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/>
  <mc:AlternateContent xmlns:mc="http://schemas.openxmlformats.org/markup-compatibility/2006">
    <mc:Choice Requires="x15">
      <x15ac:absPath xmlns:x15ac="http://schemas.microsoft.com/office/spreadsheetml/2010/11/ac" url="G:\L\L_Big Camera Corporation\2024\Q3'2024\BIG\"/>
    </mc:Choice>
  </mc:AlternateContent>
  <xr:revisionPtr revIDLastSave="0" documentId="8_{CE18EC59-1132-471C-B096-86E58F5F9CBB}" xr6:coauthVersionLast="47" xr6:coauthVersionMax="47" xr10:uidLastSave="{00000000-0000-0000-0000-000000000000}"/>
  <bookViews>
    <workbookView xWindow="-120" yWindow="-120" windowWidth="29040" windowHeight="15720" tabRatio="567" firstSheet="1" activeTab="1" xr2:uid="{00000000-000D-0000-FFFF-FFFF00000000}"/>
  </bookViews>
  <sheets>
    <sheet name="000000" sheetId="1" state="veryHidden" r:id="rId1"/>
    <sheet name="BS" sheetId="12" r:id="rId2"/>
    <sheet name="PL" sheetId="16" r:id="rId3"/>
    <sheet name="Consolidated" sheetId="15" r:id="rId4"/>
    <sheet name="The Company Only" sheetId="10" r:id="rId5"/>
    <sheet name="CF" sheetId="17" r:id="rId6"/>
    <sheet name="000" sheetId="3" state="veryHidden" r:id="rId7"/>
  </sheets>
  <definedNames>
    <definedName name="_xlnm.Print_Area" localSheetId="1">BS!$A$1:$L$72</definedName>
    <definedName name="_xlnm.Print_Area" localSheetId="5">CF!$A$1:$J$82</definedName>
    <definedName name="_xlnm.Print_Area" localSheetId="3">Consolidated!$A$1:$J$27</definedName>
    <definedName name="_xlnm.Print_Area" localSheetId="2">PL!$A$1:$L$74</definedName>
    <definedName name="_xlnm.Print_Area" localSheetId="4">'The Company Only'!$A$1:$J$28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4" i="17" l="1"/>
  <c r="G31" i="17"/>
  <c r="E31" i="17"/>
  <c r="C31" i="17"/>
  <c r="G30" i="17"/>
  <c r="E30" i="17"/>
  <c r="C30" i="17"/>
  <c r="G29" i="17"/>
  <c r="E29" i="17"/>
  <c r="C29" i="17"/>
  <c r="C28" i="17"/>
  <c r="C16" i="17"/>
  <c r="E16" i="17"/>
  <c r="G16" i="17"/>
  <c r="C17" i="17"/>
  <c r="E17" i="17"/>
  <c r="G17" i="17"/>
  <c r="G20" i="17"/>
  <c r="C22" i="17"/>
  <c r="E22" i="17"/>
  <c r="G22" i="17"/>
  <c r="E24" i="17"/>
  <c r="G14" i="17"/>
  <c r="E14" i="17"/>
  <c r="C14" i="17"/>
  <c r="I58" i="16"/>
  <c r="G58" i="16"/>
  <c r="E58" i="16"/>
  <c r="I57" i="16"/>
  <c r="I59" i="16" s="1"/>
  <c r="G57" i="16"/>
  <c r="G59" i="16" s="1"/>
  <c r="E57" i="16"/>
  <c r="E59" i="16" s="1"/>
  <c r="I56" i="16"/>
  <c r="G56" i="16"/>
  <c r="E56" i="16"/>
  <c r="I50" i="16"/>
  <c r="G50" i="16"/>
  <c r="E50" i="16"/>
  <c r="I21" i="16"/>
  <c r="G21" i="16"/>
  <c r="E21" i="16"/>
  <c r="I13" i="16"/>
  <c r="G13" i="16"/>
  <c r="E13" i="16"/>
  <c r="I48" i="12" l="1"/>
  <c r="G48" i="12"/>
  <c r="E48" i="12"/>
  <c r="E23" i="12"/>
  <c r="I17" i="12"/>
  <c r="G17" i="12"/>
  <c r="E17" i="12"/>
  <c r="E58" i="17"/>
  <c r="G58" i="17"/>
  <c r="I58" i="17"/>
  <c r="E63" i="17"/>
  <c r="G63" i="17"/>
  <c r="I63" i="17"/>
  <c r="K13" i="16"/>
  <c r="G19" i="16"/>
  <c r="I19" i="16"/>
  <c r="K19" i="16"/>
  <c r="K21" i="16"/>
  <c r="G61" i="16"/>
  <c r="K50" i="16"/>
  <c r="K56" i="16"/>
  <c r="K57" i="16"/>
  <c r="K59" i="16" s="1"/>
  <c r="K61" i="16" s="1"/>
  <c r="K58" i="16"/>
  <c r="K17" i="12"/>
  <c r="G14" i="10"/>
  <c r="I14" i="10" s="1"/>
  <c r="I17" i="15"/>
  <c r="K20" i="16" l="1"/>
  <c r="K22" i="16" s="1"/>
  <c r="K24" i="16" s="1"/>
  <c r="I20" i="16"/>
  <c r="K29" i="16"/>
  <c r="K32" i="16"/>
  <c r="G20" i="16"/>
  <c r="I61" i="16"/>
  <c r="I69" i="16" s="1"/>
  <c r="K69" i="16"/>
  <c r="K66" i="16"/>
  <c r="I66" i="16"/>
  <c r="G69" i="16"/>
  <c r="G66" i="16"/>
  <c r="G22" i="16" l="1"/>
  <c r="G24" i="16" s="1"/>
  <c r="I22" i="16"/>
  <c r="I24" i="16" s="1"/>
  <c r="G32" i="16" l="1"/>
  <c r="G29" i="16"/>
  <c r="I29" i="16"/>
  <c r="I32" i="16"/>
  <c r="I14" i="15"/>
  <c r="C63" i="17"/>
  <c r="C58" i="17"/>
  <c r="I21" i="10"/>
  <c r="C9" i="17"/>
  <c r="C26" i="17" s="1"/>
  <c r="E19" i="16"/>
  <c r="E20" i="16" s="1"/>
  <c r="E54" i="12"/>
  <c r="G54" i="12"/>
  <c r="I54" i="12"/>
  <c r="I21" i="15"/>
  <c r="I17" i="10"/>
  <c r="I27" i="12"/>
  <c r="I28" i="12" s="1"/>
  <c r="E27" i="12"/>
  <c r="E28" i="12" s="1"/>
  <c r="E20" i="10"/>
  <c r="E22" i="10" s="1"/>
  <c r="I62" i="12" s="1"/>
  <c r="C20" i="10"/>
  <c r="C22" i="10" s="1"/>
  <c r="I60" i="12" s="1"/>
  <c r="I19" i="10"/>
  <c r="G13" i="10"/>
  <c r="G15" i="10" s="1"/>
  <c r="E13" i="10"/>
  <c r="E15" i="10" s="1"/>
  <c r="C13" i="10"/>
  <c r="C15" i="10" s="1"/>
  <c r="I12" i="10"/>
  <c r="I11" i="10"/>
  <c r="I19" i="15"/>
  <c r="I12" i="15"/>
  <c r="I11" i="15"/>
  <c r="I10" i="15"/>
  <c r="K63" i="12"/>
  <c r="K64" i="12" s="1"/>
  <c r="G63" i="12"/>
  <c r="G64" i="12" s="1"/>
  <c r="I10" i="10"/>
  <c r="K54" i="12"/>
  <c r="E20" i="15"/>
  <c r="E22" i="15" s="1"/>
  <c r="E62" i="12" s="1"/>
  <c r="C20" i="15"/>
  <c r="G13" i="15"/>
  <c r="G15" i="15" s="1"/>
  <c r="E13" i="15"/>
  <c r="E15" i="15" s="1"/>
  <c r="K48" i="12"/>
  <c r="K27" i="12"/>
  <c r="K28" i="12" s="1"/>
  <c r="G27" i="12"/>
  <c r="G28" i="12" s="1"/>
  <c r="C13" i="15"/>
  <c r="C15" i="15" s="1"/>
  <c r="I9" i="17"/>
  <c r="G9" i="17"/>
  <c r="E9" i="17"/>
  <c r="G18" i="10"/>
  <c r="I18" i="10" s="1"/>
  <c r="C36" i="17" l="1"/>
  <c r="C40" i="17" s="1"/>
  <c r="C65" i="17" s="1"/>
  <c r="C67" i="17" s="1"/>
  <c r="E22" i="16"/>
  <c r="E24" i="16" s="1"/>
  <c r="I26" i="17"/>
  <c r="E26" i="17"/>
  <c r="G26" i="17"/>
  <c r="E61" i="16"/>
  <c r="K55" i="12"/>
  <c r="I13" i="10"/>
  <c r="I15" i="10" s="1"/>
  <c r="C22" i="15"/>
  <c r="E60" i="12" s="1"/>
  <c r="I13" i="15"/>
  <c r="I15" i="15" s="1"/>
  <c r="I55" i="12"/>
  <c r="G55" i="12"/>
  <c r="E55" i="12"/>
  <c r="K65" i="12"/>
  <c r="G65" i="12"/>
  <c r="G20" i="10"/>
  <c r="G36" i="17" l="1"/>
  <c r="G40" i="17" s="1"/>
  <c r="G65" i="17" s="1"/>
  <c r="G67" i="17" s="1"/>
  <c r="E36" i="17"/>
  <c r="E40" i="17" s="1"/>
  <c r="E65" i="17" s="1"/>
  <c r="E67" i="17" s="1"/>
  <c r="I36" i="17"/>
  <c r="I40" i="17" s="1"/>
  <c r="I65" i="17" s="1"/>
  <c r="I67" i="17" s="1"/>
  <c r="E32" i="16"/>
  <c r="E29" i="16"/>
  <c r="E66" i="16"/>
  <c r="G18" i="15"/>
  <c r="E69" i="16"/>
  <c r="G22" i="10"/>
  <c r="I63" i="12" s="1"/>
  <c r="I64" i="12" s="1"/>
  <c r="I65" i="12" s="1"/>
  <c r="I20" i="10"/>
  <c r="I22" i="10" s="1"/>
  <c r="I18" i="15" l="1"/>
  <c r="G20" i="15"/>
  <c r="G22" i="15" l="1"/>
  <c r="E63" i="12" s="1"/>
  <c r="E64" i="12" s="1"/>
  <c r="E65" i="12" s="1"/>
  <c r="I20" i="15"/>
  <c r="I22" i="15" s="1"/>
</calcChain>
</file>

<file path=xl/sharedStrings.xml><?xml version="1.0" encoding="utf-8"?>
<sst xmlns="http://schemas.openxmlformats.org/spreadsheetml/2006/main" count="276" uniqueCount="164">
  <si>
    <t>Retained earnings</t>
  </si>
  <si>
    <t>share capital</t>
  </si>
  <si>
    <t>Unappropriated</t>
  </si>
  <si>
    <t>Total</t>
  </si>
  <si>
    <t>Cash and cash equivalents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</si>
  <si>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</si>
  <si>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</si>
  <si>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</si>
  <si>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</si>
  <si>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</si>
  <si>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</si>
  <si>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</si>
  <si>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</si>
  <si>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</si>
  <si>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</si>
  <si>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</si>
  <si>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</si>
  <si>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</si>
  <si>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</si>
  <si>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</si>
  <si>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</si>
  <si>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</si>
  <si>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</si>
  <si>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</si>
  <si>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</si>
  <si>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</si>
  <si>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</si>
  <si>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</si>
  <si>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Total expenses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</si>
  <si>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</si>
  <si>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</si>
  <si>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</si>
  <si>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</si>
  <si>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 xml:space="preserve">   Cash paid for corporate income tax</t>
  </si>
  <si>
    <t>Administrative expenses</t>
  </si>
  <si>
    <t>Finance cost</t>
  </si>
  <si>
    <t xml:space="preserve">   Interest income</t>
  </si>
  <si>
    <t xml:space="preserve">   Cash received from interest income</t>
  </si>
  <si>
    <t>Deferred tax assets</t>
  </si>
  <si>
    <t>shareholders'</t>
  </si>
  <si>
    <t xml:space="preserve">   Interest expenses</t>
  </si>
  <si>
    <t>Other comprehensive income:</t>
  </si>
  <si>
    <t>Note</t>
  </si>
  <si>
    <t>Trade and other receivables</t>
  </si>
  <si>
    <t xml:space="preserve">Inventories </t>
  </si>
  <si>
    <t>Trade and other payables</t>
  </si>
  <si>
    <t>Income tax payable</t>
  </si>
  <si>
    <t>Provision for long-term employee benefits</t>
  </si>
  <si>
    <t xml:space="preserve">   Provision for long-term employee benefits</t>
  </si>
  <si>
    <t>Profit or loss:</t>
  </si>
  <si>
    <t xml:space="preserve">   Trade and other receivables</t>
  </si>
  <si>
    <t xml:space="preserve">   Trade and other payables</t>
  </si>
  <si>
    <t>Statement of financial position</t>
  </si>
  <si>
    <t>Statement of comprehensive income</t>
  </si>
  <si>
    <t>Cash flow statement</t>
  </si>
  <si>
    <t>Cash flow statement (continued)</t>
  </si>
  <si>
    <t xml:space="preserve">Intangible assets </t>
  </si>
  <si>
    <t>Sales</t>
  </si>
  <si>
    <t>Service income</t>
  </si>
  <si>
    <t>Cost of sales</t>
  </si>
  <si>
    <t>Cost of services</t>
  </si>
  <si>
    <t xml:space="preserve">   net cash provided by (paid from) operating activities:</t>
  </si>
  <si>
    <t xml:space="preserve">   Depreciation and amortisation</t>
  </si>
  <si>
    <t>Cash flows from investing activities</t>
  </si>
  <si>
    <t>Acquisition of intangible assets</t>
  </si>
  <si>
    <t>Restricted bank deposits</t>
  </si>
  <si>
    <t>Cash flows from operating activities</t>
  </si>
  <si>
    <t>Cash flows from financing activities</t>
  </si>
  <si>
    <t xml:space="preserve">   Other non-current assets</t>
  </si>
  <si>
    <t>Operating assets (increase) decrease</t>
  </si>
  <si>
    <t>Operating liabilities increase (decrease)</t>
  </si>
  <si>
    <t xml:space="preserve">Building and equipment </t>
  </si>
  <si>
    <t>Other non-current assets</t>
  </si>
  <si>
    <t xml:space="preserve"> equity</t>
  </si>
  <si>
    <t>Profit from operating activities before changes in</t>
  </si>
  <si>
    <t>(Unit: Thousand Baht)</t>
  </si>
  <si>
    <t>The accompanying notes are an integral part of the interim financial statements.</t>
  </si>
  <si>
    <t>(Unaudited but reviewed)</t>
  </si>
  <si>
    <t>(Unit: Thousand Baht, except earnings per share expressed in Baht)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</si>
  <si>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</si>
  <si>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</si>
  <si>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</si>
  <si>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</si>
  <si>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>Consolidated financial statements</t>
  </si>
  <si>
    <t>Separate financial statements</t>
  </si>
  <si>
    <t xml:space="preserve">fully paid </t>
  </si>
  <si>
    <t>Issued and</t>
  </si>
  <si>
    <t>Statement of changes in shareholders' equity</t>
  </si>
  <si>
    <t>Statement of changes in shareholders' equity (continued)</t>
  </si>
  <si>
    <t>Supplement cash flow information:</t>
  </si>
  <si>
    <t>Non-cash transaction</t>
  </si>
  <si>
    <t xml:space="preserve">(Unaudited </t>
  </si>
  <si>
    <t>but reviewed)</t>
  </si>
  <si>
    <t>(Audited)</t>
  </si>
  <si>
    <t>Big Camera Corporation Public Company Limited and its subsidiaries</t>
  </si>
  <si>
    <t>Investments in subsidiaries</t>
  </si>
  <si>
    <t>Selling and distribution expenses</t>
  </si>
  <si>
    <t xml:space="preserve">   Unappropriated</t>
  </si>
  <si>
    <t>Right-of-use assets</t>
  </si>
  <si>
    <t>Current portion of lease liabilities</t>
  </si>
  <si>
    <t>Earnings per share</t>
  </si>
  <si>
    <t xml:space="preserve">Dividend paid </t>
  </si>
  <si>
    <t xml:space="preserve">   Depreciation of right-of-use assets</t>
  </si>
  <si>
    <t>Proceeds from sales of equipment</t>
  </si>
  <si>
    <t>Net cash flows used in financing activities</t>
  </si>
  <si>
    <t>Provision for decommissioning cost</t>
  </si>
  <si>
    <t xml:space="preserve">   Reduction in lease payments by lessors</t>
  </si>
  <si>
    <t>Other current financial assets</t>
  </si>
  <si>
    <t xml:space="preserve">  Registered,issued and fully paid </t>
  </si>
  <si>
    <t>Profit for the period</t>
  </si>
  <si>
    <t xml:space="preserve">   Payable of acquisition equipment</t>
  </si>
  <si>
    <t xml:space="preserve">      lease liabilities</t>
  </si>
  <si>
    <t>Payment of principal portion of lease liabilities</t>
  </si>
  <si>
    <t>Cash paid for interest expenses</t>
  </si>
  <si>
    <t xml:space="preserve">Balance as at 1 January 2023 </t>
  </si>
  <si>
    <t>Balance as at 1 January 2023</t>
  </si>
  <si>
    <t>Long-term loan to subsidiary</t>
  </si>
  <si>
    <t>Profit from operting activities</t>
  </si>
  <si>
    <t>Profit before income tax expenses</t>
  </si>
  <si>
    <t>Basic earnings per share</t>
  </si>
  <si>
    <t>Profit before tax</t>
  </si>
  <si>
    <t xml:space="preserve">Adjustments to reconcile profit before tax to </t>
  </si>
  <si>
    <t xml:space="preserve">   Appropriated - statutory reserve</t>
  </si>
  <si>
    <t>Cash paid for long-term loan to subsidiary</t>
  </si>
  <si>
    <t>Balance as at 30 September 2023</t>
  </si>
  <si>
    <t>Acquisition of equipments</t>
  </si>
  <si>
    <t xml:space="preserve">   Payable of acquisition intangible assets</t>
  </si>
  <si>
    <t xml:space="preserve">      change in provision for decommissioning costs</t>
  </si>
  <si>
    <t>Income tax expenses</t>
  </si>
  <si>
    <t xml:space="preserve">   Reversal of allowances for expected credit losses</t>
  </si>
  <si>
    <t xml:space="preserve">   Reversal of reduction of cost to net realisable </t>
  </si>
  <si>
    <t xml:space="preserve">      value of inventories</t>
  </si>
  <si>
    <t xml:space="preserve">Lease liabilities, net of </t>
  </si>
  <si>
    <t xml:space="preserve">   current portion</t>
  </si>
  <si>
    <t xml:space="preserve">    3,528,878,800 ordinary shares of </t>
  </si>
  <si>
    <t xml:space="preserve">       Baht 0.10 each</t>
  </si>
  <si>
    <t>For the nine-month period ended 30 September 2024</t>
  </si>
  <si>
    <t xml:space="preserve">Balance as at 1 January 2024 </t>
  </si>
  <si>
    <t>Balance as at 30 September 2024</t>
  </si>
  <si>
    <t>Balance as at 1 January 2024</t>
  </si>
  <si>
    <t>For the three-month period ended 30 September 2024</t>
  </si>
  <si>
    <t>As at 30 September 2024</t>
  </si>
  <si>
    <t>30 September 2024</t>
  </si>
  <si>
    <t>31 December 2023</t>
  </si>
  <si>
    <t>Short-term loans to subsidiaries</t>
  </si>
  <si>
    <t>Dividend paid (Note 14)</t>
  </si>
  <si>
    <t>Decrease in other current financial asset</t>
  </si>
  <si>
    <t xml:space="preserve">   Net increase in right-of-use assets under </t>
  </si>
  <si>
    <t>Cash paid for investment in subsidiary</t>
  </si>
  <si>
    <t xml:space="preserve">   Net increase (decrease) in right-of-use assets from </t>
  </si>
  <si>
    <t>Appropriated -</t>
  </si>
  <si>
    <t>statutory reserve</t>
  </si>
  <si>
    <t>Statement of financial position (continued)</t>
  </si>
  <si>
    <t xml:space="preserve">Net increase (decrease) in cash </t>
  </si>
  <si>
    <t xml:space="preserve">   and cash equivalents</t>
  </si>
  <si>
    <t xml:space="preserve">   Net difference of right-of-use assets and </t>
  </si>
  <si>
    <t xml:space="preserve">      lease liabilities arising from contracts termination</t>
  </si>
  <si>
    <t>Net cash flows from (used in) operating activities</t>
  </si>
  <si>
    <t>Net cash flows from (used in) investing activities</t>
  </si>
  <si>
    <t xml:space="preserve">   Cash refunded from withholding tax deducted at sources</t>
  </si>
  <si>
    <t xml:space="preserve">   Reversal of allowances for impairment loss on assets</t>
  </si>
  <si>
    <t xml:space="preserve">   Gain on sales and write-off of equipment</t>
  </si>
  <si>
    <t>Cash flows from (used in) operating activities</t>
  </si>
  <si>
    <t>Cash paid for short-term loans to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</si>
</sst>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[$€-2]\ * #,##0.00_);_([$€-2]\ * \(#,##0.00\);_([$€-2]\ * &quot;-&quot;??_);_(@_)"/>
    <numFmt numFmtId="170" formatCode="_(* #,##0.000_);_(* \(#,##0.000\);_(* &quot;-&quot;??_);_(@_)"/>
  </numFmts>
  <fonts count="17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indexed="12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07">
    <xf numFmtId="0" fontId="0" fillId="0" borderId="0" xfId="0"/>
    <xf numFmtId="37" fontId="10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centerContinuous"/>
    </xf>
    <xf numFmtId="0" fontId="10" fillId="0" borderId="0" xfId="0" applyFont="1" applyAlignment="1">
      <alignment horizontal="right"/>
    </xf>
    <xf numFmtId="37" fontId="11" fillId="0" borderId="0" xfId="0" applyNumberFormat="1" applyFont="1" applyAlignment="1">
      <alignment horizontal="center"/>
    </xf>
    <xf numFmtId="0" fontId="11" fillId="0" borderId="0" xfId="0" quotePrefix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2" fillId="0" borderId="0" xfId="10" applyFont="1" applyAlignment="1">
      <alignment horizontal="center"/>
    </xf>
    <xf numFmtId="168" fontId="10" fillId="0" borderId="0" xfId="10" quotePrefix="1" applyNumberFormat="1" applyFont="1" applyAlignment="1">
      <alignment horizontal="left"/>
    </xf>
    <xf numFmtId="0" fontId="12" fillId="0" borderId="0" xfId="0" applyFont="1" applyAlignment="1">
      <alignment horizontal="center"/>
    </xf>
    <xf numFmtId="41" fontId="10" fillId="0" borderId="0" xfId="0" applyNumberFormat="1" applyFont="1" applyAlignment="1">
      <alignment horizontal="right"/>
    </xf>
    <xf numFmtId="168" fontId="12" fillId="0" borderId="0" xfId="0" applyNumberFormat="1" applyFont="1" applyAlignment="1">
      <alignment horizontal="center"/>
    </xf>
    <xf numFmtId="41" fontId="10" fillId="0" borderId="3" xfId="0" applyNumberFormat="1" applyFont="1" applyBorder="1" applyAlignment="1">
      <alignment horizontal="right"/>
    </xf>
    <xf numFmtId="168" fontId="10" fillId="0" borderId="0" xfId="10" applyNumberFormat="1" applyFont="1" applyAlignment="1">
      <alignment horizontal="left"/>
    </xf>
    <xf numFmtId="41" fontId="10" fillId="0" borderId="3" xfId="11" applyNumberFormat="1" applyFont="1" applyBorder="1" applyAlignment="1">
      <alignment horizontal="right"/>
    </xf>
    <xf numFmtId="41" fontId="10" fillId="0" borderId="0" xfId="10" applyNumberFormat="1" applyFont="1" applyAlignment="1">
      <alignment horizontal="right"/>
    </xf>
    <xf numFmtId="41" fontId="10" fillId="0" borderId="4" xfId="11" applyNumberFormat="1" applyFont="1" applyBorder="1" applyAlignment="1">
      <alignment horizontal="right"/>
    </xf>
    <xf numFmtId="168" fontId="10" fillId="0" borderId="0" xfId="10" applyNumberFormat="1" applyFont="1" applyAlignment="1">
      <alignment horizontal="right"/>
    </xf>
    <xf numFmtId="0" fontId="10" fillId="0" borderId="0" xfId="10" quotePrefix="1" applyFont="1" applyAlignment="1">
      <alignment horizontal="left"/>
    </xf>
    <xf numFmtId="168" fontId="10" fillId="0" borderId="0" xfId="10" quotePrefix="1" applyNumberFormat="1" applyFont="1" applyAlignment="1">
      <alignment horizontal="centerContinuous"/>
    </xf>
    <xf numFmtId="0" fontId="10" fillId="0" borderId="0" xfId="10" applyFont="1" applyAlignment="1">
      <alignment horizontal="centerContinuous"/>
    </xf>
    <xf numFmtId="168" fontId="10" fillId="0" borderId="0" xfId="10" applyNumberFormat="1" applyFont="1" applyAlignment="1">
      <alignment horizontal="centerContinuous"/>
    </xf>
    <xf numFmtId="41" fontId="10" fillId="0" borderId="5" xfId="0" applyNumberFormat="1" applyFont="1" applyBorder="1" applyAlignment="1">
      <alignment horizontal="right"/>
    </xf>
    <xf numFmtId="0" fontId="12" fillId="0" borderId="0" xfId="11" applyFont="1" applyAlignment="1">
      <alignment horizontal="center"/>
    </xf>
    <xf numFmtId="37" fontId="11" fillId="0" borderId="0" xfId="11" applyNumberFormat="1" applyFont="1" applyAlignment="1">
      <alignment horizontal="right"/>
    </xf>
    <xf numFmtId="41" fontId="11" fillId="0" borderId="0" xfId="11" applyNumberFormat="1" applyFont="1" applyAlignment="1">
      <alignment horizontal="right"/>
    </xf>
    <xf numFmtId="0" fontId="10" fillId="0" borderId="0" xfId="11" quotePrefix="1" applyFont="1" applyAlignment="1">
      <alignment horizontal="left"/>
    </xf>
    <xf numFmtId="37" fontId="10" fillId="0" borderId="0" xfId="11" quotePrefix="1" applyNumberFormat="1" applyFont="1" applyAlignment="1">
      <alignment horizontal="left"/>
    </xf>
    <xf numFmtId="37" fontId="10" fillId="0" borderId="0" xfId="11" applyNumberFormat="1" applyFont="1" applyAlignment="1">
      <alignment horizontal="right"/>
    </xf>
    <xf numFmtId="37" fontId="10" fillId="0" borderId="0" xfId="11" quotePrefix="1" applyNumberFormat="1" applyFont="1" applyAlignment="1">
      <alignment horizontal="center"/>
    </xf>
    <xf numFmtId="37" fontId="10" fillId="0" borderId="0" xfId="0" quotePrefix="1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37" fontId="12" fillId="0" borderId="0" xfId="0" applyNumberFormat="1" applyFont="1" applyAlignment="1">
      <alignment horizontal="center"/>
    </xf>
    <xf numFmtId="41" fontId="10" fillId="0" borderId="0" xfId="2" applyNumberFormat="1" applyFont="1" applyFill="1" applyAlignment="1">
      <alignment horizontal="right"/>
    </xf>
    <xf numFmtId="41" fontId="10" fillId="0" borderId="0" xfId="2" applyNumberFormat="1" applyFont="1" applyFill="1" applyBorder="1" applyAlignment="1">
      <alignment horizontal="right"/>
    </xf>
    <xf numFmtId="41" fontId="10" fillId="0" borderId="5" xfId="2" applyNumberFormat="1" applyFont="1" applyFill="1" applyBorder="1" applyAlignment="1">
      <alignment horizontal="right"/>
    </xf>
    <xf numFmtId="41" fontId="10" fillId="0" borderId="0" xfId="2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3" applyFont="1" applyAlignment="1">
      <alignment horizontal="center"/>
    </xf>
    <xf numFmtId="0" fontId="10" fillId="0" borderId="5" xfId="13" applyFont="1" applyBorder="1" applyAlignment="1">
      <alignment horizontal="center"/>
    </xf>
    <xf numFmtId="168" fontId="10" fillId="0" borderId="0" xfId="11" applyNumberFormat="1" applyFont="1" applyAlignment="1">
      <alignment horizontal="center"/>
    </xf>
    <xf numFmtId="168" fontId="10" fillId="0" borderId="5" xfId="0" quotePrefix="1" applyNumberFormat="1" applyFont="1" applyBorder="1" applyAlignment="1">
      <alignment horizontal="center"/>
    </xf>
    <xf numFmtId="41" fontId="10" fillId="0" borderId="7" xfId="0" applyNumberFormat="1" applyFont="1" applyBorder="1" applyAlignment="1">
      <alignment horizontal="center"/>
    </xf>
    <xf numFmtId="41" fontId="10" fillId="0" borderId="0" xfId="0" applyNumberFormat="1" applyFont="1" applyAlignment="1">
      <alignment horizontal="center"/>
    </xf>
    <xf numFmtId="41" fontId="10" fillId="0" borderId="5" xfId="13" applyNumberFormat="1" applyFont="1" applyBorder="1" applyAlignment="1">
      <alignment horizontal="right"/>
    </xf>
    <xf numFmtId="41" fontId="10" fillId="0" borderId="0" xfId="13" applyNumberFormat="1" applyFont="1" applyAlignment="1">
      <alignment horizontal="right"/>
    </xf>
    <xf numFmtId="41" fontId="10" fillId="0" borderId="0" xfId="12" applyNumberFormat="1" applyFont="1" applyAlignment="1">
      <alignment horizontal="right"/>
    </xf>
    <xf numFmtId="41" fontId="10" fillId="0" borderId="4" xfId="0" applyNumberFormat="1" applyFont="1" applyBorder="1" applyAlignment="1">
      <alignment horizontal="center"/>
    </xf>
    <xf numFmtId="0" fontId="10" fillId="0" borderId="0" xfId="13" applyFont="1" applyAlignment="1">
      <alignment horizontal="right"/>
    </xf>
    <xf numFmtId="41" fontId="10" fillId="0" borderId="7" xfId="13" applyNumberFormat="1" applyFont="1" applyBorder="1" applyAlignment="1">
      <alignment horizontal="right"/>
    </xf>
    <xf numFmtId="41" fontId="10" fillId="0" borderId="4" xfId="13" applyNumberFormat="1" applyFont="1" applyBorder="1" applyAlignment="1">
      <alignment horizontal="center"/>
    </xf>
    <xf numFmtId="41" fontId="10" fillId="0" borderId="0" xfId="13" applyNumberFormat="1" applyFont="1" applyAlignment="1">
      <alignment horizontal="center"/>
    </xf>
    <xf numFmtId="168" fontId="10" fillId="0" borderId="0" xfId="1" applyNumberFormat="1" applyFont="1" applyFill="1" applyBorder="1" applyAlignment="1"/>
    <xf numFmtId="37" fontId="10" fillId="0" borderId="0" xfId="0" applyNumberFormat="1" applyFont="1" applyAlignment="1">
      <alignment horizontal="left"/>
    </xf>
    <xf numFmtId="37" fontId="12" fillId="0" borderId="0" xfId="11" applyNumberFormat="1" applyFont="1" applyAlignment="1">
      <alignment horizontal="center"/>
    </xf>
    <xf numFmtId="37" fontId="10" fillId="0" borderId="0" xfId="0" quotePrefix="1" applyNumberFormat="1" applyFont="1" applyAlignment="1">
      <alignment horizontal="left"/>
    </xf>
    <xf numFmtId="41" fontId="10" fillId="0" borderId="3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41" fontId="10" fillId="0" borderId="5" xfId="1" applyNumberFormat="1" applyFont="1" applyFill="1" applyBorder="1" applyAlignment="1">
      <alignment horizontal="center"/>
    </xf>
    <xf numFmtId="41" fontId="10" fillId="0" borderId="0" xfId="1" applyNumberFormat="1" applyFont="1" applyFill="1" applyBorder="1" applyAlignment="1">
      <alignment horizontal="center"/>
    </xf>
    <xf numFmtId="41" fontId="16" fillId="0" borderId="8" xfId="1" applyNumberFormat="1" applyFont="1" applyFill="1" applyBorder="1" applyAlignment="1">
      <alignment horizontal="right"/>
    </xf>
    <xf numFmtId="41" fontId="16" fillId="0" borderId="0" xfId="1" applyNumberFormat="1" applyFont="1" applyFill="1" applyBorder="1" applyAlignment="1">
      <alignment horizontal="right"/>
    </xf>
    <xf numFmtId="168" fontId="10" fillId="0" borderId="0" xfId="0" applyNumberFormat="1" applyFont="1" applyAlignment="1">
      <alignment horizontal="center"/>
    </xf>
    <xf numFmtId="170" fontId="12" fillId="0" borderId="0" xfId="0" applyNumberFormat="1" applyFont="1" applyAlignment="1">
      <alignment horizontal="center"/>
    </xf>
    <xf numFmtId="37" fontId="10" fillId="0" borderId="0" xfId="0" applyNumberFormat="1" applyFont="1"/>
    <xf numFmtId="37" fontId="9" fillId="0" borderId="0" xfId="0" applyNumberFormat="1" applyFont="1"/>
    <xf numFmtId="0" fontId="9" fillId="0" borderId="0" xfId="0" applyFont="1"/>
    <xf numFmtId="168" fontId="9" fillId="0" borderId="0" xfId="0" applyNumberFormat="1" applyFont="1"/>
    <xf numFmtId="0" fontId="10" fillId="0" borderId="0" xfId="0" applyFont="1"/>
    <xf numFmtId="168" fontId="10" fillId="0" borderId="0" xfId="0" applyNumberFormat="1" applyFont="1"/>
    <xf numFmtId="0" fontId="10" fillId="0" borderId="0" xfId="13" applyFont="1"/>
    <xf numFmtId="0" fontId="9" fillId="0" borderId="0" xfId="13" applyFont="1"/>
    <xf numFmtId="41" fontId="10" fillId="0" borderId="0" xfId="0" applyNumberFormat="1" applyFont="1"/>
    <xf numFmtId="0" fontId="14" fillId="0" borderId="0" xfId="13" applyFont="1"/>
    <xf numFmtId="41" fontId="10" fillId="0" borderId="0" xfId="13" applyNumberFormat="1" applyFont="1"/>
    <xf numFmtId="168" fontId="10" fillId="0" borderId="0" xfId="13" applyNumberFormat="1" applyFont="1"/>
    <xf numFmtId="169" fontId="15" fillId="0" borderId="0" xfId="0" applyNumberFormat="1" applyFont="1"/>
    <xf numFmtId="169" fontId="16" fillId="0" borderId="0" xfId="0" applyNumberFormat="1" applyFont="1"/>
    <xf numFmtId="170" fontId="10" fillId="0" borderId="8" xfId="0" applyNumberFormat="1" applyFont="1" applyBorder="1"/>
    <xf numFmtId="0" fontId="12" fillId="0" borderId="0" xfId="0" applyFont="1"/>
    <xf numFmtId="41" fontId="15" fillId="0" borderId="0" xfId="0" applyNumberFormat="1" applyFont="1"/>
    <xf numFmtId="41" fontId="16" fillId="0" borderId="0" xfId="0" applyNumberFormat="1" applyFont="1"/>
    <xf numFmtId="37" fontId="11" fillId="0" borderId="0" xfId="0" applyNumberFormat="1" applyFont="1"/>
    <xf numFmtId="0" fontId="9" fillId="0" borderId="0" xfId="10" applyFont="1"/>
    <xf numFmtId="168" fontId="10" fillId="0" borderId="0" xfId="10" applyNumberFormat="1" applyFont="1"/>
    <xf numFmtId="0" fontId="10" fillId="0" borderId="0" xfId="10" applyFont="1"/>
    <xf numFmtId="0" fontId="13" fillId="0" borderId="0" xfId="10" applyFont="1"/>
    <xf numFmtId="0" fontId="10" fillId="0" borderId="0" xfId="19" applyFont="1"/>
    <xf numFmtId="0" fontId="10" fillId="0" borderId="0" xfId="11" applyFont="1"/>
    <xf numFmtId="41" fontId="10" fillId="0" borderId="0" xfId="11" applyNumberFormat="1" applyFont="1"/>
    <xf numFmtId="37" fontId="12" fillId="0" borderId="0" xfId="11" applyNumberFormat="1" applyFont="1"/>
    <xf numFmtId="37" fontId="11" fillId="0" borderId="0" xfId="11" applyNumberFormat="1" applyFont="1"/>
    <xf numFmtId="37" fontId="10" fillId="0" borderId="6" xfId="11" applyNumberFormat="1" applyFont="1" applyBorder="1"/>
    <xf numFmtId="37" fontId="10" fillId="0" borderId="0" xfId="11" applyNumberFormat="1" applyFont="1"/>
    <xf numFmtId="0" fontId="9" fillId="0" borderId="0" xfId="0" applyFont="1" applyAlignment="1">
      <alignment horizontal="left"/>
    </xf>
    <xf numFmtId="41" fontId="10" fillId="0" borderId="0" xfId="0" applyNumberFormat="1" applyFont="1" applyAlignment="1">
      <alignment horizontal="left"/>
    </xf>
    <xf numFmtId="41" fontId="10" fillId="0" borderId="0" xfId="0" quotePrefix="1" applyNumberFormat="1" applyFont="1" applyAlignment="1">
      <alignment horizontal="left"/>
    </xf>
    <xf numFmtId="0" fontId="10" fillId="0" borderId="0" xfId="0" quotePrefix="1" applyFont="1" applyAlignment="1">
      <alignment horizontal="left"/>
    </xf>
    <xf numFmtId="41" fontId="10" fillId="0" borderId="8" xfId="0" applyNumberFormat="1" applyFont="1" applyBorder="1" applyAlignment="1">
      <alignment horizontal="right"/>
    </xf>
    <xf numFmtId="37" fontId="9" fillId="0" borderId="5" xfId="0" applyNumberFormat="1" applyFont="1" applyBorder="1" applyAlignment="1">
      <alignment horizontal="center"/>
    </xf>
    <xf numFmtId="37" fontId="9" fillId="0" borderId="5" xfId="0" applyNumberFormat="1" applyFont="1" applyBorder="1" applyAlignment="1">
      <alignment horizontal="center" wrapText="1"/>
    </xf>
    <xf numFmtId="0" fontId="9" fillId="0" borderId="5" xfId="13" applyFont="1" applyBorder="1" applyAlignment="1">
      <alignment horizontal="center"/>
    </xf>
    <xf numFmtId="0" fontId="10" fillId="0" borderId="5" xfId="13" applyFont="1" applyBorder="1" applyAlignment="1">
      <alignment horizontal="center"/>
    </xf>
    <xf numFmtId="0" fontId="9" fillId="0" borderId="5" xfId="0" applyFont="1" applyBorder="1" applyAlignment="1">
      <alignment horizontal="center"/>
    </xf>
  </cellXfs>
  <cellStyles count="23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0" xfId="10" xr:uid="{00000000-0005-0000-0000-00000A000000}"/>
    <cellStyle name="Normal 2" xfId="11" xr:uid="{00000000-0005-0000-0000-00000B000000}"/>
    <cellStyle name="Normal 3" xfId="12" xr:uid="{00000000-0005-0000-0000-00000C000000}"/>
    <cellStyle name="Normal 4" xfId="13" xr:uid="{00000000-0005-0000-0000-00000D000000}"/>
    <cellStyle name="Normal 5" xfId="14" xr:uid="{00000000-0005-0000-0000-00000E000000}"/>
    <cellStyle name="Normal 5 2" xfId="15" xr:uid="{00000000-0005-0000-0000-00000F000000}"/>
    <cellStyle name="Normal 5 2 2" xfId="16" xr:uid="{00000000-0005-0000-0000-000010000000}"/>
    <cellStyle name="Normal 5 3" xfId="17" xr:uid="{00000000-0005-0000-0000-000011000000}"/>
    <cellStyle name="Normal 6" xfId="18" xr:uid="{00000000-0005-0000-0000-000012000000}"/>
    <cellStyle name="Normal 7" xfId="19" xr:uid="{00000000-0005-0000-0000-000013000000}"/>
    <cellStyle name="Normal 8" xfId="20" xr:uid="{00000000-0005-0000-0000-000014000000}"/>
    <cellStyle name="Percent [2]" xfId="21" xr:uid="{00000000-0005-0000-0000-000015000000}"/>
    <cellStyle name="Quantity" xfId="22" xr:uid="{00000000-0005-0000-0000-00001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27"/>
  <sheetViews>
    <sheetView showGridLines="0" tabSelected="1" view="pageBreakPreview" zoomScale="99" zoomScaleNormal="100" zoomScaleSheetLayoutView="99" workbookViewId="0">
      <selection activeCell="P4" sqref="P4"/>
    </sheetView>
  </sheetViews>
  <sheetFormatPr defaultColWidth="10.85546875" defaultRowHeight="24" customHeight="1"/>
  <cols>
    <col min="1" max="1" width="34.28515625" style="67" customWidth="1"/>
    <col min="2" max="2" width="1.7109375" style="67" customWidth="1"/>
    <col min="3" max="3" width="4.7109375" style="67" customWidth="1"/>
    <col min="4" max="4" width="1.7109375" style="67" customWidth="1"/>
    <col min="5" max="5" width="18.140625" style="67" customWidth="1"/>
    <col min="6" max="6" width="1.7109375" style="67" customWidth="1"/>
    <col min="7" max="7" width="18.140625" style="67" customWidth="1"/>
    <col min="8" max="8" width="1.7109375" style="67" customWidth="1"/>
    <col min="9" max="9" width="16.42578125" style="67" customWidth="1"/>
    <col min="10" max="10" width="1.7109375" style="67" customWidth="1"/>
    <col min="11" max="11" width="16.42578125" style="67" customWidth="1"/>
    <col min="12" max="12" width="1.140625" style="2" customWidth="1"/>
    <col min="13" max="13" width="9.85546875" style="67" customWidth="1"/>
    <col min="14" max="16384" width="10.85546875" style="67"/>
  </cols>
  <sheetData>
    <row r="1" spans="1:11" ht="24" customHeight="1">
      <c r="A1" s="68" t="s">
        <v>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4" customHeight="1">
      <c r="A2" s="68" t="s">
        <v>52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4" customHeight="1">
      <c r="A3" s="68" t="s">
        <v>141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4" customHeight="1">
      <c r="B4" s="1"/>
      <c r="C4" s="1"/>
      <c r="D4" s="1"/>
      <c r="E4" s="3"/>
      <c r="F4" s="3"/>
      <c r="G4" s="3"/>
      <c r="H4" s="3"/>
      <c r="I4" s="3"/>
      <c r="J4" s="1"/>
      <c r="K4" s="4" t="s">
        <v>75</v>
      </c>
    </row>
    <row r="5" spans="1:11" ht="24" customHeight="1">
      <c r="B5" s="1"/>
      <c r="C5" s="1"/>
      <c r="D5" s="1"/>
      <c r="E5" s="103" t="s">
        <v>83</v>
      </c>
      <c r="F5" s="103"/>
      <c r="G5" s="103"/>
      <c r="H5" s="72"/>
      <c r="I5" s="102" t="s">
        <v>84</v>
      </c>
      <c r="J5" s="102"/>
      <c r="K5" s="102"/>
    </row>
    <row r="6" spans="1:11" ht="24" customHeight="1">
      <c r="C6" s="5" t="s">
        <v>42</v>
      </c>
      <c r="D6" s="85"/>
      <c r="E6" s="6" t="s">
        <v>142</v>
      </c>
      <c r="F6" s="6"/>
      <c r="G6" s="6" t="s">
        <v>143</v>
      </c>
      <c r="H6" s="6"/>
      <c r="I6" s="6" t="s">
        <v>142</v>
      </c>
      <c r="J6" s="6"/>
      <c r="K6" s="6" t="s">
        <v>143</v>
      </c>
    </row>
    <row r="7" spans="1:11" ht="24" customHeight="1">
      <c r="C7" s="5"/>
      <c r="D7" s="85"/>
      <c r="E7" s="7" t="s">
        <v>91</v>
      </c>
      <c r="F7" s="6"/>
      <c r="G7" s="7" t="s">
        <v>93</v>
      </c>
      <c r="H7" s="6"/>
      <c r="I7" s="7" t="s">
        <v>91</v>
      </c>
      <c r="J7" s="6"/>
      <c r="K7" s="7" t="s">
        <v>93</v>
      </c>
    </row>
    <row r="8" spans="1:11" ht="24" customHeight="1">
      <c r="C8" s="5"/>
      <c r="D8" s="85"/>
      <c r="E8" s="7" t="s">
        <v>92</v>
      </c>
      <c r="F8" s="6"/>
      <c r="G8" s="6"/>
      <c r="H8" s="6"/>
      <c r="I8" s="7" t="s">
        <v>92</v>
      </c>
      <c r="J8" s="6"/>
      <c r="K8" s="6"/>
    </row>
    <row r="9" spans="1:11" s="87" customFormat="1" ht="24" customHeight="1">
      <c r="A9" s="86" t="s">
        <v>8</v>
      </c>
      <c r="C9" s="8"/>
    </row>
    <row r="10" spans="1:11" s="87" customFormat="1" ht="24" customHeight="1">
      <c r="A10" s="86" t="s">
        <v>9</v>
      </c>
      <c r="C10" s="8"/>
    </row>
    <row r="11" spans="1:11" s="87" customFormat="1" ht="24" customHeight="1">
      <c r="A11" s="88" t="s">
        <v>4</v>
      </c>
      <c r="B11" s="9"/>
      <c r="C11" s="10"/>
      <c r="D11" s="72"/>
      <c r="E11" s="11">
        <v>237483</v>
      </c>
      <c r="F11" s="11"/>
      <c r="G11" s="11">
        <v>169005</v>
      </c>
      <c r="H11" s="11"/>
      <c r="I11" s="11">
        <v>210019</v>
      </c>
      <c r="J11" s="11"/>
      <c r="K11" s="11">
        <v>142732</v>
      </c>
    </row>
    <row r="12" spans="1:11" s="87" customFormat="1" ht="24" customHeight="1">
      <c r="A12" s="88" t="s">
        <v>43</v>
      </c>
      <c r="B12" s="9"/>
      <c r="C12" s="10">
        <v>3</v>
      </c>
      <c r="D12" s="72"/>
      <c r="E12" s="11">
        <v>155452</v>
      </c>
      <c r="F12" s="11"/>
      <c r="G12" s="11">
        <v>126820</v>
      </c>
      <c r="H12" s="11"/>
      <c r="I12" s="11">
        <v>102929</v>
      </c>
      <c r="J12" s="11"/>
      <c r="K12" s="11">
        <v>102095</v>
      </c>
    </row>
    <row r="13" spans="1:11" s="87" customFormat="1" ht="24" customHeight="1">
      <c r="A13" s="88" t="s">
        <v>44</v>
      </c>
      <c r="C13" s="10">
        <v>4</v>
      </c>
      <c r="D13" s="12"/>
      <c r="E13" s="11">
        <v>1343210</v>
      </c>
      <c r="F13" s="11"/>
      <c r="G13" s="11">
        <v>995489</v>
      </c>
      <c r="H13" s="11"/>
      <c r="I13" s="11">
        <v>1333550</v>
      </c>
      <c r="J13" s="11"/>
      <c r="K13" s="11">
        <v>985270</v>
      </c>
    </row>
    <row r="14" spans="1:11" s="87" customFormat="1" ht="24" customHeight="1">
      <c r="A14" s="88" t="s">
        <v>107</v>
      </c>
      <c r="C14" s="10">
        <v>5</v>
      </c>
      <c r="D14" s="12"/>
      <c r="E14" s="11">
        <v>0</v>
      </c>
      <c r="F14" s="11"/>
      <c r="G14" s="11">
        <v>405338</v>
      </c>
      <c r="H14" s="11"/>
      <c r="I14" s="11">
        <v>0</v>
      </c>
      <c r="J14" s="11"/>
      <c r="K14" s="11">
        <v>405338</v>
      </c>
    </row>
    <row r="15" spans="1:11" s="87" customFormat="1" ht="24" customHeight="1">
      <c r="A15" s="88" t="s">
        <v>144</v>
      </c>
      <c r="C15" s="10">
        <v>2</v>
      </c>
      <c r="D15" s="12"/>
      <c r="E15" s="11">
        <v>0</v>
      </c>
      <c r="F15" s="11"/>
      <c r="G15" s="11">
        <v>0</v>
      </c>
      <c r="H15" s="11"/>
      <c r="I15" s="11">
        <v>50000</v>
      </c>
      <c r="J15" s="11"/>
      <c r="K15" s="11">
        <v>0</v>
      </c>
    </row>
    <row r="16" spans="1:11" s="87" customFormat="1" ht="24" customHeight="1">
      <c r="A16" s="88" t="s">
        <v>5</v>
      </c>
      <c r="B16" s="9"/>
      <c r="C16" s="10"/>
      <c r="D16" s="72"/>
      <c r="E16" s="11">
        <v>39811</v>
      </c>
      <c r="F16" s="11"/>
      <c r="G16" s="11">
        <v>26500</v>
      </c>
      <c r="H16" s="11"/>
      <c r="I16" s="11">
        <v>32243</v>
      </c>
      <c r="J16" s="11"/>
      <c r="K16" s="11">
        <v>19810</v>
      </c>
    </row>
    <row r="17" spans="1:11" s="87" customFormat="1" ht="24" customHeight="1">
      <c r="A17" s="86" t="s">
        <v>10</v>
      </c>
      <c r="C17" s="8"/>
      <c r="E17" s="13">
        <f>SUM(E11:E16)</f>
        <v>1775956</v>
      </c>
      <c r="F17" s="11"/>
      <c r="G17" s="13">
        <f>SUM(G11:G16)</f>
        <v>1723152</v>
      </c>
      <c r="H17" s="11"/>
      <c r="I17" s="13">
        <f>SUM(I11:I16)</f>
        <v>1728741</v>
      </c>
      <c r="J17" s="11"/>
      <c r="K17" s="13">
        <f>SUM(K11:K16)</f>
        <v>1655245</v>
      </c>
    </row>
    <row r="18" spans="1:11" s="87" customFormat="1" ht="24" customHeight="1">
      <c r="A18" s="86" t="s">
        <v>11</v>
      </c>
      <c r="C18" s="8"/>
      <c r="E18" s="11"/>
      <c r="F18" s="11"/>
      <c r="G18" s="11"/>
      <c r="H18" s="11"/>
      <c r="I18" s="11"/>
      <c r="J18" s="11"/>
      <c r="K18" s="11"/>
    </row>
    <row r="19" spans="1:11" s="87" customFormat="1" ht="24" customHeight="1">
      <c r="A19" s="88" t="s">
        <v>65</v>
      </c>
      <c r="C19" s="10"/>
      <c r="D19" s="72"/>
      <c r="E19" s="11">
        <v>120175</v>
      </c>
      <c r="F19" s="11"/>
      <c r="G19" s="11">
        <v>120175</v>
      </c>
      <c r="H19" s="11"/>
      <c r="I19" s="11">
        <v>120175</v>
      </c>
      <c r="J19" s="11"/>
      <c r="K19" s="11">
        <v>120175</v>
      </c>
    </row>
    <row r="20" spans="1:11" s="87" customFormat="1" ht="24" customHeight="1">
      <c r="A20" s="88" t="s">
        <v>95</v>
      </c>
      <c r="C20" s="10">
        <v>6</v>
      </c>
      <c r="D20" s="72"/>
      <c r="E20" s="11">
        <v>0</v>
      </c>
      <c r="F20" s="11"/>
      <c r="G20" s="11">
        <v>0</v>
      </c>
      <c r="H20" s="11"/>
      <c r="I20" s="11">
        <v>57500</v>
      </c>
      <c r="J20" s="11"/>
      <c r="K20" s="11">
        <v>45000</v>
      </c>
    </row>
    <row r="21" spans="1:11" s="87" customFormat="1" ht="24" customHeight="1">
      <c r="A21" s="88" t="s">
        <v>116</v>
      </c>
      <c r="C21" s="10">
        <v>2</v>
      </c>
      <c r="D21" s="72"/>
      <c r="E21" s="11">
        <v>0</v>
      </c>
      <c r="F21" s="11"/>
      <c r="G21" s="11">
        <v>0</v>
      </c>
      <c r="H21" s="11"/>
      <c r="I21" s="11">
        <v>50000</v>
      </c>
      <c r="J21" s="11"/>
      <c r="K21" s="11">
        <v>50000</v>
      </c>
    </row>
    <row r="22" spans="1:11" s="87" customFormat="1" ht="24" customHeight="1">
      <c r="A22" s="88" t="s">
        <v>71</v>
      </c>
      <c r="C22" s="10">
        <v>7</v>
      </c>
      <c r="D22" s="72"/>
      <c r="E22" s="11">
        <v>125162</v>
      </c>
      <c r="F22" s="11"/>
      <c r="G22" s="11">
        <v>113922</v>
      </c>
      <c r="H22" s="11"/>
      <c r="I22" s="11">
        <v>95730</v>
      </c>
      <c r="J22" s="11"/>
      <c r="K22" s="11">
        <v>94559</v>
      </c>
    </row>
    <row r="23" spans="1:11" s="87" customFormat="1" ht="24" customHeight="1">
      <c r="A23" s="88" t="s">
        <v>98</v>
      </c>
      <c r="C23" s="10">
        <v>8</v>
      </c>
      <c r="D23" s="72"/>
      <c r="E23" s="11">
        <f>325275+33551</f>
        <v>358826</v>
      </c>
      <c r="F23" s="11"/>
      <c r="G23" s="11">
        <v>412634</v>
      </c>
      <c r="H23" s="11"/>
      <c r="I23" s="11">
        <v>358826</v>
      </c>
      <c r="J23" s="11"/>
      <c r="K23" s="11">
        <v>412634</v>
      </c>
    </row>
    <row r="24" spans="1:11" s="87" customFormat="1" ht="24" customHeight="1">
      <c r="A24" s="88" t="s">
        <v>56</v>
      </c>
      <c r="C24" s="10"/>
      <c r="D24" s="72"/>
      <c r="E24" s="11">
        <v>42324</v>
      </c>
      <c r="F24" s="11"/>
      <c r="G24" s="11">
        <v>36762</v>
      </c>
      <c r="H24" s="11"/>
      <c r="I24" s="11">
        <v>39566</v>
      </c>
      <c r="J24" s="11"/>
      <c r="K24" s="11">
        <v>33310</v>
      </c>
    </row>
    <row r="25" spans="1:11" s="87" customFormat="1" ht="24" customHeight="1">
      <c r="A25" s="88" t="s">
        <v>38</v>
      </c>
      <c r="C25" s="10"/>
      <c r="D25" s="72"/>
      <c r="E25" s="11">
        <v>69141</v>
      </c>
      <c r="F25" s="11"/>
      <c r="G25" s="11">
        <v>66196</v>
      </c>
      <c r="H25" s="11"/>
      <c r="I25" s="11">
        <v>61724</v>
      </c>
      <c r="J25" s="11"/>
      <c r="K25" s="11">
        <v>62072</v>
      </c>
    </row>
    <row r="26" spans="1:11" s="87" customFormat="1" ht="24" customHeight="1">
      <c r="A26" s="88" t="s">
        <v>72</v>
      </c>
      <c r="B26" s="14"/>
      <c r="C26" s="10">
        <v>9</v>
      </c>
      <c r="D26" s="72"/>
      <c r="E26" s="11">
        <v>115184</v>
      </c>
      <c r="F26" s="11"/>
      <c r="G26" s="11">
        <v>112765</v>
      </c>
      <c r="H26" s="11"/>
      <c r="I26" s="11">
        <v>115184</v>
      </c>
      <c r="J26" s="11"/>
      <c r="K26" s="11">
        <v>112765</v>
      </c>
    </row>
    <row r="27" spans="1:11" s="87" customFormat="1" ht="24" customHeight="1">
      <c r="A27" s="86" t="s">
        <v>12</v>
      </c>
      <c r="C27" s="8"/>
      <c r="E27" s="15">
        <f>SUM(E19:E26)</f>
        <v>830812</v>
      </c>
      <c r="F27" s="16"/>
      <c r="G27" s="15">
        <f>SUM(G19:G26)</f>
        <v>862454</v>
      </c>
      <c r="H27" s="16"/>
      <c r="I27" s="15">
        <f>SUM(I19:I26)</f>
        <v>898705</v>
      </c>
      <c r="J27" s="16"/>
      <c r="K27" s="15">
        <f>SUM(K19:K26)</f>
        <v>930515</v>
      </c>
    </row>
    <row r="28" spans="1:11" s="87" customFormat="1" ht="24" customHeight="1" thickBot="1">
      <c r="A28" s="86" t="s">
        <v>13</v>
      </c>
      <c r="C28" s="88"/>
      <c r="E28" s="17">
        <f>SUM(E17,E27)</f>
        <v>2606768</v>
      </c>
      <c r="F28" s="16"/>
      <c r="G28" s="17">
        <f>SUM(G17,G27)</f>
        <v>2585606</v>
      </c>
      <c r="H28" s="16"/>
      <c r="I28" s="17">
        <f>SUM(I17,I27)</f>
        <v>2627446</v>
      </c>
      <c r="J28" s="16"/>
      <c r="K28" s="17">
        <f>SUM(K17,K27)</f>
        <v>2585760</v>
      </c>
    </row>
    <row r="29" spans="1:11" s="87" customFormat="1" ht="24" customHeight="1" thickTop="1">
      <c r="A29" s="88"/>
      <c r="C29" s="88"/>
      <c r="E29" s="18"/>
      <c r="G29" s="18"/>
      <c r="I29" s="18"/>
      <c r="J29" s="18"/>
      <c r="K29" s="18"/>
    </row>
    <row r="30" spans="1:11" s="87" customFormat="1" ht="24" customHeight="1">
      <c r="A30" s="19" t="s">
        <v>76</v>
      </c>
      <c r="B30" s="9"/>
      <c r="C30" s="88"/>
      <c r="E30" s="18"/>
      <c r="G30" s="18"/>
      <c r="I30" s="18"/>
      <c r="J30" s="18"/>
      <c r="K30" s="18"/>
    </row>
    <row r="31" spans="1:11" s="87" customFormat="1" ht="24" customHeight="1">
      <c r="A31" s="19"/>
      <c r="B31" s="9"/>
      <c r="C31" s="88"/>
      <c r="E31" s="18"/>
      <c r="G31" s="18"/>
      <c r="I31" s="18"/>
      <c r="J31" s="18"/>
      <c r="K31" s="18"/>
    </row>
    <row r="32" spans="1:11" s="87" customFormat="1" ht="24" customHeight="1">
      <c r="A32" s="19"/>
      <c r="B32" s="9"/>
      <c r="C32" s="88"/>
      <c r="E32" s="18"/>
      <c r="G32" s="18"/>
      <c r="I32" s="18"/>
      <c r="J32" s="18"/>
      <c r="K32" s="18"/>
    </row>
    <row r="33" spans="1:11" s="87" customFormat="1" ht="24" customHeight="1">
      <c r="A33" s="19"/>
      <c r="B33" s="9"/>
      <c r="C33" s="88"/>
      <c r="E33" s="18"/>
      <c r="G33" s="18"/>
      <c r="I33" s="18"/>
      <c r="J33" s="18"/>
      <c r="K33" s="18"/>
    </row>
    <row r="34" spans="1:11" s="14" customFormat="1" ht="24" customHeight="1">
      <c r="A34" s="86" t="s">
        <v>94</v>
      </c>
      <c r="B34" s="20"/>
      <c r="C34" s="21"/>
      <c r="D34" s="22"/>
      <c r="E34" s="22"/>
      <c r="F34" s="22"/>
      <c r="G34" s="22"/>
      <c r="H34" s="22"/>
      <c r="I34" s="22"/>
      <c r="J34" s="22"/>
      <c r="K34" s="22"/>
    </row>
    <row r="35" spans="1:11" s="14" customFormat="1" ht="24" customHeight="1">
      <c r="A35" s="86" t="s">
        <v>152</v>
      </c>
      <c r="B35" s="22"/>
      <c r="C35" s="21"/>
      <c r="D35" s="22"/>
      <c r="E35" s="22"/>
      <c r="F35" s="22"/>
      <c r="G35" s="22"/>
      <c r="H35" s="22"/>
      <c r="I35" s="22"/>
      <c r="J35" s="22"/>
      <c r="K35" s="22"/>
    </row>
    <row r="36" spans="1:11" ht="24" customHeight="1">
      <c r="A36" s="68" t="s">
        <v>141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24" customHeight="1">
      <c r="B37" s="1"/>
      <c r="C37" s="1"/>
      <c r="D37" s="1"/>
      <c r="E37" s="3"/>
      <c r="F37" s="3"/>
      <c r="G37" s="3"/>
      <c r="H37" s="3"/>
      <c r="I37" s="3"/>
      <c r="J37" s="1"/>
      <c r="K37" s="4" t="s">
        <v>75</v>
      </c>
    </row>
    <row r="38" spans="1:11" ht="24" customHeight="1">
      <c r="B38" s="1"/>
      <c r="C38" s="1"/>
      <c r="D38" s="1"/>
      <c r="E38" s="103" t="s">
        <v>83</v>
      </c>
      <c r="F38" s="103"/>
      <c r="G38" s="103"/>
      <c r="H38" s="72"/>
      <c r="I38" s="102" t="s">
        <v>84</v>
      </c>
      <c r="J38" s="102"/>
      <c r="K38" s="102"/>
    </row>
    <row r="39" spans="1:11" ht="24" customHeight="1">
      <c r="C39" s="5" t="s">
        <v>42</v>
      </c>
      <c r="D39" s="85"/>
      <c r="E39" s="6" t="s">
        <v>142</v>
      </c>
      <c r="F39" s="6"/>
      <c r="G39" s="6" t="s">
        <v>143</v>
      </c>
      <c r="H39" s="6"/>
      <c r="I39" s="6" t="s">
        <v>142</v>
      </c>
      <c r="J39" s="6"/>
      <c r="K39" s="6" t="s">
        <v>143</v>
      </c>
    </row>
    <row r="40" spans="1:11" ht="24" customHeight="1">
      <c r="C40" s="5"/>
      <c r="D40" s="85"/>
      <c r="E40" s="7" t="s">
        <v>91</v>
      </c>
      <c r="F40" s="6"/>
      <c r="G40" s="7" t="s">
        <v>93</v>
      </c>
      <c r="H40" s="6"/>
      <c r="I40" s="7" t="s">
        <v>91</v>
      </c>
      <c r="J40" s="6"/>
      <c r="K40" s="7" t="s">
        <v>93</v>
      </c>
    </row>
    <row r="41" spans="1:11" ht="24" customHeight="1">
      <c r="C41" s="5"/>
      <c r="D41" s="85"/>
      <c r="E41" s="7" t="s">
        <v>92</v>
      </c>
      <c r="F41" s="6"/>
      <c r="G41" s="6"/>
      <c r="H41" s="6"/>
      <c r="I41" s="7" t="s">
        <v>92</v>
      </c>
      <c r="J41" s="6"/>
      <c r="K41" s="6"/>
    </row>
    <row r="42" spans="1:11" s="87" customFormat="1" ht="24" customHeight="1">
      <c r="A42" s="86" t="s">
        <v>14</v>
      </c>
      <c r="C42" s="8"/>
      <c r="G42" s="89"/>
    </row>
    <row r="43" spans="1:11" s="87" customFormat="1" ht="24" customHeight="1">
      <c r="A43" s="86" t="s">
        <v>15</v>
      </c>
      <c r="C43" s="8"/>
    </row>
    <row r="44" spans="1:11" s="87" customFormat="1" ht="24" customHeight="1">
      <c r="A44" s="88" t="s">
        <v>45</v>
      </c>
      <c r="B44" s="14"/>
      <c r="C44" s="10">
        <v>10</v>
      </c>
      <c r="D44" s="72"/>
      <c r="E44" s="11">
        <v>458022</v>
      </c>
      <c r="F44" s="11"/>
      <c r="G44" s="11">
        <v>397503</v>
      </c>
      <c r="H44" s="11"/>
      <c r="I44" s="11">
        <v>514644</v>
      </c>
      <c r="J44" s="11"/>
      <c r="K44" s="11">
        <v>427219</v>
      </c>
    </row>
    <row r="45" spans="1:11" s="87" customFormat="1" ht="24" customHeight="1">
      <c r="A45" s="90" t="s">
        <v>99</v>
      </c>
      <c r="C45" s="8">
        <v>11</v>
      </c>
      <c r="E45" s="11">
        <v>187559</v>
      </c>
      <c r="F45" s="11"/>
      <c r="G45" s="11">
        <v>206996</v>
      </c>
      <c r="H45" s="11"/>
      <c r="I45" s="11">
        <v>187559</v>
      </c>
      <c r="J45" s="11"/>
      <c r="K45" s="11">
        <v>206996</v>
      </c>
    </row>
    <row r="46" spans="1:11" s="87" customFormat="1" ht="24" customHeight="1">
      <c r="A46" s="88" t="s">
        <v>46</v>
      </c>
      <c r="B46" s="14"/>
      <c r="C46" s="8"/>
      <c r="E46" s="11">
        <v>5810</v>
      </c>
      <c r="F46" s="11"/>
      <c r="G46" s="11">
        <v>9951</v>
      </c>
      <c r="H46" s="11"/>
      <c r="I46" s="11">
        <v>3726</v>
      </c>
      <c r="J46" s="11"/>
      <c r="K46" s="11">
        <v>7795</v>
      </c>
    </row>
    <row r="47" spans="1:11" s="87" customFormat="1" ht="24" customHeight="1">
      <c r="A47" s="88" t="s">
        <v>6</v>
      </c>
      <c r="B47" s="14"/>
      <c r="C47" s="8"/>
      <c r="E47" s="11">
        <v>6274</v>
      </c>
      <c r="F47" s="11"/>
      <c r="G47" s="11">
        <v>6267</v>
      </c>
      <c r="H47" s="11"/>
      <c r="I47" s="11">
        <v>6038</v>
      </c>
      <c r="J47" s="11"/>
      <c r="K47" s="11">
        <v>5959</v>
      </c>
    </row>
    <row r="48" spans="1:11" s="87" customFormat="1" ht="24" customHeight="1">
      <c r="A48" s="86" t="s">
        <v>16</v>
      </c>
      <c r="C48" s="8"/>
      <c r="E48" s="13">
        <f>SUM(E43:E47)</f>
        <v>657665</v>
      </c>
      <c r="F48" s="11"/>
      <c r="G48" s="13">
        <f>SUM(G43:G47)</f>
        <v>620717</v>
      </c>
      <c r="H48" s="11"/>
      <c r="I48" s="13">
        <f>SUM(I43:I47)</f>
        <v>711967</v>
      </c>
      <c r="J48" s="16"/>
      <c r="K48" s="15">
        <f>SUM(K44:K47)</f>
        <v>647969</v>
      </c>
    </row>
    <row r="49" spans="1:11" s="87" customFormat="1" ht="24" customHeight="1">
      <c r="A49" s="86" t="s">
        <v>17</v>
      </c>
      <c r="C49" s="8"/>
      <c r="E49" s="11"/>
      <c r="F49" s="11"/>
      <c r="G49" s="11"/>
      <c r="H49" s="11"/>
      <c r="I49" s="11"/>
      <c r="J49" s="16"/>
      <c r="K49" s="16"/>
    </row>
    <row r="50" spans="1:11" s="87" customFormat="1" ht="24" customHeight="1">
      <c r="A50" s="88" t="s">
        <v>132</v>
      </c>
      <c r="C50" s="8"/>
      <c r="E50" s="11"/>
      <c r="F50" s="11"/>
      <c r="G50" s="11"/>
      <c r="H50" s="11"/>
      <c r="I50" s="11"/>
      <c r="J50" s="16"/>
      <c r="K50" s="16"/>
    </row>
    <row r="51" spans="1:11" s="87" customFormat="1" ht="24" customHeight="1">
      <c r="A51" s="88" t="s">
        <v>133</v>
      </c>
      <c r="C51" s="8">
        <v>11</v>
      </c>
      <c r="E51" s="11">
        <v>137456</v>
      </c>
      <c r="F51" s="11"/>
      <c r="G51" s="11">
        <v>170506</v>
      </c>
      <c r="H51" s="11"/>
      <c r="I51" s="11">
        <v>137456</v>
      </c>
      <c r="J51" s="11"/>
      <c r="K51" s="11">
        <v>170506</v>
      </c>
    </row>
    <row r="52" spans="1:11" s="87" customFormat="1" ht="24" customHeight="1">
      <c r="A52" s="88" t="s">
        <v>47</v>
      </c>
      <c r="C52" s="8"/>
      <c r="E52" s="11">
        <v>60544</v>
      </c>
      <c r="F52" s="11"/>
      <c r="G52" s="11">
        <v>55761</v>
      </c>
      <c r="H52" s="11"/>
      <c r="I52" s="11">
        <v>58241</v>
      </c>
      <c r="J52" s="11"/>
      <c r="K52" s="11">
        <v>53949</v>
      </c>
    </row>
    <row r="53" spans="1:11" s="87" customFormat="1" ht="24" customHeight="1">
      <c r="A53" s="88" t="s">
        <v>105</v>
      </c>
      <c r="C53" s="8"/>
      <c r="E53" s="23">
        <v>8582</v>
      </c>
      <c r="F53" s="11"/>
      <c r="G53" s="23">
        <v>8613</v>
      </c>
      <c r="H53" s="11"/>
      <c r="I53" s="23">
        <v>8582</v>
      </c>
      <c r="J53" s="11"/>
      <c r="K53" s="23">
        <v>8613</v>
      </c>
    </row>
    <row r="54" spans="1:11" s="87" customFormat="1" ht="24" customHeight="1">
      <c r="A54" s="86" t="s">
        <v>18</v>
      </c>
      <c r="C54" s="8"/>
      <c r="E54" s="15">
        <f>SUM(E51:E53)</f>
        <v>206582</v>
      </c>
      <c r="F54" s="16"/>
      <c r="G54" s="15">
        <f>SUM(G51:G53)</f>
        <v>234880</v>
      </c>
      <c r="H54" s="16"/>
      <c r="I54" s="15">
        <f>SUM(I51:I53)</f>
        <v>204279</v>
      </c>
      <c r="J54" s="16"/>
      <c r="K54" s="15">
        <f>SUM(K51:K53)</f>
        <v>233068</v>
      </c>
    </row>
    <row r="55" spans="1:11" s="87" customFormat="1" ht="24" customHeight="1">
      <c r="A55" s="86" t="s">
        <v>19</v>
      </c>
      <c r="C55" s="88"/>
      <c r="E55" s="15">
        <f>SUM(E48,E54)</f>
        <v>864247</v>
      </c>
      <c r="F55" s="16"/>
      <c r="G55" s="15">
        <f>SUM(G48,G54)</f>
        <v>855597</v>
      </c>
      <c r="H55" s="16"/>
      <c r="I55" s="15">
        <f>SUM(I48,I54)</f>
        <v>916246</v>
      </c>
      <c r="J55" s="16"/>
      <c r="K55" s="15">
        <f>SUM(K48,K54)</f>
        <v>881037</v>
      </c>
    </row>
    <row r="56" spans="1:11" s="87" customFormat="1" ht="24" customHeight="1">
      <c r="A56" s="86" t="s">
        <v>20</v>
      </c>
      <c r="C56" s="88"/>
      <c r="E56" s="16"/>
      <c r="F56" s="16"/>
      <c r="G56" s="16"/>
      <c r="H56" s="16"/>
      <c r="I56" s="16"/>
      <c r="J56" s="16"/>
      <c r="K56" s="16"/>
    </row>
    <row r="57" spans="1:11" s="87" customFormat="1" ht="24" customHeight="1">
      <c r="A57" s="88" t="s">
        <v>7</v>
      </c>
      <c r="C57" s="88"/>
      <c r="E57" s="16"/>
      <c r="F57" s="16"/>
      <c r="G57" s="16"/>
      <c r="H57" s="16"/>
      <c r="I57" s="16"/>
      <c r="J57" s="16"/>
      <c r="K57" s="16"/>
    </row>
    <row r="58" spans="1:11" s="87" customFormat="1" ht="24" customHeight="1">
      <c r="A58" s="88" t="s">
        <v>108</v>
      </c>
      <c r="B58" s="9"/>
      <c r="C58" s="8"/>
      <c r="E58" s="16"/>
      <c r="F58" s="16"/>
      <c r="G58" s="16"/>
      <c r="H58" s="16"/>
      <c r="I58" s="16"/>
      <c r="J58" s="16"/>
      <c r="K58" s="16"/>
    </row>
    <row r="59" spans="1:11" s="87" customFormat="1" ht="24" customHeight="1">
      <c r="A59" s="88" t="s">
        <v>134</v>
      </c>
      <c r="B59" s="9"/>
      <c r="C59" s="8"/>
      <c r="E59" s="16"/>
      <c r="F59" s="16"/>
      <c r="G59" s="16"/>
      <c r="H59" s="16"/>
      <c r="I59" s="16"/>
      <c r="J59" s="16"/>
      <c r="K59" s="16"/>
    </row>
    <row r="60" spans="1:11" s="87" customFormat="1" ht="24" customHeight="1">
      <c r="A60" s="88" t="s">
        <v>135</v>
      </c>
      <c r="B60" s="14"/>
      <c r="C60" s="88"/>
      <c r="E60" s="11">
        <f>Consolidated!C22</f>
        <v>352888</v>
      </c>
      <c r="F60" s="11"/>
      <c r="G60" s="11">
        <v>352888</v>
      </c>
      <c r="H60" s="11"/>
      <c r="I60" s="11">
        <f>'The Company Only'!C22</f>
        <v>352888</v>
      </c>
      <c r="J60" s="11"/>
      <c r="K60" s="11">
        <v>352888</v>
      </c>
    </row>
    <row r="61" spans="1:11" s="87" customFormat="1" ht="24" customHeight="1">
      <c r="A61" s="88" t="s">
        <v>0</v>
      </c>
      <c r="B61" s="9"/>
      <c r="C61" s="8"/>
      <c r="E61" s="11"/>
      <c r="F61" s="11"/>
      <c r="G61" s="11"/>
      <c r="H61" s="11"/>
      <c r="I61" s="11"/>
      <c r="J61" s="11"/>
      <c r="K61" s="11"/>
    </row>
    <row r="62" spans="1:11" s="87" customFormat="1" ht="24" customHeight="1">
      <c r="A62" s="88" t="s">
        <v>122</v>
      </c>
      <c r="B62" s="14"/>
      <c r="C62" s="8"/>
      <c r="E62" s="11">
        <f>Consolidated!E22</f>
        <v>35289</v>
      </c>
      <c r="F62" s="11"/>
      <c r="G62" s="11">
        <v>35289</v>
      </c>
      <c r="H62" s="11"/>
      <c r="I62" s="11">
        <f>'The Company Only'!E22</f>
        <v>35289</v>
      </c>
      <c r="J62" s="11"/>
      <c r="K62" s="11">
        <v>35289</v>
      </c>
    </row>
    <row r="63" spans="1:11" s="87" customFormat="1" ht="24" customHeight="1">
      <c r="A63" s="88" t="s">
        <v>97</v>
      </c>
      <c r="B63" s="14"/>
      <c r="C63" s="88"/>
      <c r="E63" s="11">
        <f>Consolidated!G22</f>
        <v>1354344</v>
      </c>
      <c r="F63" s="11"/>
      <c r="G63" s="11">
        <f>Consolidated!G17</f>
        <v>1341832</v>
      </c>
      <c r="H63" s="11"/>
      <c r="I63" s="11">
        <f>'The Company Only'!G22</f>
        <v>1323023</v>
      </c>
      <c r="J63" s="11"/>
      <c r="K63" s="11">
        <f>'The Company Only'!G17</f>
        <v>1316546</v>
      </c>
    </row>
    <row r="64" spans="1:11" s="87" customFormat="1" ht="24" customHeight="1">
      <c r="A64" s="86" t="s">
        <v>21</v>
      </c>
      <c r="B64" s="9"/>
      <c r="C64" s="88"/>
      <c r="E64" s="15">
        <f>SUM(E60:E63)</f>
        <v>1742521</v>
      </c>
      <c r="F64" s="16"/>
      <c r="G64" s="15">
        <f>SUM(G60:G63)</f>
        <v>1730009</v>
      </c>
      <c r="H64" s="16"/>
      <c r="I64" s="15">
        <f>SUM(I60:I63)</f>
        <v>1711200</v>
      </c>
      <c r="J64" s="16"/>
      <c r="K64" s="15">
        <f>SUM(K60:K63)</f>
        <v>1704723</v>
      </c>
    </row>
    <row r="65" spans="1:13" s="87" customFormat="1" ht="24" customHeight="1" thickBot="1">
      <c r="A65" s="86" t="s">
        <v>22</v>
      </c>
      <c r="C65" s="88"/>
      <c r="E65" s="17">
        <f>SUM(E55,E64)</f>
        <v>2606768</v>
      </c>
      <c r="F65" s="16"/>
      <c r="G65" s="17">
        <f>SUM(G55,G64)</f>
        <v>2585606</v>
      </c>
      <c r="H65" s="16"/>
      <c r="I65" s="17">
        <f>SUM(I55,I64)</f>
        <v>2627446</v>
      </c>
      <c r="J65" s="16"/>
      <c r="K65" s="17">
        <f>SUM(K55,K64)</f>
        <v>2585760</v>
      </c>
    </row>
    <row r="66" spans="1:13" s="71" customFormat="1" ht="24" customHeight="1" thickTop="1">
      <c r="A66" s="91"/>
      <c r="B66" s="91"/>
      <c r="C66" s="24"/>
      <c r="D66" s="25"/>
      <c r="E66" s="92"/>
      <c r="F66" s="92"/>
      <c r="G66" s="92"/>
      <c r="H66" s="92"/>
      <c r="I66" s="92"/>
      <c r="J66" s="92"/>
      <c r="K66" s="92"/>
      <c r="L66" s="26"/>
      <c r="M66" s="91"/>
    </row>
    <row r="67" spans="1:13" s="71" customFormat="1" ht="24" customHeight="1">
      <c r="A67" s="27" t="s">
        <v>76</v>
      </c>
      <c r="B67" s="28"/>
      <c r="C67" s="93"/>
      <c r="D67" s="91"/>
      <c r="E67" s="29"/>
      <c r="F67" s="29"/>
      <c r="G67" s="29"/>
      <c r="H67" s="29"/>
      <c r="I67" s="29"/>
      <c r="J67" s="29"/>
      <c r="K67" s="29"/>
      <c r="L67" s="91"/>
      <c r="M67" s="94"/>
    </row>
    <row r="68" spans="1:13" s="71" customFormat="1" ht="24" customHeight="1">
      <c r="A68" s="91"/>
      <c r="B68" s="91"/>
      <c r="C68" s="30"/>
      <c r="D68" s="91"/>
      <c r="E68" s="91"/>
      <c r="F68" s="91"/>
      <c r="G68" s="91"/>
      <c r="H68" s="91"/>
      <c r="I68" s="91"/>
      <c r="J68" s="91"/>
      <c r="K68" s="91"/>
      <c r="L68" s="91"/>
      <c r="M68" s="94"/>
    </row>
    <row r="69" spans="1:13" s="71" customFormat="1" ht="24" customHeight="1">
      <c r="A69" s="95"/>
      <c r="B69" s="95"/>
      <c r="C69" s="95"/>
      <c r="D69" s="95"/>
      <c r="E69" s="91"/>
      <c r="F69" s="91"/>
      <c r="G69" s="91"/>
      <c r="H69" s="91"/>
      <c r="I69" s="91"/>
      <c r="J69" s="91"/>
      <c r="K69" s="91"/>
      <c r="L69" s="91"/>
      <c r="M69" s="94"/>
    </row>
    <row r="70" spans="1:13" s="71" customFormat="1" ht="24" customHeight="1">
      <c r="A70" s="91"/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4"/>
    </row>
    <row r="71" spans="1:13" s="71" customFormat="1" ht="24" customHeight="1">
      <c r="A71" s="91"/>
      <c r="B71" s="91"/>
      <c r="D71" s="91"/>
      <c r="E71" s="96" t="s">
        <v>23</v>
      </c>
      <c r="F71" s="91"/>
      <c r="G71" s="91"/>
      <c r="H71" s="91"/>
      <c r="I71" s="91"/>
      <c r="J71" s="91"/>
      <c r="K71" s="91"/>
      <c r="L71" s="91"/>
      <c r="M71" s="94"/>
    </row>
    <row r="72" spans="1:13" s="71" customFormat="1" ht="24" customHeight="1">
      <c r="A72" s="95"/>
      <c r="B72" s="95"/>
      <c r="C72" s="95"/>
      <c r="D72" s="95"/>
      <c r="E72" s="91"/>
      <c r="F72" s="91"/>
      <c r="G72" s="91"/>
      <c r="H72" s="91"/>
      <c r="I72" s="91"/>
      <c r="J72" s="91"/>
      <c r="K72" s="91"/>
      <c r="L72" s="91"/>
      <c r="M72" s="94"/>
    </row>
    <row r="73" spans="1:13" ht="24" customHeight="1">
      <c r="A73" s="71"/>
    </row>
    <row r="74" spans="1:13" ht="24" customHeight="1">
      <c r="A74" s="71"/>
    </row>
    <row r="75" spans="1:13" ht="24" customHeight="1">
      <c r="A75" s="71"/>
    </row>
    <row r="76" spans="1:13" ht="24" customHeight="1">
      <c r="A76" s="71"/>
    </row>
    <row r="77" spans="1:13" ht="24" customHeight="1">
      <c r="A77" s="71"/>
    </row>
    <row r="78" spans="1:13" ht="24" customHeight="1">
      <c r="A78" s="71"/>
    </row>
    <row r="79" spans="1:13" ht="24" customHeight="1">
      <c r="A79" s="71"/>
    </row>
    <row r="80" spans="1:13" ht="24" customHeight="1">
      <c r="A80" s="71"/>
    </row>
    <row r="81" spans="1:1" ht="24" customHeight="1">
      <c r="A81" s="71"/>
    </row>
    <row r="82" spans="1:1" ht="24" customHeight="1">
      <c r="A82" s="71"/>
    </row>
    <row r="83" spans="1:1" ht="24" customHeight="1">
      <c r="A83" s="71"/>
    </row>
    <row r="84" spans="1:1" ht="24" customHeight="1">
      <c r="A84" s="71"/>
    </row>
    <row r="85" spans="1:1" ht="24" customHeight="1">
      <c r="A85" s="71"/>
    </row>
    <row r="86" spans="1:1" ht="24" customHeight="1">
      <c r="A86" s="71"/>
    </row>
    <row r="87" spans="1:1" ht="24" customHeight="1">
      <c r="A87" s="71"/>
    </row>
    <row r="88" spans="1:1" ht="24" customHeight="1">
      <c r="A88" s="71"/>
    </row>
    <row r="89" spans="1:1" ht="24" customHeight="1">
      <c r="A89" s="71"/>
    </row>
    <row r="90" spans="1:1" ht="24" customHeight="1">
      <c r="A90" s="71"/>
    </row>
    <row r="91" spans="1:1" ht="24" customHeight="1">
      <c r="A91" s="71"/>
    </row>
    <row r="92" spans="1:1" ht="24" customHeight="1">
      <c r="A92" s="71"/>
    </row>
    <row r="93" spans="1:1" ht="24" customHeight="1">
      <c r="A93" s="71"/>
    </row>
    <row r="94" spans="1:1" ht="24" customHeight="1">
      <c r="A94" s="71"/>
    </row>
    <row r="95" spans="1:1" ht="24" customHeight="1">
      <c r="A95" s="71"/>
    </row>
    <row r="96" spans="1:1" ht="24" customHeight="1">
      <c r="A96" s="71"/>
    </row>
    <row r="97" spans="1:1" ht="24" customHeight="1">
      <c r="A97" s="71"/>
    </row>
    <row r="98" spans="1:1" ht="24" customHeight="1">
      <c r="A98" s="71"/>
    </row>
    <row r="99" spans="1:1" ht="24" customHeight="1">
      <c r="A99" s="71"/>
    </row>
    <row r="100" spans="1:1" ht="24" customHeight="1">
      <c r="A100" s="71"/>
    </row>
    <row r="101" spans="1:1" ht="24" customHeight="1">
      <c r="A101" s="71"/>
    </row>
    <row r="102" spans="1:1" ht="24" customHeight="1">
      <c r="A102" s="71"/>
    </row>
    <row r="103" spans="1:1" ht="24" customHeight="1">
      <c r="A103" s="71"/>
    </row>
    <row r="104" spans="1:1" ht="24" customHeight="1">
      <c r="A104" s="71"/>
    </row>
    <row r="105" spans="1:1" ht="24" customHeight="1">
      <c r="A105" s="71"/>
    </row>
    <row r="106" spans="1:1" ht="24" customHeight="1">
      <c r="A106" s="71"/>
    </row>
    <row r="107" spans="1:1" ht="24" customHeight="1">
      <c r="A107" s="71"/>
    </row>
    <row r="108" spans="1:1" ht="24" customHeight="1">
      <c r="A108" s="71"/>
    </row>
    <row r="109" spans="1:1" ht="24" customHeight="1">
      <c r="A109" s="71"/>
    </row>
    <row r="110" spans="1:1" ht="24" customHeight="1">
      <c r="A110" s="71"/>
    </row>
    <row r="111" spans="1:1" ht="24" customHeight="1">
      <c r="A111" s="71"/>
    </row>
    <row r="112" spans="1:1" ht="24" customHeight="1">
      <c r="A112" s="71"/>
    </row>
    <row r="113" spans="1:1" ht="24" customHeight="1">
      <c r="A113" s="71"/>
    </row>
    <row r="114" spans="1:1" ht="24" customHeight="1">
      <c r="A114" s="71"/>
    </row>
    <row r="115" spans="1:1" ht="24" customHeight="1">
      <c r="A115" s="71"/>
    </row>
    <row r="116" spans="1:1" ht="24" customHeight="1">
      <c r="A116" s="71"/>
    </row>
    <row r="117" spans="1:1" ht="24" customHeight="1">
      <c r="A117" s="71"/>
    </row>
    <row r="118" spans="1:1" ht="24" customHeight="1">
      <c r="A118" s="71"/>
    </row>
    <row r="119" spans="1:1" ht="24" customHeight="1">
      <c r="A119" s="71"/>
    </row>
    <row r="120" spans="1:1" ht="24" customHeight="1">
      <c r="A120" s="71"/>
    </row>
    <row r="121" spans="1:1" ht="24" customHeight="1">
      <c r="A121" s="71"/>
    </row>
    <row r="122" spans="1:1" ht="24" customHeight="1">
      <c r="A122" s="71"/>
    </row>
    <row r="123" spans="1:1" ht="24" customHeight="1">
      <c r="A123" s="71"/>
    </row>
    <row r="124" spans="1:1" ht="24" customHeight="1">
      <c r="A124" s="71"/>
    </row>
    <row r="125" spans="1:1" ht="24" customHeight="1">
      <c r="A125" s="71"/>
    </row>
    <row r="126" spans="1:1" ht="24" customHeight="1">
      <c r="A126" s="71"/>
    </row>
    <row r="127" spans="1:1" ht="24" customHeight="1">
      <c r="A127" s="71"/>
    </row>
    <row r="128" spans="1:1" ht="24" customHeight="1">
      <c r="A128" s="71"/>
    </row>
    <row r="129" spans="1:1" ht="24" customHeight="1">
      <c r="A129" s="71"/>
    </row>
    <row r="130" spans="1:1" ht="24" customHeight="1">
      <c r="A130" s="71"/>
    </row>
    <row r="131" spans="1:1" ht="24" customHeight="1">
      <c r="A131" s="71"/>
    </row>
    <row r="132" spans="1:1" ht="24" customHeight="1">
      <c r="A132" s="71"/>
    </row>
    <row r="133" spans="1:1" ht="24" customHeight="1">
      <c r="A133" s="71"/>
    </row>
    <row r="134" spans="1:1" ht="24" customHeight="1">
      <c r="A134" s="71"/>
    </row>
    <row r="135" spans="1:1" ht="24" customHeight="1">
      <c r="A135" s="71"/>
    </row>
    <row r="136" spans="1:1" ht="24" customHeight="1">
      <c r="A136" s="71"/>
    </row>
    <row r="137" spans="1:1" ht="24" customHeight="1">
      <c r="A137" s="71"/>
    </row>
    <row r="138" spans="1:1" ht="24" customHeight="1">
      <c r="A138" s="71"/>
    </row>
    <row r="139" spans="1:1" ht="24" customHeight="1">
      <c r="A139" s="71"/>
    </row>
    <row r="140" spans="1:1" ht="24" customHeight="1">
      <c r="A140" s="71"/>
    </row>
    <row r="141" spans="1:1" ht="24" customHeight="1">
      <c r="A141" s="71"/>
    </row>
    <row r="142" spans="1:1" ht="24" customHeight="1">
      <c r="A142" s="71"/>
    </row>
    <row r="143" spans="1:1" ht="24" customHeight="1">
      <c r="A143" s="71"/>
    </row>
    <row r="144" spans="1:1" ht="24" customHeight="1">
      <c r="A144" s="71"/>
    </row>
    <row r="145" spans="1:1" ht="24" customHeight="1">
      <c r="A145" s="71"/>
    </row>
    <row r="146" spans="1:1" ht="24" customHeight="1">
      <c r="A146" s="71"/>
    </row>
    <row r="147" spans="1:1" ht="24" customHeight="1">
      <c r="A147" s="71"/>
    </row>
    <row r="148" spans="1:1" ht="24" customHeight="1">
      <c r="A148" s="71"/>
    </row>
    <row r="149" spans="1:1" ht="24" customHeight="1">
      <c r="A149" s="71"/>
    </row>
    <row r="150" spans="1:1" ht="24" customHeight="1">
      <c r="A150" s="71"/>
    </row>
    <row r="151" spans="1:1" ht="24" customHeight="1">
      <c r="A151" s="71"/>
    </row>
    <row r="152" spans="1:1" ht="24" customHeight="1">
      <c r="A152" s="71"/>
    </row>
    <row r="153" spans="1:1" ht="24" customHeight="1">
      <c r="A153" s="71"/>
    </row>
    <row r="154" spans="1:1" ht="24" customHeight="1">
      <c r="A154" s="71"/>
    </row>
    <row r="155" spans="1:1" ht="24" customHeight="1">
      <c r="A155" s="71"/>
    </row>
    <row r="156" spans="1:1" ht="24" customHeight="1">
      <c r="A156" s="71"/>
    </row>
    <row r="157" spans="1:1" ht="24" customHeight="1">
      <c r="A157" s="71"/>
    </row>
    <row r="158" spans="1:1" ht="24" customHeight="1">
      <c r="A158" s="71"/>
    </row>
    <row r="159" spans="1:1" ht="24" customHeight="1">
      <c r="A159" s="71"/>
    </row>
    <row r="160" spans="1:1" ht="24" customHeight="1">
      <c r="A160" s="71"/>
    </row>
    <row r="161" spans="1:1" ht="24" customHeight="1">
      <c r="A161" s="71"/>
    </row>
    <row r="162" spans="1:1" ht="24" customHeight="1">
      <c r="A162" s="71"/>
    </row>
    <row r="163" spans="1:1" ht="24" customHeight="1">
      <c r="A163" s="71"/>
    </row>
    <row r="164" spans="1:1" ht="24" customHeight="1">
      <c r="A164" s="71"/>
    </row>
    <row r="165" spans="1:1" ht="24" customHeight="1">
      <c r="A165" s="71"/>
    </row>
    <row r="166" spans="1:1" ht="24" customHeight="1">
      <c r="A166" s="71"/>
    </row>
    <row r="167" spans="1:1" ht="24" customHeight="1">
      <c r="A167" s="71"/>
    </row>
    <row r="168" spans="1:1" ht="24" customHeight="1">
      <c r="A168" s="71"/>
    </row>
    <row r="169" spans="1:1" ht="24" customHeight="1">
      <c r="A169" s="71"/>
    </row>
    <row r="170" spans="1:1" ht="24" customHeight="1">
      <c r="A170" s="71"/>
    </row>
    <row r="171" spans="1:1" ht="24" customHeight="1">
      <c r="A171" s="71"/>
    </row>
    <row r="172" spans="1:1" ht="24" customHeight="1">
      <c r="A172" s="71"/>
    </row>
    <row r="173" spans="1:1" ht="24" customHeight="1">
      <c r="A173" s="71"/>
    </row>
    <row r="174" spans="1:1" ht="24" customHeight="1">
      <c r="A174" s="71"/>
    </row>
    <row r="175" spans="1:1" ht="24" customHeight="1">
      <c r="A175" s="71"/>
    </row>
    <row r="176" spans="1:1" ht="24" customHeight="1">
      <c r="A176" s="71"/>
    </row>
    <row r="177" spans="1:1" ht="24" customHeight="1">
      <c r="A177" s="71"/>
    </row>
    <row r="178" spans="1:1" ht="24" customHeight="1">
      <c r="A178" s="71"/>
    </row>
    <row r="179" spans="1:1" ht="24" customHeight="1">
      <c r="A179" s="71"/>
    </row>
    <row r="180" spans="1:1" ht="24" customHeight="1">
      <c r="A180" s="71"/>
    </row>
    <row r="181" spans="1:1" ht="24" customHeight="1">
      <c r="A181" s="71"/>
    </row>
    <row r="182" spans="1:1" ht="24" customHeight="1">
      <c r="A182" s="71"/>
    </row>
    <row r="183" spans="1:1" ht="24" customHeight="1">
      <c r="A183" s="71"/>
    </row>
    <row r="184" spans="1:1" ht="24" customHeight="1">
      <c r="A184" s="71"/>
    </row>
    <row r="185" spans="1:1" ht="24" customHeight="1">
      <c r="A185" s="71"/>
    </row>
    <row r="186" spans="1:1" ht="24" customHeight="1">
      <c r="A186" s="71"/>
    </row>
    <row r="187" spans="1:1" ht="24" customHeight="1">
      <c r="A187" s="71"/>
    </row>
    <row r="188" spans="1:1" ht="24" customHeight="1">
      <c r="A188" s="71"/>
    </row>
    <row r="189" spans="1:1" ht="24" customHeight="1">
      <c r="A189" s="71"/>
    </row>
    <row r="190" spans="1:1" ht="24" customHeight="1">
      <c r="A190" s="71"/>
    </row>
    <row r="191" spans="1:1" ht="24" customHeight="1">
      <c r="A191" s="71"/>
    </row>
    <row r="192" spans="1:1" ht="24" customHeight="1">
      <c r="A192" s="71"/>
    </row>
    <row r="193" spans="1:1" ht="24" customHeight="1">
      <c r="A193" s="71"/>
    </row>
    <row r="194" spans="1:1" ht="24" customHeight="1">
      <c r="A194" s="71"/>
    </row>
    <row r="195" spans="1:1" ht="24" customHeight="1">
      <c r="A195" s="71"/>
    </row>
    <row r="196" spans="1:1" ht="24" customHeight="1">
      <c r="A196" s="71"/>
    </row>
    <row r="197" spans="1:1" ht="24" customHeight="1">
      <c r="A197" s="71"/>
    </row>
    <row r="198" spans="1:1" ht="24" customHeight="1">
      <c r="A198" s="71"/>
    </row>
    <row r="199" spans="1:1" ht="24" customHeight="1">
      <c r="A199" s="71"/>
    </row>
    <row r="200" spans="1:1" ht="24" customHeight="1">
      <c r="A200" s="71"/>
    </row>
    <row r="201" spans="1:1" ht="24" customHeight="1">
      <c r="A201" s="71"/>
    </row>
    <row r="202" spans="1:1" ht="24" customHeight="1">
      <c r="A202" s="71"/>
    </row>
    <row r="203" spans="1:1" ht="24" customHeight="1">
      <c r="A203" s="71"/>
    </row>
    <row r="204" spans="1:1" ht="24" customHeight="1">
      <c r="A204" s="71"/>
    </row>
    <row r="205" spans="1:1" ht="24" customHeight="1">
      <c r="A205" s="71"/>
    </row>
    <row r="206" spans="1:1" ht="24" customHeight="1">
      <c r="A206" s="71"/>
    </row>
    <row r="207" spans="1:1" ht="24" customHeight="1">
      <c r="A207" s="71"/>
    </row>
    <row r="208" spans="1:1" ht="24" customHeight="1">
      <c r="A208" s="71"/>
    </row>
    <row r="209" spans="1:1" ht="24" customHeight="1">
      <c r="A209" s="71"/>
    </row>
    <row r="210" spans="1:1" ht="24" customHeight="1">
      <c r="A210" s="71"/>
    </row>
    <row r="211" spans="1:1" ht="24" customHeight="1">
      <c r="A211" s="71"/>
    </row>
    <row r="212" spans="1:1" ht="24" customHeight="1">
      <c r="A212" s="71"/>
    </row>
    <row r="213" spans="1:1" ht="24" customHeight="1">
      <c r="A213" s="71"/>
    </row>
    <row r="214" spans="1:1" ht="24" customHeight="1">
      <c r="A214" s="71"/>
    </row>
    <row r="215" spans="1:1" ht="24" customHeight="1">
      <c r="A215" s="71"/>
    </row>
    <row r="216" spans="1:1" ht="24" customHeight="1">
      <c r="A216" s="71"/>
    </row>
    <row r="217" spans="1:1" ht="24" customHeight="1">
      <c r="A217" s="71"/>
    </row>
    <row r="218" spans="1:1" ht="24" customHeight="1">
      <c r="A218" s="71"/>
    </row>
    <row r="219" spans="1:1" ht="24" customHeight="1">
      <c r="A219" s="71"/>
    </row>
    <row r="220" spans="1:1" ht="24" customHeight="1">
      <c r="A220" s="71"/>
    </row>
    <row r="221" spans="1:1" ht="24" customHeight="1">
      <c r="A221" s="71"/>
    </row>
    <row r="222" spans="1:1" ht="24" customHeight="1">
      <c r="A222" s="71"/>
    </row>
    <row r="223" spans="1:1" ht="24" customHeight="1">
      <c r="A223" s="71"/>
    </row>
    <row r="224" spans="1:1" ht="24" customHeight="1">
      <c r="A224" s="71"/>
    </row>
    <row r="225" spans="1:1" ht="24" customHeight="1">
      <c r="A225" s="71"/>
    </row>
    <row r="226" spans="1:1" ht="24" customHeight="1">
      <c r="A226" s="71"/>
    </row>
    <row r="227" spans="1:1" ht="24" customHeight="1">
      <c r="A227" s="71"/>
    </row>
  </sheetData>
  <mergeCells count="4">
    <mergeCell ref="I5:K5"/>
    <mergeCell ref="E5:G5"/>
    <mergeCell ref="E38:G38"/>
    <mergeCell ref="I38:K38"/>
  </mergeCells>
  <printOptions horizontalCentered="1"/>
  <pageMargins left="0.74803149606299202" right="0.22" top="0.78740157480314998" bottom="0" header="0.196850393700787" footer="0.196850393700787"/>
  <pageSetup paperSize="9" scale="80" orientation="portrait" r:id="rId1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25"/>
  <sheetViews>
    <sheetView showGridLines="0" view="pageBreakPreview" zoomScaleNormal="80" zoomScaleSheetLayoutView="100" workbookViewId="0">
      <selection activeCell="B17" sqref="B17"/>
    </sheetView>
  </sheetViews>
  <sheetFormatPr defaultColWidth="10.85546875" defaultRowHeight="24" customHeight="1"/>
  <cols>
    <col min="1" max="1" width="31.7109375" style="67" customWidth="1"/>
    <col min="2" max="2" width="11.7109375" style="67" customWidth="1"/>
    <col min="3" max="3" width="4.7109375" style="67" customWidth="1"/>
    <col min="4" max="4" width="1.7109375" style="67" customWidth="1"/>
    <col min="5" max="5" width="15.42578125" style="67" customWidth="1"/>
    <col min="6" max="6" width="1.7109375" style="67" customWidth="1"/>
    <col min="7" max="7" width="15.42578125" style="67" customWidth="1"/>
    <col min="8" max="8" width="1.7109375" style="67" customWidth="1"/>
    <col min="9" max="9" width="14.7109375" style="67" customWidth="1"/>
    <col min="10" max="10" width="1.7109375" style="67" customWidth="1"/>
    <col min="11" max="11" width="14.7109375" style="67" customWidth="1"/>
    <col min="12" max="12" width="1.7109375" style="2" customWidth="1"/>
    <col min="13" max="16384" width="10.85546875" style="67"/>
  </cols>
  <sheetData>
    <row r="1" spans="1:12" s="71" customFormat="1" ht="24" customHeight="1">
      <c r="B1" s="1"/>
      <c r="C1" s="1"/>
      <c r="D1" s="1"/>
      <c r="E1" s="1"/>
      <c r="F1" s="1"/>
      <c r="G1" s="1"/>
      <c r="H1" s="1"/>
      <c r="I1" s="1"/>
      <c r="J1" s="1"/>
      <c r="K1" s="2" t="s">
        <v>77</v>
      </c>
      <c r="L1" s="2"/>
    </row>
    <row r="2" spans="1:12" s="71" customFormat="1" ht="24" customHeight="1">
      <c r="A2" s="68" t="s">
        <v>94</v>
      </c>
      <c r="B2" s="1"/>
      <c r="C2" s="1"/>
      <c r="D2" s="1"/>
      <c r="E2" s="1"/>
      <c r="F2" s="1"/>
      <c r="G2" s="1"/>
      <c r="H2" s="1"/>
      <c r="I2" s="1"/>
      <c r="J2" s="1"/>
      <c r="K2" s="1"/>
      <c r="L2" s="2"/>
    </row>
    <row r="3" spans="1:12" s="71" customFormat="1" ht="24" customHeight="1">
      <c r="A3" s="69" t="s">
        <v>53</v>
      </c>
      <c r="B3" s="1"/>
      <c r="C3" s="1"/>
      <c r="D3" s="1"/>
      <c r="E3" s="1"/>
      <c r="F3" s="1"/>
      <c r="G3" s="1"/>
      <c r="H3" s="1"/>
      <c r="I3" s="1"/>
      <c r="J3" s="1"/>
      <c r="K3" s="1"/>
      <c r="L3" s="2"/>
    </row>
    <row r="4" spans="1:12" s="71" customFormat="1" ht="24" customHeight="1">
      <c r="A4" s="69" t="s">
        <v>140</v>
      </c>
      <c r="B4" s="1"/>
      <c r="C4" s="1"/>
      <c r="D4" s="1"/>
      <c r="E4" s="1"/>
      <c r="F4" s="1"/>
      <c r="G4" s="1"/>
      <c r="H4" s="1"/>
      <c r="I4" s="1"/>
      <c r="J4" s="1"/>
      <c r="K4" s="1"/>
      <c r="L4" s="2"/>
    </row>
    <row r="5" spans="1:12" s="71" customFormat="1" ht="24" customHeight="1">
      <c r="A5" s="67"/>
      <c r="B5" s="1"/>
      <c r="C5" s="1"/>
      <c r="D5" s="1"/>
      <c r="E5" s="1"/>
      <c r="F5" s="1"/>
      <c r="G5" s="1"/>
      <c r="H5" s="1"/>
      <c r="I5" s="1"/>
      <c r="J5" s="1"/>
      <c r="K5" s="4" t="s">
        <v>78</v>
      </c>
      <c r="L5" s="2"/>
    </row>
    <row r="6" spans="1:12" s="71" customFormat="1" ht="24" customHeight="1">
      <c r="A6" s="67"/>
      <c r="B6" s="1"/>
      <c r="C6" s="1"/>
      <c r="D6" s="1"/>
      <c r="E6" s="102" t="s">
        <v>83</v>
      </c>
      <c r="F6" s="102"/>
      <c r="G6" s="102"/>
      <c r="H6" s="70"/>
      <c r="I6" s="102" t="s">
        <v>84</v>
      </c>
      <c r="J6" s="102"/>
      <c r="K6" s="102"/>
      <c r="L6" s="2"/>
    </row>
    <row r="7" spans="1:12" s="71" customFormat="1" ht="24" customHeight="1">
      <c r="B7" s="67"/>
      <c r="C7" s="5" t="s">
        <v>42</v>
      </c>
      <c r="D7" s="5"/>
      <c r="E7" s="32">
        <v>2024</v>
      </c>
      <c r="F7" s="32"/>
      <c r="G7" s="32">
        <v>2023</v>
      </c>
      <c r="H7" s="33"/>
      <c r="I7" s="32">
        <v>2024</v>
      </c>
      <c r="J7" s="32"/>
      <c r="K7" s="32">
        <v>2023</v>
      </c>
      <c r="L7" s="2"/>
    </row>
    <row r="8" spans="1:12" s="71" customFormat="1" ht="24" customHeight="1">
      <c r="A8" s="69" t="s">
        <v>49</v>
      </c>
      <c r="B8" s="67"/>
      <c r="C8" s="5"/>
      <c r="D8" s="5"/>
      <c r="E8" s="5"/>
      <c r="F8" s="5"/>
      <c r="G8" s="5"/>
      <c r="H8" s="33"/>
      <c r="I8" s="32"/>
      <c r="J8" s="32"/>
      <c r="K8" s="32"/>
      <c r="L8" s="2"/>
    </row>
    <row r="9" spans="1:12" s="71" customFormat="1" ht="24" customHeight="1">
      <c r="A9" s="69" t="s">
        <v>24</v>
      </c>
      <c r="B9" s="67"/>
      <c r="C9" s="67"/>
      <c r="D9" s="67"/>
      <c r="E9" s="67"/>
      <c r="F9" s="67"/>
      <c r="G9" s="67"/>
      <c r="H9" s="55"/>
      <c r="I9" s="55"/>
      <c r="J9" s="55"/>
      <c r="K9" s="55"/>
      <c r="L9" s="2"/>
    </row>
    <row r="10" spans="1:12" s="71" customFormat="1" ht="24" customHeight="1">
      <c r="A10" s="34" t="s">
        <v>57</v>
      </c>
      <c r="B10" s="56"/>
      <c r="C10" s="35"/>
      <c r="D10" s="35"/>
      <c r="E10" s="11">
        <v>864217</v>
      </c>
      <c r="G10" s="11">
        <v>698098</v>
      </c>
      <c r="I10" s="11">
        <v>857259</v>
      </c>
      <c r="K10" s="11">
        <v>687715</v>
      </c>
      <c r="L10" s="2"/>
    </row>
    <row r="11" spans="1:12" s="71" customFormat="1" ht="24" customHeight="1">
      <c r="A11" s="34" t="s">
        <v>58</v>
      </c>
      <c r="B11" s="56"/>
      <c r="C11" s="35"/>
      <c r="D11" s="35"/>
      <c r="E11" s="11">
        <v>26712</v>
      </c>
      <c r="G11" s="11">
        <v>22158</v>
      </c>
      <c r="I11" s="11">
        <v>22268</v>
      </c>
      <c r="K11" s="11">
        <v>19200</v>
      </c>
      <c r="L11" s="2"/>
    </row>
    <row r="12" spans="1:12" s="71" customFormat="1" ht="24" customHeight="1">
      <c r="A12" s="71" t="s">
        <v>25</v>
      </c>
      <c r="B12" s="67"/>
      <c r="C12" s="57"/>
      <c r="D12" s="57"/>
      <c r="E12" s="11">
        <v>35650</v>
      </c>
      <c r="F12" s="10"/>
      <c r="G12" s="11">
        <v>25105</v>
      </c>
      <c r="H12" s="10"/>
      <c r="I12" s="11">
        <v>35531</v>
      </c>
      <c r="J12" s="10"/>
      <c r="K12" s="11">
        <v>22531</v>
      </c>
      <c r="L12" s="2"/>
    </row>
    <row r="13" spans="1:12" s="71" customFormat="1" ht="24" customHeight="1">
      <c r="A13" s="69" t="s">
        <v>26</v>
      </c>
      <c r="B13" s="67"/>
      <c r="C13" s="67"/>
      <c r="D13" s="67"/>
      <c r="E13" s="13">
        <f>SUM(E10:E12)</f>
        <v>926579</v>
      </c>
      <c r="F13" s="11"/>
      <c r="G13" s="13">
        <f>SUM(G10:G12)</f>
        <v>745361</v>
      </c>
      <c r="H13" s="11"/>
      <c r="I13" s="13">
        <f>SUM(I10:I12)</f>
        <v>915058</v>
      </c>
      <c r="K13" s="13">
        <f>SUM(K10:K12)</f>
        <v>729446</v>
      </c>
      <c r="L13" s="2"/>
    </row>
    <row r="14" spans="1:12" s="71" customFormat="1" ht="24" customHeight="1">
      <c r="A14" s="69" t="s">
        <v>27</v>
      </c>
      <c r="B14" s="67"/>
      <c r="C14" s="67"/>
      <c r="D14" s="67"/>
      <c r="E14" s="11"/>
      <c r="G14" s="11"/>
      <c r="I14" s="11"/>
      <c r="K14" s="11"/>
      <c r="L14" s="2"/>
    </row>
    <row r="15" spans="1:12" s="71" customFormat="1" ht="24" customHeight="1">
      <c r="A15" s="34" t="s">
        <v>59</v>
      </c>
      <c r="B15" s="56"/>
      <c r="C15" s="35"/>
      <c r="D15" s="67"/>
      <c r="E15" s="11">
        <v>714394</v>
      </c>
      <c r="G15" s="11">
        <v>556879</v>
      </c>
      <c r="I15" s="11">
        <v>715793</v>
      </c>
      <c r="K15" s="11">
        <v>564377</v>
      </c>
      <c r="L15" s="2"/>
    </row>
    <row r="16" spans="1:12" s="71" customFormat="1" ht="24" customHeight="1">
      <c r="A16" s="34" t="s">
        <v>60</v>
      </c>
      <c r="B16" s="58"/>
      <c r="C16" s="67"/>
      <c r="D16" s="67"/>
      <c r="E16" s="11">
        <v>8482</v>
      </c>
      <c r="G16" s="11">
        <v>8924</v>
      </c>
      <c r="I16" s="11">
        <v>5690</v>
      </c>
      <c r="K16" s="11">
        <v>5958</v>
      </c>
      <c r="L16" s="2"/>
    </row>
    <row r="17" spans="1:12" s="71" customFormat="1" ht="24" customHeight="1">
      <c r="A17" s="34" t="s">
        <v>96</v>
      </c>
      <c r="B17" s="58"/>
      <c r="C17" s="35"/>
      <c r="D17" s="67"/>
      <c r="E17" s="11">
        <v>132724</v>
      </c>
      <c r="G17" s="11">
        <v>118788</v>
      </c>
      <c r="I17" s="11">
        <v>127695</v>
      </c>
      <c r="K17" s="11">
        <v>110405</v>
      </c>
      <c r="L17" s="2"/>
    </row>
    <row r="18" spans="1:12" s="71" customFormat="1" ht="24" customHeight="1">
      <c r="A18" s="34" t="s">
        <v>34</v>
      </c>
      <c r="B18" s="58"/>
      <c r="C18" s="67"/>
      <c r="D18" s="67"/>
      <c r="E18" s="11">
        <v>51735</v>
      </c>
      <c r="G18" s="11">
        <v>46356</v>
      </c>
      <c r="I18" s="11">
        <v>48189</v>
      </c>
      <c r="K18" s="11">
        <v>43642</v>
      </c>
      <c r="L18" s="2"/>
    </row>
    <row r="19" spans="1:12" s="71" customFormat="1" ht="24" customHeight="1">
      <c r="A19" s="69" t="s">
        <v>28</v>
      </c>
      <c r="B19" s="67"/>
      <c r="C19" s="67"/>
      <c r="D19" s="67"/>
      <c r="E19" s="13">
        <f>SUM(E15:E18)</f>
        <v>907335</v>
      </c>
      <c r="F19" s="11"/>
      <c r="G19" s="13">
        <f>SUM(G15:G18)</f>
        <v>730947</v>
      </c>
      <c r="H19" s="11"/>
      <c r="I19" s="13">
        <f>SUM(I15:I18)</f>
        <v>897367</v>
      </c>
      <c r="K19" s="13">
        <f>SUM(K15:K18)</f>
        <v>724382</v>
      </c>
      <c r="L19" s="2"/>
    </row>
    <row r="20" spans="1:12" s="71" customFormat="1" ht="24" customHeight="1">
      <c r="A20" s="69" t="s">
        <v>117</v>
      </c>
      <c r="B20" s="67"/>
      <c r="C20" s="67"/>
      <c r="D20" s="67"/>
      <c r="E20" s="11">
        <f>E13-E19</f>
        <v>19244</v>
      </c>
      <c r="F20" s="11"/>
      <c r="G20" s="11">
        <f>G13-G19</f>
        <v>14414</v>
      </c>
      <c r="H20" s="11"/>
      <c r="I20" s="11">
        <f>I13-I19</f>
        <v>17691</v>
      </c>
      <c r="K20" s="11">
        <f>K13-K19</f>
        <v>5064</v>
      </c>
      <c r="L20" s="2"/>
    </row>
    <row r="21" spans="1:12" s="71" customFormat="1" ht="24" customHeight="1">
      <c r="A21" s="71" t="s">
        <v>35</v>
      </c>
      <c r="B21" s="58"/>
      <c r="C21" s="67"/>
      <c r="D21" s="67"/>
      <c r="E21" s="23">
        <f>-1001</f>
        <v>-1001</v>
      </c>
      <c r="F21" s="11"/>
      <c r="G21" s="23">
        <f>-1843+1</f>
        <v>-1842</v>
      </c>
      <c r="H21" s="11"/>
      <c r="I21" s="23">
        <f>-1001</f>
        <v>-1001</v>
      </c>
      <c r="K21" s="23">
        <f>-1843+1</f>
        <v>-1842</v>
      </c>
      <c r="L21" s="2"/>
    </row>
    <row r="22" spans="1:12" s="71" customFormat="1" ht="24" customHeight="1">
      <c r="A22" s="69" t="s">
        <v>118</v>
      </c>
      <c r="B22" s="58"/>
      <c r="C22" s="67"/>
      <c r="D22" s="67"/>
      <c r="E22" s="11">
        <f>SUM(E20:E21)</f>
        <v>18243</v>
      </c>
      <c r="F22" s="11"/>
      <c r="G22" s="11">
        <f>SUM(G20:G21)</f>
        <v>12572</v>
      </c>
      <c r="H22" s="11"/>
      <c r="I22" s="11">
        <f>SUM(I20:I21)</f>
        <v>16690</v>
      </c>
      <c r="K22" s="11">
        <f>SUM(K20:K21)</f>
        <v>3222</v>
      </c>
      <c r="L22" s="2"/>
    </row>
    <row r="23" spans="1:12" s="71" customFormat="1" ht="24" customHeight="1">
      <c r="A23" s="71" t="s">
        <v>128</v>
      </c>
      <c r="B23" s="58"/>
      <c r="C23" s="57">
        <v>12</v>
      </c>
      <c r="D23" s="57"/>
      <c r="E23" s="23">
        <v>-3465</v>
      </c>
      <c r="F23" s="11"/>
      <c r="G23" s="23">
        <v>-2335</v>
      </c>
      <c r="H23" s="11"/>
      <c r="I23" s="23">
        <v>-3748</v>
      </c>
      <c r="K23" s="23">
        <v>-435</v>
      </c>
      <c r="L23" s="2"/>
    </row>
    <row r="24" spans="1:12" s="71" customFormat="1" ht="24" customHeight="1">
      <c r="A24" s="69" t="s">
        <v>109</v>
      </c>
      <c r="B24" s="56"/>
      <c r="C24" s="57"/>
      <c r="D24" s="67"/>
      <c r="E24" s="59">
        <f>SUM(E22:E23)</f>
        <v>14778</v>
      </c>
      <c r="F24" s="67"/>
      <c r="G24" s="59">
        <f>SUM(G22:G23)</f>
        <v>10237</v>
      </c>
      <c r="H24" s="67"/>
      <c r="I24" s="59">
        <f>SUM(I22:I23)</f>
        <v>12942</v>
      </c>
      <c r="J24" s="60"/>
      <c r="K24" s="59">
        <f>SUM(K22:K23)</f>
        <v>2787</v>
      </c>
      <c r="L24" s="2"/>
    </row>
    <row r="25" spans="1:12" s="71" customFormat="1" ht="24" customHeight="1">
      <c r="A25" s="69"/>
      <c r="B25" s="56"/>
      <c r="C25" s="67"/>
      <c r="D25" s="67"/>
      <c r="E25" s="60"/>
      <c r="F25" s="67"/>
      <c r="G25" s="60"/>
      <c r="H25" s="67"/>
      <c r="I25" s="60"/>
      <c r="J25" s="60"/>
      <c r="K25" s="60"/>
      <c r="L25" s="2"/>
    </row>
    <row r="26" spans="1:12" s="71" customFormat="1" ht="24" customHeight="1">
      <c r="A26" s="69" t="s">
        <v>41</v>
      </c>
      <c r="B26" s="72"/>
      <c r="C26" s="79"/>
      <c r="D26" s="79"/>
      <c r="E26" s="60"/>
      <c r="F26" s="79"/>
      <c r="G26" s="60"/>
      <c r="H26" s="79"/>
      <c r="I26" s="60"/>
      <c r="J26" s="60"/>
      <c r="K26" s="60"/>
      <c r="L26" s="2"/>
    </row>
    <row r="27" spans="1:12" s="71" customFormat="1" ht="24" customHeight="1">
      <c r="A27" s="69" t="s">
        <v>79</v>
      </c>
      <c r="B27" s="72"/>
      <c r="C27" s="80"/>
      <c r="D27" s="80"/>
      <c r="E27" s="61">
        <v>0</v>
      </c>
      <c r="F27" s="80"/>
      <c r="G27" s="61">
        <v>0</v>
      </c>
      <c r="H27" s="80"/>
      <c r="I27" s="61">
        <v>0</v>
      </c>
      <c r="J27" s="60"/>
      <c r="K27" s="61">
        <v>0</v>
      </c>
      <c r="L27" s="2"/>
    </row>
    <row r="28" spans="1:12" s="71" customFormat="1" ht="24" customHeight="1">
      <c r="A28" s="69"/>
      <c r="B28" s="72"/>
      <c r="C28" s="80"/>
      <c r="D28" s="80"/>
      <c r="E28" s="62"/>
      <c r="F28" s="80"/>
      <c r="G28" s="62"/>
      <c r="H28" s="80"/>
      <c r="I28" s="62"/>
      <c r="J28" s="60"/>
      <c r="K28" s="62"/>
      <c r="L28" s="2"/>
    </row>
    <row r="29" spans="1:12" s="71" customFormat="1" ht="24" customHeight="1" thickBot="1">
      <c r="A29" s="69" t="s">
        <v>80</v>
      </c>
      <c r="B29" s="72"/>
      <c r="C29" s="79"/>
      <c r="D29" s="79"/>
      <c r="E29" s="63">
        <f>SUM(E27,E24)</f>
        <v>14778</v>
      </c>
      <c r="F29" s="79"/>
      <c r="G29" s="63">
        <f>SUM(G27,G24)</f>
        <v>10237</v>
      </c>
      <c r="H29" s="79"/>
      <c r="I29" s="63">
        <f>SUM(I27,I24)</f>
        <v>12942</v>
      </c>
      <c r="J29" s="60"/>
      <c r="K29" s="63">
        <f>SUM(K27,K24)</f>
        <v>2787</v>
      </c>
      <c r="L29" s="2"/>
    </row>
    <row r="30" spans="1:12" s="71" customFormat="1" ht="24" customHeight="1" thickTop="1">
      <c r="A30" s="69"/>
      <c r="B30" s="72"/>
      <c r="C30" s="79"/>
      <c r="D30" s="79"/>
      <c r="E30" s="79"/>
      <c r="F30" s="79"/>
      <c r="G30" s="79"/>
      <c r="H30" s="79"/>
      <c r="I30" s="79"/>
      <c r="J30" s="60"/>
      <c r="K30" s="64"/>
      <c r="L30" s="2"/>
    </row>
    <row r="31" spans="1:12" ht="24" customHeight="1">
      <c r="A31" s="69" t="s">
        <v>100</v>
      </c>
      <c r="C31" s="35"/>
      <c r="D31" s="35"/>
      <c r="E31" s="35"/>
      <c r="F31" s="35"/>
      <c r="G31" s="35"/>
      <c r="H31" s="35"/>
      <c r="I31" s="35"/>
      <c r="J31" s="65"/>
      <c r="K31" s="65"/>
    </row>
    <row r="32" spans="1:12" ht="24" customHeight="1" thickBot="1">
      <c r="A32" s="71" t="s">
        <v>119</v>
      </c>
      <c r="C32" s="35"/>
      <c r="D32" s="35"/>
      <c r="E32" s="81">
        <f>E24/3528879</f>
        <v>4.1877321381662558E-3</v>
      </c>
      <c r="F32" s="66"/>
      <c r="G32" s="81">
        <f>G24/3528879</f>
        <v>2.9009212273926081E-3</v>
      </c>
      <c r="H32" s="66"/>
      <c r="I32" s="81">
        <f>I24/3528879</f>
        <v>3.6674536021212402E-3</v>
      </c>
      <c r="J32" s="66"/>
      <c r="K32" s="81">
        <f>K24/3528879</f>
        <v>7.897692156631043E-4</v>
      </c>
    </row>
    <row r="33" spans="1:12" ht="24" customHeight="1" thickTop="1">
      <c r="A33" s="71"/>
      <c r="C33" s="35"/>
      <c r="D33" s="35"/>
      <c r="E33" s="35"/>
      <c r="F33" s="35"/>
      <c r="G33" s="82"/>
      <c r="H33" s="65"/>
      <c r="I33" s="65"/>
      <c r="J33" s="65"/>
      <c r="K33" s="65"/>
    </row>
    <row r="34" spans="1:12" ht="24" customHeight="1">
      <c r="A34" s="27" t="s">
        <v>76</v>
      </c>
      <c r="C34" s="31"/>
      <c r="D34" s="31"/>
      <c r="E34" s="31"/>
      <c r="F34" s="31"/>
      <c r="G34" s="31"/>
      <c r="I34" s="2"/>
      <c r="J34" s="2"/>
      <c r="K34" s="2"/>
    </row>
    <row r="35" spans="1:12" ht="24" customHeight="1">
      <c r="A35" s="27"/>
      <c r="C35" s="31"/>
      <c r="D35" s="31"/>
      <c r="E35" s="31"/>
      <c r="F35" s="31"/>
      <c r="G35" s="31"/>
      <c r="I35" s="2"/>
      <c r="J35" s="2"/>
      <c r="K35" s="2"/>
    </row>
    <row r="36" spans="1:12" ht="24" customHeight="1">
      <c r="A36" s="27"/>
      <c r="C36" s="31"/>
      <c r="D36" s="31"/>
      <c r="E36" s="31"/>
      <c r="F36" s="31"/>
      <c r="G36" s="31"/>
      <c r="I36" s="2"/>
      <c r="J36" s="2"/>
      <c r="K36" s="2"/>
    </row>
    <row r="37" spans="1:12" ht="24" customHeight="1">
      <c r="A37" s="27"/>
      <c r="C37" s="31"/>
      <c r="D37" s="31"/>
      <c r="E37" s="31"/>
      <c r="F37" s="31"/>
      <c r="G37" s="31"/>
      <c r="I37" s="2"/>
      <c r="J37" s="2"/>
      <c r="K37" s="2"/>
    </row>
    <row r="38" spans="1:12" s="71" customFormat="1" ht="24" customHeight="1">
      <c r="B38" s="1"/>
      <c r="C38" s="1"/>
      <c r="D38" s="1"/>
      <c r="E38" s="1"/>
      <c r="F38" s="1"/>
      <c r="G38" s="1"/>
      <c r="H38" s="1"/>
      <c r="I38" s="1"/>
      <c r="J38" s="1"/>
      <c r="K38" s="2" t="s">
        <v>77</v>
      </c>
      <c r="L38" s="2"/>
    </row>
    <row r="39" spans="1:12" s="71" customFormat="1" ht="24" customHeight="1">
      <c r="A39" s="68" t="s">
        <v>94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2"/>
    </row>
    <row r="40" spans="1:12" s="71" customFormat="1" ht="24" customHeight="1">
      <c r="A40" s="69" t="s">
        <v>53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2"/>
    </row>
    <row r="41" spans="1:12" s="71" customFormat="1" ht="24" customHeight="1">
      <c r="A41" s="69" t="s">
        <v>136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2"/>
    </row>
    <row r="42" spans="1:12" s="71" customFormat="1" ht="24" customHeight="1">
      <c r="A42" s="67"/>
      <c r="B42" s="1"/>
      <c r="C42" s="1"/>
      <c r="D42" s="1"/>
      <c r="E42" s="1"/>
      <c r="F42" s="1"/>
      <c r="G42" s="1"/>
      <c r="H42" s="1"/>
      <c r="I42" s="1"/>
      <c r="J42" s="1"/>
      <c r="K42" s="4" t="s">
        <v>78</v>
      </c>
      <c r="L42" s="2"/>
    </row>
    <row r="43" spans="1:12" s="71" customFormat="1" ht="24" customHeight="1">
      <c r="A43" s="67"/>
      <c r="B43" s="1"/>
      <c r="C43" s="1"/>
      <c r="D43" s="1"/>
      <c r="E43" s="102" t="s">
        <v>83</v>
      </c>
      <c r="F43" s="102"/>
      <c r="G43" s="102"/>
      <c r="H43" s="70"/>
      <c r="I43" s="102" t="s">
        <v>84</v>
      </c>
      <c r="J43" s="102"/>
      <c r="K43" s="102"/>
      <c r="L43" s="2"/>
    </row>
    <row r="44" spans="1:12" s="71" customFormat="1" ht="24" customHeight="1">
      <c r="B44" s="67"/>
      <c r="C44" s="5" t="s">
        <v>42</v>
      </c>
      <c r="D44" s="5"/>
      <c r="E44" s="32">
        <v>2024</v>
      </c>
      <c r="F44" s="32"/>
      <c r="G44" s="32">
        <v>2023</v>
      </c>
      <c r="H44" s="33"/>
      <c r="I44" s="32">
        <v>2024</v>
      </c>
      <c r="J44" s="32"/>
      <c r="K44" s="32">
        <v>2023</v>
      </c>
      <c r="L44" s="2"/>
    </row>
    <row r="45" spans="1:12" s="71" customFormat="1" ht="24" customHeight="1">
      <c r="A45" s="69" t="s">
        <v>49</v>
      </c>
      <c r="B45" s="67"/>
      <c r="C45" s="5"/>
      <c r="D45" s="5"/>
      <c r="E45" s="5"/>
      <c r="F45" s="5"/>
      <c r="G45" s="5"/>
      <c r="H45" s="33"/>
      <c r="I45" s="32"/>
      <c r="J45" s="32"/>
      <c r="K45" s="32"/>
      <c r="L45" s="2"/>
    </row>
    <row r="46" spans="1:12" s="71" customFormat="1" ht="24" customHeight="1">
      <c r="A46" s="69" t="s">
        <v>24</v>
      </c>
      <c r="B46" s="67"/>
      <c r="C46" s="67"/>
      <c r="D46" s="67"/>
      <c r="E46" s="67"/>
      <c r="F46" s="67"/>
      <c r="G46" s="67"/>
      <c r="H46" s="55"/>
      <c r="I46" s="55"/>
      <c r="J46" s="55"/>
      <c r="K46" s="55"/>
      <c r="L46" s="2"/>
    </row>
    <row r="47" spans="1:12" s="71" customFormat="1" ht="24" customHeight="1">
      <c r="A47" s="34" t="s">
        <v>57</v>
      </c>
      <c r="B47" s="56"/>
      <c r="C47" s="35"/>
      <c r="D47" s="35"/>
      <c r="E47" s="11">
        <v>2629267</v>
      </c>
      <c r="G47" s="11">
        <v>2075170</v>
      </c>
      <c r="I47" s="11">
        <v>2592402</v>
      </c>
      <c r="K47" s="11">
        <v>2054085</v>
      </c>
      <c r="L47" s="2"/>
    </row>
    <row r="48" spans="1:12" s="71" customFormat="1" ht="24" customHeight="1">
      <c r="A48" s="34" t="s">
        <v>58</v>
      </c>
      <c r="B48" s="56"/>
      <c r="C48" s="35"/>
      <c r="D48" s="35"/>
      <c r="E48" s="11">
        <v>75527</v>
      </c>
      <c r="G48" s="11">
        <v>66084</v>
      </c>
      <c r="I48" s="11">
        <v>64658</v>
      </c>
      <c r="K48" s="11">
        <v>57034</v>
      </c>
      <c r="L48" s="2"/>
    </row>
    <row r="49" spans="1:12" s="71" customFormat="1" ht="24" customHeight="1">
      <c r="A49" s="71" t="s">
        <v>25</v>
      </c>
      <c r="B49" s="67"/>
      <c r="C49" s="57"/>
      <c r="D49" s="57"/>
      <c r="E49" s="11">
        <v>87392</v>
      </c>
      <c r="F49" s="10"/>
      <c r="G49" s="11">
        <v>83846</v>
      </c>
      <c r="H49" s="10"/>
      <c r="I49" s="11">
        <v>95562</v>
      </c>
      <c r="J49" s="10"/>
      <c r="K49" s="11">
        <v>84703</v>
      </c>
      <c r="L49" s="2"/>
    </row>
    <row r="50" spans="1:12" s="71" customFormat="1" ht="24" customHeight="1">
      <c r="A50" s="69" t="s">
        <v>26</v>
      </c>
      <c r="B50" s="67"/>
      <c r="C50" s="67"/>
      <c r="D50" s="67"/>
      <c r="E50" s="13">
        <f>SUM(E47:E49)</f>
        <v>2792186</v>
      </c>
      <c r="F50" s="11"/>
      <c r="G50" s="13">
        <f>SUM(G47:G49)</f>
        <v>2225100</v>
      </c>
      <c r="H50" s="11"/>
      <c r="I50" s="13">
        <f>SUM(I47:I49)</f>
        <v>2752622</v>
      </c>
      <c r="K50" s="13">
        <f>SUM(K47:K49)</f>
        <v>2195822</v>
      </c>
      <c r="L50" s="2"/>
    </row>
    <row r="51" spans="1:12" s="71" customFormat="1" ht="24" customHeight="1">
      <c r="A51" s="69" t="s">
        <v>27</v>
      </c>
      <c r="B51" s="67"/>
      <c r="C51" s="67"/>
      <c r="D51" s="67"/>
      <c r="E51" s="11"/>
      <c r="G51" s="11"/>
      <c r="I51" s="11"/>
      <c r="K51" s="11"/>
      <c r="L51" s="2"/>
    </row>
    <row r="52" spans="1:12" s="71" customFormat="1" ht="24" customHeight="1">
      <c r="A52" s="34" t="s">
        <v>59</v>
      </c>
      <c r="B52" s="56"/>
      <c r="C52" s="35"/>
      <c r="D52" s="67"/>
      <c r="E52" s="11">
        <v>2133703</v>
      </c>
      <c r="G52" s="11">
        <v>1639597</v>
      </c>
      <c r="I52" s="11">
        <v>2133203</v>
      </c>
      <c r="K52" s="11">
        <v>1657057</v>
      </c>
      <c r="L52" s="2"/>
    </row>
    <row r="53" spans="1:12" s="71" customFormat="1" ht="24" customHeight="1">
      <c r="A53" s="34" t="s">
        <v>60</v>
      </c>
      <c r="B53" s="58"/>
      <c r="C53" s="67"/>
      <c r="D53" s="67"/>
      <c r="E53" s="11">
        <v>24860</v>
      </c>
      <c r="G53" s="11">
        <v>26381</v>
      </c>
      <c r="I53" s="11">
        <v>18004</v>
      </c>
      <c r="K53" s="11">
        <v>19650</v>
      </c>
      <c r="L53" s="2"/>
    </row>
    <row r="54" spans="1:12" s="71" customFormat="1" ht="24" customHeight="1">
      <c r="A54" s="34" t="s">
        <v>96</v>
      </c>
      <c r="B54" s="58"/>
      <c r="C54" s="35"/>
      <c r="D54" s="67"/>
      <c r="E54" s="11">
        <v>393473</v>
      </c>
      <c r="G54" s="11">
        <v>352474</v>
      </c>
      <c r="I54" s="11">
        <v>379471</v>
      </c>
      <c r="K54" s="11">
        <v>342814</v>
      </c>
      <c r="L54" s="2"/>
    </row>
    <row r="55" spans="1:12" s="71" customFormat="1" ht="24" customHeight="1">
      <c r="A55" s="34" t="s">
        <v>34</v>
      </c>
      <c r="B55" s="58"/>
      <c r="C55" s="67"/>
      <c r="D55" s="67"/>
      <c r="E55" s="11">
        <v>153754</v>
      </c>
      <c r="G55" s="11">
        <v>138294</v>
      </c>
      <c r="I55" s="11">
        <v>143159</v>
      </c>
      <c r="K55" s="11">
        <v>131779</v>
      </c>
      <c r="L55" s="2"/>
    </row>
    <row r="56" spans="1:12" s="71" customFormat="1" ht="24" customHeight="1">
      <c r="A56" s="69" t="s">
        <v>28</v>
      </c>
      <c r="B56" s="67"/>
      <c r="C56" s="67"/>
      <c r="D56" s="67"/>
      <c r="E56" s="13">
        <f>SUM(E52:E55)</f>
        <v>2705790</v>
      </c>
      <c r="F56" s="11"/>
      <c r="G56" s="13">
        <f>SUM(G52:G55)</f>
        <v>2156746</v>
      </c>
      <c r="H56" s="11"/>
      <c r="I56" s="13">
        <f>SUM(I52:I55)</f>
        <v>2673837</v>
      </c>
      <c r="K56" s="13">
        <f>SUM(K52:K55)</f>
        <v>2151300</v>
      </c>
      <c r="L56" s="2"/>
    </row>
    <row r="57" spans="1:12" s="71" customFormat="1" ht="24" customHeight="1">
      <c r="A57" s="69" t="s">
        <v>117</v>
      </c>
      <c r="B57" s="67"/>
      <c r="C57" s="67"/>
      <c r="D57" s="67"/>
      <c r="E57" s="11">
        <f>E50-E56</f>
        <v>86396</v>
      </c>
      <c r="F57" s="11"/>
      <c r="G57" s="11">
        <f>G50-G56</f>
        <v>68354</v>
      </c>
      <c r="H57" s="11"/>
      <c r="I57" s="11">
        <f>I50-I56</f>
        <v>78785</v>
      </c>
      <c r="K57" s="11">
        <f>K50-K56</f>
        <v>44522</v>
      </c>
      <c r="L57" s="2"/>
    </row>
    <row r="58" spans="1:12" s="71" customFormat="1" ht="24" customHeight="1">
      <c r="A58" s="71" t="s">
        <v>35</v>
      </c>
      <c r="B58" s="58"/>
      <c r="C58" s="67"/>
      <c r="D58" s="67"/>
      <c r="E58" s="23">
        <f>-3453</f>
        <v>-3453</v>
      </c>
      <c r="F58" s="11"/>
      <c r="G58" s="23">
        <f>-6695</f>
        <v>-6695</v>
      </c>
      <c r="H58" s="11"/>
      <c r="I58" s="23">
        <f>-3453</f>
        <v>-3453</v>
      </c>
      <c r="K58" s="23">
        <f>-6695</f>
        <v>-6695</v>
      </c>
      <c r="L58" s="2"/>
    </row>
    <row r="59" spans="1:12" s="71" customFormat="1" ht="24" customHeight="1">
      <c r="A59" s="69" t="s">
        <v>118</v>
      </c>
      <c r="B59" s="58"/>
      <c r="C59" s="67"/>
      <c r="D59" s="67"/>
      <c r="E59" s="11">
        <f>SUM(E57:E58)</f>
        <v>82943</v>
      </c>
      <c r="F59" s="11"/>
      <c r="G59" s="11">
        <f>SUM(G57:G58)</f>
        <v>61659</v>
      </c>
      <c r="H59" s="11"/>
      <c r="I59" s="11">
        <f>SUM(I57:I58)</f>
        <v>75332</v>
      </c>
      <c r="K59" s="11">
        <f>SUM(K57:K58)</f>
        <v>37827</v>
      </c>
      <c r="L59" s="2"/>
    </row>
    <row r="60" spans="1:12" s="71" customFormat="1" ht="24" customHeight="1">
      <c r="A60" s="71" t="s">
        <v>128</v>
      </c>
      <c r="B60" s="58"/>
      <c r="C60" s="57">
        <v>12</v>
      </c>
      <c r="D60" s="57"/>
      <c r="E60" s="23">
        <v>-17498</v>
      </c>
      <c r="F60" s="11"/>
      <c r="G60" s="23">
        <v>-12420</v>
      </c>
      <c r="H60" s="11"/>
      <c r="I60" s="23">
        <v>-15922</v>
      </c>
      <c r="K60" s="23">
        <v>-7619</v>
      </c>
      <c r="L60" s="2"/>
    </row>
    <row r="61" spans="1:12" s="71" customFormat="1" ht="24" customHeight="1">
      <c r="A61" s="69" t="s">
        <v>109</v>
      </c>
      <c r="B61" s="56"/>
      <c r="C61" s="35"/>
      <c r="D61" s="67"/>
      <c r="E61" s="59">
        <f>SUM(E59:E60)</f>
        <v>65445</v>
      </c>
      <c r="F61" s="75"/>
      <c r="G61" s="59">
        <f>SUM(G59:G60)</f>
        <v>49239</v>
      </c>
      <c r="H61" s="75"/>
      <c r="I61" s="59">
        <f>SUM(I59:I60)</f>
        <v>59410</v>
      </c>
      <c r="J61" s="60"/>
      <c r="K61" s="59">
        <f>SUM(K59:K60)</f>
        <v>30208</v>
      </c>
      <c r="L61" s="2"/>
    </row>
    <row r="62" spans="1:12" s="71" customFormat="1" ht="24" customHeight="1">
      <c r="A62" s="69"/>
      <c r="B62" s="56"/>
      <c r="C62" s="67"/>
      <c r="D62" s="67"/>
      <c r="E62" s="60"/>
      <c r="F62" s="75"/>
      <c r="G62" s="60"/>
      <c r="H62" s="75"/>
      <c r="I62" s="60"/>
      <c r="J62" s="60"/>
      <c r="K62" s="60"/>
      <c r="L62" s="2"/>
    </row>
    <row r="63" spans="1:12" s="71" customFormat="1" ht="24" customHeight="1">
      <c r="A63" s="69" t="s">
        <v>41</v>
      </c>
      <c r="B63" s="72"/>
      <c r="C63" s="79"/>
      <c r="D63" s="79"/>
      <c r="E63" s="60"/>
      <c r="F63" s="83"/>
      <c r="G63" s="60"/>
      <c r="H63" s="83"/>
      <c r="I63" s="60"/>
      <c r="J63" s="60"/>
      <c r="K63" s="60"/>
      <c r="L63" s="2"/>
    </row>
    <row r="64" spans="1:12" s="71" customFormat="1" ht="24" customHeight="1">
      <c r="A64" s="69" t="s">
        <v>79</v>
      </c>
      <c r="B64" s="72"/>
      <c r="C64" s="80"/>
      <c r="D64" s="80"/>
      <c r="E64" s="61">
        <v>0</v>
      </c>
      <c r="F64" s="84"/>
      <c r="G64" s="61">
        <v>0</v>
      </c>
      <c r="H64" s="84"/>
      <c r="I64" s="61">
        <v>0</v>
      </c>
      <c r="J64" s="60"/>
      <c r="K64" s="61">
        <v>0</v>
      </c>
      <c r="L64" s="2"/>
    </row>
    <row r="65" spans="1:12" s="71" customFormat="1" ht="24" customHeight="1">
      <c r="A65" s="69"/>
      <c r="B65" s="72"/>
      <c r="C65" s="80"/>
      <c r="D65" s="80"/>
      <c r="E65" s="62"/>
      <c r="F65" s="84"/>
      <c r="G65" s="62"/>
      <c r="H65" s="84"/>
      <c r="I65" s="62"/>
      <c r="J65" s="60"/>
      <c r="K65" s="62"/>
      <c r="L65" s="2"/>
    </row>
    <row r="66" spans="1:12" s="71" customFormat="1" ht="24" customHeight="1" thickBot="1">
      <c r="A66" s="69" t="s">
        <v>80</v>
      </c>
      <c r="B66" s="72"/>
      <c r="C66" s="79"/>
      <c r="D66" s="79"/>
      <c r="E66" s="63">
        <f>SUM(E64,E61)</f>
        <v>65445</v>
      </c>
      <c r="F66" s="83"/>
      <c r="G66" s="63">
        <f>SUM(G64,G61)</f>
        <v>49239</v>
      </c>
      <c r="H66" s="83"/>
      <c r="I66" s="63">
        <f>SUM(I64,I61)</f>
        <v>59410</v>
      </c>
      <c r="J66" s="60"/>
      <c r="K66" s="63">
        <f>SUM(K64,K61)</f>
        <v>30208</v>
      </c>
      <c r="L66" s="2"/>
    </row>
    <row r="67" spans="1:12" s="71" customFormat="1" ht="24" customHeight="1" thickTop="1">
      <c r="A67" s="69"/>
      <c r="B67" s="72"/>
      <c r="C67" s="79"/>
      <c r="D67" s="79"/>
      <c r="E67" s="79"/>
      <c r="F67" s="79"/>
      <c r="G67" s="79"/>
      <c r="H67" s="79"/>
      <c r="I67" s="79"/>
      <c r="J67" s="60"/>
      <c r="K67" s="64"/>
      <c r="L67" s="2"/>
    </row>
    <row r="68" spans="1:12" ht="24" customHeight="1">
      <c r="A68" s="69" t="s">
        <v>100</v>
      </c>
      <c r="C68" s="35"/>
      <c r="D68" s="35"/>
      <c r="E68" s="35"/>
      <c r="F68" s="35"/>
      <c r="G68" s="35"/>
      <c r="H68" s="35"/>
      <c r="I68" s="35"/>
      <c r="J68" s="65"/>
      <c r="K68" s="65"/>
    </row>
    <row r="69" spans="1:12" ht="24" customHeight="1" thickBot="1">
      <c r="A69" s="71" t="s">
        <v>119</v>
      </c>
      <c r="C69" s="35"/>
      <c r="D69" s="35"/>
      <c r="E69" s="81">
        <f>E61/3528879</f>
        <v>1.8545549450689581E-2</v>
      </c>
      <c r="F69" s="66"/>
      <c r="G69" s="81">
        <f>G61/3528879</f>
        <v>1.3953156228932758E-2</v>
      </c>
      <c r="H69" s="66"/>
      <c r="I69" s="81">
        <f>I61/3528879</f>
        <v>1.6835374633134205E-2</v>
      </c>
      <c r="J69" s="66"/>
      <c r="K69" s="81">
        <f>K61/3528879</f>
        <v>8.560225499372463E-3</v>
      </c>
    </row>
    <row r="70" spans="1:12" ht="24" customHeight="1" thickTop="1">
      <c r="A70" s="71"/>
      <c r="C70" s="35"/>
      <c r="D70" s="35"/>
      <c r="E70" s="35"/>
      <c r="F70" s="35"/>
      <c r="G70" s="35"/>
      <c r="H70" s="35"/>
      <c r="I70" s="35"/>
      <c r="J70" s="65"/>
      <c r="K70" s="65"/>
    </row>
    <row r="71" spans="1:12" ht="24" customHeight="1">
      <c r="A71" s="27" t="s">
        <v>76</v>
      </c>
      <c r="C71" s="31"/>
      <c r="D71" s="31"/>
      <c r="E71" s="31"/>
      <c r="F71" s="31"/>
      <c r="G71" s="31"/>
      <c r="I71" s="2"/>
      <c r="J71" s="2"/>
      <c r="K71" s="2"/>
    </row>
    <row r="72" spans="1:12" ht="24" customHeight="1">
      <c r="A72" s="27"/>
      <c r="C72" s="31"/>
      <c r="D72" s="31"/>
      <c r="E72" s="31"/>
      <c r="F72" s="31"/>
      <c r="G72" s="31"/>
      <c r="I72" s="2"/>
      <c r="J72" s="2"/>
      <c r="K72" s="2"/>
    </row>
    <row r="73" spans="1:12" ht="24" customHeight="1">
      <c r="A73" s="27"/>
      <c r="C73" s="31"/>
      <c r="D73" s="31"/>
      <c r="E73" s="31"/>
      <c r="F73" s="31"/>
      <c r="G73" s="31"/>
      <c r="I73" s="2"/>
      <c r="J73" s="2"/>
      <c r="K73" s="2"/>
    </row>
    <row r="74" spans="1:12" ht="24" customHeight="1">
      <c r="A74" s="27"/>
      <c r="C74" s="31"/>
      <c r="D74" s="31"/>
      <c r="E74" s="31"/>
      <c r="F74" s="31"/>
      <c r="G74" s="31"/>
      <c r="I74" s="2"/>
      <c r="J74" s="2"/>
      <c r="K74" s="2"/>
    </row>
    <row r="75" spans="1:12" ht="24" customHeight="1">
      <c r="A75" s="71"/>
    </row>
    <row r="76" spans="1:12" ht="24" customHeight="1">
      <c r="A76" s="71"/>
    </row>
    <row r="77" spans="1:12" ht="24" customHeight="1">
      <c r="A77" s="71"/>
    </row>
    <row r="78" spans="1:12" ht="24" customHeight="1">
      <c r="A78" s="71"/>
    </row>
    <row r="79" spans="1:12" ht="24" customHeight="1">
      <c r="A79" s="71"/>
    </row>
    <row r="80" spans="1:12" ht="24" customHeight="1">
      <c r="A80" s="71"/>
    </row>
    <row r="81" spans="1:1" ht="24" customHeight="1">
      <c r="A81" s="71"/>
    </row>
    <row r="82" spans="1:1" ht="24" customHeight="1">
      <c r="A82" s="71"/>
    </row>
    <row r="83" spans="1:1" ht="24" customHeight="1">
      <c r="A83" s="71"/>
    </row>
    <row r="84" spans="1:1" ht="24" customHeight="1">
      <c r="A84" s="71"/>
    </row>
    <row r="85" spans="1:1" ht="24" customHeight="1">
      <c r="A85" s="71"/>
    </row>
    <row r="86" spans="1:1" ht="24" customHeight="1">
      <c r="A86" s="71"/>
    </row>
    <row r="87" spans="1:1" ht="24" customHeight="1">
      <c r="A87" s="71"/>
    </row>
    <row r="88" spans="1:1" ht="24" customHeight="1">
      <c r="A88" s="71"/>
    </row>
    <row r="89" spans="1:1" ht="24" customHeight="1">
      <c r="A89" s="71"/>
    </row>
    <row r="90" spans="1:1" ht="24" customHeight="1">
      <c r="A90" s="71"/>
    </row>
    <row r="91" spans="1:1" ht="24" customHeight="1">
      <c r="A91" s="71"/>
    </row>
    <row r="92" spans="1:1" ht="24" customHeight="1">
      <c r="A92" s="71"/>
    </row>
    <row r="93" spans="1:1" ht="24" customHeight="1">
      <c r="A93" s="71"/>
    </row>
    <row r="94" spans="1:1" ht="24" customHeight="1">
      <c r="A94" s="71"/>
    </row>
    <row r="95" spans="1:1" ht="24" customHeight="1">
      <c r="A95" s="71"/>
    </row>
    <row r="96" spans="1:1" ht="24" customHeight="1">
      <c r="A96" s="71"/>
    </row>
    <row r="97" spans="1:1" ht="24" customHeight="1">
      <c r="A97" s="71"/>
    </row>
    <row r="98" spans="1:1" ht="24" customHeight="1">
      <c r="A98" s="71"/>
    </row>
    <row r="99" spans="1:1" ht="24" customHeight="1">
      <c r="A99" s="71"/>
    </row>
    <row r="100" spans="1:1" ht="24" customHeight="1">
      <c r="A100" s="71"/>
    </row>
    <row r="101" spans="1:1" ht="24" customHeight="1">
      <c r="A101" s="71"/>
    </row>
    <row r="102" spans="1:1" ht="24" customHeight="1">
      <c r="A102" s="71"/>
    </row>
    <row r="103" spans="1:1" ht="24" customHeight="1">
      <c r="A103" s="71"/>
    </row>
    <row r="104" spans="1:1" ht="24" customHeight="1">
      <c r="A104" s="71"/>
    </row>
    <row r="105" spans="1:1" ht="24" customHeight="1">
      <c r="A105" s="71"/>
    </row>
    <row r="106" spans="1:1" ht="24" customHeight="1">
      <c r="A106" s="71"/>
    </row>
    <row r="107" spans="1:1" ht="24" customHeight="1">
      <c r="A107" s="71"/>
    </row>
    <row r="108" spans="1:1" ht="24" customHeight="1">
      <c r="A108" s="71"/>
    </row>
    <row r="109" spans="1:1" ht="24" customHeight="1">
      <c r="A109" s="71"/>
    </row>
    <row r="110" spans="1:1" ht="24" customHeight="1">
      <c r="A110" s="71"/>
    </row>
    <row r="111" spans="1:1" ht="24" customHeight="1">
      <c r="A111" s="71"/>
    </row>
    <row r="112" spans="1:1" ht="24" customHeight="1">
      <c r="A112" s="71"/>
    </row>
    <row r="113" spans="1:1" ht="24" customHeight="1">
      <c r="A113" s="71"/>
    </row>
    <row r="114" spans="1:1" ht="24" customHeight="1">
      <c r="A114" s="71"/>
    </row>
    <row r="115" spans="1:1" ht="24" customHeight="1">
      <c r="A115" s="71"/>
    </row>
    <row r="116" spans="1:1" ht="24" customHeight="1">
      <c r="A116" s="71"/>
    </row>
    <row r="117" spans="1:1" ht="24" customHeight="1">
      <c r="A117" s="71"/>
    </row>
    <row r="118" spans="1:1" ht="24" customHeight="1">
      <c r="A118" s="71"/>
    </row>
    <row r="119" spans="1:1" ht="24" customHeight="1">
      <c r="A119" s="71"/>
    </row>
    <row r="120" spans="1:1" ht="24" customHeight="1">
      <c r="A120" s="71"/>
    </row>
    <row r="121" spans="1:1" ht="24" customHeight="1">
      <c r="A121" s="71"/>
    </row>
    <row r="122" spans="1:1" ht="24" customHeight="1">
      <c r="A122" s="71"/>
    </row>
    <row r="123" spans="1:1" ht="24" customHeight="1">
      <c r="A123" s="71"/>
    </row>
    <row r="124" spans="1:1" ht="24" customHeight="1">
      <c r="A124" s="71"/>
    </row>
    <row r="125" spans="1:1" ht="24" customHeight="1">
      <c r="A125" s="71"/>
    </row>
    <row r="126" spans="1:1" ht="24" customHeight="1">
      <c r="A126" s="71"/>
    </row>
    <row r="127" spans="1:1" ht="24" customHeight="1">
      <c r="A127" s="71"/>
    </row>
    <row r="128" spans="1:1" ht="24" customHeight="1">
      <c r="A128" s="71"/>
    </row>
    <row r="129" spans="1:1" ht="24" customHeight="1">
      <c r="A129" s="71"/>
    </row>
    <row r="130" spans="1:1" ht="24" customHeight="1">
      <c r="A130" s="71"/>
    </row>
    <row r="131" spans="1:1" ht="24" customHeight="1">
      <c r="A131" s="71"/>
    </row>
    <row r="132" spans="1:1" ht="24" customHeight="1">
      <c r="A132" s="71"/>
    </row>
    <row r="133" spans="1:1" ht="24" customHeight="1">
      <c r="A133" s="71"/>
    </row>
    <row r="134" spans="1:1" ht="24" customHeight="1">
      <c r="A134" s="71"/>
    </row>
    <row r="135" spans="1:1" ht="24" customHeight="1">
      <c r="A135" s="71"/>
    </row>
    <row r="136" spans="1:1" ht="24" customHeight="1">
      <c r="A136" s="71"/>
    </row>
    <row r="137" spans="1:1" ht="24" customHeight="1">
      <c r="A137" s="71"/>
    </row>
    <row r="138" spans="1:1" ht="24" customHeight="1">
      <c r="A138" s="71"/>
    </row>
    <row r="139" spans="1:1" ht="24" customHeight="1">
      <c r="A139" s="71"/>
    </row>
    <row r="140" spans="1:1" ht="24" customHeight="1">
      <c r="A140" s="71"/>
    </row>
    <row r="141" spans="1:1" ht="24" customHeight="1">
      <c r="A141" s="71"/>
    </row>
    <row r="142" spans="1:1" ht="24" customHeight="1">
      <c r="A142" s="71"/>
    </row>
    <row r="143" spans="1:1" ht="24" customHeight="1">
      <c r="A143" s="71"/>
    </row>
    <row r="144" spans="1:1" ht="24" customHeight="1">
      <c r="A144" s="71"/>
    </row>
    <row r="145" spans="1:1" ht="24" customHeight="1">
      <c r="A145" s="71"/>
    </row>
    <row r="146" spans="1:1" ht="24" customHeight="1">
      <c r="A146" s="71"/>
    </row>
    <row r="147" spans="1:1" ht="24" customHeight="1">
      <c r="A147" s="71"/>
    </row>
    <row r="148" spans="1:1" ht="24" customHeight="1">
      <c r="A148" s="71"/>
    </row>
    <row r="149" spans="1:1" ht="24" customHeight="1">
      <c r="A149" s="71"/>
    </row>
    <row r="150" spans="1:1" ht="24" customHeight="1">
      <c r="A150" s="71"/>
    </row>
    <row r="151" spans="1:1" ht="24" customHeight="1">
      <c r="A151" s="71"/>
    </row>
    <row r="152" spans="1:1" ht="24" customHeight="1">
      <c r="A152" s="71"/>
    </row>
    <row r="153" spans="1:1" ht="24" customHeight="1">
      <c r="A153" s="71"/>
    </row>
    <row r="154" spans="1:1" ht="24" customHeight="1">
      <c r="A154" s="71"/>
    </row>
    <row r="155" spans="1:1" ht="24" customHeight="1">
      <c r="A155" s="71"/>
    </row>
    <row r="156" spans="1:1" ht="24" customHeight="1">
      <c r="A156" s="71"/>
    </row>
    <row r="157" spans="1:1" ht="24" customHeight="1">
      <c r="A157" s="71"/>
    </row>
    <row r="158" spans="1:1" ht="24" customHeight="1">
      <c r="A158" s="71"/>
    </row>
    <row r="159" spans="1:1" ht="24" customHeight="1">
      <c r="A159" s="71"/>
    </row>
    <row r="160" spans="1:1" ht="24" customHeight="1">
      <c r="A160" s="71"/>
    </row>
    <row r="161" spans="1:1" ht="24" customHeight="1">
      <c r="A161" s="71"/>
    </row>
    <row r="162" spans="1:1" ht="24" customHeight="1">
      <c r="A162" s="71"/>
    </row>
    <row r="163" spans="1:1" ht="24" customHeight="1">
      <c r="A163" s="71"/>
    </row>
    <row r="164" spans="1:1" ht="24" customHeight="1">
      <c r="A164" s="71"/>
    </row>
    <row r="165" spans="1:1" ht="24" customHeight="1">
      <c r="A165" s="71"/>
    </row>
    <row r="166" spans="1:1" ht="24" customHeight="1">
      <c r="A166" s="71"/>
    </row>
    <row r="167" spans="1:1" ht="24" customHeight="1">
      <c r="A167" s="71"/>
    </row>
    <row r="168" spans="1:1" ht="24" customHeight="1">
      <c r="A168" s="71"/>
    </row>
    <row r="169" spans="1:1" ht="24" customHeight="1">
      <c r="A169" s="71"/>
    </row>
    <row r="170" spans="1:1" ht="24" customHeight="1">
      <c r="A170" s="71"/>
    </row>
    <row r="171" spans="1:1" ht="24" customHeight="1">
      <c r="A171" s="71"/>
    </row>
    <row r="172" spans="1:1" ht="24" customHeight="1">
      <c r="A172" s="71"/>
    </row>
    <row r="173" spans="1:1" ht="24" customHeight="1">
      <c r="A173" s="71"/>
    </row>
    <row r="174" spans="1:1" ht="24" customHeight="1">
      <c r="A174" s="71"/>
    </row>
    <row r="175" spans="1:1" ht="24" customHeight="1">
      <c r="A175" s="71"/>
    </row>
    <row r="176" spans="1:1" ht="24" customHeight="1">
      <c r="A176" s="71"/>
    </row>
    <row r="177" spans="1:1" ht="24" customHeight="1">
      <c r="A177" s="71"/>
    </row>
    <row r="178" spans="1:1" ht="24" customHeight="1">
      <c r="A178" s="71"/>
    </row>
    <row r="179" spans="1:1" ht="24" customHeight="1">
      <c r="A179" s="71"/>
    </row>
    <row r="180" spans="1:1" ht="24" customHeight="1">
      <c r="A180" s="71"/>
    </row>
    <row r="181" spans="1:1" ht="24" customHeight="1">
      <c r="A181" s="71"/>
    </row>
    <row r="182" spans="1:1" ht="24" customHeight="1">
      <c r="A182" s="71"/>
    </row>
    <row r="183" spans="1:1" ht="24" customHeight="1">
      <c r="A183" s="71"/>
    </row>
    <row r="184" spans="1:1" ht="24" customHeight="1">
      <c r="A184" s="71"/>
    </row>
    <row r="185" spans="1:1" ht="24" customHeight="1">
      <c r="A185" s="71"/>
    </row>
    <row r="186" spans="1:1" ht="24" customHeight="1">
      <c r="A186" s="71"/>
    </row>
    <row r="187" spans="1:1" ht="24" customHeight="1">
      <c r="A187" s="71"/>
    </row>
    <row r="188" spans="1:1" ht="24" customHeight="1">
      <c r="A188" s="71"/>
    </row>
    <row r="189" spans="1:1" ht="24" customHeight="1">
      <c r="A189" s="71"/>
    </row>
    <row r="190" spans="1:1" ht="24" customHeight="1">
      <c r="A190" s="71"/>
    </row>
    <row r="191" spans="1:1" ht="24" customHeight="1">
      <c r="A191" s="71"/>
    </row>
    <row r="192" spans="1:1" ht="24" customHeight="1">
      <c r="A192" s="71"/>
    </row>
    <row r="193" spans="1:1" ht="24" customHeight="1">
      <c r="A193" s="71"/>
    </row>
    <row r="194" spans="1:1" ht="24" customHeight="1">
      <c r="A194" s="71"/>
    </row>
    <row r="195" spans="1:1" ht="24" customHeight="1">
      <c r="A195" s="71"/>
    </row>
    <row r="196" spans="1:1" ht="24" customHeight="1">
      <c r="A196" s="71"/>
    </row>
    <row r="197" spans="1:1" ht="24" customHeight="1">
      <c r="A197" s="71"/>
    </row>
    <row r="198" spans="1:1" ht="24" customHeight="1">
      <c r="A198" s="71"/>
    </row>
    <row r="199" spans="1:1" ht="24" customHeight="1">
      <c r="A199" s="71"/>
    </row>
    <row r="200" spans="1:1" ht="24" customHeight="1">
      <c r="A200" s="71"/>
    </row>
    <row r="201" spans="1:1" ht="24" customHeight="1">
      <c r="A201" s="71"/>
    </row>
    <row r="202" spans="1:1" ht="24" customHeight="1">
      <c r="A202" s="71"/>
    </row>
    <row r="203" spans="1:1" ht="24" customHeight="1">
      <c r="A203" s="71"/>
    </row>
    <row r="204" spans="1:1" ht="24" customHeight="1">
      <c r="A204" s="71"/>
    </row>
    <row r="205" spans="1:1" ht="24" customHeight="1">
      <c r="A205" s="71"/>
    </row>
    <row r="206" spans="1:1" ht="24" customHeight="1">
      <c r="A206" s="71"/>
    </row>
    <row r="207" spans="1:1" ht="24" customHeight="1">
      <c r="A207" s="71"/>
    </row>
    <row r="208" spans="1:1" ht="24" customHeight="1">
      <c r="A208" s="71"/>
    </row>
    <row r="209" spans="1:1" ht="24" customHeight="1">
      <c r="A209" s="71"/>
    </row>
    <row r="210" spans="1:1" ht="24" customHeight="1">
      <c r="A210" s="71"/>
    </row>
    <row r="211" spans="1:1" ht="24" customHeight="1">
      <c r="A211" s="71"/>
    </row>
    <row r="212" spans="1:1" ht="24" customHeight="1">
      <c r="A212" s="71"/>
    </row>
    <row r="213" spans="1:1" ht="24" customHeight="1">
      <c r="A213" s="71"/>
    </row>
    <row r="214" spans="1:1" ht="24" customHeight="1">
      <c r="A214" s="71"/>
    </row>
    <row r="215" spans="1:1" ht="24" customHeight="1">
      <c r="A215" s="71"/>
    </row>
    <row r="216" spans="1:1" ht="24" customHeight="1">
      <c r="A216" s="71"/>
    </row>
    <row r="217" spans="1:1" ht="24" customHeight="1">
      <c r="A217" s="71"/>
    </row>
    <row r="218" spans="1:1" ht="24" customHeight="1">
      <c r="A218" s="71"/>
    </row>
    <row r="219" spans="1:1" ht="24" customHeight="1">
      <c r="A219" s="71"/>
    </row>
    <row r="220" spans="1:1" ht="24" customHeight="1">
      <c r="A220" s="71"/>
    </row>
    <row r="221" spans="1:1" ht="24" customHeight="1">
      <c r="A221" s="71"/>
    </row>
    <row r="222" spans="1:1" ht="24" customHeight="1">
      <c r="A222" s="71"/>
    </row>
    <row r="223" spans="1:1" ht="24" customHeight="1">
      <c r="A223" s="71"/>
    </row>
    <row r="224" spans="1:1" ht="24" customHeight="1">
      <c r="A224" s="71"/>
    </row>
    <row r="225" spans="1:1" ht="24" customHeight="1">
      <c r="A225" s="71"/>
    </row>
  </sheetData>
  <mergeCells count="4">
    <mergeCell ref="E6:G6"/>
    <mergeCell ref="I6:K6"/>
    <mergeCell ref="E43:G43"/>
    <mergeCell ref="I43:K43"/>
  </mergeCells>
  <printOptions horizontalCentered="1"/>
  <pageMargins left="0.74803149606299202" right="0" top="0.78740157480314998" bottom="0" header="0.196850393700787" footer="0.196850393700787"/>
  <pageSetup paperSize="9" scale="80" orientation="portrait" r:id="rId1"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4"/>
  <sheetViews>
    <sheetView showGridLines="0" view="pageBreakPreview" zoomScale="85" zoomScaleNormal="70" zoomScaleSheetLayoutView="85" workbookViewId="0">
      <selection activeCell="I23" sqref="I23"/>
    </sheetView>
  </sheetViews>
  <sheetFormatPr defaultColWidth="0.85546875" defaultRowHeight="24" customHeight="1"/>
  <cols>
    <col min="1" max="1" width="47.85546875" style="73" customWidth="1"/>
    <col min="2" max="2" width="1.7109375" style="73" customWidth="1"/>
    <col min="3" max="3" width="14.7109375" style="73" customWidth="1"/>
    <col min="4" max="4" width="1.7109375" style="73" customWidth="1"/>
    <col min="5" max="5" width="16.28515625" style="73" customWidth="1"/>
    <col min="6" max="6" width="1.7109375" style="73" customWidth="1"/>
    <col min="7" max="7" width="14.7109375" style="73" customWidth="1"/>
    <col min="8" max="8" width="1.7109375" style="73" customWidth="1"/>
    <col min="9" max="9" width="14.7109375" style="73" customWidth="1"/>
    <col min="10" max="10" width="1.7109375" style="73" customWidth="1"/>
    <col min="11" max="243" width="9.140625" style="73" customWidth="1"/>
    <col min="244" max="244" width="52.85546875" style="73" customWidth="1"/>
    <col min="245" max="245" width="6.85546875" style="73" customWidth="1"/>
    <col min="246" max="246" width="1.140625" style="73" customWidth="1"/>
    <col min="247" max="247" width="14.140625" style="73" customWidth="1"/>
    <col min="248" max="248" width="0.85546875" style="73" customWidth="1"/>
    <col min="249" max="249" width="15.5703125" style="73" customWidth="1"/>
    <col min="250" max="250" width="0.85546875" style="73" customWidth="1"/>
    <col min="251" max="251" width="21.42578125" style="73" customWidth="1"/>
    <col min="252" max="252" width="0.85546875" style="73" customWidth="1"/>
    <col min="253" max="253" width="15.140625" style="73" customWidth="1"/>
    <col min="254" max="254" width="0.85546875" style="73" customWidth="1"/>
    <col min="255" max="255" width="15.140625" style="73" customWidth="1"/>
    <col min="256" max="16384" width="0.85546875" style="73"/>
  </cols>
  <sheetData>
    <row r="1" spans="1:9" ht="24" customHeight="1">
      <c r="I1" s="51" t="s">
        <v>77</v>
      </c>
    </row>
    <row r="2" spans="1:9" ht="24" customHeight="1">
      <c r="A2" s="74" t="s">
        <v>94</v>
      </c>
      <c r="B2" s="74"/>
      <c r="C2" s="74"/>
      <c r="D2" s="74"/>
      <c r="E2" s="74"/>
      <c r="F2" s="74"/>
      <c r="G2" s="74"/>
      <c r="H2" s="74"/>
      <c r="I2" s="51"/>
    </row>
    <row r="3" spans="1:9" ht="24" customHeight="1">
      <c r="A3" s="74" t="s">
        <v>87</v>
      </c>
      <c r="B3" s="74"/>
      <c r="C3" s="74"/>
      <c r="D3" s="74"/>
      <c r="E3" s="74"/>
      <c r="F3" s="74"/>
      <c r="G3" s="74"/>
      <c r="H3" s="74"/>
      <c r="I3" s="74"/>
    </row>
    <row r="4" spans="1:9" ht="24" customHeight="1">
      <c r="A4" s="69" t="s">
        <v>136</v>
      </c>
      <c r="B4" s="74"/>
      <c r="C4" s="74"/>
      <c r="D4" s="74"/>
      <c r="E4" s="74"/>
      <c r="F4" s="74"/>
      <c r="G4" s="74"/>
      <c r="H4" s="74"/>
      <c r="I4" s="74"/>
    </row>
    <row r="5" spans="1:9" ht="24" customHeight="1">
      <c r="I5" s="4" t="s">
        <v>75</v>
      </c>
    </row>
    <row r="6" spans="1:9" ht="24" customHeight="1">
      <c r="C6" s="104" t="s">
        <v>83</v>
      </c>
      <c r="D6" s="104"/>
      <c r="E6" s="104"/>
      <c r="F6" s="104"/>
      <c r="G6" s="104"/>
      <c r="H6" s="104"/>
      <c r="I6" s="104"/>
    </row>
    <row r="7" spans="1:9" s="41" customFormat="1" ht="24" customHeight="1">
      <c r="C7" s="41" t="s">
        <v>86</v>
      </c>
      <c r="E7" s="105" t="s">
        <v>0</v>
      </c>
      <c r="F7" s="105"/>
      <c r="G7" s="105"/>
      <c r="H7" s="73"/>
      <c r="I7" s="43" t="s">
        <v>3</v>
      </c>
    </row>
    <row r="8" spans="1:9" s="41" customFormat="1" ht="24" customHeight="1">
      <c r="C8" s="41" t="s">
        <v>85</v>
      </c>
      <c r="E8" s="41" t="s">
        <v>150</v>
      </c>
      <c r="H8" s="73"/>
      <c r="I8" s="40" t="s">
        <v>39</v>
      </c>
    </row>
    <row r="9" spans="1:9" s="41" customFormat="1" ht="24" customHeight="1">
      <c r="C9" s="42" t="s">
        <v>1</v>
      </c>
      <c r="E9" s="42" t="s">
        <v>151</v>
      </c>
      <c r="G9" s="42" t="s">
        <v>2</v>
      </c>
      <c r="I9" s="44" t="s">
        <v>73</v>
      </c>
    </row>
    <row r="10" spans="1:9" ht="24" customHeight="1">
      <c r="A10" s="74" t="s">
        <v>115</v>
      </c>
      <c r="B10" s="76"/>
      <c r="C10" s="46">
        <v>352888</v>
      </c>
      <c r="D10" s="46"/>
      <c r="E10" s="46">
        <v>35289</v>
      </c>
      <c r="F10" s="46"/>
      <c r="G10" s="46">
        <v>1330476</v>
      </c>
      <c r="H10" s="48"/>
      <c r="I10" s="52">
        <f>SUM(C10:G10)</f>
        <v>1718653</v>
      </c>
    </row>
    <row r="11" spans="1:9" ht="24" customHeight="1">
      <c r="A11" s="73" t="s">
        <v>109</v>
      </c>
      <c r="B11" s="76"/>
      <c r="C11" s="48">
        <v>0</v>
      </c>
      <c r="D11" s="48"/>
      <c r="E11" s="48">
        <v>0</v>
      </c>
      <c r="F11" s="48"/>
      <c r="G11" s="48">
        <v>49239</v>
      </c>
      <c r="H11" s="48"/>
      <c r="I11" s="48">
        <f>SUM(C11:G11)</f>
        <v>49239</v>
      </c>
    </row>
    <row r="12" spans="1:9" ht="24" customHeight="1">
      <c r="A12" s="73" t="s">
        <v>79</v>
      </c>
      <c r="B12" s="76"/>
      <c r="C12" s="47">
        <v>0</v>
      </c>
      <c r="D12" s="48"/>
      <c r="E12" s="47">
        <v>0</v>
      </c>
      <c r="F12" s="48"/>
      <c r="G12" s="47">
        <v>0</v>
      </c>
      <c r="H12" s="48"/>
      <c r="I12" s="47">
        <f>SUM(C12:G12)</f>
        <v>0</v>
      </c>
    </row>
    <row r="13" spans="1:9" ht="24" customHeight="1">
      <c r="A13" s="73" t="s">
        <v>80</v>
      </c>
      <c r="B13" s="76"/>
      <c r="C13" s="48">
        <f>SUM(C11:C12)</f>
        <v>0</v>
      </c>
      <c r="D13" s="48"/>
      <c r="E13" s="48">
        <f>SUM(E11:E12)</f>
        <v>0</v>
      </c>
      <c r="F13" s="48"/>
      <c r="G13" s="48">
        <f>SUM(G11:G12)</f>
        <v>49239</v>
      </c>
      <c r="H13" s="48"/>
      <c r="I13" s="48">
        <f>SUM(C13:G13)</f>
        <v>49239</v>
      </c>
    </row>
    <row r="14" spans="1:9" ht="24" customHeight="1">
      <c r="A14" s="73" t="s">
        <v>145</v>
      </c>
      <c r="B14" s="76"/>
      <c r="C14" s="47">
        <v>0</v>
      </c>
      <c r="D14" s="48"/>
      <c r="E14" s="47">
        <v>0</v>
      </c>
      <c r="F14" s="48"/>
      <c r="G14" s="49">
        <v>-70577</v>
      </c>
      <c r="H14" s="48"/>
      <c r="I14" s="47">
        <f>SUM(C14:G14)</f>
        <v>-70577</v>
      </c>
    </row>
    <row r="15" spans="1:9" ht="24" customHeight="1" thickBot="1">
      <c r="A15" s="74" t="s">
        <v>124</v>
      </c>
      <c r="B15" s="74"/>
      <c r="C15" s="53">
        <f>SUM(C10:C14)-C13</f>
        <v>352888</v>
      </c>
      <c r="D15" s="54"/>
      <c r="E15" s="53">
        <f>SUM(E10:E14)-E13</f>
        <v>35289</v>
      </c>
      <c r="F15" s="54"/>
      <c r="G15" s="53">
        <f>SUM(G10:G14)-G13</f>
        <v>1309138</v>
      </c>
      <c r="H15" s="54"/>
      <c r="I15" s="53">
        <f>SUM(I10:I14)-I13</f>
        <v>1697315</v>
      </c>
    </row>
    <row r="16" spans="1:9" ht="24" customHeight="1" thickTop="1">
      <c r="C16" s="77"/>
      <c r="D16" s="77"/>
      <c r="E16" s="77"/>
      <c r="F16" s="77"/>
      <c r="G16" s="77"/>
      <c r="H16" s="77"/>
      <c r="I16" s="77"/>
    </row>
    <row r="17" spans="1:9" ht="24" customHeight="1">
      <c r="A17" s="74" t="s">
        <v>139</v>
      </c>
      <c r="B17" s="76"/>
      <c r="C17" s="48">
        <v>352888</v>
      </c>
      <c r="D17" s="48"/>
      <c r="E17" s="48">
        <v>35289</v>
      </c>
      <c r="F17" s="48"/>
      <c r="G17" s="48">
        <v>1341832</v>
      </c>
      <c r="H17" s="48"/>
      <c r="I17" s="48">
        <f>SUM(C17:H17)</f>
        <v>1730009</v>
      </c>
    </row>
    <row r="18" spans="1:9" ht="24" customHeight="1">
      <c r="A18" s="73" t="s">
        <v>109</v>
      </c>
      <c r="B18" s="76"/>
      <c r="C18" s="48">
        <v>0</v>
      </c>
      <c r="D18" s="48"/>
      <c r="E18" s="48">
        <v>0</v>
      </c>
      <c r="F18" s="48"/>
      <c r="G18" s="48">
        <f>PL!E61</f>
        <v>65445</v>
      </c>
      <c r="H18" s="48"/>
      <c r="I18" s="48">
        <f>SUM(C18:G18)</f>
        <v>65445</v>
      </c>
    </row>
    <row r="19" spans="1:9" ht="24" customHeight="1">
      <c r="A19" s="73" t="s">
        <v>79</v>
      </c>
      <c r="B19" s="76"/>
      <c r="C19" s="47">
        <v>0</v>
      </c>
      <c r="D19" s="48"/>
      <c r="E19" s="47">
        <v>0</v>
      </c>
      <c r="F19" s="48"/>
      <c r="G19" s="47">
        <v>0</v>
      </c>
      <c r="H19" s="48"/>
      <c r="I19" s="47">
        <f>SUM(C19:G19)</f>
        <v>0</v>
      </c>
    </row>
    <row r="20" spans="1:9" ht="24" customHeight="1">
      <c r="A20" s="73" t="s">
        <v>80</v>
      </c>
      <c r="B20" s="76"/>
      <c r="C20" s="48">
        <f>SUM(C18:C19)</f>
        <v>0</v>
      </c>
      <c r="D20" s="48"/>
      <c r="E20" s="48">
        <f>SUM(E18:E19)</f>
        <v>0</v>
      </c>
      <c r="F20" s="48"/>
      <c r="G20" s="48">
        <f>SUM(G18:G19)</f>
        <v>65445</v>
      </c>
      <c r="H20" s="48"/>
      <c r="I20" s="48">
        <f>SUM(C20:G20)</f>
        <v>65445</v>
      </c>
    </row>
    <row r="21" spans="1:9" ht="24" customHeight="1">
      <c r="A21" s="73" t="s">
        <v>145</v>
      </c>
      <c r="B21" s="76"/>
      <c r="C21" s="47">
        <v>0</v>
      </c>
      <c r="D21" s="48"/>
      <c r="E21" s="47">
        <v>0</v>
      </c>
      <c r="F21" s="48"/>
      <c r="G21" s="49">
        <v>-52933</v>
      </c>
      <c r="H21" s="48"/>
      <c r="I21" s="47">
        <f>SUM(C21:G21)</f>
        <v>-52933</v>
      </c>
    </row>
    <row r="22" spans="1:9" ht="24" customHeight="1" thickBot="1">
      <c r="A22" s="74" t="s">
        <v>138</v>
      </c>
      <c r="B22" s="74"/>
      <c r="C22" s="53">
        <f>SUM(C17:C21)-C20</f>
        <v>352888</v>
      </c>
      <c r="D22" s="54"/>
      <c r="E22" s="53">
        <f>SUM(E17:E21)-E20</f>
        <v>35289</v>
      </c>
      <c r="F22" s="54"/>
      <c r="G22" s="53">
        <f>SUM(G17:G21)-G20</f>
        <v>1354344</v>
      </c>
      <c r="H22" s="54"/>
      <c r="I22" s="53">
        <f>SUM(I17:I21)-I20</f>
        <v>1742521</v>
      </c>
    </row>
    <row r="23" spans="1:9" ht="24" customHeight="1" thickTop="1">
      <c r="C23" s="77"/>
      <c r="D23" s="77"/>
      <c r="E23" s="77"/>
      <c r="F23" s="77"/>
      <c r="G23" s="77"/>
      <c r="H23" s="77"/>
      <c r="I23" s="77"/>
    </row>
    <row r="24" spans="1:9" ht="24" customHeight="1">
      <c r="A24" s="27" t="s">
        <v>76</v>
      </c>
      <c r="B24" s="27"/>
      <c r="I24" s="78"/>
    </row>
  </sheetData>
  <mergeCells count="2">
    <mergeCell ref="C6:I6"/>
    <mergeCell ref="E7:G7"/>
  </mergeCells>
  <printOptions horizontalCentered="1"/>
  <pageMargins left="0.78740157480314998" right="0" top="0.78740157480314998" bottom="0.196850393700787" header="0.196850393700787" footer="0.196850393700787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4"/>
  <sheetViews>
    <sheetView showGridLines="0" view="pageBreakPreview" zoomScale="85" zoomScaleNormal="120" zoomScaleSheetLayoutView="85" workbookViewId="0">
      <selection activeCell="I26" sqref="I26"/>
    </sheetView>
  </sheetViews>
  <sheetFormatPr defaultRowHeight="24" customHeight="1"/>
  <cols>
    <col min="1" max="1" width="45.7109375" style="71" customWidth="1"/>
    <col min="2" max="2" width="1.7109375" style="71" customWidth="1"/>
    <col min="3" max="3" width="14.7109375" style="71" customWidth="1"/>
    <col min="4" max="4" width="1.7109375" style="71" customWidth="1"/>
    <col min="5" max="5" width="16.28515625" style="71" customWidth="1"/>
    <col min="6" max="6" width="1.7109375" style="71" customWidth="1"/>
    <col min="7" max="7" width="14.7109375" style="71" customWidth="1"/>
    <col min="8" max="8" width="1.7109375" style="71" customWidth="1"/>
    <col min="9" max="9" width="14.7109375" style="71" customWidth="1"/>
    <col min="10" max="10" width="1.7109375" style="71" customWidth="1"/>
    <col min="11" max="16384" width="9.140625" style="71"/>
  </cols>
  <sheetData>
    <row r="1" spans="1:9" ht="24" customHeight="1">
      <c r="I1" s="4" t="s">
        <v>77</v>
      </c>
    </row>
    <row r="2" spans="1:9" ht="24" customHeight="1">
      <c r="A2" s="69" t="s">
        <v>94</v>
      </c>
      <c r="B2" s="69"/>
      <c r="C2" s="69"/>
      <c r="D2" s="69"/>
      <c r="E2" s="69"/>
      <c r="F2" s="69"/>
      <c r="G2" s="69"/>
      <c r="H2" s="69"/>
      <c r="I2" s="69"/>
    </row>
    <row r="3" spans="1:9" ht="24" customHeight="1">
      <c r="A3" s="69" t="s">
        <v>88</v>
      </c>
      <c r="B3" s="69"/>
      <c r="C3" s="69"/>
      <c r="D3" s="69"/>
      <c r="E3" s="69"/>
      <c r="F3" s="69"/>
      <c r="G3" s="69"/>
      <c r="H3" s="69"/>
      <c r="I3" s="69"/>
    </row>
    <row r="4" spans="1:9" ht="24" customHeight="1">
      <c r="A4" s="69" t="s">
        <v>136</v>
      </c>
      <c r="B4" s="69"/>
      <c r="C4" s="69"/>
      <c r="D4" s="69"/>
      <c r="E4" s="69"/>
      <c r="F4" s="69"/>
      <c r="G4" s="69"/>
      <c r="H4" s="69"/>
      <c r="I4" s="69"/>
    </row>
    <row r="5" spans="1:9" ht="24" customHeight="1">
      <c r="I5" s="4" t="s">
        <v>75</v>
      </c>
    </row>
    <row r="6" spans="1:9" ht="24" customHeight="1">
      <c r="C6" s="106" t="s">
        <v>84</v>
      </c>
      <c r="D6" s="106"/>
      <c r="E6" s="106"/>
      <c r="F6" s="106"/>
      <c r="G6" s="106"/>
      <c r="H6" s="106"/>
      <c r="I6" s="106"/>
    </row>
    <row r="7" spans="1:9" s="40" customFormat="1" ht="24" customHeight="1">
      <c r="C7" s="41" t="s">
        <v>86</v>
      </c>
      <c r="D7" s="41"/>
      <c r="E7" s="105" t="s">
        <v>0</v>
      </c>
      <c r="F7" s="105"/>
      <c r="G7" s="105"/>
      <c r="H7" s="73"/>
      <c r="I7" s="43" t="s">
        <v>3</v>
      </c>
    </row>
    <row r="8" spans="1:9" s="40" customFormat="1" ht="24" customHeight="1">
      <c r="C8" s="41" t="s">
        <v>85</v>
      </c>
      <c r="D8" s="41"/>
      <c r="E8" s="41" t="s">
        <v>150</v>
      </c>
      <c r="F8" s="41"/>
      <c r="G8" s="41"/>
      <c r="H8" s="73"/>
      <c r="I8" s="40" t="s">
        <v>39</v>
      </c>
    </row>
    <row r="9" spans="1:9" s="40" customFormat="1" ht="24" customHeight="1">
      <c r="C9" s="42" t="s">
        <v>1</v>
      </c>
      <c r="D9" s="41"/>
      <c r="E9" s="42" t="s">
        <v>151</v>
      </c>
      <c r="F9" s="41"/>
      <c r="G9" s="42" t="s">
        <v>2</v>
      </c>
      <c r="H9" s="41"/>
      <c r="I9" s="44" t="s">
        <v>73</v>
      </c>
    </row>
    <row r="10" spans="1:9" ht="24" customHeight="1">
      <c r="A10" s="74" t="s">
        <v>114</v>
      </c>
      <c r="B10" s="74"/>
      <c r="C10" s="45">
        <v>352888</v>
      </c>
      <c r="D10" s="46"/>
      <c r="E10" s="45">
        <v>35289</v>
      </c>
      <c r="F10" s="46"/>
      <c r="G10" s="45">
        <v>1328496</v>
      </c>
      <c r="H10" s="46"/>
      <c r="I10" s="45">
        <f>SUM(C10:G10)</f>
        <v>1716673</v>
      </c>
    </row>
    <row r="11" spans="1:9" ht="24" customHeight="1">
      <c r="A11" s="73" t="s">
        <v>109</v>
      </c>
      <c r="B11" s="73"/>
      <c r="C11" s="46">
        <v>0</v>
      </c>
      <c r="D11" s="46"/>
      <c r="E11" s="46">
        <v>0</v>
      </c>
      <c r="F11" s="46"/>
      <c r="G11" s="46">
        <v>30208</v>
      </c>
      <c r="H11" s="46"/>
      <c r="I11" s="46">
        <f>SUM(C11:G11)</f>
        <v>30208</v>
      </c>
    </row>
    <row r="12" spans="1:9" ht="24" customHeight="1">
      <c r="A12" s="73" t="s">
        <v>79</v>
      </c>
      <c r="B12" s="73"/>
      <c r="C12" s="47">
        <v>0</v>
      </c>
      <c r="D12" s="48"/>
      <c r="E12" s="47">
        <v>0</v>
      </c>
      <c r="F12" s="48"/>
      <c r="G12" s="47">
        <v>0</v>
      </c>
      <c r="H12" s="48"/>
      <c r="I12" s="47">
        <f>SUM(C12:G12)</f>
        <v>0</v>
      </c>
    </row>
    <row r="13" spans="1:9" ht="24" customHeight="1">
      <c r="A13" s="71" t="s">
        <v>80</v>
      </c>
      <c r="C13" s="48">
        <f>SUM(C11:C12)</f>
        <v>0</v>
      </c>
      <c r="D13" s="48"/>
      <c r="E13" s="48">
        <f>SUM(E11:E12)</f>
        <v>0</v>
      </c>
      <c r="F13" s="48"/>
      <c r="G13" s="48">
        <f>SUM(G11:G12)</f>
        <v>30208</v>
      </c>
      <c r="H13" s="48"/>
      <c r="I13" s="48">
        <f>SUM(C13:G13)</f>
        <v>30208</v>
      </c>
    </row>
    <row r="14" spans="1:9" ht="24" customHeight="1">
      <c r="A14" s="73" t="s">
        <v>145</v>
      </c>
      <c r="B14" s="73"/>
      <c r="C14" s="47">
        <v>0</v>
      </c>
      <c r="D14" s="48"/>
      <c r="E14" s="47">
        <v>0</v>
      </c>
      <c r="F14" s="48"/>
      <c r="G14" s="49">
        <f>-70577</f>
        <v>-70577</v>
      </c>
      <c r="H14" s="48"/>
      <c r="I14" s="47">
        <f>SUM(C14:G14)</f>
        <v>-70577</v>
      </c>
    </row>
    <row r="15" spans="1:9" ht="24" customHeight="1" thickBot="1">
      <c r="A15" s="69" t="s">
        <v>124</v>
      </c>
      <c r="B15" s="69"/>
      <c r="C15" s="50">
        <f>SUM(C10:C14)-C13</f>
        <v>352888</v>
      </c>
      <c r="D15" s="46"/>
      <c r="E15" s="50">
        <f>SUM(E10:E14)-E13</f>
        <v>35289</v>
      </c>
      <c r="F15" s="46"/>
      <c r="G15" s="50">
        <f>SUM(G10:G14)-G13</f>
        <v>1288127</v>
      </c>
      <c r="H15" s="46"/>
      <c r="I15" s="50">
        <f>SUM(I10:I14)-I13</f>
        <v>1676304</v>
      </c>
    </row>
    <row r="16" spans="1:9" ht="24" customHeight="1" thickTop="1">
      <c r="C16" s="75"/>
      <c r="D16" s="75"/>
      <c r="E16" s="75"/>
      <c r="F16" s="75"/>
      <c r="G16" s="75"/>
      <c r="H16" s="75"/>
      <c r="I16" s="75"/>
    </row>
    <row r="17" spans="1:9" ht="24" customHeight="1">
      <c r="A17" s="74" t="s">
        <v>137</v>
      </c>
      <c r="B17" s="74"/>
      <c r="C17" s="46">
        <v>352888</v>
      </c>
      <c r="D17" s="46"/>
      <c r="E17" s="46">
        <v>35289</v>
      </c>
      <c r="F17" s="46"/>
      <c r="G17" s="46">
        <v>1316546</v>
      </c>
      <c r="H17" s="46"/>
      <c r="I17" s="46">
        <f>SUM(C17:G17)</f>
        <v>1704723</v>
      </c>
    </row>
    <row r="18" spans="1:9" ht="24" customHeight="1">
      <c r="A18" s="73" t="s">
        <v>109</v>
      </c>
      <c r="B18" s="73"/>
      <c r="C18" s="46">
        <v>0</v>
      </c>
      <c r="D18" s="46"/>
      <c r="E18" s="46">
        <v>0</v>
      </c>
      <c r="F18" s="46"/>
      <c r="G18" s="46">
        <f>PL!I61</f>
        <v>59410</v>
      </c>
      <c r="H18" s="46"/>
      <c r="I18" s="46">
        <f>SUM(C18:G18)</f>
        <v>59410</v>
      </c>
    </row>
    <row r="19" spans="1:9" ht="24" customHeight="1">
      <c r="A19" s="73" t="s">
        <v>79</v>
      </c>
      <c r="B19" s="73"/>
      <c r="C19" s="47">
        <v>0</v>
      </c>
      <c r="D19" s="48"/>
      <c r="E19" s="47">
        <v>0</v>
      </c>
      <c r="F19" s="48"/>
      <c r="G19" s="47">
        <v>0</v>
      </c>
      <c r="H19" s="48"/>
      <c r="I19" s="47">
        <f>SUM(C19:G19)</f>
        <v>0</v>
      </c>
    </row>
    <row r="20" spans="1:9" ht="24" customHeight="1">
      <c r="A20" s="71" t="s">
        <v>80</v>
      </c>
      <c r="C20" s="48">
        <f>SUM(C18:C19)</f>
        <v>0</v>
      </c>
      <c r="D20" s="48"/>
      <c r="E20" s="48">
        <f>SUM(E18:E19)</f>
        <v>0</v>
      </c>
      <c r="F20" s="48"/>
      <c r="G20" s="48">
        <f>SUM(G18:G19)</f>
        <v>59410</v>
      </c>
      <c r="H20" s="48"/>
      <c r="I20" s="48">
        <f>SUM(C20:G20)</f>
        <v>59410</v>
      </c>
    </row>
    <row r="21" spans="1:9" ht="24" customHeight="1">
      <c r="A21" s="73" t="s">
        <v>145</v>
      </c>
      <c r="B21" s="73"/>
      <c r="C21" s="47">
        <v>0</v>
      </c>
      <c r="D21" s="48"/>
      <c r="E21" s="47">
        <v>0</v>
      </c>
      <c r="F21" s="48"/>
      <c r="G21" s="49">
        <v>-52933</v>
      </c>
      <c r="H21" s="48"/>
      <c r="I21" s="47">
        <f>SUM(C21:G21)</f>
        <v>-52933</v>
      </c>
    </row>
    <row r="22" spans="1:9" ht="24" customHeight="1" thickBot="1">
      <c r="A22" s="69" t="s">
        <v>138</v>
      </c>
      <c r="B22" s="69"/>
      <c r="C22" s="50">
        <f>SUM(C17:C21)-C20</f>
        <v>352888</v>
      </c>
      <c r="D22" s="46"/>
      <c r="E22" s="50">
        <f>SUM(E17:E21)-E20</f>
        <v>35289</v>
      </c>
      <c r="F22" s="46"/>
      <c r="G22" s="50">
        <f>SUM(G17:G21)-G20</f>
        <v>1323023</v>
      </c>
      <c r="H22" s="46"/>
      <c r="I22" s="50">
        <f>SUM(I17:I21)-I20</f>
        <v>1711200</v>
      </c>
    </row>
    <row r="23" spans="1:9" ht="24" customHeight="1" thickTop="1">
      <c r="C23" s="75"/>
      <c r="D23" s="75"/>
      <c r="E23" s="75"/>
      <c r="F23" s="75"/>
      <c r="G23" s="75"/>
      <c r="H23" s="75"/>
      <c r="I23" s="75"/>
    </row>
    <row r="24" spans="1:9" ht="24" customHeight="1">
      <c r="A24" s="27" t="s">
        <v>76</v>
      </c>
      <c r="B24" s="27"/>
      <c r="I24" s="72"/>
    </row>
  </sheetData>
  <mergeCells count="2">
    <mergeCell ref="E7:G7"/>
    <mergeCell ref="C6:I6"/>
  </mergeCells>
  <printOptions horizontalCentered="1"/>
  <pageMargins left="0.78740157480314998" right="0" top="0.78740157480314998" bottom="0.196850393700787" header="0.196850393700787" footer="0.196850393700787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34"/>
  <sheetViews>
    <sheetView showGridLines="0" view="pageBreakPreview" zoomScaleNormal="80" zoomScaleSheetLayoutView="100" workbookViewId="0">
      <selection activeCell="G5" sqref="G5"/>
    </sheetView>
  </sheetViews>
  <sheetFormatPr defaultColWidth="10.85546875" defaultRowHeight="24" customHeight="1"/>
  <cols>
    <col min="1" max="1" width="51.85546875" style="67" customWidth="1"/>
    <col min="2" max="2" width="1.7109375" style="67" customWidth="1"/>
    <col min="3" max="3" width="15.7109375" style="67" customWidth="1"/>
    <col min="4" max="4" width="1.7109375" style="67" customWidth="1"/>
    <col min="5" max="5" width="15.7109375" style="67" customWidth="1"/>
    <col min="6" max="6" width="1.7109375" style="67" customWidth="1"/>
    <col min="7" max="7" width="13.85546875" style="67" customWidth="1"/>
    <col min="8" max="8" width="1.7109375" style="67" customWidth="1"/>
    <col min="9" max="9" width="13.85546875" style="67" customWidth="1"/>
    <col min="10" max="10" width="0.85546875" style="2" customWidth="1"/>
    <col min="11" max="16384" width="10.85546875" style="67"/>
  </cols>
  <sheetData>
    <row r="1" spans="1:10" ht="24" customHeight="1">
      <c r="A1" s="27"/>
      <c r="B1" s="31"/>
      <c r="C1" s="31"/>
      <c r="D1" s="31"/>
      <c r="E1" s="31"/>
      <c r="G1" s="2"/>
      <c r="H1" s="2"/>
      <c r="I1" s="2" t="s">
        <v>77</v>
      </c>
    </row>
    <row r="2" spans="1:10" ht="24" customHeight="1">
      <c r="A2" s="68" t="s">
        <v>94</v>
      </c>
      <c r="B2" s="1"/>
      <c r="C2" s="1"/>
      <c r="D2" s="1"/>
      <c r="E2" s="1"/>
      <c r="F2" s="1"/>
      <c r="G2" s="1"/>
      <c r="H2" s="1"/>
      <c r="I2" s="1"/>
    </row>
    <row r="3" spans="1:10" ht="24" customHeight="1">
      <c r="A3" s="69" t="s">
        <v>54</v>
      </c>
      <c r="B3" s="1"/>
      <c r="C3" s="1"/>
      <c r="D3" s="1"/>
      <c r="E3" s="1"/>
      <c r="F3" s="1"/>
      <c r="G3" s="1"/>
      <c r="H3" s="1"/>
      <c r="I3" s="1"/>
    </row>
    <row r="4" spans="1:10" ht="24" customHeight="1">
      <c r="A4" s="69" t="s">
        <v>136</v>
      </c>
      <c r="B4" s="1"/>
      <c r="C4" s="1"/>
      <c r="D4" s="1"/>
      <c r="E4" s="1"/>
      <c r="F4" s="1"/>
      <c r="G4" s="1"/>
      <c r="H4" s="1"/>
      <c r="I4" s="1"/>
    </row>
    <row r="5" spans="1:10" ht="24" customHeight="1">
      <c r="B5" s="1"/>
      <c r="C5" s="1"/>
      <c r="D5" s="1"/>
      <c r="E5" s="1"/>
      <c r="F5" s="1"/>
      <c r="G5" s="3"/>
      <c r="H5" s="1"/>
      <c r="I5" s="4" t="s">
        <v>75</v>
      </c>
    </row>
    <row r="6" spans="1:10" ht="24" customHeight="1">
      <c r="B6" s="1"/>
      <c r="C6" s="102" t="s">
        <v>83</v>
      </c>
      <c r="D6" s="102"/>
      <c r="E6" s="102"/>
      <c r="F6" s="70"/>
      <c r="G6" s="102" t="s">
        <v>84</v>
      </c>
      <c r="H6" s="102"/>
      <c r="I6" s="102"/>
    </row>
    <row r="7" spans="1:10" ht="24" customHeight="1">
      <c r="A7" s="71"/>
      <c r="B7" s="5"/>
      <c r="C7" s="32">
        <v>2024</v>
      </c>
      <c r="D7" s="32"/>
      <c r="E7" s="32">
        <v>2023</v>
      </c>
      <c r="F7" s="33"/>
      <c r="G7" s="32">
        <v>2024</v>
      </c>
      <c r="H7" s="32"/>
      <c r="I7" s="32">
        <v>2023</v>
      </c>
    </row>
    <row r="8" spans="1:10" ht="24" customHeight="1">
      <c r="A8" s="97" t="s">
        <v>66</v>
      </c>
      <c r="J8" s="67"/>
    </row>
    <row r="9" spans="1:10" ht="24" customHeight="1">
      <c r="A9" s="34" t="s">
        <v>120</v>
      </c>
      <c r="C9" s="11">
        <f>PL!E59</f>
        <v>82943</v>
      </c>
      <c r="E9" s="11">
        <f>PL!G59</f>
        <v>61659</v>
      </c>
      <c r="F9" s="11"/>
      <c r="G9" s="11">
        <f>PL!I59</f>
        <v>75332</v>
      </c>
      <c r="H9" s="11"/>
      <c r="I9" s="11">
        <f>PL!K59</f>
        <v>37827</v>
      </c>
      <c r="J9" s="67"/>
    </row>
    <row r="10" spans="1:10" ht="24" customHeight="1">
      <c r="A10" s="34" t="s">
        <v>121</v>
      </c>
      <c r="F10" s="11"/>
      <c r="G10" s="11"/>
      <c r="H10" s="11"/>
      <c r="I10" s="11"/>
      <c r="J10" s="67"/>
    </row>
    <row r="11" spans="1:10" ht="24" customHeight="1">
      <c r="A11" s="34" t="s">
        <v>61</v>
      </c>
      <c r="F11" s="11"/>
      <c r="G11" s="11"/>
      <c r="H11" s="11"/>
      <c r="I11" s="11"/>
      <c r="J11" s="67"/>
    </row>
    <row r="12" spans="1:10" ht="24" customHeight="1">
      <c r="A12" s="34" t="s">
        <v>62</v>
      </c>
      <c r="B12" s="35"/>
      <c r="C12" s="98">
        <v>28228</v>
      </c>
      <c r="D12" s="98"/>
      <c r="E12" s="98">
        <v>29595</v>
      </c>
      <c r="F12" s="98"/>
      <c r="G12" s="98">
        <v>22964</v>
      </c>
      <c r="H12" s="98"/>
      <c r="I12" s="36">
        <v>27010</v>
      </c>
      <c r="J12" s="67"/>
    </row>
    <row r="13" spans="1:10" ht="24" customHeight="1">
      <c r="A13" s="34" t="s">
        <v>102</v>
      </c>
      <c r="C13" s="98">
        <v>193316</v>
      </c>
      <c r="D13" s="98"/>
      <c r="E13" s="98">
        <v>187147</v>
      </c>
      <c r="F13" s="98"/>
      <c r="G13" s="98">
        <v>193316</v>
      </c>
      <c r="H13" s="98"/>
      <c r="I13" s="36">
        <v>187147</v>
      </c>
      <c r="J13" s="67"/>
    </row>
    <row r="14" spans="1:10" ht="24" customHeight="1">
      <c r="A14" s="34" t="s">
        <v>129</v>
      </c>
      <c r="B14" s="35"/>
      <c r="C14" s="36">
        <f>-1328</f>
        <v>-1328</v>
      </c>
      <c r="D14" s="98"/>
      <c r="E14" s="36">
        <f>-781</f>
        <v>-781</v>
      </c>
      <c r="F14" s="98"/>
      <c r="G14" s="36">
        <f>-1328</f>
        <v>-1328</v>
      </c>
      <c r="H14" s="98"/>
      <c r="I14" s="36">
        <v>-267</v>
      </c>
      <c r="J14" s="67"/>
    </row>
    <row r="15" spans="1:10" ht="24" customHeight="1">
      <c r="A15" s="34" t="s">
        <v>130</v>
      </c>
      <c r="B15" s="35"/>
      <c r="C15" s="36"/>
      <c r="D15" s="98"/>
      <c r="E15" s="36"/>
      <c r="F15" s="98"/>
      <c r="G15" s="36"/>
      <c r="H15" s="98"/>
      <c r="I15" s="36"/>
      <c r="J15" s="67"/>
    </row>
    <row r="16" spans="1:10" ht="24" customHeight="1">
      <c r="A16" s="34" t="s">
        <v>131</v>
      </c>
      <c r="B16" s="35"/>
      <c r="C16" s="36">
        <f>-3477</f>
        <v>-3477</v>
      </c>
      <c r="D16" s="98"/>
      <c r="E16" s="36">
        <f>-14744</f>
        <v>-14744</v>
      </c>
      <c r="F16" s="98"/>
      <c r="G16" s="36">
        <f>-3477</f>
        <v>-3477</v>
      </c>
      <c r="H16" s="98"/>
      <c r="I16" s="36">
        <v>-14744</v>
      </c>
      <c r="J16" s="67"/>
    </row>
    <row r="17" spans="1:10" ht="24" customHeight="1">
      <c r="A17" s="34" t="s">
        <v>160</v>
      </c>
      <c r="B17" s="35"/>
      <c r="C17" s="36">
        <f>-418</f>
        <v>-418</v>
      </c>
      <c r="D17" s="98"/>
      <c r="E17" s="36">
        <f>-17</f>
        <v>-17</v>
      </c>
      <c r="F17" s="98"/>
      <c r="G17" s="36">
        <f>-418</f>
        <v>-418</v>
      </c>
      <c r="H17" s="98"/>
      <c r="I17" s="37">
        <v>-17</v>
      </c>
      <c r="J17" s="67"/>
    </row>
    <row r="18" spans="1:10" ht="24" customHeight="1">
      <c r="A18" s="34" t="s">
        <v>161</v>
      </c>
      <c r="B18" s="35"/>
      <c r="C18" s="36">
        <v>-705</v>
      </c>
      <c r="D18" s="98"/>
      <c r="E18" s="36">
        <v>-130</v>
      </c>
      <c r="F18" s="98"/>
      <c r="G18" s="36">
        <v>-701</v>
      </c>
      <c r="H18" s="98"/>
      <c r="I18" s="36">
        <v>-163</v>
      </c>
      <c r="J18" s="67"/>
    </row>
    <row r="19" spans="1:10" ht="24" customHeight="1">
      <c r="A19" s="71" t="s">
        <v>155</v>
      </c>
      <c r="C19" s="37"/>
      <c r="D19" s="98"/>
      <c r="E19" s="37"/>
      <c r="F19" s="98"/>
      <c r="G19" s="37"/>
      <c r="H19" s="98"/>
      <c r="I19" s="37"/>
      <c r="J19" s="67"/>
    </row>
    <row r="20" spans="1:10" ht="24" customHeight="1">
      <c r="A20" s="71" t="s">
        <v>156</v>
      </c>
      <c r="C20" s="37">
        <v>-317</v>
      </c>
      <c r="D20" s="98"/>
      <c r="E20" s="37">
        <v>-180</v>
      </c>
      <c r="F20" s="98"/>
      <c r="G20" s="37">
        <f>-317</f>
        <v>-317</v>
      </c>
      <c r="H20" s="98"/>
      <c r="I20" s="37">
        <v>-180</v>
      </c>
      <c r="J20" s="67"/>
    </row>
    <row r="21" spans="1:10" ht="24" customHeight="1">
      <c r="A21" s="34" t="s">
        <v>48</v>
      </c>
      <c r="C21" s="37">
        <v>6014</v>
      </c>
      <c r="D21" s="98"/>
      <c r="E21" s="37">
        <v>5409</v>
      </c>
      <c r="F21" s="98"/>
      <c r="G21" s="37">
        <v>5523</v>
      </c>
      <c r="H21" s="98"/>
      <c r="I21" s="37">
        <v>5022</v>
      </c>
      <c r="J21" s="67"/>
    </row>
    <row r="22" spans="1:10" ht="24" customHeight="1">
      <c r="A22" s="34" t="s">
        <v>36</v>
      </c>
      <c r="C22" s="37">
        <f>-6148</f>
        <v>-6148</v>
      </c>
      <c r="D22" s="98"/>
      <c r="E22" s="37">
        <f>-7870</f>
        <v>-7870</v>
      </c>
      <c r="F22" s="98"/>
      <c r="G22" s="37">
        <f>-9656</f>
        <v>-9656</v>
      </c>
      <c r="H22" s="98"/>
      <c r="I22" s="37">
        <v>-9354</v>
      </c>
      <c r="J22" s="67"/>
    </row>
    <row r="23" spans="1:10" ht="24" customHeight="1">
      <c r="A23" s="34" t="s">
        <v>40</v>
      </c>
      <c r="C23" s="37">
        <v>3453</v>
      </c>
      <c r="D23" s="98"/>
      <c r="E23" s="37">
        <v>6695</v>
      </c>
      <c r="F23" s="98"/>
      <c r="G23" s="37">
        <v>3453</v>
      </c>
      <c r="H23" s="98"/>
      <c r="I23" s="37">
        <v>6695</v>
      </c>
      <c r="J23" s="67"/>
    </row>
    <row r="24" spans="1:10" ht="24" customHeight="1">
      <c r="A24" s="34" t="s">
        <v>106</v>
      </c>
      <c r="C24" s="38">
        <v>0</v>
      </c>
      <c r="D24" s="98"/>
      <c r="E24" s="38">
        <f>-9268</f>
        <v>-9268</v>
      </c>
      <c r="F24" s="98"/>
      <c r="G24" s="38">
        <v>0</v>
      </c>
      <c r="H24" s="98"/>
      <c r="I24" s="38">
        <v>-9268</v>
      </c>
      <c r="J24" s="67"/>
    </row>
    <row r="25" spans="1:10" ht="24" customHeight="1">
      <c r="A25" s="34" t="s">
        <v>74</v>
      </c>
      <c r="C25" s="11"/>
      <c r="E25" s="11"/>
      <c r="G25" s="11"/>
      <c r="H25" s="11"/>
      <c r="I25" s="11"/>
      <c r="J25" s="67"/>
    </row>
    <row r="26" spans="1:10" ht="24" customHeight="1">
      <c r="A26" s="34" t="s">
        <v>29</v>
      </c>
      <c r="C26" s="11">
        <f>SUM(C9:C24)</f>
        <v>301561</v>
      </c>
      <c r="E26" s="11">
        <f>SUM(E9:E24)</f>
        <v>257515</v>
      </c>
      <c r="G26" s="11">
        <f>SUM(G9:G24)</f>
        <v>284691</v>
      </c>
      <c r="H26" s="11"/>
      <c r="I26" s="11">
        <f>SUM(I9:I24)</f>
        <v>229708</v>
      </c>
      <c r="J26" s="67"/>
    </row>
    <row r="27" spans="1:10" ht="24" customHeight="1">
      <c r="A27" s="34" t="s">
        <v>69</v>
      </c>
      <c r="H27" s="11"/>
      <c r="J27" s="67"/>
    </row>
    <row r="28" spans="1:10" ht="24" customHeight="1">
      <c r="A28" s="34" t="s">
        <v>50</v>
      </c>
      <c r="C28" s="36">
        <f>-26268</f>
        <v>-26268</v>
      </c>
      <c r="D28" s="99"/>
      <c r="E28" s="36">
        <v>-28305</v>
      </c>
      <c r="F28" s="99"/>
      <c r="G28" s="36">
        <v>1516</v>
      </c>
      <c r="H28" s="99"/>
      <c r="I28" s="36">
        <v>20408</v>
      </c>
      <c r="J28" s="67"/>
    </row>
    <row r="29" spans="1:10" ht="24" customHeight="1">
      <c r="A29" s="34" t="s">
        <v>30</v>
      </c>
      <c r="C29" s="36">
        <f>-344244</f>
        <v>-344244</v>
      </c>
      <c r="D29" s="99"/>
      <c r="E29" s="36">
        <f>-169803</f>
        <v>-169803</v>
      </c>
      <c r="F29" s="99"/>
      <c r="G29" s="36">
        <f>-344803</f>
        <v>-344803</v>
      </c>
      <c r="H29" s="99"/>
      <c r="I29" s="36">
        <v>-180775</v>
      </c>
      <c r="J29" s="67"/>
    </row>
    <row r="30" spans="1:10" ht="24" customHeight="1">
      <c r="A30" s="34" t="s">
        <v>31</v>
      </c>
      <c r="C30" s="36">
        <f>-13337</f>
        <v>-13337</v>
      </c>
      <c r="D30" s="99"/>
      <c r="E30" s="36">
        <f>-10231</f>
        <v>-10231</v>
      </c>
      <c r="F30" s="99"/>
      <c r="G30" s="36">
        <f>-12433</f>
        <v>-12433</v>
      </c>
      <c r="H30" s="99"/>
      <c r="I30" s="36">
        <v>-8956</v>
      </c>
      <c r="J30" s="67"/>
    </row>
    <row r="31" spans="1:10" ht="24" customHeight="1">
      <c r="A31" s="34" t="s">
        <v>68</v>
      </c>
      <c r="C31" s="37">
        <f>-2419</f>
        <v>-2419</v>
      </c>
      <c r="D31" s="98"/>
      <c r="E31" s="37">
        <f>-6276</f>
        <v>-6276</v>
      </c>
      <c r="F31" s="98"/>
      <c r="G31" s="37">
        <f>-2419</f>
        <v>-2419</v>
      </c>
      <c r="H31" s="98"/>
      <c r="I31" s="37">
        <v>-6276</v>
      </c>
      <c r="J31" s="67"/>
    </row>
    <row r="32" spans="1:10" ht="24" customHeight="1">
      <c r="A32" s="34" t="s">
        <v>70</v>
      </c>
      <c r="C32" s="37"/>
      <c r="D32" s="98"/>
      <c r="E32" s="37"/>
      <c r="F32" s="98"/>
      <c r="G32" s="37"/>
      <c r="H32" s="98"/>
      <c r="I32" s="37"/>
      <c r="J32" s="67"/>
    </row>
    <row r="33" spans="1:10" s="68" customFormat="1" ht="24" customHeight="1">
      <c r="A33" s="34" t="s">
        <v>51</v>
      </c>
      <c r="B33" s="67"/>
      <c r="C33" s="37">
        <v>57823</v>
      </c>
      <c r="D33" s="98"/>
      <c r="E33" s="37">
        <v>68456</v>
      </c>
      <c r="F33" s="98"/>
      <c r="G33" s="37">
        <v>84757</v>
      </c>
      <c r="H33" s="98"/>
      <c r="I33" s="37">
        <v>105035</v>
      </c>
      <c r="J33" s="67"/>
    </row>
    <row r="34" spans="1:10" ht="24" customHeight="1">
      <c r="A34" s="34" t="s">
        <v>32</v>
      </c>
      <c r="C34" s="37">
        <f>-38</f>
        <v>-38</v>
      </c>
      <c r="D34" s="11"/>
      <c r="E34" s="37">
        <v>355</v>
      </c>
      <c r="F34" s="11"/>
      <c r="G34" s="37">
        <v>34</v>
      </c>
      <c r="H34" s="98"/>
      <c r="I34" s="37">
        <v>337</v>
      </c>
      <c r="J34" s="67"/>
    </row>
    <row r="35" spans="1:10" ht="24" customHeight="1">
      <c r="A35" s="34" t="s">
        <v>48</v>
      </c>
      <c r="C35" s="23">
        <v>-1231</v>
      </c>
      <c r="D35" s="98"/>
      <c r="E35" s="23">
        <v>0</v>
      </c>
      <c r="F35" s="98"/>
      <c r="G35" s="23">
        <v>-1231</v>
      </c>
      <c r="H35" s="98"/>
      <c r="I35" s="23">
        <v>0</v>
      </c>
      <c r="J35" s="67"/>
    </row>
    <row r="36" spans="1:10" ht="24" customHeight="1">
      <c r="A36" s="34" t="s">
        <v>162</v>
      </c>
      <c r="C36" s="11">
        <f>SUM(C26:C35)</f>
        <v>-28153</v>
      </c>
      <c r="E36" s="11">
        <f>SUM(E26:E35)</f>
        <v>111711</v>
      </c>
      <c r="G36" s="11">
        <f>SUM(G26:G35)</f>
        <v>10112</v>
      </c>
      <c r="H36" s="11"/>
      <c r="I36" s="11">
        <f>SUM(I26:I35)</f>
        <v>159481</v>
      </c>
      <c r="J36" s="67"/>
    </row>
    <row r="37" spans="1:10" ht="24" customHeight="1">
      <c r="A37" s="34" t="s">
        <v>37</v>
      </c>
      <c r="C37" s="11">
        <v>10244</v>
      </c>
      <c r="D37" s="98"/>
      <c r="E37" s="11">
        <v>6460</v>
      </c>
      <c r="F37" s="98"/>
      <c r="G37" s="11">
        <v>13766</v>
      </c>
      <c r="H37" s="98"/>
      <c r="I37" s="11">
        <v>7947</v>
      </c>
      <c r="J37" s="67"/>
    </row>
    <row r="38" spans="1:10" ht="24" customHeight="1">
      <c r="A38" s="34" t="s">
        <v>33</v>
      </c>
      <c r="C38" s="11">
        <v>-24558</v>
      </c>
      <c r="D38" s="98"/>
      <c r="E38" s="11">
        <v>-16559</v>
      </c>
      <c r="F38" s="98"/>
      <c r="G38" s="11">
        <v>-19643</v>
      </c>
      <c r="H38" s="98"/>
      <c r="I38" s="11">
        <v>-6006</v>
      </c>
      <c r="J38" s="67"/>
    </row>
    <row r="39" spans="1:10" ht="24" customHeight="1">
      <c r="A39" s="34" t="s">
        <v>159</v>
      </c>
      <c r="C39" s="11">
        <v>0</v>
      </c>
      <c r="D39" s="98"/>
      <c r="E39" s="11">
        <v>133</v>
      </c>
      <c r="F39" s="98"/>
      <c r="G39" s="11">
        <v>0</v>
      </c>
      <c r="H39" s="98"/>
      <c r="I39" s="11">
        <v>0</v>
      </c>
      <c r="J39" s="67"/>
    </row>
    <row r="40" spans="1:10" ht="24" customHeight="1">
      <c r="A40" s="97" t="s">
        <v>157</v>
      </c>
      <c r="C40" s="13">
        <f>SUM(C36:C39)</f>
        <v>-42467</v>
      </c>
      <c r="E40" s="13">
        <f>SUM(E36:E39)</f>
        <v>101745</v>
      </c>
      <c r="F40" s="11"/>
      <c r="G40" s="13">
        <f>SUM(G36:G39)</f>
        <v>4235</v>
      </c>
      <c r="H40" s="11"/>
      <c r="I40" s="13">
        <f>SUM(I36:I39)</f>
        <v>161422</v>
      </c>
      <c r="J40" s="67"/>
    </row>
    <row r="41" spans="1:10" ht="10.5" customHeight="1">
      <c r="A41" s="34"/>
      <c r="J41" s="67"/>
    </row>
    <row r="42" spans="1:10" ht="24" customHeight="1">
      <c r="A42" s="27" t="s">
        <v>76</v>
      </c>
    </row>
    <row r="43" spans="1:10" ht="24" customHeight="1">
      <c r="A43" s="27"/>
      <c r="I43" s="2" t="s">
        <v>77</v>
      </c>
    </row>
    <row r="44" spans="1:10" ht="24" customHeight="1">
      <c r="A44" s="68" t="s">
        <v>94</v>
      </c>
      <c r="B44" s="1"/>
      <c r="C44" s="1"/>
      <c r="D44" s="1"/>
      <c r="E44" s="1"/>
      <c r="F44" s="1"/>
      <c r="G44" s="1"/>
      <c r="H44" s="1"/>
      <c r="I44" s="1"/>
    </row>
    <row r="45" spans="1:10" ht="24" customHeight="1">
      <c r="A45" s="69" t="s">
        <v>55</v>
      </c>
      <c r="B45" s="1"/>
      <c r="C45" s="1"/>
      <c r="D45" s="1"/>
      <c r="E45" s="1"/>
      <c r="F45" s="1"/>
      <c r="G45" s="1"/>
      <c r="H45" s="1"/>
      <c r="I45" s="1"/>
    </row>
    <row r="46" spans="1:10" ht="24" customHeight="1">
      <c r="A46" s="69" t="s">
        <v>136</v>
      </c>
      <c r="B46" s="1"/>
      <c r="C46" s="1"/>
      <c r="D46" s="1"/>
      <c r="E46" s="1"/>
      <c r="F46" s="1"/>
      <c r="G46" s="1"/>
      <c r="H46" s="1"/>
      <c r="I46" s="1"/>
    </row>
    <row r="47" spans="1:10" ht="24" customHeight="1">
      <c r="B47" s="1"/>
      <c r="C47" s="1"/>
      <c r="D47" s="1"/>
      <c r="E47" s="1"/>
      <c r="F47" s="1"/>
      <c r="G47" s="3"/>
      <c r="H47" s="1"/>
      <c r="I47" s="4" t="s">
        <v>75</v>
      </c>
    </row>
    <row r="48" spans="1:10" ht="24" customHeight="1">
      <c r="B48" s="1"/>
      <c r="C48" s="102" t="s">
        <v>83</v>
      </c>
      <c r="D48" s="102"/>
      <c r="E48" s="102"/>
      <c r="F48" s="70"/>
      <c r="G48" s="102" t="s">
        <v>84</v>
      </c>
      <c r="H48" s="102"/>
      <c r="I48" s="102"/>
    </row>
    <row r="49" spans="1:10" ht="24" customHeight="1">
      <c r="A49" s="71"/>
      <c r="B49" s="5"/>
      <c r="C49" s="32">
        <v>2024</v>
      </c>
      <c r="D49" s="32"/>
      <c r="E49" s="32">
        <v>2023</v>
      </c>
      <c r="F49" s="33"/>
      <c r="G49" s="32">
        <v>2024</v>
      </c>
      <c r="H49" s="32"/>
      <c r="I49" s="32">
        <v>2023</v>
      </c>
    </row>
    <row r="50" spans="1:10" ht="24" customHeight="1">
      <c r="A50" s="97" t="s">
        <v>63</v>
      </c>
      <c r="J50" s="67"/>
    </row>
    <row r="51" spans="1:10" ht="24" customHeight="1">
      <c r="A51" s="34" t="s">
        <v>163</v>
      </c>
      <c r="B51" s="35"/>
      <c r="C51" s="11">
        <v>0</v>
      </c>
      <c r="D51" s="98"/>
      <c r="E51" s="11">
        <v>0</v>
      </c>
      <c r="F51" s="98"/>
      <c r="G51" s="11">
        <v>-50000</v>
      </c>
      <c r="H51" s="98"/>
      <c r="I51" s="11">
        <v>0</v>
      </c>
      <c r="J51" s="67"/>
    </row>
    <row r="52" spans="1:10" ht="24" customHeight="1">
      <c r="A52" s="34" t="s">
        <v>123</v>
      </c>
      <c r="B52" s="35"/>
      <c r="C52" s="11">
        <v>0</v>
      </c>
      <c r="D52" s="98"/>
      <c r="E52" s="11">
        <v>0</v>
      </c>
      <c r="F52" s="98"/>
      <c r="G52" s="11">
        <v>0</v>
      </c>
      <c r="H52" s="98"/>
      <c r="I52" s="11">
        <v>-50000</v>
      </c>
      <c r="J52" s="67"/>
    </row>
    <row r="53" spans="1:10" ht="24" customHeight="1">
      <c r="A53" s="34" t="s">
        <v>146</v>
      </c>
      <c r="B53" s="100"/>
      <c r="C53" s="36">
        <v>400206</v>
      </c>
      <c r="D53" s="100"/>
      <c r="E53" s="36">
        <v>1647</v>
      </c>
      <c r="F53" s="100"/>
      <c r="G53" s="36">
        <v>400206</v>
      </c>
      <c r="H53" s="100"/>
      <c r="I53" s="36">
        <v>1647</v>
      </c>
      <c r="J53" s="67"/>
    </row>
    <row r="54" spans="1:10" ht="24" customHeight="1">
      <c r="A54" s="34" t="s">
        <v>148</v>
      </c>
      <c r="B54" s="100"/>
      <c r="C54" s="36">
        <v>0</v>
      </c>
      <c r="D54" s="100"/>
      <c r="E54" s="36">
        <v>0</v>
      </c>
      <c r="F54" s="100"/>
      <c r="G54" s="36">
        <v>-12500</v>
      </c>
      <c r="H54" s="100"/>
      <c r="I54" s="36">
        <v>0</v>
      </c>
      <c r="J54" s="67"/>
    </row>
    <row r="55" spans="1:10" ht="24" customHeight="1">
      <c r="A55" s="34" t="s">
        <v>125</v>
      </c>
      <c r="C55" s="36">
        <v>-33560</v>
      </c>
      <c r="D55" s="100"/>
      <c r="E55" s="36">
        <v>-24169</v>
      </c>
      <c r="F55" s="100"/>
      <c r="G55" s="36">
        <v>-19083</v>
      </c>
      <c r="H55" s="100"/>
      <c r="I55" s="36">
        <v>-16851</v>
      </c>
      <c r="J55" s="67"/>
    </row>
    <row r="56" spans="1:10" ht="24" customHeight="1">
      <c r="A56" s="34" t="s">
        <v>64</v>
      </c>
      <c r="C56" s="36">
        <v>-10001</v>
      </c>
      <c r="D56" s="100"/>
      <c r="E56" s="36">
        <v>-13648</v>
      </c>
      <c r="F56" s="100"/>
      <c r="G56" s="36">
        <v>-9867</v>
      </c>
      <c r="H56" s="100"/>
      <c r="I56" s="36">
        <v>-12427</v>
      </c>
      <c r="J56" s="67"/>
    </row>
    <row r="57" spans="1:10" ht="24" customHeight="1">
      <c r="A57" s="34" t="s">
        <v>103</v>
      </c>
      <c r="C57" s="38">
        <v>2350</v>
      </c>
      <c r="D57" s="100"/>
      <c r="E57" s="38">
        <v>1459</v>
      </c>
      <c r="F57" s="100"/>
      <c r="G57" s="38">
        <v>2346</v>
      </c>
      <c r="H57" s="100"/>
      <c r="I57" s="38">
        <v>1451</v>
      </c>
      <c r="J57" s="67"/>
    </row>
    <row r="58" spans="1:10" ht="24" customHeight="1">
      <c r="A58" s="97" t="s">
        <v>158</v>
      </c>
      <c r="C58" s="38">
        <f>SUM(C51:C57)</f>
        <v>358995</v>
      </c>
      <c r="D58" s="98"/>
      <c r="E58" s="38">
        <f>SUM(E51:E57)</f>
        <v>-34711</v>
      </c>
      <c r="F58" s="98"/>
      <c r="G58" s="38">
        <f>SUM(G51:G57)</f>
        <v>311102</v>
      </c>
      <c r="H58" s="98"/>
      <c r="I58" s="38">
        <f>SUM(I51:I57)</f>
        <v>-76180</v>
      </c>
      <c r="J58" s="67"/>
    </row>
    <row r="59" spans="1:10" ht="24" customHeight="1">
      <c r="A59" s="97" t="s">
        <v>67</v>
      </c>
      <c r="C59" s="36"/>
      <c r="D59" s="98"/>
      <c r="E59" s="36"/>
      <c r="F59" s="98"/>
      <c r="G59" s="36"/>
      <c r="H59" s="98"/>
      <c r="I59" s="36"/>
      <c r="J59" s="67"/>
    </row>
    <row r="60" spans="1:10" ht="24" customHeight="1">
      <c r="A60" s="34" t="s">
        <v>101</v>
      </c>
      <c r="C60" s="36">
        <v>-52888</v>
      </c>
      <c r="D60" s="34"/>
      <c r="E60" s="36">
        <v>-70483</v>
      </c>
      <c r="F60" s="34"/>
      <c r="G60" s="11">
        <v>-52888</v>
      </c>
      <c r="H60" s="34"/>
      <c r="I60" s="36">
        <v>-70483</v>
      </c>
      <c r="J60" s="67"/>
    </row>
    <row r="61" spans="1:10" ht="24" customHeight="1">
      <c r="A61" s="34" t="s">
        <v>112</v>
      </c>
      <c r="C61" s="11">
        <v>-191851</v>
      </c>
      <c r="D61" s="34"/>
      <c r="E61" s="11">
        <v>-169874</v>
      </c>
      <c r="F61" s="34"/>
      <c r="G61" s="11">
        <v>-191851</v>
      </c>
      <c r="H61" s="34"/>
      <c r="I61" s="11">
        <v>-169874</v>
      </c>
      <c r="J61" s="67"/>
    </row>
    <row r="62" spans="1:10" ht="24" customHeight="1">
      <c r="A62" s="34" t="s">
        <v>113</v>
      </c>
      <c r="C62" s="11">
        <v>-3311</v>
      </c>
      <c r="D62" s="34"/>
      <c r="E62" s="11">
        <v>-6594</v>
      </c>
      <c r="F62" s="34"/>
      <c r="G62" s="11">
        <v>-3311</v>
      </c>
      <c r="H62" s="34"/>
      <c r="I62" s="11">
        <v>-6594</v>
      </c>
      <c r="J62" s="67"/>
    </row>
    <row r="63" spans="1:10" ht="24" customHeight="1">
      <c r="A63" s="97" t="s">
        <v>104</v>
      </c>
      <c r="C63" s="13">
        <f>SUM(C60:C62)</f>
        <v>-248050</v>
      </c>
      <c r="E63" s="13">
        <f>SUM(E60:E62)</f>
        <v>-246951</v>
      </c>
      <c r="G63" s="13">
        <f>SUM(G60:G62)</f>
        <v>-248050</v>
      </c>
      <c r="H63" s="11"/>
      <c r="I63" s="13">
        <f>SUM(I60:I62)</f>
        <v>-246951</v>
      </c>
    </row>
    <row r="64" spans="1:10" ht="24" customHeight="1">
      <c r="A64" s="97" t="s">
        <v>153</v>
      </c>
      <c r="C64" s="11"/>
      <c r="E64" s="11"/>
      <c r="G64" s="11"/>
      <c r="H64" s="11"/>
      <c r="I64" s="11"/>
    </row>
    <row r="65" spans="1:10" ht="24" customHeight="1">
      <c r="A65" s="97" t="s">
        <v>154</v>
      </c>
      <c r="C65" s="11">
        <f>SUM(C63,C58,C40)</f>
        <v>68478</v>
      </c>
      <c r="E65" s="11">
        <f>SUM(E63,E58,E40)</f>
        <v>-179917</v>
      </c>
      <c r="G65" s="11">
        <f>SUM(G63,G58,G40)</f>
        <v>67287</v>
      </c>
      <c r="H65" s="11"/>
      <c r="I65" s="11">
        <f>SUM(I63,I58,I40)</f>
        <v>-161709</v>
      </c>
    </row>
    <row r="66" spans="1:10" ht="24" customHeight="1">
      <c r="A66" s="34" t="s">
        <v>81</v>
      </c>
      <c r="C66" s="38">
        <v>169005</v>
      </c>
      <c r="D66" s="11"/>
      <c r="E66" s="38">
        <v>253681</v>
      </c>
      <c r="F66" s="11"/>
      <c r="G66" s="38">
        <v>142732</v>
      </c>
      <c r="H66" s="98"/>
      <c r="I66" s="38">
        <v>215501</v>
      </c>
    </row>
    <row r="67" spans="1:10" ht="24" customHeight="1" thickBot="1">
      <c r="A67" s="97" t="s">
        <v>82</v>
      </c>
      <c r="C67" s="101">
        <f>SUM(C65:C66)</f>
        <v>237483</v>
      </c>
      <c r="E67" s="101">
        <f>SUM(E65:E66)</f>
        <v>73764</v>
      </c>
      <c r="G67" s="101">
        <f>SUM(G65:G66)</f>
        <v>210019</v>
      </c>
      <c r="H67" s="11"/>
      <c r="I67" s="101">
        <f>SUM(I65:I66)</f>
        <v>53792</v>
      </c>
    </row>
    <row r="68" spans="1:10" s="68" customFormat="1" ht="24" customHeight="1" thickTop="1">
      <c r="A68" s="71"/>
      <c r="B68" s="67"/>
      <c r="C68" s="11"/>
      <c r="D68" s="67"/>
      <c r="E68" s="11"/>
      <c r="F68" s="67"/>
      <c r="G68" s="11"/>
      <c r="H68" s="11"/>
      <c r="I68" s="11"/>
      <c r="J68" s="2"/>
    </row>
    <row r="69" spans="1:10" s="68" customFormat="1" ht="24" customHeight="1">
      <c r="A69" s="69" t="s">
        <v>89</v>
      </c>
      <c r="B69" s="67"/>
      <c r="C69" s="11"/>
      <c r="D69" s="11"/>
      <c r="E69" s="11"/>
      <c r="F69" s="11"/>
      <c r="G69" s="11"/>
      <c r="H69" s="11"/>
      <c r="I69" s="11"/>
      <c r="J69" s="2"/>
    </row>
    <row r="70" spans="1:10" s="68" customFormat="1" ht="24" customHeight="1">
      <c r="A70" s="71" t="s">
        <v>90</v>
      </c>
      <c r="B70" s="67"/>
      <c r="C70" s="11"/>
      <c r="D70" s="11"/>
      <c r="E70" s="11"/>
      <c r="F70" s="11"/>
      <c r="G70" s="11"/>
      <c r="H70" s="11"/>
      <c r="I70" s="11"/>
      <c r="J70" s="2"/>
    </row>
    <row r="71" spans="1:10" s="68" customFormat="1" ht="24" customHeight="1">
      <c r="A71" s="71" t="s">
        <v>110</v>
      </c>
      <c r="B71" s="67"/>
      <c r="C71" s="39">
        <v>2692</v>
      </c>
      <c r="D71" s="11"/>
      <c r="E71" s="39">
        <v>57</v>
      </c>
      <c r="F71" s="11"/>
      <c r="G71" s="39">
        <v>2664</v>
      </c>
      <c r="H71" s="98"/>
      <c r="I71" s="39">
        <v>0</v>
      </c>
      <c r="J71" s="2"/>
    </row>
    <row r="72" spans="1:10" s="68" customFormat="1" ht="24" customHeight="1">
      <c r="A72" s="71" t="s">
        <v>126</v>
      </c>
      <c r="B72" s="67"/>
      <c r="C72" s="39">
        <v>4</v>
      </c>
      <c r="D72" s="11"/>
      <c r="E72" s="39">
        <v>371</v>
      </c>
      <c r="F72" s="11"/>
      <c r="G72" s="39">
        <v>4</v>
      </c>
      <c r="H72" s="98"/>
      <c r="I72" s="39">
        <v>0</v>
      </c>
      <c r="J72" s="2"/>
    </row>
    <row r="73" spans="1:10" s="68" customFormat="1" ht="24" customHeight="1">
      <c r="A73" s="71" t="s">
        <v>147</v>
      </c>
      <c r="B73" s="67"/>
      <c r="C73" s="39"/>
      <c r="D73" s="11"/>
      <c r="E73" s="39"/>
      <c r="F73" s="11"/>
      <c r="G73" s="39"/>
      <c r="H73" s="98"/>
      <c r="I73" s="39"/>
      <c r="J73" s="2"/>
    </row>
    <row r="74" spans="1:10" s="68" customFormat="1" ht="24" customHeight="1">
      <c r="A74" s="71" t="s">
        <v>111</v>
      </c>
      <c r="B74" s="67"/>
      <c r="C74" s="39">
        <v>139681</v>
      </c>
      <c r="D74" s="11"/>
      <c r="E74" s="39">
        <v>36573</v>
      </c>
      <c r="F74" s="11"/>
      <c r="G74" s="39">
        <v>139681</v>
      </c>
      <c r="H74" s="98"/>
      <c r="I74" s="39">
        <v>36573</v>
      </c>
      <c r="J74" s="2"/>
    </row>
    <row r="75" spans="1:10" s="68" customFormat="1" ht="24" customHeight="1">
      <c r="A75" s="71" t="s">
        <v>149</v>
      </c>
      <c r="B75" s="67"/>
      <c r="C75" s="39"/>
      <c r="D75" s="11"/>
      <c r="E75" s="39"/>
      <c r="F75" s="11"/>
      <c r="G75" s="39"/>
      <c r="H75" s="98"/>
      <c r="I75" s="39"/>
      <c r="J75" s="2"/>
    </row>
    <row r="76" spans="1:10" s="72" customFormat="1" ht="24" customHeight="1">
      <c r="A76" s="71" t="s">
        <v>127</v>
      </c>
      <c r="B76" s="67"/>
      <c r="C76" s="39">
        <v>-173</v>
      </c>
      <c r="D76" s="11"/>
      <c r="E76" s="39">
        <v>8</v>
      </c>
      <c r="F76" s="11"/>
      <c r="G76" s="39">
        <v>-173</v>
      </c>
      <c r="H76" s="98"/>
      <c r="I76" s="39">
        <v>8</v>
      </c>
    </row>
    <row r="77" spans="1:10" s="72" customFormat="1" ht="24" customHeight="1">
      <c r="A77" s="71"/>
      <c r="B77" s="11"/>
      <c r="C77" s="11"/>
      <c r="D77" s="11"/>
      <c r="E77" s="11"/>
      <c r="F77" s="11"/>
      <c r="G77" s="11"/>
      <c r="H77" s="11"/>
      <c r="I77" s="11"/>
    </row>
    <row r="78" spans="1:10" ht="24" customHeight="1">
      <c r="A78" s="27" t="s">
        <v>76</v>
      </c>
    </row>
    <row r="79" spans="1:10" ht="24" customHeight="1">
      <c r="A79" s="71"/>
    </row>
    <row r="80" spans="1:10" ht="24" customHeight="1">
      <c r="A80" s="71"/>
    </row>
    <row r="81" spans="1:1" ht="24" customHeight="1">
      <c r="A81" s="71"/>
    </row>
    <row r="82" spans="1:1" ht="24" customHeight="1">
      <c r="A82" s="71"/>
    </row>
    <row r="83" spans="1:1" ht="24" customHeight="1">
      <c r="A83" s="71"/>
    </row>
    <row r="84" spans="1:1" ht="24" customHeight="1">
      <c r="A84" s="71"/>
    </row>
    <row r="85" spans="1:1" ht="24" customHeight="1">
      <c r="A85" s="71"/>
    </row>
    <row r="86" spans="1:1" ht="24" customHeight="1">
      <c r="A86" s="71"/>
    </row>
    <row r="87" spans="1:1" ht="24" customHeight="1">
      <c r="A87" s="71"/>
    </row>
    <row r="88" spans="1:1" ht="24" customHeight="1">
      <c r="A88" s="71"/>
    </row>
    <row r="89" spans="1:1" ht="24" customHeight="1">
      <c r="A89" s="71"/>
    </row>
    <row r="90" spans="1:1" ht="24" customHeight="1">
      <c r="A90" s="71"/>
    </row>
    <row r="91" spans="1:1" ht="24" customHeight="1">
      <c r="A91" s="71"/>
    </row>
    <row r="92" spans="1:1" ht="24" customHeight="1">
      <c r="A92" s="71"/>
    </row>
    <row r="93" spans="1:1" ht="24" customHeight="1">
      <c r="A93" s="71"/>
    </row>
    <row r="94" spans="1:1" ht="24" customHeight="1">
      <c r="A94" s="71"/>
    </row>
    <row r="95" spans="1:1" ht="24" customHeight="1">
      <c r="A95" s="71"/>
    </row>
    <row r="96" spans="1:1" ht="24" customHeight="1">
      <c r="A96" s="71"/>
    </row>
    <row r="97" spans="1:1" ht="24" customHeight="1">
      <c r="A97" s="71"/>
    </row>
    <row r="98" spans="1:1" ht="24" customHeight="1">
      <c r="A98" s="71"/>
    </row>
    <row r="99" spans="1:1" ht="24" customHeight="1">
      <c r="A99" s="71"/>
    </row>
    <row r="100" spans="1:1" ht="24" customHeight="1">
      <c r="A100" s="71"/>
    </row>
    <row r="101" spans="1:1" ht="24" customHeight="1">
      <c r="A101" s="71"/>
    </row>
    <row r="102" spans="1:1" ht="24" customHeight="1">
      <c r="A102" s="71"/>
    </row>
    <row r="103" spans="1:1" ht="24" customHeight="1">
      <c r="A103" s="71"/>
    </row>
    <row r="104" spans="1:1" ht="24" customHeight="1">
      <c r="A104" s="71"/>
    </row>
    <row r="105" spans="1:1" ht="24" customHeight="1">
      <c r="A105" s="71"/>
    </row>
    <row r="106" spans="1:1" ht="24" customHeight="1">
      <c r="A106" s="71"/>
    </row>
    <row r="107" spans="1:1" ht="24" customHeight="1">
      <c r="A107" s="71"/>
    </row>
    <row r="108" spans="1:1" ht="24" customHeight="1">
      <c r="A108" s="71"/>
    </row>
    <row r="109" spans="1:1" ht="24" customHeight="1">
      <c r="A109" s="71"/>
    </row>
    <row r="110" spans="1:1" ht="24" customHeight="1">
      <c r="A110" s="71"/>
    </row>
    <row r="111" spans="1:1" ht="24" customHeight="1">
      <c r="A111" s="71"/>
    </row>
    <row r="112" spans="1:1" ht="24" customHeight="1">
      <c r="A112" s="71"/>
    </row>
    <row r="113" spans="1:1" ht="24" customHeight="1">
      <c r="A113" s="71"/>
    </row>
    <row r="114" spans="1:1" ht="24" customHeight="1">
      <c r="A114" s="71"/>
    </row>
    <row r="115" spans="1:1" ht="24" customHeight="1">
      <c r="A115" s="71"/>
    </row>
    <row r="116" spans="1:1" ht="24" customHeight="1">
      <c r="A116" s="71"/>
    </row>
    <row r="117" spans="1:1" ht="24" customHeight="1">
      <c r="A117" s="71"/>
    </row>
    <row r="118" spans="1:1" ht="24" customHeight="1">
      <c r="A118" s="71"/>
    </row>
    <row r="119" spans="1:1" ht="24" customHeight="1">
      <c r="A119" s="71"/>
    </row>
    <row r="120" spans="1:1" ht="24" customHeight="1">
      <c r="A120" s="71"/>
    </row>
    <row r="121" spans="1:1" ht="24" customHeight="1">
      <c r="A121" s="71"/>
    </row>
    <row r="122" spans="1:1" ht="24" customHeight="1">
      <c r="A122" s="71"/>
    </row>
    <row r="123" spans="1:1" ht="24" customHeight="1">
      <c r="A123" s="71"/>
    </row>
    <row r="124" spans="1:1" ht="24" customHeight="1">
      <c r="A124" s="71"/>
    </row>
    <row r="125" spans="1:1" ht="24" customHeight="1">
      <c r="A125" s="71"/>
    </row>
    <row r="126" spans="1:1" ht="24" customHeight="1">
      <c r="A126" s="71"/>
    </row>
    <row r="127" spans="1:1" ht="24" customHeight="1">
      <c r="A127" s="71"/>
    </row>
    <row r="128" spans="1:1" ht="24" customHeight="1">
      <c r="A128" s="71"/>
    </row>
    <row r="129" spans="1:1" ht="24" customHeight="1">
      <c r="A129" s="71"/>
    </row>
    <row r="130" spans="1:1" ht="24" customHeight="1">
      <c r="A130" s="71"/>
    </row>
    <row r="131" spans="1:1" ht="24" customHeight="1">
      <c r="A131" s="71"/>
    </row>
    <row r="132" spans="1:1" ht="24" customHeight="1">
      <c r="A132" s="71"/>
    </row>
    <row r="133" spans="1:1" ht="24" customHeight="1">
      <c r="A133" s="71"/>
    </row>
    <row r="134" spans="1:1" ht="24" customHeight="1">
      <c r="A134" s="71"/>
    </row>
    <row r="135" spans="1:1" ht="24" customHeight="1">
      <c r="A135" s="71"/>
    </row>
    <row r="136" spans="1:1" ht="24" customHeight="1">
      <c r="A136" s="71"/>
    </row>
    <row r="137" spans="1:1" ht="24" customHeight="1">
      <c r="A137" s="71"/>
    </row>
    <row r="138" spans="1:1" ht="24" customHeight="1">
      <c r="A138" s="71"/>
    </row>
    <row r="139" spans="1:1" ht="24" customHeight="1">
      <c r="A139" s="71"/>
    </row>
    <row r="140" spans="1:1" ht="24" customHeight="1">
      <c r="A140" s="71"/>
    </row>
    <row r="141" spans="1:1" ht="24" customHeight="1">
      <c r="A141" s="71"/>
    </row>
    <row r="142" spans="1:1" ht="24" customHeight="1">
      <c r="A142" s="71"/>
    </row>
    <row r="143" spans="1:1" ht="24" customHeight="1">
      <c r="A143" s="71"/>
    </row>
    <row r="144" spans="1:1" ht="24" customHeight="1">
      <c r="A144" s="71"/>
    </row>
    <row r="145" spans="1:1" ht="24" customHeight="1">
      <c r="A145" s="71"/>
    </row>
    <row r="146" spans="1:1" ht="24" customHeight="1">
      <c r="A146" s="71"/>
    </row>
    <row r="147" spans="1:1" ht="24" customHeight="1">
      <c r="A147" s="71"/>
    </row>
    <row r="148" spans="1:1" ht="24" customHeight="1">
      <c r="A148" s="71"/>
    </row>
    <row r="149" spans="1:1" ht="24" customHeight="1">
      <c r="A149" s="71"/>
    </row>
    <row r="150" spans="1:1" ht="24" customHeight="1">
      <c r="A150" s="71"/>
    </row>
    <row r="151" spans="1:1" ht="24" customHeight="1">
      <c r="A151" s="71"/>
    </row>
    <row r="152" spans="1:1" ht="24" customHeight="1">
      <c r="A152" s="71"/>
    </row>
    <row r="153" spans="1:1" ht="24" customHeight="1">
      <c r="A153" s="71"/>
    </row>
    <row r="154" spans="1:1" ht="24" customHeight="1">
      <c r="A154" s="71"/>
    </row>
    <row r="155" spans="1:1" ht="24" customHeight="1">
      <c r="A155" s="71"/>
    </row>
    <row r="156" spans="1:1" ht="24" customHeight="1">
      <c r="A156" s="71"/>
    </row>
    <row r="157" spans="1:1" ht="24" customHeight="1">
      <c r="A157" s="71"/>
    </row>
    <row r="158" spans="1:1" ht="24" customHeight="1">
      <c r="A158" s="71"/>
    </row>
    <row r="159" spans="1:1" ht="24" customHeight="1">
      <c r="A159" s="71"/>
    </row>
    <row r="160" spans="1:1" ht="24" customHeight="1">
      <c r="A160" s="71"/>
    </row>
    <row r="161" spans="1:1" ht="24" customHeight="1">
      <c r="A161" s="71"/>
    </row>
    <row r="162" spans="1:1" ht="24" customHeight="1">
      <c r="A162" s="71"/>
    </row>
    <row r="163" spans="1:1" ht="24" customHeight="1">
      <c r="A163" s="71"/>
    </row>
    <row r="164" spans="1:1" ht="24" customHeight="1">
      <c r="A164" s="71"/>
    </row>
    <row r="165" spans="1:1" ht="24" customHeight="1">
      <c r="A165" s="71"/>
    </row>
    <row r="166" spans="1:1" ht="24" customHeight="1">
      <c r="A166" s="71"/>
    </row>
    <row r="167" spans="1:1" ht="24" customHeight="1">
      <c r="A167" s="71"/>
    </row>
    <row r="168" spans="1:1" ht="24" customHeight="1">
      <c r="A168" s="71"/>
    </row>
    <row r="169" spans="1:1" ht="24" customHeight="1">
      <c r="A169" s="71"/>
    </row>
    <row r="170" spans="1:1" ht="24" customHeight="1">
      <c r="A170" s="71"/>
    </row>
    <row r="171" spans="1:1" ht="24" customHeight="1">
      <c r="A171" s="71"/>
    </row>
    <row r="172" spans="1:1" ht="24" customHeight="1">
      <c r="A172" s="71"/>
    </row>
    <row r="173" spans="1:1" ht="24" customHeight="1">
      <c r="A173" s="71"/>
    </row>
    <row r="174" spans="1:1" ht="24" customHeight="1">
      <c r="A174" s="71"/>
    </row>
    <row r="175" spans="1:1" ht="24" customHeight="1">
      <c r="A175" s="71"/>
    </row>
    <row r="176" spans="1:1" ht="24" customHeight="1">
      <c r="A176" s="71"/>
    </row>
    <row r="177" spans="1:1" ht="24" customHeight="1">
      <c r="A177" s="71"/>
    </row>
    <row r="178" spans="1:1" ht="24" customHeight="1">
      <c r="A178" s="71"/>
    </row>
    <row r="179" spans="1:1" ht="24" customHeight="1">
      <c r="A179" s="71"/>
    </row>
    <row r="180" spans="1:1" ht="24" customHeight="1">
      <c r="A180" s="71"/>
    </row>
    <row r="181" spans="1:1" ht="24" customHeight="1">
      <c r="A181" s="71"/>
    </row>
    <row r="182" spans="1:1" ht="24" customHeight="1">
      <c r="A182" s="71"/>
    </row>
    <row r="183" spans="1:1" ht="24" customHeight="1">
      <c r="A183" s="71"/>
    </row>
    <row r="184" spans="1:1" ht="24" customHeight="1">
      <c r="A184" s="71"/>
    </row>
    <row r="185" spans="1:1" ht="24" customHeight="1">
      <c r="A185" s="71"/>
    </row>
    <row r="186" spans="1:1" ht="24" customHeight="1">
      <c r="A186" s="71"/>
    </row>
    <row r="187" spans="1:1" ht="24" customHeight="1">
      <c r="A187" s="71"/>
    </row>
    <row r="188" spans="1:1" ht="24" customHeight="1">
      <c r="A188" s="71"/>
    </row>
    <row r="189" spans="1:1" ht="24" customHeight="1">
      <c r="A189" s="71"/>
    </row>
    <row r="190" spans="1:1" ht="24" customHeight="1">
      <c r="A190" s="71"/>
    </row>
    <row r="191" spans="1:1" ht="24" customHeight="1">
      <c r="A191" s="71"/>
    </row>
    <row r="192" spans="1:1" ht="24" customHeight="1">
      <c r="A192" s="71"/>
    </row>
    <row r="193" spans="1:1" ht="24" customHeight="1">
      <c r="A193" s="71"/>
    </row>
    <row r="194" spans="1:1" ht="24" customHeight="1">
      <c r="A194" s="71"/>
    </row>
    <row r="195" spans="1:1" ht="24" customHeight="1">
      <c r="A195" s="71"/>
    </row>
    <row r="196" spans="1:1" ht="24" customHeight="1">
      <c r="A196" s="71"/>
    </row>
    <row r="197" spans="1:1" ht="24" customHeight="1">
      <c r="A197" s="71"/>
    </row>
    <row r="198" spans="1:1" ht="24" customHeight="1">
      <c r="A198" s="71"/>
    </row>
    <row r="199" spans="1:1" ht="24" customHeight="1">
      <c r="A199" s="71"/>
    </row>
    <row r="200" spans="1:1" ht="24" customHeight="1">
      <c r="A200" s="71"/>
    </row>
    <row r="201" spans="1:1" ht="24" customHeight="1">
      <c r="A201" s="71"/>
    </row>
    <row r="202" spans="1:1" ht="24" customHeight="1">
      <c r="A202" s="71"/>
    </row>
    <row r="203" spans="1:1" ht="24" customHeight="1">
      <c r="A203" s="71"/>
    </row>
    <row r="204" spans="1:1" ht="24" customHeight="1">
      <c r="A204" s="71"/>
    </row>
    <row r="205" spans="1:1" ht="24" customHeight="1">
      <c r="A205" s="71"/>
    </row>
    <row r="206" spans="1:1" ht="24" customHeight="1">
      <c r="A206" s="71"/>
    </row>
    <row r="207" spans="1:1" ht="24" customHeight="1">
      <c r="A207" s="71"/>
    </row>
    <row r="208" spans="1:1" ht="24" customHeight="1">
      <c r="A208" s="71"/>
    </row>
    <row r="209" spans="1:1" ht="24" customHeight="1">
      <c r="A209" s="71"/>
    </row>
    <row r="210" spans="1:1" ht="24" customHeight="1">
      <c r="A210" s="71"/>
    </row>
    <row r="211" spans="1:1" ht="24" customHeight="1">
      <c r="A211" s="71"/>
    </row>
    <row r="212" spans="1:1" ht="24" customHeight="1">
      <c r="A212" s="71"/>
    </row>
    <row r="213" spans="1:1" ht="24" customHeight="1">
      <c r="A213" s="71"/>
    </row>
    <row r="214" spans="1:1" ht="24" customHeight="1">
      <c r="A214" s="71"/>
    </row>
    <row r="215" spans="1:1" ht="24" customHeight="1">
      <c r="A215" s="71"/>
    </row>
    <row r="216" spans="1:1" ht="24" customHeight="1">
      <c r="A216" s="71"/>
    </row>
    <row r="217" spans="1:1" ht="24" customHeight="1">
      <c r="A217" s="71"/>
    </row>
    <row r="218" spans="1:1" ht="24" customHeight="1">
      <c r="A218" s="71"/>
    </row>
    <row r="219" spans="1:1" ht="24" customHeight="1">
      <c r="A219" s="71"/>
    </row>
    <row r="220" spans="1:1" ht="24" customHeight="1">
      <c r="A220" s="71"/>
    </row>
    <row r="221" spans="1:1" ht="24" customHeight="1">
      <c r="A221" s="71"/>
    </row>
    <row r="222" spans="1:1" ht="24" customHeight="1">
      <c r="A222" s="71"/>
    </row>
    <row r="223" spans="1:1" ht="24" customHeight="1">
      <c r="A223" s="71"/>
    </row>
    <row r="224" spans="1:1" ht="24" customHeight="1">
      <c r="A224" s="71"/>
    </row>
    <row r="225" spans="1:1" ht="24" customHeight="1">
      <c r="A225" s="71"/>
    </row>
    <row r="226" spans="1:1" ht="24" customHeight="1">
      <c r="A226" s="71"/>
    </row>
    <row r="227" spans="1:1" ht="24" customHeight="1">
      <c r="A227" s="71"/>
    </row>
    <row r="228" spans="1:1" ht="24" customHeight="1">
      <c r="A228" s="71"/>
    </row>
    <row r="229" spans="1:1" ht="24" customHeight="1">
      <c r="A229" s="71"/>
    </row>
    <row r="230" spans="1:1" ht="24" customHeight="1">
      <c r="A230" s="71"/>
    </row>
    <row r="231" spans="1:1" ht="24" customHeight="1">
      <c r="A231" s="71"/>
    </row>
    <row r="232" spans="1:1" ht="24" customHeight="1">
      <c r="A232" s="71"/>
    </row>
    <row r="233" spans="1:1" ht="24" customHeight="1">
      <c r="A233" s="71"/>
    </row>
    <row r="234" spans="1:1" ht="24" customHeight="1">
      <c r="A234" s="71"/>
    </row>
  </sheetData>
  <mergeCells count="4">
    <mergeCell ref="C48:E48"/>
    <mergeCell ref="G48:I48"/>
    <mergeCell ref="C6:E6"/>
    <mergeCell ref="G6:I6"/>
  </mergeCells>
  <printOptions horizontalCentered="1"/>
  <pageMargins left="0.74803149606299202" right="0" top="0.44" bottom="0" header="0.196850393700787" footer="0.196850393700787"/>
  <pageSetup paperSize="9" scale="80" orientation="portrait" r:id="rId1"/>
  <rowBreaks count="1" manualBreakCount="1">
    <brk id="4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1153B7032B05648865DB74AEF9B8B48" ma:contentTypeVersion="13" ma:contentTypeDescription="สร้างเอกสารใหม่" ma:contentTypeScope="" ma:versionID="69c404b66a9c90d5294605f81cb5fe28">
  <xsd:schema xmlns:xsd="http://www.w3.org/2001/XMLSchema" xmlns:xs="http://www.w3.org/2001/XMLSchema" xmlns:p="http://schemas.microsoft.com/office/2006/metadata/properties" xmlns:ns2="970d117f-37a3-4774-b14b-ec3273564968" xmlns:ns3="d612c232-a9a9-46f7-b773-521a07cb3903" targetNamespace="http://schemas.microsoft.com/office/2006/metadata/properties" ma:root="true" ma:fieldsID="c2558c83836c576bf3477a7066c5a2ef" ns2:_="" ns3:_="">
    <xsd:import namespace="970d117f-37a3-4774-b14b-ec3273564968"/>
    <xsd:import namespace="d612c232-a9a9-46f7-b773-521a07cb39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d117f-37a3-4774-b14b-ec32735649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20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2c232-a9a9-46f7-b773-521a07cb390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70d117f-37a3-4774-b14b-ec3273564968" xsi:nil="true"/>
  </documentManagement>
</p:properties>
</file>

<file path=customXml/itemProps1.xml><?xml version="1.0" encoding="utf-8"?>
<ds:datastoreItem xmlns:ds="http://schemas.openxmlformats.org/officeDocument/2006/customXml" ds:itemID="{3F91BC60-A786-41AD-BF3B-81430DFC38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6D4D01-6861-4819-8529-761FC0CB7B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0d117f-37a3-4774-b14b-ec3273564968"/>
    <ds:schemaRef ds:uri="d612c232-a9a9-46f7-b773-521a07cb39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1D273B-700D-46D5-80A2-C299DFF99589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d612c232-a9a9-46f7-b773-521a07cb3903"/>
    <ds:schemaRef ds:uri="http://schemas.microsoft.com/office/2006/metadata/properties"/>
    <ds:schemaRef ds:uri="http://purl.org/dc/terms/"/>
    <ds:schemaRef ds:uri="970d117f-37a3-4774-b14b-ec3273564968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Wanwimon Unanuya</cp:lastModifiedBy>
  <cp:lastPrinted>2024-11-14T07:08:36Z</cp:lastPrinted>
  <dcterms:created xsi:type="dcterms:W3CDTF">1997-08-05T09:22:53Z</dcterms:created>
  <dcterms:modified xsi:type="dcterms:W3CDTF">2024-11-14T07:09:50Z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0x010100B1153B7032B05648865DB74AEF9B8B48</vt:lpwstr>
  </property>
</Properties>
</file>