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itm.sharepoint.com/sites/Fin-Acc/Shared Documents/0100_TH_Audit/CONSO FS THGROUP 2024/CONSO FS Q32024/SET/"/>
    </mc:Choice>
  </mc:AlternateContent>
  <xr:revisionPtr revIDLastSave="39" documentId="13_ncr:1_{B3510D35-360D-488E-9E8A-CA9738810AEB}" xr6:coauthVersionLast="47" xr6:coauthVersionMax="47" xr10:uidLastSave="{CDF9DFD4-D0BB-4E7A-AE53-4DC70846694B}"/>
  <bookViews>
    <workbookView xWindow="22932" yWindow="-108" windowWidth="23256" windowHeight="12456" tabRatio="780" firstSheet="4" activeTab="5" xr2:uid="{4FD84178-5B54-41C3-A238-0ED564D6209B}"/>
  </bookViews>
  <sheets>
    <sheet name="THH_Consol Q3'24" sheetId="64" state="hidden" r:id="rId1"/>
    <sheet name="NCI" sheetId="65" state="hidden" r:id="rId2"/>
    <sheet name="THH_Consol Q3'24." sheetId="63" state="hidden" r:id="rId3"/>
    <sheet name="สินทรัพย์" sheetId="1" r:id="rId4"/>
    <sheet name="หนี้สิน" sheetId="2" r:id="rId5"/>
    <sheet name="ทุน" sheetId="3" r:id="rId6"/>
    <sheet name="กำไร (3M)" sheetId="6" r:id="rId7"/>
    <sheet name="กำไร2 (3M)" sheetId="7" r:id="rId8"/>
    <sheet name="กำไร (9M)" sheetId="50" r:id="rId9"/>
    <sheet name="กำไร2 (9M)" sheetId="51" r:id="rId10"/>
    <sheet name="เปลี่ยนแปลง-รวม" sheetId="23" r:id="rId11"/>
    <sheet name="เปลี่ยนแปลง-เดี่ยว" sheetId="9" r:id="rId12"/>
    <sheet name="กระแสเงินสด1" sheetId="10" r:id="rId13"/>
    <sheet name="กระแสเงินสด 2" sheetId="11" r:id="rId14"/>
    <sheet name="CFConsoQ122" sheetId="43" state="hidden" r:id="rId15"/>
    <sheet name="CFSepaQ123" sheetId="44" state="hidden" r:id="rId16"/>
    <sheet name="CFConsoQ123" sheetId="47" state="hidden" r:id="rId17"/>
    <sheet name="CFConso22" sheetId="45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0" localSheetId="1">#REF!</definedName>
    <definedName name="\0" localSheetId="0">#REF!</definedName>
    <definedName name="\0">#REF!</definedName>
    <definedName name="\00A" localSheetId="1">#REF!</definedName>
    <definedName name="\00A" localSheetId="0">#REF!</definedName>
    <definedName name="\00A">#REF!</definedName>
    <definedName name="\0A" localSheetId="1">#REF!</definedName>
    <definedName name="\0A" localSheetId="0">#REF!</definedName>
    <definedName name="\0A">#REF!</definedName>
    <definedName name="\0ID" localSheetId="1">#REF!</definedName>
    <definedName name="\0ID" localSheetId="0">#REF!</definedName>
    <definedName name="\0ID">#REF!</definedName>
    <definedName name="\0INJ" localSheetId="1">#REF!</definedName>
    <definedName name="\0INJ" localSheetId="0">#REF!</definedName>
    <definedName name="\0INJ">#REF!</definedName>
    <definedName name="\0NA" localSheetId="1">#REF!</definedName>
    <definedName name="\0NA" localSheetId="0">#REF!</definedName>
    <definedName name="\0NA">#REF!</definedName>
    <definedName name="\0OABT" localSheetId="1">#REF!</definedName>
    <definedName name="\0OABT" localSheetId="0">#REF!</definedName>
    <definedName name="\0OABT">#REF!</definedName>
    <definedName name="\0OBMD" localSheetId="1">#REF!</definedName>
    <definedName name="\0OBMD" localSheetId="0">#REF!</definedName>
    <definedName name="\0OBMD">#REF!</definedName>
    <definedName name="\0OMAJ" localSheetId="1">#REF!</definedName>
    <definedName name="\0OMAJ" localSheetId="0">#REF!</definedName>
    <definedName name="\0OMAJ">#REF!</definedName>
    <definedName name="\0OPA" localSheetId="1">#REF!</definedName>
    <definedName name="\0OPA" localSheetId="0">#REF!</definedName>
    <definedName name="\0OPA">#REF!</definedName>
    <definedName name="\0PS" localSheetId="1">#REF!</definedName>
    <definedName name="\0PS" localSheetId="0">#REF!</definedName>
    <definedName name="\0PS">#REF!</definedName>
    <definedName name="\0ST" localSheetId="1">#REF!</definedName>
    <definedName name="\0ST" localSheetId="0">#REF!</definedName>
    <definedName name="\0ST">#REF!</definedName>
    <definedName name="\0VT" localSheetId="1">#REF!</definedName>
    <definedName name="\0VT" localSheetId="0">#REF!</definedName>
    <definedName name="\0VT">#REF!</definedName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#REF!</definedName>
    <definedName name="\c" localSheetId="0">#REF!</definedName>
    <definedName name="\c">#REF!</definedName>
    <definedName name="\d" localSheetId="1">#REF!</definedName>
    <definedName name="\d" localSheetId="0">#REF!</definedName>
    <definedName name="\d">#REF!</definedName>
    <definedName name="\ddddd" localSheetId="1">#REF!</definedName>
    <definedName name="\ddddd" localSheetId="0">#REF!</definedName>
    <definedName name="\ddddd">#REF!</definedName>
    <definedName name="\e">#N/A</definedName>
    <definedName name="\f" localSheetId="1">#REF!</definedName>
    <definedName name="\f" localSheetId="0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1">#REF!</definedName>
    <definedName name="\P" localSheetId="0">#REF!</definedName>
    <definedName name="\P">#REF!</definedName>
    <definedName name="\q" localSheetId="1">#REF!</definedName>
    <definedName name="\q" localSheetId="0">#REF!</definedName>
    <definedName name="\q">#REF!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 localSheetId="1">#REF!</definedName>
    <definedName name="\Z" localSheetId="0">#REF!</definedName>
    <definedName name="\Z">#REF!</definedName>
    <definedName name="____________________________Apr1" localSheetId="1">#REF!</definedName>
    <definedName name="____________________________Apr1" localSheetId="0">#REF!</definedName>
    <definedName name="____________________________Apr1">#REF!</definedName>
    <definedName name="____________________________Aug1" localSheetId="1">#REF!</definedName>
    <definedName name="____________________________Aug1" localSheetId="0">#REF!</definedName>
    <definedName name="____________________________Aug1">#REF!</definedName>
    <definedName name="____________________________DAT3" localSheetId="1">#REF!</definedName>
    <definedName name="____________________________DAT3" localSheetId="0">#REF!</definedName>
    <definedName name="____________________________DAT3">#REF!</definedName>
    <definedName name="____________________________Dec1" localSheetId="1">#REF!</definedName>
    <definedName name="____________________________Dec1" localSheetId="0">#REF!</definedName>
    <definedName name="____________________________Dec1">#REF!</definedName>
    <definedName name="____________________________f123" localSheetId="1">#REF!</definedName>
    <definedName name="____________________________f123" localSheetId="0">#REF!</definedName>
    <definedName name="____________________________f123">#REF!</definedName>
    <definedName name="____________________________Feb1" localSheetId="1">#REF!</definedName>
    <definedName name="____________________________Feb1" localSheetId="0">#REF!</definedName>
    <definedName name="____________________________Feb1">#REF!</definedName>
    <definedName name="____________________________Jan1" localSheetId="1">#REF!</definedName>
    <definedName name="____________________________Jan1" localSheetId="0">#REF!</definedName>
    <definedName name="____________________________Jan1">#REF!</definedName>
    <definedName name="____________________________Jul1" localSheetId="1">#REF!</definedName>
    <definedName name="____________________________Jul1" localSheetId="0">#REF!</definedName>
    <definedName name="____________________________Jul1">#REF!</definedName>
    <definedName name="____________________________Jun1" localSheetId="1">#REF!</definedName>
    <definedName name="____________________________Jun1" localSheetId="0">#REF!</definedName>
    <definedName name="____________________________Jun1">#REF!</definedName>
    <definedName name="____________________________Mar1" localSheetId="1">#REF!</definedName>
    <definedName name="____________________________Mar1" localSheetId="0">#REF!</definedName>
    <definedName name="____________________________Mar1">#REF!</definedName>
    <definedName name="____________________________May1" localSheetId="1">#REF!</definedName>
    <definedName name="____________________________May1" localSheetId="0">#REF!</definedName>
    <definedName name="____________________________May1">#REF!</definedName>
    <definedName name="____________________________Nov1" localSheetId="1">#REF!</definedName>
    <definedName name="____________________________Nov1" localSheetId="0">#REF!</definedName>
    <definedName name="____________________________Nov1">#REF!</definedName>
    <definedName name="____________________________Oct1" localSheetId="1">#REF!</definedName>
    <definedName name="____________________________Oct1" localSheetId="0">#REF!</definedName>
    <definedName name="____________________________Oct1">#REF!</definedName>
    <definedName name="____________________________Sep1" localSheetId="1">#REF!</definedName>
    <definedName name="____________________________Sep1" localSheetId="0">#REF!</definedName>
    <definedName name="____________________________Sep1">#REF!</definedName>
    <definedName name="___________________________Apr1" localSheetId="1">#REF!</definedName>
    <definedName name="___________________________Apr1" localSheetId="0">#REF!</definedName>
    <definedName name="___________________________Apr1">#REF!</definedName>
    <definedName name="___________________________Aug1" localSheetId="1">#REF!</definedName>
    <definedName name="___________________________Aug1" localSheetId="0">#REF!</definedName>
    <definedName name="___________________________Aug1">#REF!</definedName>
    <definedName name="___________________________DAT3" localSheetId="1">#REF!</definedName>
    <definedName name="___________________________DAT3" localSheetId="0">#REF!</definedName>
    <definedName name="___________________________DAT3">#REF!</definedName>
    <definedName name="___________________________Dec1" localSheetId="1">#REF!</definedName>
    <definedName name="___________________________Dec1" localSheetId="0">#REF!</definedName>
    <definedName name="___________________________Dec1">#REF!</definedName>
    <definedName name="___________________________f123" localSheetId="1">#REF!</definedName>
    <definedName name="___________________________f123" localSheetId="0">#REF!</definedName>
    <definedName name="___________________________f123">#REF!</definedName>
    <definedName name="___________________________Feb1" localSheetId="1">#REF!</definedName>
    <definedName name="___________________________Feb1" localSheetId="0">#REF!</definedName>
    <definedName name="___________________________Feb1">#REF!</definedName>
    <definedName name="___________________________Jan1" localSheetId="1">#REF!</definedName>
    <definedName name="___________________________Jan1" localSheetId="0">#REF!</definedName>
    <definedName name="___________________________Jan1">#REF!</definedName>
    <definedName name="___________________________Jul1" localSheetId="1">#REF!</definedName>
    <definedName name="___________________________Jul1" localSheetId="0">#REF!</definedName>
    <definedName name="___________________________Jul1">#REF!</definedName>
    <definedName name="___________________________Jun1" localSheetId="1">#REF!</definedName>
    <definedName name="___________________________Jun1" localSheetId="0">#REF!</definedName>
    <definedName name="___________________________Jun1">#REF!</definedName>
    <definedName name="___________________________Mar1" localSheetId="1">#REF!</definedName>
    <definedName name="___________________________Mar1" localSheetId="0">#REF!</definedName>
    <definedName name="___________________________Mar1">#REF!</definedName>
    <definedName name="___________________________May1" localSheetId="1">#REF!</definedName>
    <definedName name="___________________________May1" localSheetId="0">#REF!</definedName>
    <definedName name="___________________________May1">#REF!</definedName>
    <definedName name="___________________________Nov1" localSheetId="1">#REF!</definedName>
    <definedName name="___________________________Nov1" localSheetId="0">#REF!</definedName>
    <definedName name="___________________________Nov1">#REF!</definedName>
    <definedName name="___________________________Oct1" localSheetId="1">#REF!</definedName>
    <definedName name="___________________________Oct1" localSheetId="0">#REF!</definedName>
    <definedName name="___________________________Oct1">#REF!</definedName>
    <definedName name="___________________________Sep1" localSheetId="1">#REF!</definedName>
    <definedName name="___________________________Sep1" localSheetId="0">#REF!</definedName>
    <definedName name="___________________________Sep1">#REF!</definedName>
    <definedName name="__________________________Apr1" localSheetId="1">#REF!</definedName>
    <definedName name="__________________________Apr1" localSheetId="0">#REF!</definedName>
    <definedName name="__________________________Apr1">#REF!</definedName>
    <definedName name="__________________________Aug1" localSheetId="1">#REF!</definedName>
    <definedName name="__________________________Aug1" localSheetId="0">#REF!</definedName>
    <definedName name="__________________________Aug1">#REF!</definedName>
    <definedName name="__________________________DAT3" localSheetId="1">#REF!</definedName>
    <definedName name="__________________________DAT3" localSheetId="0">#REF!</definedName>
    <definedName name="__________________________DAT3">#REF!</definedName>
    <definedName name="__________________________Dec1" localSheetId="1">#REF!</definedName>
    <definedName name="__________________________Dec1" localSheetId="0">#REF!</definedName>
    <definedName name="__________________________Dec1">#REF!</definedName>
    <definedName name="__________________________f123" localSheetId="1">#REF!</definedName>
    <definedName name="__________________________f123" localSheetId="0">#REF!</definedName>
    <definedName name="__________________________f123">#REF!</definedName>
    <definedName name="__________________________Feb1" localSheetId="1">#REF!</definedName>
    <definedName name="__________________________Feb1" localSheetId="0">#REF!</definedName>
    <definedName name="__________________________Feb1">#REF!</definedName>
    <definedName name="__________________________Jan1" localSheetId="1">#REF!</definedName>
    <definedName name="__________________________Jan1" localSheetId="0">#REF!</definedName>
    <definedName name="__________________________Jan1">#REF!</definedName>
    <definedName name="__________________________Jul1" localSheetId="1">#REF!</definedName>
    <definedName name="__________________________Jul1" localSheetId="0">#REF!</definedName>
    <definedName name="__________________________Jul1">#REF!</definedName>
    <definedName name="__________________________Jun1" localSheetId="1">#REF!</definedName>
    <definedName name="__________________________Jun1" localSheetId="0">#REF!</definedName>
    <definedName name="__________________________Jun1">#REF!</definedName>
    <definedName name="__________________________Mar1" localSheetId="1">#REF!</definedName>
    <definedName name="__________________________Mar1" localSheetId="0">#REF!</definedName>
    <definedName name="__________________________Mar1">#REF!</definedName>
    <definedName name="__________________________May1" localSheetId="1">#REF!</definedName>
    <definedName name="__________________________May1" localSheetId="0">#REF!</definedName>
    <definedName name="__________________________May1">#REF!</definedName>
    <definedName name="__________________________Nov1" localSheetId="1">#REF!</definedName>
    <definedName name="__________________________Nov1" localSheetId="0">#REF!</definedName>
    <definedName name="__________________________Nov1">#REF!</definedName>
    <definedName name="__________________________Oct1" localSheetId="1">#REF!</definedName>
    <definedName name="__________________________Oct1" localSheetId="0">#REF!</definedName>
    <definedName name="__________________________Oct1">#REF!</definedName>
    <definedName name="__________________________Sep1" localSheetId="1">#REF!</definedName>
    <definedName name="__________________________Sep1" localSheetId="0">#REF!</definedName>
    <definedName name="__________________________Sep1">#REF!</definedName>
    <definedName name="_________________________Apr1" localSheetId="1">#REF!</definedName>
    <definedName name="_________________________Apr1" localSheetId="0">#REF!</definedName>
    <definedName name="_________________________Apr1">#REF!</definedName>
    <definedName name="_________________________Aug1" localSheetId="1">#REF!</definedName>
    <definedName name="_________________________Aug1" localSheetId="0">#REF!</definedName>
    <definedName name="_________________________Aug1">#REF!</definedName>
    <definedName name="_________________________DAT3" localSheetId="1">#REF!</definedName>
    <definedName name="_________________________DAT3" localSheetId="0">#REF!</definedName>
    <definedName name="_________________________DAT3">#REF!</definedName>
    <definedName name="_________________________Dec1" localSheetId="1">#REF!</definedName>
    <definedName name="_________________________Dec1" localSheetId="0">#REF!</definedName>
    <definedName name="_________________________Dec1">#REF!</definedName>
    <definedName name="_________________________f123" localSheetId="1">#REF!</definedName>
    <definedName name="_________________________f123" localSheetId="0">#REF!</definedName>
    <definedName name="_________________________f123">#REF!</definedName>
    <definedName name="_________________________Feb1" localSheetId="1">#REF!</definedName>
    <definedName name="_________________________Feb1" localSheetId="0">#REF!</definedName>
    <definedName name="_________________________Feb1">#REF!</definedName>
    <definedName name="_________________________Jan1" localSheetId="1">#REF!</definedName>
    <definedName name="_________________________Jan1" localSheetId="0">#REF!</definedName>
    <definedName name="_________________________Jan1">#REF!</definedName>
    <definedName name="_________________________Jul1" localSheetId="1">#REF!</definedName>
    <definedName name="_________________________Jul1" localSheetId="0">#REF!</definedName>
    <definedName name="_________________________Jul1">#REF!</definedName>
    <definedName name="_________________________Jun1" localSheetId="1">#REF!</definedName>
    <definedName name="_________________________Jun1" localSheetId="0">#REF!</definedName>
    <definedName name="_________________________Jun1">#REF!</definedName>
    <definedName name="_________________________Mar1" localSheetId="1">#REF!</definedName>
    <definedName name="_________________________Mar1" localSheetId="0">#REF!</definedName>
    <definedName name="_________________________Mar1">#REF!</definedName>
    <definedName name="_________________________May1" localSheetId="1">#REF!</definedName>
    <definedName name="_________________________May1" localSheetId="0">#REF!</definedName>
    <definedName name="_________________________May1">#REF!</definedName>
    <definedName name="_________________________Nov1" localSheetId="1">#REF!</definedName>
    <definedName name="_________________________Nov1" localSheetId="0">#REF!</definedName>
    <definedName name="_________________________Nov1">#REF!</definedName>
    <definedName name="_________________________Oct1" localSheetId="1">#REF!</definedName>
    <definedName name="_________________________Oct1" localSheetId="0">#REF!</definedName>
    <definedName name="_________________________Oct1">#REF!</definedName>
    <definedName name="_________________________Sep1" localSheetId="1">#REF!</definedName>
    <definedName name="_________________________Sep1" localSheetId="0">#REF!</definedName>
    <definedName name="_________________________Sep1">#REF!</definedName>
    <definedName name="________________________Apr1" localSheetId="1">#REF!</definedName>
    <definedName name="________________________Apr1" localSheetId="0">#REF!</definedName>
    <definedName name="________________________Apr1">#REF!</definedName>
    <definedName name="________________________Aug1" localSheetId="1">#REF!</definedName>
    <definedName name="________________________Aug1" localSheetId="0">#REF!</definedName>
    <definedName name="________________________Aug1">#REF!</definedName>
    <definedName name="________________________DAT3" localSheetId="1">#REF!</definedName>
    <definedName name="________________________DAT3" localSheetId="0">#REF!</definedName>
    <definedName name="________________________DAT3">#REF!</definedName>
    <definedName name="________________________Dec1" localSheetId="1">#REF!</definedName>
    <definedName name="________________________Dec1" localSheetId="0">#REF!</definedName>
    <definedName name="________________________Dec1">#REF!</definedName>
    <definedName name="________________________f123" localSheetId="1">#REF!</definedName>
    <definedName name="________________________f123" localSheetId="0">#REF!</definedName>
    <definedName name="________________________f123">#REF!</definedName>
    <definedName name="________________________Feb1" localSheetId="1">#REF!</definedName>
    <definedName name="________________________Feb1" localSheetId="0">#REF!</definedName>
    <definedName name="________________________Feb1">#REF!</definedName>
    <definedName name="________________________Jan1" localSheetId="1">#REF!</definedName>
    <definedName name="________________________Jan1" localSheetId="0">#REF!</definedName>
    <definedName name="________________________Jan1">#REF!</definedName>
    <definedName name="________________________Jul1" localSheetId="1">#REF!</definedName>
    <definedName name="________________________Jul1" localSheetId="0">#REF!</definedName>
    <definedName name="________________________Jul1">#REF!</definedName>
    <definedName name="________________________Jun1" localSheetId="1">#REF!</definedName>
    <definedName name="________________________Jun1" localSheetId="0">#REF!</definedName>
    <definedName name="________________________Jun1">#REF!</definedName>
    <definedName name="________________________Mar1" localSheetId="1">#REF!</definedName>
    <definedName name="________________________Mar1" localSheetId="0">#REF!</definedName>
    <definedName name="________________________Mar1">#REF!</definedName>
    <definedName name="________________________May1" localSheetId="1">#REF!</definedName>
    <definedName name="________________________May1" localSheetId="0">#REF!</definedName>
    <definedName name="________________________May1">#REF!</definedName>
    <definedName name="________________________Nov1" localSheetId="1">#REF!</definedName>
    <definedName name="________________________Nov1" localSheetId="0">#REF!</definedName>
    <definedName name="________________________Nov1">#REF!</definedName>
    <definedName name="________________________Oct1" localSheetId="1">#REF!</definedName>
    <definedName name="________________________Oct1" localSheetId="0">#REF!</definedName>
    <definedName name="________________________Oct1">#REF!</definedName>
    <definedName name="________________________Sep1" localSheetId="1">#REF!</definedName>
    <definedName name="________________________Sep1" localSheetId="0">#REF!</definedName>
    <definedName name="________________________Sep1">#REF!</definedName>
    <definedName name="_______________________Apr1" localSheetId="1">#REF!</definedName>
    <definedName name="_______________________Apr1" localSheetId="0">#REF!</definedName>
    <definedName name="_______________________Apr1">#REF!</definedName>
    <definedName name="_______________________Aug1" localSheetId="1">#REF!</definedName>
    <definedName name="_______________________Aug1" localSheetId="0">#REF!</definedName>
    <definedName name="_______________________Aug1">#REF!</definedName>
    <definedName name="_______________________DAT3" localSheetId="1">#REF!</definedName>
    <definedName name="_______________________DAT3" localSheetId="0">#REF!</definedName>
    <definedName name="_______________________DAT3">#REF!</definedName>
    <definedName name="_______________________Dec1" localSheetId="1">#REF!</definedName>
    <definedName name="_______________________Dec1" localSheetId="0">#REF!</definedName>
    <definedName name="_______________________Dec1">#REF!</definedName>
    <definedName name="_______________________f123" localSheetId="1">#REF!</definedName>
    <definedName name="_______________________f123" localSheetId="0">#REF!</definedName>
    <definedName name="_______________________f123">#REF!</definedName>
    <definedName name="_______________________Feb1" localSheetId="1">#REF!</definedName>
    <definedName name="_______________________Feb1" localSheetId="0">#REF!</definedName>
    <definedName name="_______________________Feb1">#REF!</definedName>
    <definedName name="_______________________Jan1" localSheetId="1">#REF!</definedName>
    <definedName name="_______________________Jan1" localSheetId="0">#REF!</definedName>
    <definedName name="_______________________Jan1">#REF!</definedName>
    <definedName name="_______________________Jul1" localSheetId="1">#REF!</definedName>
    <definedName name="_______________________Jul1" localSheetId="0">#REF!</definedName>
    <definedName name="_______________________Jul1">#REF!</definedName>
    <definedName name="_______________________Jun1" localSheetId="1">#REF!</definedName>
    <definedName name="_______________________Jun1" localSheetId="0">#REF!</definedName>
    <definedName name="_______________________Jun1">#REF!</definedName>
    <definedName name="_______________________Mar1" localSheetId="1">#REF!</definedName>
    <definedName name="_______________________Mar1" localSheetId="0">#REF!</definedName>
    <definedName name="_______________________Mar1">#REF!</definedName>
    <definedName name="_______________________May1" localSheetId="1">#REF!</definedName>
    <definedName name="_______________________May1" localSheetId="0">#REF!</definedName>
    <definedName name="_______________________May1">#REF!</definedName>
    <definedName name="_______________________Nov1" localSheetId="1">#REF!</definedName>
    <definedName name="_______________________Nov1" localSheetId="0">#REF!</definedName>
    <definedName name="_______________________Nov1">#REF!</definedName>
    <definedName name="_______________________Oct1" localSheetId="1">#REF!</definedName>
    <definedName name="_______________________Oct1" localSheetId="0">#REF!</definedName>
    <definedName name="_______________________Oct1">#REF!</definedName>
    <definedName name="_______________________Sep1" localSheetId="1">#REF!</definedName>
    <definedName name="_______________________Sep1" localSheetId="0">#REF!</definedName>
    <definedName name="_______________________Sep1">#REF!</definedName>
    <definedName name="______________________Apr1" localSheetId="1">#REF!</definedName>
    <definedName name="______________________Apr1" localSheetId="0">#REF!</definedName>
    <definedName name="______________________Apr1">#REF!</definedName>
    <definedName name="______________________Aug1" localSheetId="1">#REF!</definedName>
    <definedName name="______________________Aug1" localSheetId="0">#REF!</definedName>
    <definedName name="______________________Aug1">#REF!</definedName>
    <definedName name="______________________DAT3" localSheetId="1">#REF!</definedName>
    <definedName name="______________________DAT3" localSheetId="0">#REF!</definedName>
    <definedName name="______________________DAT3">#REF!</definedName>
    <definedName name="______________________Dec1" localSheetId="1">#REF!</definedName>
    <definedName name="______________________Dec1" localSheetId="0">#REF!</definedName>
    <definedName name="______________________Dec1">#REF!</definedName>
    <definedName name="______________________f123" localSheetId="1">#REF!</definedName>
    <definedName name="______________________f123" localSheetId="0">#REF!</definedName>
    <definedName name="______________________f123">#REF!</definedName>
    <definedName name="______________________Feb1" localSheetId="1">#REF!</definedName>
    <definedName name="______________________Feb1" localSheetId="0">#REF!</definedName>
    <definedName name="______________________Feb1">#REF!</definedName>
    <definedName name="______________________Jan1" localSheetId="1">#REF!</definedName>
    <definedName name="______________________Jan1" localSheetId="0">#REF!</definedName>
    <definedName name="______________________Jan1">#REF!</definedName>
    <definedName name="______________________Jul1" localSheetId="1">#REF!</definedName>
    <definedName name="______________________Jul1" localSheetId="0">#REF!</definedName>
    <definedName name="______________________Jul1">#REF!</definedName>
    <definedName name="______________________Jun1" localSheetId="1">#REF!</definedName>
    <definedName name="______________________Jun1" localSheetId="0">#REF!</definedName>
    <definedName name="______________________Jun1">#REF!</definedName>
    <definedName name="______________________Mar1" localSheetId="1">#REF!</definedName>
    <definedName name="______________________Mar1" localSheetId="0">#REF!</definedName>
    <definedName name="______________________Mar1">#REF!</definedName>
    <definedName name="______________________May1" localSheetId="1">#REF!</definedName>
    <definedName name="______________________May1" localSheetId="0">#REF!</definedName>
    <definedName name="______________________May1">#REF!</definedName>
    <definedName name="______________________Nov1" localSheetId="1">#REF!</definedName>
    <definedName name="______________________Nov1" localSheetId="0">#REF!</definedName>
    <definedName name="______________________Nov1">#REF!</definedName>
    <definedName name="______________________Oct1" localSheetId="1">#REF!</definedName>
    <definedName name="______________________Oct1" localSheetId="0">#REF!</definedName>
    <definedName name="______________________Oct1">#REF!</definedName>
    <definedName name="______________________Sep1" localSheetId="1">#REF!</definedName>
    <definedName name="______________________Sep1" localSheetId="0">#REF!</definedName>
    <definedName name="______________________Sep1">#REF!</definedName>
    <definedName name="______________________SV1" localSheetId="1">#REF!</definedName>
    <definedName name="______________________SV1" localSheetId="0">#REF!</definedName>
    <definedName name="______________________SV1">#REF!</definedName>
    <definedName name="______________________SV2" localSheetId="1">#REF!</definedName>
    <definedName name="______________________SV2" localSheetId="0">#REF!</definedName>
    <definedName name="______________________SV2">#REF!</definedName>
    <definedName name="______________________SV3" localSheetId="1">#REF!</definedName>
    <definedName name="______________________SV3" localSheetId="0">#REF!</definedName>
    <definedName name="______________________SV3">#REF!</definedName>
    <definedName name="_____________________Apr1" localSheetId="1">#REF!</definedName>
    <definedName name="_____________________Apr1" localSheetId="0">#REF!</definedName>
    <definedName name="_____________________Apr1">#REF!</definedName>
    <definedName name="_____________________Aug1" localSheetId="1">#REF!</definedName>
    <definedName name="_____________________Aug1" localSheetId="0">#REF!</definedName>
    <definedName name="_____________________Aug1">#REF!</definedName>
    <definedName name="_____________________DAT3" localSheetId="1">#REF!</definedName>
    <definedName name="_____________________DAT3" localSheetId="0">#REF!</definedName>
    <definedName name="_____________________DAT3">#REF!</definedName>
    <definedName name="_____________________Dec1" localSheetId="1">#REF!</definedName>
    <definedName name="_____________________Dec1" localSheetId="0">#REF!</definedName>
    <definedName name="_____________________Dec1">#REF!</definedName>
    <definedName name="_____________________f123" localSheetId="1">#REF!</definedName>
    <definedName name="_____________________f123" localSheetId="0">#REF!</definedName>
    <definedName name="_____________________f123">#REF!</definedName>
    <definedName name="_____________________Feb1" localSheetId="1">#REF!</definedName>
    <definedName name="_____________________Feb1" localSheetId="0">#REF!</definedName>
    <definedName name="_____________________Feb1">#REF!</definedName>
    <definedName name="_____________________Jan1" localSheetId="1">#REF!</definedName>
    <definedName name="_____________________Jan1" localSheetId="0">#REF!</definedName>
    <definedName name="_____________________Jan1">#REF!</definedName>
    <definedName name="_____________________Jul1" localSheetId="1">#REF!</definedName>
    <definedName name="_____________________Jul1" localSheetId="0">#REF!</definedName>
    <definedName name="_____________________Jul1">#REF!</definedName>
    <definedName name="_____________________Jun1" localSheetId="1">#REF!</definedName>
    <definedName name="_____________________Jun1" localSheetId="0">#REF!</definedName>
    <definedName name="_____________________Jun1">#REF!</definedName>
    <definedName name="_____________________Mar1" localSheetId="1">#REF!</definedName>
    <definedName name="_____________________Mar1" localSheetId="0">#REF!</definedName>
    <definedName name="_____________________Mar1">#REF!</definedName>
    <definedName name="_____________________May1" localSheetId="1">#REF!</definedName>
    <definedName name="_____________________May1" localSheetId="0">#REF!</definedName>
    <definedName name="_____________________May1">#REF!</definedName>
    <definedName name="_____________________Nov1" localSheetId="1">#REF!</definedName>
    <definedName name="_____________________Nov1" localSheetId="0">#REF!</definedName>
    <definedName name="_____________________Nov1">#REF!</definedName>
    <definedName name="_____________________Oct1" localSheetId="1">#REF!</definedName>
    <definedName name="_____________________Oct1" localSheetId="0">#REF!</definedName>
    <definedName name="_____________________Oct1">#REF!</definedName>
    <definedName name="_____________________Sep1" localSheetId="1">#REF!</definedName>
    <definedName name="_____________________Sep1" localSheetId="0">#REF!</definedName>
    <definedName name="_____________________Sep1">#REF!</definedName>
    <definedName name="_____________________SV1" localSheetId="1">#REF!</definedName>
    <definedName name="_____________________SV1" localSheetId="0">#REF!</definedName>
    <definedName name="_____________________SV1">#REF!</definedName>
    <definedName name="_____________________SV2" localSheetId="1">#REF!</definedName>
    <definedName name="_____________________SV2" localSheetId="0">#REF!</definedName>
    <definedName name="_____________________SV2">#REF!</definedName>
    <definedName name="_____________________SV3" localSheetId="1">#REF!</definedName>
    <definedName name="_____________________SV3" localSheetId="0">#REF!</definedName>
    <definedName name="_____________________SV3">#REF!</definedName>
    <definedName name="____________________Apr1" localSheetId="1">#REF!</definedName>
    <definedName name="____________________Apr1" localSheetId="0">#REF!</definedName>
    <definedName name="____________________Apr1">#REF!</definedName>
    <definedName name="____________________Aug1" localSheetId="1">#REF!</definedName>
    <definedName name="____________________Aug1" localSheetId="0">#REF!</definedName>
    <definedName name="____________________Aug1">#REF!</definedName>
    <definedName name="____________________DAT3" localSheetId="1">#REF!</definedName>
    <definedName name="____________________DAT3" localSheetId="0">#REF!</definedName>
    <definedName name="____________________DAT3">#REF!</definedName>
    <definedName name="____________________Dec1" localSheetId="1">#REF!</definedName>
    <definedName name="____________________Dec1" localSheetId="0">#REF!</definedName>
    <definedName name="____________________Dec1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_Feb1" localSheetId="1">#REF!</definedName>
    <definedName name="____________________Feb1" localSheetId="0">#REF!</definedName>
    <definedName name="____________________Feb1">#REF!</definedName>
    <definedName name="____________________Jan1" localSheetId="1">#REF!</definedName>
    <definedName name="____________________Jan1" localSheetId="0">#REF!</definedName>
    <definedName name="____________________Jan1">#REF!</definedName>
    <definedName name="____________________Jul1" localSheetId="1">#REF!</definedName>
    <definedName name="____________________Jul1" localSheetId="0">#REF!</definedName>
    <definedName name="____________________Jul1">#REF!</definedName>
    <definedName name="____________________Jun1" localSheetId="1">#REF!</definedName>
    <definedName name="____________________Jun1" localSheetId="0">#REF!</definedName>
    <definedName name="____________________Jun1">#REF!</definedName>
    <definedName name="____________________Mar1" localSheetId="1">#REF!</definedName>
    <definedName name="____________________Mar1" localSheetId="0">#REF!</definedName>
    <definedName name="____________________Mar1">#REF!</definedName>
    <definedName name="____________________May1" localSheetId="1">#REF!</definedName>
    <definedName name="____________________May1" localSheetId="0">#REF!</definedName>
    <definedName name="____________________May1">#REF!</definedName>
    <definedName name="____________________Nov1" localSheetId="1">#REF!</definedName>
    <definedName name="____________________Nov1" localSheetId="0">#REF!</definedName>
    <definedName name="____________________Nov1">#REF!</definedName>
    <definedName name="____________________Oct1" localSheetId="1">#REF!</definedName>
    <definedName name="____________________Oct1" localSheetId="0">#REF!</definedName>
    <definedName name="____________________Oct1">#REF!</definedName>
    <definedName name="____________________Sep1" localSheetId="1">#REF!</definedName>
    <definedName name="____________________Sep1" localSheetId="0">#REF!</definedName>
    <definedName name="____________________Sep1">#REF!</definedName>
    <definedName name="____________________SV1" localSheetId="1">#REF!</definedName>
    <definedName name="____________________SV1" localSheetId="0">#REF!</definedName>
    <definedName name="____________________SV1">#REF!</definedName>
    <definedName name="____________________SV2" localSheetId="1">#REF!</definedName>
    <definedName name="____________________SV2" localSheetId="0">#REF!</definedName>
    <definedName name="____________________SV2">#REF!</definedName>
    <definedName name="____________________SV3" localSheetId="1">#REF!</definedName>
    <definedName name="____________________SV3" localSheetId="0">#REF!</definedName>
    <definedName name="____________________SV3">#REF!</definedName>
    <definedName name="___________________Apr1" localSheetId="1">#REF!</definedName>
    <definedName name="___________________Apr1" localSheetId="0">#REF!</definedName>
    <definedName name="___________________Apr1">#REF!</definedName>
    <definedName name="___________________Aug1" localSheetId="1">#REF!</definedName>
    <definedName name="___________________Aug1" localSheetId="0">#REF!</definedName>
    <definedName name="___________________Aug1">#REF!</definedName>
    <definedName name="___________________DAT3" localSheetId="1">#REF!</definedName>
    <definedName name="___________________DAT3" localSheetId="0">#REF!</definedName>
    <definedName name="___________________DAT3">#REF!</definedName>
    <definedName name="___________________Dec1" localSheetId="1">#REF!</definedName>
    <definedName name="___________________Dec1" localSheetId="0">#REF!</definedName>
    <definedName name="___________________Dec1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_Feb1" localSheetId="1">#REF!</definedName>
    <definedName name="___________________Feb1" localSheetId="0">#REF!</definedName>
    <definedName name="___________________Feb1">#REF!</definedName>
    <definedName name="___________________Jan1" localSheetId="1">#REF!</definedName>
    <definedName name="___________________Jan1" localSheetId="0">#REF!</definedName>
    <definedName name="___________________Jan1">#REF!</definedName>
    <definedName name="___________________Jul1" localSheetId="1">#REF!</definedName>
    <definedName name="___________________Jul1" localSheetId="0">#REF!</definedName>
    <definedName name="___________________Jul1">#REF!</definedName>
    <definedName name="___________________Jun1" localSheetId="1">#REF!</definedName>
    <definedName name="___________________Jun1" localSheetId="0">#REF!</definedName>
    <definedName name="___________________Jun1">#REF!</definedName>
    <definedName name="___________________Mar1" localSheetId="1">#REF!</definedName>
    <definedName name="___________________Mar1" localSheetId="0">#REF!</definedName>
    <definedName name="___________________Mar1">#REF!</definedName>
    <definedName name="___________________May1" localSheetId="1">#REF!</definedName>
    <definedName name="___________________May1" localSheetId="0">#REF!</definedName>
    <definedName name="___________________May1">#REF!</definedName>
    <definedName name="___________________Nov1" localSheetId="1">#REF!</definedName>
    <definedName name="___________________Nov1" localSheetId="0">#REF!</definedName>
    <definedName name="___________________Nov1">#REF!</definedName>
    <definedName name="___________________Oct1" localSheetId="1">#REF!</definedName>
    <definedName name="___________________Oct1" localSheetId="0">#REF!</definedName>
    <definedName name="___________________Oct1">#REF!</definedName>
    <definedName name="___________________Sep1" localSheetId="1">#REF!</definedName>
    <definedName name="___________________Sep1" localSheetId="0">#REF!</definedName>
    <definedName name="___________________Sep1">#REF!</definedName>
    <definedName name="___________________SV1" localSheetId="1">#REF!</definedName>
    <definedName name="___________________SV1" localSheetId="0">#REF!</definedName>
    <definedName name="___________________SV1">#REF!</definedName>
    <definedName name="___________________SV2" localSheetId="1">#REF!</definedName>
    <definedName name="___________________SV2" localSheetId="0">#REF!</definedName>
    <definedName name="___________________SV2">#REF!</definedName>
    <definedName name="___________________SV3" localSheetId="1">#REF!</definedName>
    <definedName name="___________________SV3" localSheetId="0">#REF!</definedName>
    <definedName name="___________________SV3">#REF!</definedName>
    <definedName name="__________________Apr1" localSheetId="1">#REF!</definedName>
    <definedName name="__________________Apr1" localSheetId="0">#REF!</definedName>
    <definedName name="__________________Apr1">#REF!</definedName>
    <definedName name="__________________Aug1" localSheetId="1">#REF!</definedName>
    <definedName name="__________________Aug1" localSheetId="0">#REF!</definedName>
    <definedName name="__________________Aug1">#REF!</definedName>
    <definedName name="__________________DAT3" localSheetId="1">#REF!</definedName>
    <definedName name="__________________DAT3" localSheetId="0">#REF!</definedName>
    <definedName name="__________________DAT3">#REF!</definedName>
    <definedName name="__________________Dec1" localSheetId="1">#REF!</definedName>
    <definedName name="__________________Dec1" localSheetId="0">#REF!</definedName>
    <definedName name="__________________Dec1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_Feb1" localSheetId="1">#REF!</definedName>
    <definedName name="__________________Feb1" localSheetId="0">#REF!</definedName>
    <definedName name="__________________Feb1">#REF!</definedName>
    <definedName name="__________________Jan1" localSheetId="1">#REF!</definedName>
    <definedName name="__________________Jan1" localSheetId="0">#REF!</definedName>
    <definedName name="__________________Jan1">#REF!</definedName>
    <definedName name="__________________Jul1" localSheetId="1">#REF!</definedName>
    <definedName name="__________________Jul1" localSheetId="0">#REF!</definedName>
    <definedName name="__________________Jul1">#REF!</definedName>
    <definedName name="__________________Jun1" localSheetId="1">#REF!</definedName>
    <definedName name="__________________Jun1" localSheetId="0">#REF!</definedName>
    <definedName name="__________________Jun1">#REF!</definedName>
    <definedName name="__________________Mar1" localSheetId="1">#REF!</definedName>
    <definedName name="__________________Mar1" localSheetId="0">#REF!</definedName>
    <definedName name="__________________Mar1">#REF!</definedName>
    <definedName name="__________________May1" localSheetId="1">#REF!</definedName>
    <definedName name="__________________May1" localSheetId="0">#REF!</definedName>
    <definedName name="__________________May1">#REF!</definedName>
    <definedName name="__________________Nov1" localSheetId="1">#REF!</definedName>
    <definedName name="__________________Nov1" localSheetId="0">#REF!</definedName>
    <definedName name="__________________Nov1">#REF!</definedName>
    <definedName name="__________________Oct1" localSheetId="1">#REF!</definedName>
    <definedName name="__________________Oct1" localSheetId="0">#REF!</definedName>
    <definedName name="__________________Oct1">#REF!</definedName>
    <definedName name="__________________Sep1" localSheetId="1">#REF!</definedName>
    <definedName name="__________________Sep1" localSheetId="0">#REF!</definedName>
    <definedName name="__________________Sep1">#REF!</definedName>
    <definedName name="__________________SV1" localSheetId="1">#REF!</definedName>
    <definedName name="__________________SV1" localSheetId="0">#REF!</definedName>
    <definedName name="__________________SV1">#REF!</definedName>
    <definedName name="__________________SV2" localSheetId="1">#REF!</definedName>
    <definedName name="__________________SV2" localSheetId="0">#REF!</definedName>
    <definedName name="__________________SV2">#REF!</definedName>
    <definedName name="__________________SV3" localSheetId="1">#REF!</definedName>
    <definedName name="__________________SV3" localSheetId="0">#REF!</definedName>
    <definedName name="__________________SV3">#REF!</definedName>
    <definedName name="_________________Apr1" localSheetId="1">#REF!</definedName>
    <definedName name="_________________Apr1" localSheetId="0">#REF!</definedName>
    <definedName name="_________________Apr1">#REF!</definedName>
    <definedName name="_________________Aug1" localSheetId="1">#REF!</definedName>
    <definedName name="_________________Aug1" localSheetId="0">#REF!</definedName>
    <definedName name="_________________Aug1">#REF!</definedName>
    <definedName name="_________________DAT3" localSheetId="1">#REF!</definedName>
    <definedName name="_________________DAT3" localSheetId="0">#REF!</definedName>
    <definedName name="_________________DAT3">#REF!</definedName>
    <definedName name="_________________Dec1" localSheetId="1">#REF!</definedName>
    <definedName name="_________________Dec1" localSheetId="0">#REF!</definedName>
    <definedName name="_________________Dec1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_Feb1" localSheetId="1">#REF!</definedName>
    <definedName name="_________________Feb1" localSheetId="0">#REF!</definedName>
    <definedName name="_________________Feb1">#REF!</definedName>
    <definedName name="_________________Jan1" localSheetId="1">#REF!</definedName>
    <definedName name="_________________Jan1" localSheetId="0">#REF!</definedName>
    <definedName name="_________________Jan1">#REF!</definedName>
    <definedName name="_________________Jul1" localSheetId="1">#REF!</definedName>
    <definedName name="_________________Jul1" localSheetId="0">#REF!</definedName>
    <definedName name="_________________Jul1">#REF!</definedName>
    <definedName name="_________________Jun1" localSheetId="1">#REF!</definedName>
    <definedName name="_________________Jun1" localSheetId="0">#REF!</definedName>
    <definedName name="_________________Jun1">#REF!</definedName>
    <definedName name="_________________Mar1" localSheetId="1">#REF!</definedName>
    <definedName name="_________________Mar1" localSheetId="0">#REF!</definedName>
    <definedName name="_________________Mar1">#REF!</definedName>
    <definedName name="_________________May1" localSheetId="1">#REF!</definedName>
    <definedName name="_________________May1" localSheetId="0">#REF!</definedName>
    <definedName name="_________________May1">#REF!</definedName>
    <definedName name="_________________Nov1" localSheetId="1">#REF!</definedName>
    <definedName name="_________________Nov1" localSheetId="0">#REF!</definedName>
    <definedName name="_________________Nov1">#REF!</definedName>
    <definedName name="_________________Oct1" localSheetId="1">#REF!</definedName>
    <definedName name="_________________Oct1" localSheetId="0">#REF!</definedName>
    <definedName name="_________________Oct1">#REF!</definedName>
    <definedName name="_________________Sep1" localSheetId="1">#REF!</definedName>
    <definedName name="_________________Sep1" localSheetId="0">#REF!</definedName>
    <definedName name="_________________Sep1">#REF!</definedName>
    <definedName name="_________________SV1" localSheetId="1">#REF!</definedName>
    <definedName name="_________________SV1" localSheetId="0">#REF!</definedName>
    <definedName name="_________________SV1">#REF!</definedName>
    <definedName name="_________________SV2" localSheetId="1">#REF!</definedName>
    <definedName name="_________________SV2" localSheetId="0">#REF!</definedName>
    <definedName name="_________________SV2">#REF!</definedName>
    <definedName name="_________________SV3" localSheetId="1">#REF!</definedName>
    <definedName name="_________________SV3" localSheetId="0">#REF!</definedName>
    <definedName name="_________________SV3">#REF!</definedName>
    <definedName name="________________Apr1" localSheetId="1">#REF!</definedName>
    <definedName name="________________Apr1" localSheetId="0">#REF!</definedName>
    <definedName name="________________Apr1">#REF!</definedName>
    <definedName name="________________Aug1" localSheetId="1">#REF!</definedName>
    <definedName name="________________Aug1" localSheetId="0">#REF!</definedName>
    <definedName name="________________Aug1">#REF!</definedName>
    <definedName name="________________DAT3" localSheetId="1">#REF!</definedName>
    <definedName name="________________DAT3" localSheetId="0">#REF!</definedName>
    <definedName name="________________DAT3">#REF!</definedName>
    <definedName name="________________Dec1" localSheetId="1">#REF!</definedName>
    <definedName name="________________Dec1" localSheetId="0">#REF!</definedName>
    <definedName name="________________Dec1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_Feb1" localSheetId="1">#REF!</definedName>
    <definedName name="________________Feb1" localSheetId="0">#REF!</definedName>
    <definedName name="________________Feb1">#REF!</definedName>
    <definedName name="________________Jan1" localSheetId="1">#REF!</definedName>
    <definedName name="________________Jan1" localSheetId="0">#REF!</definedName>
    <definedName name="________________Jan1">#REF!</definedName>
    <definedName name="________________Jul1" localSheetId="1">#REF!</definedName>
    <definedName name="________________Jul1" localSheetId="0">#REF!</definedName>
    <definedName name="________________Jul1">#REF!</definedName>
    <definedName name="________________Jun1" localSheetId="1">#REF!</definedName>
    <definedName name="________________Jun1" localSheetId="0">#REF!</definedName>
    <definedName name="________________Jun1">#REF!</definedName>
    <definedName name="________________Mar1" localSheetId="1">#REF!</definedName>
    <definedName name="________________Mar1" localSheetId="0">#REF!</definedName>
    <definedName name="________________Mar1">#REF!</definedName>
    <definedName name="________________May1" localSheetId="1">#REF!</definedName>
    <definedName name="________________May1" localSheetId="0">#REF!</definedName>
    <definedName name="________________May1">#REF!</definedName>
    <definedName name="________________Nov1" localSheetId="1">#REF!</definedName>
    <definedName name="________________Nov1" localSheetId="0">#REF!</definedName>
    <definedName name="________________Nov1">#REF!</definedName>
    <definedName name="________________Oct1" localSheetId="1">#REF!</definedName>
    <definedName name="________________Oct1" localSheetId="0">#REF!</definedName>
    <definedName name="________________Oct1">#REF!</definedName>
    <definedName name="________________Sep1" localSheetId="1">#REF!</definedName>
    <definedName name="________________Sep1" localSheetId="0">#REF!</definedName>
    <definedName name="________________Sep1">#REF!</definedName>
    <definedName name="________________st14" localSheetId="1">#REF!</definedName>
    <definedName name="________________st14" localSheetId="0">#REF!</definedName>
    <definedName name="________________st14">#REF!</definedName>
    <definedName name="________________st15" localSheetId="1">#REF!</definedName>
    <definedName name="________________st15" localSheetId="0">#REF!</definedName>
    <definedName name="________________st15">#REF!</definedName>
    <definedName name="________________SV1" localSheetId="1">#REF!</definedName>
    <definedName name="________________SV1" localSheetId="0">#REF!</definedName>
    <definedName name="________________SV1">#REF!</definedName>
    <definedName name="________________SV2" localSheetId="1">#REF!</definedName>
    <definedName name="________________SV2" localSheetId="0">#REF!</definedName>
    <definedName name="________________SV2">#REF!</definedName>
    <definedName name="________________SV3" localSheetId="1">#REF!</definedName>
    <definedName name="________________SV3" localSheetId="0">#REF!</definedName>
    <definedName name="________________SV3">#REF!</definedName>
    <definedName name="________________wa55" localSheetId="1">#REF!</definedName>
    <definedName name="________________wa55" localSheetId="0">#REF!</definedName>
    <definedName name="________________wa55">#REF!</definedName>
    <definedName name="________________wa555" localSheetId="1">#REF!</definedName>
    <definedName name="________________wa555" localSheetId="0">#REF!</definedName>
    <definedName name="________________wa555">#REF!</definedName>
    <definedName name="_______________Apr1" localSheetId="1">#REF!</definedName>
    <definedName name="_______________Apr1" localSheetId="0">#REF!</definedName>
    <definedName name="_______________Apr1">#REF!</definedName>
    <definedName name="_______________Aug1" localSheetId="1">#REF!</definedName>
    <definedName name="_______________Aug1" localSheetId="0">#REF!</definedName>
    <definedName name="_______________Aug1">#REF!</definedName>
    <definedName name="_______________DAT3" localSheetId="1">#REF!</definedName>
    <definedName name="_______________DAT3" localSheetId="0">#REF!</definedName>
    <definedName name="_______________DAT3">#REF!</definedName>
    <definedName name="_______________Dec1" localSheetId="1">#REF!</definedName>
    <definedName name="_______________Dec1" localSheetId="0">#REF!</definedName>
    <definedName name="_______________Dec1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_Feb1" localSheetId="1">#REF!</definedName>
    <definedName name="_______________Feb1" localSheetId="0">#REF!</definedName>
    <definedName name="_______________Feb1">#REF!</definedName>
    <definedName name="_______________Jan1" localSheetId="1">#REF!</definedName>
    <definedName name="_______________Jan1" localSheetId="0">#REF!</definedName>
    <definedName name="_______________Jan1">#REF!</definedName>
    <definedName name="_______________Jul1" localSheetId="1">#REF!</definedName>
    <definedName name="_______________Jul1" localSheetId="0">#REF!</definedName>
    <definedName name="_______________Jul1">#REF!</definedName>
    <definedName name="_______________Jun1" localSheetId="1">#REF!</definedName>
    <definedName name="_______________Jun1" localSheetId="0">#REF!</definedName>
    <definedName name="_______________Jun1">#REF!</definedName>
    <definedName name="_______________Mar1" localSheetId="1">#REF!</definedName>
    <definedName name="_______________Mar1" localSheetId="0">#REF!</definedName>
    <definedName name="_______________Mar1">#REF!</definedName>
    <definedName name="_______________May1" localSheetId="1">#REF!</definedName>
    <definedName name="_______________May1" localSheetId="0">#REF!</definedName>
    <definedName name="_______________May1">#REF!</definedName>
    <definedName name="_______________Nov1" localSheetId="1">#REF!</definedName>
    <definedName name="_______________Nov1" localSheetId="0">#REF!</definedName>
    <definedName name="_______________Nov1">#REF!</definedName>
    <definedName name="_______________Oct1" localSheetId="1">#REF!</definedName>
    <definedName name="_______________Oct1" localSheetId="0">#REF!</definedName>
    <definedName name="_______________Oct1">#REF!</definedName>
    <definedName name="_______________Sep1" localSheetId="1">#REF!</definedName>
    <definedName name="_______________Sep1" localSheetId="0">#REF!</definedName>
    <definedName name="_______________Sep1">#REF!</definedName>
    <definedName name="_______________st14" localSheetId="1">#REF!</definedName>
    <definedName name="_______________st14" localSheetId="0">#REF!</definedName>
    <definedName name="_______________st14">#REF!</definedName>
    <definedName name="_______________st15" localSheetId="1">#REF!</definedName>
    <definedName name="_______________st15" localSheetId="0">#REF!</definedName>
    <definedName name="_______________st15">#REF!</definedName>
    <definedName name="_______________SV1" localSheetId="1">#REF!</definedName>
    <definedName name="_______________SV1" localSheetId="0">#REF!</definedName>
    <definedName name="_______________SV1">#REF!</definedName>
    <definedName name="_______________SV2" localSheetId="1">#REF!</definedName>
    <definedName name="_______________SV2" localSheetId="0">#REF!</definedName>
    <definedName name="_______________SV2">#REF!</definedName>
    <definedName name="_______________SV3" localSheetId="1">#REF!</definedName>
    <definedName name="_______________SV3" localSheetId="0">#REF!</definedName>
    <definedName name="_______________SV3">#REF!</definedName>
    <definedName name="_______________wa55" localSheetId="1">#REF!</definedName>
    <definedName name="_______________wa55" localSheetId="0">#REF!</definedName>
    <definedName name="_______________wa55">#REF!</definedName>
    <definedName name="_______________wa555" localSheetId="1">#REF!</definedName>
    <definedName name="_______________wa555" localSheetId="0">#REF!</definedName>
    <definedName name="_______________wa555">#REF!</definedName>
    <definedName name="______________Apr1" localSheetId="1">#REF!</definedName>
    <definedName name="______________Apr1" localSheetId="0">#REF!</definedName>
    <definedName name="______________Apr1">#REF!</definedName>
    <definedName name="______________Aug1" localSheetId="1">#REF!</definedName>
    <definedName name="______________Aug1" localSheetId="0">#REF!</definedName>
    <definedName name="______________Aug1">#REF!</definedName>
    <definedName name="______________DAT3" localSheetId="1">#REF!</definedName>
    <definedName name="______________DAT3" localSheetId="0">#REF!</definedName>
    <definedName name="______________DAT3">#REF!</definedName>
    <definedName name="______________Dec1" localSheetId="1">#REF!</definedName>
    <definedName name="______________Dec1" localSheetId="0">#REF!</definedName>
    <definedName name="______________Dec1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_Feb1" localSheetId="1">#REF!</definedName>
    <definedName name="______________Feb1" localSheetId="0">#REF!</definedName>
    <definedName name="______________Feb1">#REF!</definedName>
    <definedName name="______________Jan1" localSheetId="1">#REF!</definedName>
    <definedName name="______________Jan1" localSheetId="0">#REF!</definedName>
    <definedName name="______________Jan1">#REF!</definedName>
    <definedName name="______________Jul1" localSheetId="1">#REF!</definedName>
    <definedName name="______________Jul1" localSheetId="0">#REF!</definedName>
    <definedName name="______________Jul1">#REF!</definedName>
    <definedName name="______________Jun1" localSheetId="1">#REF!</definedName>
    <definedName name="______________Jun1" localSheetId="0">#REF!</definedName>
    <definedName name="______________Jun1">#REF!</definedName>
    <definedName name="______________Mar1" localSheetId="1">#REF!</definedName>
    <definedName name="______________Mar1" localSheetId="0">#REF!</definedName>
    <definedName name="______________Mar1">#REF!</definedName>
    <definedName name="______________May1" localSheetId="1">#REF!</definedName>
    <definedName name="______________May1" localSheetId="0">#REF!</definedName>
    <definedName name="______________May1">#REF!</definedName>
    <definedName name="______________Nov1" localSheetId="1">#REF!</definedName>
    <definedName name="______________Nov1" localSheetId="0">#REF!</definedName>
    <definedName name="______________Nov1">#REF!</definedName>
    <definedName name="______________Oct1" localSheetId="1">#REF!</definedName>
    <definedName name="______________Oct1" localSheetId="0">#REF!</definedName>
    <definedName name="______________Oct1">#REF!</definedName>
    <definedName name="______________Sep1" localSheetId="1">#REF!</definedName>
    <definedName name="______________Sep1" localSheetId="0">#REF!</definedName>
    <definedName name="______________Sep1">#REF!</definedName>
    <definedName name="______________st14" localSheetId="1">#REF!</definedName>
    <definedName name="______________st14" localSheetId="0">#REF!</definedName>
    <definedName name="______________st14">#REF!</definedName>
    <definedName name="______________st15" localSheetId="1">#REF!</definedName>
    <definedName name="______________st15" localSheetId="0">#REF!</definedName>
    <definedName name="______________st15">#REF!</definedName>
    <definedName name="______________SV1" localSheetId="1">#REF!</definedName>
    <definedName name="______________SV1" localSheetId="0">#REF!</definedName>
    <definedName name="______________SV1">#REF!</definedName>
    <definedName name="______________SV2" localSheetId="1">#REF!</definedName>
    <definedName name="______________SV2" localSheetId="0">#REF!</definedName>
    <definedName name="______________SV2">#REF!</definedName>
    <definedName name="______________SV3" localSheetId="1">#REF!</definedName>
    <definedName name="______________SV3" localSheetId="0">#REF!</definedName>
    <definedName name="______________SV3">#REF!</definedName>
    <definedName name="______________wa55" localSheetId="1">#REF!</definedName>
    <definedName name="______________wa55" localSheetId="0">#REF!</definedName>
    <definedName name="______________wa55">#REF!</definedName>
    <definedName name="______________wa555" localSheetId="1">#REF!</definedName>
    <definedName name="______________wa555" localSheetId="0">#REF!</definedName>
    <definedName name="______________wa555">#REF!</definedName>
    <definedName name="_____________Apr1" localSheetId="1">#REF!</definedName>
    <definedName name="_____________Apr1" localSheetId="0">#REF!</definedName>
    <definedName name="_____________Apr1">#REF!</definedName>
    <definedName name="_____________Aug1" localSheetId="1">#REF!</definedName>
    <definedName name="_____________Aug1" localSheetId="0">#REF!</definedName>
    <definedName name="_____________Aug1">#REF!</definedName>
    <definedName name="_____________DAT3" localSheetId="1">#REF!</definedName>
    <definedName name="_____________DAT3" localSheetId="0">#REF!</definedName>
    <definedName name="_____________DAT3">#REF!</definedName>
    <definedName name="_____________Dec1" localSheetId="1">#REF!</definedName>
    <definedName name="_____________Dec1" localSheetId="0">#REF!</definedName>
    <definedName name="_____________Dec1">#REF!</definedName>
    <definedName name="_____________f123" localSheetId="1">#REF!</definedName>
    <definedName name="_____________f123" localSheetId="0">#REF!</definedName>
    <definedName name="_____________f123">#REF!</definedName>
    <definedName name="_____________Feb1" localSheetId="1">#REF!</definedName>
    <definedName name="_____________Feb1" localSheetId="0">#REF!</definedName>
    <definedName name="_____________Feb1">#REF!</definedName>
    <definedName name="_____________Jan1" localSheetId="1">#REF!</definedName>
    <definedName name="_____________Jan1" localSheetId="0">#REF!</definedName>
    <definedName name="_____________Jan1">#REF!</definedName>
    <definedName name="_____________Jul1" localSheetId="1">#REF!</definedName>
    <definedName name="_____________Jul1" localSheetId="0">#REF!</definedName>
    <definedName name="_____________Jul1">#REF!</definedName>
    <definedName name="_____________Jun1" localSheetId="1">#REF!</definedName>
    <definedName name="_____________Jun1" localSheetId="0">#REF!</definedName>
    <definedName name="_____________Jun1">#REF!</definedName>
    <definedName name="_____________KL379" localSheetId="1">#REF!</definedName>
    <definedName name="_____________KL379" localSheetId="0">#REF!</definedName>
    <definedName name="_____________KL379">#REF!</definedName>
    <definedName name="_____________Mar1" localSheetId="1">#REF!</definedName>
    <definedName name="_____________Mar1" localSheetId="0">#REF!</definedName>
    <definedName name="_____________Mar1">#REF!</definedName>
    <definedName name="_____________May1" localSheetId="1">#REF!</definedName>
    <definedName name="_____________May1" localSheetId="0">#REF!</definedName>
    <definedName name="_____________May1">#REF!</definedName>
    <definedName name="_____________Nov1" localSheetId="1">#REF!</definedName>
    <definedName name="_____________Nov1" localSheetId="0">#REF!</definedName>
    <definedName name="_____________Nov1">#REF!</definedName>
    <definedName name="_____________Oct1" localSheetId="1">#REF!</definedName>
    <definedName name="_____________Oct1" localSheetId="0">#REF!</definedName>
    <definedName name="_____________Oct1">#REF!</definedName>
    <definedName name="_____________Sep1" localSheetId="1">#REF!</definedName>
    <definedName name="_____________Sep1" localSheetId="0">#REF!</definedName>
    <definedName name="_____________Sep1">#REF!</definedName>
    <definedName name="_____________st14" localSheetId="1">#REF!</definedName>
    <definedName name="_____________st14" localSheetId="0">#REF!</definedName>
    <definedName name="_____________st14">#REF!</definedName>
    <definedName name="_____________st15" localSheetId="1">#REF!</definedName>
    <definedName name="_____________st15" localSheetId="0">#REF!</definedName>
    <definedName name="_____________st15">#REF!</definedName>
    <definedName name="_____________SV1" localSheetId="1">#REF!</definedName>
    <definedName name="_____________SV1" localSheetId="0">#REF!</definedName>
    <definedName name="_____________SV1">#REF!</definedName>
    <definedName name="_____________SV2" localSheetId="1">#REF!</definedName>
    <definedName name="_____________SV2" localSheetId="0">#REF!</definedName>
    <definedName name="_____________SV2">#REF!</definedName>
    <definedName name="_____________SV3" localSheetId="1">#REF!</definedName>
    <definedName name="_____________SV3" localSheetId="0">#REF!</definedName>
    <definedName name="_____________SV3">#REF!</definedName>
    <definedName name="_____________wa55" localSheetId="1">#REF!</definedName>
    <definedName name="_____________wa55" localSheetId="0">#REF!</definedName>
    <definedName name="_____________wa55">#REF!</definedName>
    <definedName name="_____________wa555" localSheetId="1">#REF!</definedName>
    <definedName name="_____________wa555" localSheetId="0">#REF!</definedName>
    <definedName name="_____________wa555">#REF!</definedName>
    <definedName name="____________Apr1" localSheetId="1">#REF!</definedName>
    <definedName name="____________Apr1" localSheetId="0">#REF!</definedName>
    <definedName name="____________Apr1">#REF!</definedName>
    <definedName name="____________Aug1" localSheetId="1">#REF!</definedName>
    <definedName name="____________Aug1" localSheetId="0">#REF!</definedName>
    <definedName name="____________Aug1">#REF!</definedName>
    <definedName name="____________DAT3" localSheetId="1">#REF!</definedName>
    <definedName name="____________DAT3" localSheetId="0">#REF!</definedName>
    <definedName name="____________DAT3">#REF!</definedName>
    <definedName name="____________Dec1" localSheetId="1">#REF!</definedName>
    <definedName name="____________Dec1" localSheetId="0">#REF!</definedName>
    <definedName name="____________Dec1">#REF!</definedName>
    <definedName name="____________f123" localSheetId="1">#REF!</definedName>
    <definedName name="____________f123" localSheetId="0">#REF!</definedName>
    <definedName name="____________f123">#REF!</definedName>
    <definedName name="____________Feb1" localSheetId="1">#REF!</definedName>
    <definedName name="____________Feb1" localSheetId="0">#REF!</definedName>
    <definedName name="____________Feb1">#REF!</definedName>
    <definedName name="____________Jan1" localSheetId="1">#REF!</definedName>
    <definedName name="____________Jan1" localSheetId="0">#REF!</definedName>
    <definedName name="____________Jan1">#REF!</definedName>
    <definedName name="____________Jul1" localSheetId="1">#REF!</definedName>
    <definedName name="____________Jul1" localSheetId="0">#REF!</definedName>
    <definedName name="____________Jul1">#REF!</definedName>
    <definedName name="____________Jun1" localSheetId="1">#REF!</definedName>
    <definedName name="____________Jun1" localSheetId="0">#REF!</definedName>
    <definedName name="____________Jun1">#REF!</definedName>
    <definedName name="____________KL379" localSheetId="1">#REF!</definedName>
    <definedName name="____________KL379" localSheetId="0">#REF!</definedName>
    <definedName name="____________KL379">#REF!</definedName>
    <definedName name="____________Mar1" localSheetId="1">#REF!</definedName>
    <definedName name="____________Mar1" localSheetId="0">#REF!</definedName>
    <definedName name="____________Mar1">#REF!</definedName>
    <definedName name="____________May1" localSheetId="1">#REF!</definedName>
    <definedName name="____________May1" localSheetId="0">#REF!</definedName>
    <definedName name="____________May1">#REF!</definedName>
    <definedName name="____________Nov1" localSheetId="1">#REF!</definedName>
    <definedName name="____________Nov1" localSheetId="0">#REF!</definedName>
    <definedName name="____________Nov1">#REF!</definedName>
    <definedName name="____________Oct1" localSheetId="1">#REF!</definedName>
    <definedName name="____________Oct1" localSheetId="0">#REF!</definedName>
    <definedName name="____________Oct1">#REF!</definedName>
    <definedName name="____________Sep1" localSheetId="1">#REF!</definedName>
    <definedName name="____________Sep1" localSheetId="0">#REF!</definedName>
    <definedName name="____________Sep1">#REF!</definedName>
    <definedName name="____________st14" localSheetId="1">#REF!</definedName>
    <definedName name="____________st14" localSheetId="0">#REF!</definedName>
    <definedName name="____________st14">#REF!</definedName>
    <definedName name="____________st15" localSheetId="1">#REF!</definedName>
    <definedName name="____________st15" localSheetId="0">#REF!</definedName>
    <definedName name="____________st15">#REF!</definedName>
    <definedName name="____________SV1" localSheetId="1">#REF!</definedName>
    <definedName name="____________SV1" localSheetId="0">#REF!</definedName>
    <definedName name="____________SV1">#REF!</definedName>
    <definedName name="____________SV2" localSheetId="1">#REF!</definedName>
    <definedName name="____________SV2" localSheetId="0">#REF!</definedName>
    <definedName name="____________SV2">#REF!</definedName>
    <definedName name="____________SV3" localSheetId="1">#REF!</definedName>
    <definedName name="____________SV3" localSheetId="0">#REF!</definedName>
    <definedName name="____________SV3">#REF!</definedName>
    <definedName name="____________wa55" localSheetId="1">#REF!</definedName>
    <definedName name="____________wa55" localSheetId="0">#REF!</definedName>
    <definedName name="____________wa55">#REF!</definedName>
    <definedName name="____________wa555" localSheetId="1">#REF!</definedName>
    <definedName name="____________wa555" localSheetId="0">#REF!</definedName>
    <definedName name="____________wa555">#REF!</definedName>
    <definedName name="___________Apr1" localSheetId="1">#REF!</definedName>
    <definedName name="___________Apr1" localSheetId="0">#REF!</definedName>
    <definedName name="___________Apr1">#REF!</definedName>
    <definedName name="___________Aug1" localSheetId="1">#REF!</definedName>
    <definedName name="___________Aug1" localSheetId="0">#REF!</definedName>
    <definedName name="___________Aug1">#REF!</definedName>
    <definedName name="___________cfe2" localSheetId="1">#REF!</definedName>
    <definedName name="___________cfe2" localSheetId="0">#REF!</definedName>
    <definedName name="___________cfe2">#REF!</definedName>
    <definedName name="___________DAT3" localSheetId="1">#REF!</definedName>
    <definedName name="___________DAT3" localSheetId="0">#REF!</definedName>
    <definedName name="___________DAT3">#REF!</definedName>
    <definedName name="___________Dec1" localSheetId="1">#REF!</definedName>
    <definedName name="___________Dec1" localSheetId="0">#REF!</definedName>
    <definedName name="___________Dec1">#REF!</definedName>
    <definedName name="___________f123" localSheetId="1">#REF!</definedName>
    <definedName name="___________f123" localSheetId="0">#REF!</definedName>
    <definedName name="___________f123">#REF!</definedName>
    <definedName name="___________Feb1" localSheetId="1">#REF!</definedName>
    <definedName name="___________Feb1" localSheetId="0">#REF!</definedName>
    <definedName name="___________Feb1">#REF!</definedName>
    <definedName name="___________Jan1" localSheetId="1">#REF!</definedName>
    <definedName name="___________Jan1" localSheetId="0">#REF!</definedName>
    <definedName name="___________Jan1">#REF!</definedName>
    <definedName name="___________Jul1" localSheetId="1">#REF!</definedName>
    <definedName name="___________Jul1" localSheetId="0">#REF!</definedName>
    <definedName name="___________Jul1">#REF!</definedName>
    <definedName name="___________Jun1" localSheetId="1">#REF!</definedName>
    <definedName name="___________Jun1" localSheetId="0">#REF!</definedName>
    <definedName name="___________Jun1">#REF!</definedName>
    <definedName name="___________KL379" localSheetId="1">#REF!</definedName>
    <definedName name="___________KL379" localSheetId="0">#REF!</definedName>
    <definedName name="___________KL379">#REF!</definedName>
    <definedName name="___________Mar1" localSheetId="1">#REF!</definedName>
    <definedName name="___________Mar1" localSheetId="0">#REF!</definedName>
    <definedName name="___________Mar1">#REF!</definedName>
    <definedName name="___________May1" localSheetId="1">#REF!</definedName>
    <definedName name="___________May1" localSheetId="0">#REF!</definedName>
    <definedName name="___________May1">#REF!</definedName>
    <definedName name="___________Nov1" localSheetId="1">#REF!</definedName>
    <definedName name="___________Nov1" localSheetId="0">#REF!</definedName>
    <definedName name="___________Nov1">#REF!</definedName>
    <definedName name="___________Oct1" localSheetId="1">#REF!</definedName>
    <definedName name="___________Oct1" localSheetId="0">#REF!</definedName>
    <definedName name="___________Oct1">#REF!</definedName>
    <definedName name="___________Sep1" localSheetId="1">#REF!</definedName>
    <definedName name="___________Sep1" localSheetId="0">#REF!</definedName>
    <definedName name="___________Sep1">#REF!</definedName>
    <definedName name="___________st14" localSheetId="1">#REF!</definedName>
    <definedName name="___________st14" localSheetId="0">#REF!</definedName>
    <definedName name="___________st14">#REF!</definedName>
    <definedName name="___________st15" localSheetId="1">#REF!</definedName>
    <definedName name="___________st15" localSheetId="0">#REF!</definedName>
    <definedName name="___________st15">#REF!</definedName>
    <definedName name="___________SV1" localSheetId="1">#REF!</definedName>
    <definedName name="___________SV1" localSheetId="0">#REF!</definedName>
    <definedName name="___________SV1">#REF!</definedName>
    <definedName name="___________SV2" localSheetId="1">#REF!</definedName>
    <definedName name="___________SV2" localSheetId="0">#REF!</definedName>
    <definedName name="___________SV2">#REF!</definedName>
    <definedName name="___________SV3" localSheetId="1">#REF!</definedName>
    <definedName name="___________SV3" localSheetId="0">#REF!</definedName>
    <definedName name="___________SV3">#REF!</definedName>
    <definedName name="___________wa55" localSheetId="1">#REF!</definedName>
    <definedName name="___________wa55" localSheetId="0">#REF!</definedName>
    <definedName name="___________wa55">#REF!</definedName>
    <definedName name="___________wa555" localSheetId="1">#REF!</definedName>
    <definedName name="___________wa555" localSheetId="0">#REF!</definedName>
    <definedName name="___________wa555">#REF!</definedName>
    <definedName name="__________Apr1" localSheetId="1">#REF!</definedName>
    <definedName name="__________Apr1" localSheetId="0">#REF!</definedName>
    <definedName name="__________Apr1">#REF!</definedName>
    <definedName name="__________Aug1" localSheetId="1">#REF!</definedName>
    <definedName name="__________Aug1" localSheetId="0">#REF!</definedName>
    <definedName name="__________Aug1">#REF!</definedName>
    <definedName name="__________cfe2" localSheetId="1">#REF!</definedName>
    <definedName name="__________cfe2" localSheetId="0">#REF!</definedName>
    <definedName name="__________cfe2">#REF!</definedName>
    <definedName name="__________DAT3" localSheetId="1">#REF!</definedName>
    <definedName name="__________DAT3" localSheetId="0">#REF!</definedName>
    <definedName name="__________DAT3">#REF!</definedName>
    <definedName name="__________Dec1" localSheetId="1">#REF!</definedName>
    <definedName name="__________Dec1" localSheetId="0">#REF!</definedName>
    <definedName name="__________Dec1">#REF!</definedName>
    <definedName name="__________f123" localSheetId="1">#REF!</definedName>
    <definedName name="__________f123" localSheetId="0">#REF!</definedName>
    <definedName name="__________f123">#REF!</definedName>
    <definedName name="__________Feb1" localSheetId="1">#REF!</definedName>
    <definedName name="__________Feb1" localSheetId="0">#REF!</definedName>
    <definedName name="__________Feb1">#REF!</definedName>
    <definedName name="__________Jan1" localSheetId="1">#REF!</definedName>
    <definedName name="__________Jan1" localSheetId="0">#REF!</definedName>
    <definedName name="__________Jan1">#REF!</definedName>
    <definedName name="__________Jul1" localSheetId="1">#REF!</definedName>
    <definedName name="__________Jul1" localSheetId="0">#REF!</definedName>
    <definedName name="__________Jul1">#REF!</definedName>
    <definedName name="__________Jun1" localSheetId="1">#REF!</definedName>
    <definedName name="__________Jun1" localSheetId="0">#REF!</definedName>
    <definedName name="__________Jun1">#REF!</definedName>
    <definedName name="__________KL379" localSheetId="1">#REF!</definedName>
    <definedName name="__________KL379" localSheetId="0">#REF!</definedName>
    <definedName name="__________KL379">#REF!</definedName>
    <definedName name="__________Mar1" localSheetId="1">#REF!</definedName>
    <definedName name="__________Mar1" localSheetId="0">#REF!</definedName>
    <definedName name="__________Mar1">#REF!</definedName>
    <definedName name="__________May1" localSheetId="1">#REF!</definedName>
    <definedName name="__________May1" localSheetId="0">#REF!</definedName>
    <definedName name="__________May1">#REF!</definedName>
    <definedName name="__________Nov1" localSheetId="1">#REF!</definedName>
    <definedName name="__________Nov1" localSheetId="0">#REF!</definedName>
    <definedName name="__________Nov1">#REF!</definedName>
    <definedName name="__________Oct1" localSheetId="1">#REF!</definedName>
    <definedName name="__________Oct1" localSheetId="0">#REF!</definedName>
    <definedName name="__________Oct1">#REF!</definedName>
    <definedName name="__________Sep1" localSheetId="1">#REF!</definedName>
    <definedName name="__________Sep1" localSheetId="0">#REF!</definedName>
    <definedName name="__________Sep1">#REF!</definedName>
    <definedName name="__________st14" localSheetId="17">#REF!</definedName>
    <definedName name="__________st14" localSheetId="14">#REF!</definedName>
    <definedName name="__________st14" localSheetId="16">#REF!</definedName>
    <definedName name="__________st14" localSheetId="15">#REF!</definedName>
    <definedName name="__________st14">#REF!</definedName>
    <definedName name="__________st15">#REF!</definedName>
    <definedName name="__________SV1" localSheetId="1">#REF!</definedName>
    <definedName name="__________SV1" localSheetId="0">#REF!</definedName>
    <definedName name="__________SV1">#REF!</definedName>
    <definedName name="__________SV2" localSheetId="1">#REF!</definedName>
    <definedName name="__________SV2" localSheetId="0">#REF!</definedName>
    <definedName name="__________SV2">#REF!</definedName>
    <definedName name="__________SV3" localSheetId="1">#REF!</definedName>
    <definedName name="__________SV3" localSheetId="0">#REF!</definedName>
    <definedName name="__________SV3">#REF!</definedName>
    <definedName name="__________wa55" localSheetId="1">#REF!</definedName>
    <definedName name="__________wa55" localSheetId="0">#REF!</definedName>
    <definedName name="__________wa55">#REF!</definedName>
    <definedName name="__________wa555" localSheetId="1">#REF!</definedName>
    <definedName name="__________wa555" localSheetId="0">#REF!</definedName>
    <definedName name="__________wa555">#REF!</definedName>
    <definedName name="_________Apr1" localSheetId="1">#REF!</definedName>
    <definedName name="_________Apr1" localSheetId="0">#REF!</definedName>
    <definedName name="_________Apr1">#REF!</definedName>
    <definedName name="_________Aug1" localSheetId="1">#REF!</definedName>
    <definedName name="_________Aug1" localSheetId="0">#REF!</definedName>
    <definedName name="_________Aug1">#REF!</definedName>
    <definedName name="_________cfe2" localSheetId="1">#REF!</definedName>
    <definedName name="_________cfe2" localSheetId="0">#REF!</definedName>
    <definedName name="_________cfe2">#REF!</definedName>
    <definedName name="_________DAT3" localSheetId="1">#REF!</definedName>
    <definedName name="_________DAT3" localSheetId="0">#REF!</definedName>
    <definedName name="_________DAT3">#REF!</definedName>
    <definedName name="_________Dec1" localSheetId="1">#REF!</definedName>
    <definedName name="_________Dec1" localSheetId="0">#REF!</definedName>
    <definedName name="_________Dec1">#REF!</definedName>
    <definedName name="_________f123" localSheetId="1">#REF!</definedName>
    <definedName name="_________f123" localSheetId="0">#REF!</definedName>
    <definedName name="_________f123">#REF!</definedName>
    <definedName name="_________Feb1" localSheetId="1">#REF!</definedName>
    <definedName name="_________Feb1" localSheetId="0">#REF!</definedName>
    <definedName name="_________Feb1">#REF!</definedName>
    <definedName name="_________Jan1" localSheetId="1">#REF!</definedName>
    <definedName name="_________Jan1" localSheetId="0">#REF!</definedName>
    <definedName name="_________Jan1">#REF!</definedName>
    <definedName name="_________Jul1" localSheetId="1">#REF!</definedName>
    <definedName name="_________Jul1" localSheetId="0">#REF!</definedName>
    <definedName name="_________Jul1">#REF!</definedName>
    <definedName name="_________Jun1" localSheetId="1">#REF!</definedName>
    <definedName name="_________Jun1" localSheetId="0">#REF!</definedName>
    <definedName name="_________Jun1">#REF!</definedName>
    <definedName name="_________KL379" localSheetId="1">#REF!</definedName>
    <definedName name="_________KL379" localSheetId="0">#REF!</definedName>
    <definedName name="_________KL379">#REF!</definedName>
    <definedName name="_________Mar1" localSheetId="1">#REF!</definedName>
    <definedName name="_________Mar1" localSheetId="0">#REF!</definedName>
    <definedName name="_________Mar1">#REF!</definedName>
    <definedName name="_________May1" localSheetId="1">#REF!</definedName>
    <definedName name="_________May1" localSheetId="0">#REF!</definedName>
    <definedName name="_________May1">#REF!</definedName>
    <definedName name="_________Nov1" localSheetId="1">#REF!</definedName>
    <definedName name="_________Nov1" localSheetId="0">#REF!</definedName>
    <definedName name="_________Nov1">#REF!</definedName>
    <definedName name="_________Oct1" localSheetId="1">#REF!</definedName>
    <definedName name="_________Oct1" localSheetId="0">#REF!</definedName>
    <definedName name="_________Oct1">#REF!</definedName>
    <definedName name="_________Sep1" localSheetId="1">#REF!</definedName>
    <definedName name="_________Sep1" localSheetId="0">#REF!</definedName>
    <definedName name="_________Sep1">#REF!</definedName>
    <definedName name="_________st14">#REF!</definedName>
    <definedName name="_________st15">#REF!</definedName>
    <definedName name="_________SV1" localSheetId="1">#REF!</definedName>
    <definedName name="_________SV1" localSheetId="0">#REF!</definedName>
    <definedName name="_________SV1">#REF!</definedName>
    <definedName name="_________SV2" localSheetId="1">#REF!</definedName>
    <definedName name="_________SV2" localSheetId="0">#REF!</definedName>
    <definedName name="_________SV2">#REF!</definedName>
    <definedName name="_________SV3" localSheetId="1">#REF!</definedName>
    <definedName name="_________SV3" localSheetId="0">#REF!</definedName>
    <definedName name="_________SV3">#REF!</definedName>
    <definedName name="_________wa55" localSheetId="1">#REF!</definedName>
    <definedName name="_________wa55" localSheetId="0">#REF!</definedName>
    <definedName name="_________wa55">#REF!</definedName>
    <definedName name="_________wa555" localSheetId="1">#REF!</definedName>
    <definedName name="_________wa555" localSheetId="0">#REF!</definedName>
    <definedName name="_________wa555">#REF!</definedName>
    <definedName name="________Apr1" localSheetId="1">#REF!</definedName>
    <definedName name="________Apr1" localSheetId="0">#REF!</definedName>
    <definedName name="________Apr1">#REF!</definedName>
    <definedName name="________Aug1" localSheetId="1">#REF!</definedName>
    <definedName name="________Aug1" localSheetId="0">#REF!</definedName>
    <definedName name="________Aug1">#REF!</definedName>
    <definedName name="________cfe2" localSheetId="1">#REF!</definedName>
    <definedName name="________cfe2" localSheetId="0">#REF!</definedName>
    <definedName name="________cfe2">#REF!</definedName>
    <definedName name="________DAT3" localSheetId="1">#REF!</definedName>
    <definedName name="________DAT3" localSheetId="0">#REF!</definedName>
    <definedName name="________DAT3">#REF!</definedName>
    <definedName name="________Dec1" localSheetId="1">#REF!</definedName>
    <definedName name="________Dec1" localSheetId="0">#REF!</definedName>
    <definedName name="________Dec1">#REF!</definedName>
    <definedName name="________f123" localSheetId="1">#REF!</definedName>
    <definedName name="________f123" localSheetId="0">#REF!</definedName>
    <definedName name="________f123">#REF!</definedName>
    <definedName name="________Feb1" localSheetId="1">#REF!</definedName>
    <definedName name="________Feb1" localSheetId="0">#REF!</definedName>
    <definedName name="________Feb1">#REF!</definedName>
    <definedName name="________Jan1" localSheetId="1">#REF!</definedName>
    <definedName name="________Jan1" localSheetId="0">#REF!</definedName>
    <definedName name="________Jan1">#REF!</definedName>
    <definedName name="________Jul1" localSheetId="1">#REF!</definedName>
    <definedName name="________Jul1" localSheetId="0">#REF!</definedName>
    <definedName name="________Jul1">#REF!</definedName>
    <definedName name="________Jun1" localSheetId="1">#REF!</definedName>
    <definedName name="________Jun1" localSheetId="0">#REF!</definedName>
    <definedName name="________Jun1">#REF!</definedName>
    <definedName name="________KL379" localSheetId="1">#REF!</definedName>
    <definedName name="________KL379" localSheetId="0">#REF!</definedName>
    <definedName name="________KL379">#REF!</definedName>
    <definedName name="________Mar1" localSheetId="1">#REF!</definedName>
    <definedName name="________Mar1" localSheetId="0">#REF!</definedName>
    <definedName name="________Mar1">#REF!</definedName>
    <definedName name="________May1" localSheetId="1">#REF!</definedName>
    <definedName name="________May1" localSheetId="0">#REF!</definedName>
    <definedName name="________May1">#REF!</definedName>
    <definedName name="________Nov1" localSheetId="1">#REF!</definedName>
    <definedName name="________Nov1" localSheetId="0">#REF!</definedName>
    <definedName name="________Nov1">#REF!</definedName>
    <definedName name="________Oct1" localSheetId="1">#REF!</definedName>
    <definedName name="________Oct1" localSheetId="0">#REF!</definedName>
    <definedName name="________Oct1">#REF!</definedName>
    <definedName name="________Sep1" localSheetId="1">#REF!</definedName>
    <definedName name="________Sep1" localSheetId="0">#REF!</definedName>
    <definedName name="________Sep1">#REF!</definedName>
    <definedName name="________st14">#REF!</definedName>
    <definedName name="________st15">#REF!</definedName>
    <definedName name="________std3" localSheetId="1">#REF!</definedName>
    <definedName name="________std3" localSheetId="0">#REF!</definedName>
    <definedName name="________std3">#REF!</definedName>
    <definedName name="________SV1" localSheetId="1">#REF!</definedName>
    <definedName name="________SV1" localSheetId="0">#REF!</definedName>
    <definedName name="________SV1">#REF!</definedName>
    <definedName name="________SV2" localSheetId="1">#REF!</definedName>
    <definedName name="________SV2" localSheetId="0">#REF!</definedName>
    <definedName name="________SV2">#REF!</definedName>
    <definedName name="________SV3" localSheetId="1">#REF!</definedName>
    <definedName name="________SV3" localSheetId="0">#REF!</definedName>
    <definedName name="________SV3">#REF!</definedName>
    <definedName name="________wa55" localSheetId="1">#REF!</definedName>
    <definedName name="________wa55" localSheetId="0">#REF!</definedName>
    <definedName name="________wa55">#REF!</definedName>
    <definedName name="________wa555" localSheetId="1">#REF!</definedName>
    <definedName name="________wa555" localSheetId="0">#REF!</definedName>
    <definedName name="________wa555">#REF!</definedName>
    <definedName name="_______Apr1" localSheetId="1">#REF!</definedName>
    <definedName name="_______Apr1" localSheetId="0">#REF!</definedName>
    <definedName name="_______Apr1">#REF!</definedName>
    <definedName name="_______Aug1" localSheetId="1">#REF!</definedName>
    <definedName name="_______Aug1" localSheetId="0">#REF!</definedName>
    <definedName name="_______Aug1">#REF!</definedName>
    <definedName name="_______cfe2" localSheetId="1">#REF!</definedName>
    <definedName name="_______cfe2" localSheetId="0">#REF!</definedName>
    <definedName name="_______cfe2">#REF!</definedName>
    <definedName name="_______DAT3" localSheetId="1">#REF!</definedName>
    <definedName name="_______DAT3" localSheetId="0">#REF!</definedName>
    <definedName name="_______DAT3">#REF!</definedName>
    <definedName name="_______Dec1" localSheetId="1">#REF!</definedName>
    <definedName name="_______Dec1" localSheetId="0">#REF!</definedName>
    <definedName name="_______Dec1">#REF!</definedName>
    <definedName name="_______f123" localSheetId="1">#REF!</definedName>
    <definedName name="_______f123" localSheetId="0">#REF!</definedName>
    <definedName name="_______f123">#REF!</definedName>
    <definedName name="_______Feb1" localSheetId="1">#REF!</definedName>
    <definedName name="_______Feb1" localSheetId="0">#REF!</definedName>
    <definedName name="_______Feb1">#REF!</definedName>
    <definedName name="_______Jan1" localSheetId="1">#REF!</definedName>
    <definedName name="_______Jan1" localSheetId="0">#REF!</definedName>
    <definedName name="_______Jan1">#REF!</definedName>
    <definedName name="_______Jul1" localSheetId="1">#REF!</definedName>
    <definedName name="_______Jul1" localSheetId="0">#REF!</definedName>
    <definedName name="_______Jul1">#REF!</definedName>
    <definedName name="_______Jun1" localSheetId="1">#REF!</definedName>
    <definedName name="_______Jun1" localSheetId="0">#REF!</definedName>
    <definedName name="_______Jun1">#REF!</definedName>
    <definedName name="_______KL379" localSheetId="1">#REF!</definedName>
    <definedName name="_______KL379" localSheetId="0">#REF!</definedName>
    <definedName name="_______KL379">#REF!</definedName>
    <definedName name="_______Mar1" localSheetId="1">#REF!</definedName>
    <definedName name="_______Mar1" localSheetId="0">#REF!</definedName>
    <definedName name="_______Mar1">#REF!</definedName>
    <definedName name="_______May1" localSheetId="1">#REF!</definedName>
    <definedName name="_______May1" localSheetId="0">#REF!</definedName>
    <definedName name="_______May1">#REF!</definedName>
    <definedName name="_______Nov1" localSheetId="1">#REF!</definedName>
    <definedName name="_______Nov1" localSheetId="0">#REF!</definedName>
    <definedName name="_______Nov1">#REF!</definedName>
    <definedName name="_______Oct1" localSheetId="1">#REF!</definedName>
    <definedName name="_______Oct1" localSheetId="0">#REF!</definedName>
    <definedName name="_______Oct1">#REF!</definedName>
    <definedName name="_______Sep1" localSheetId="1">#REF!</definedName>
    <definedName name="_______Sep1" localSheetId="0">#REF!</definedName>
    <definedName name="_______Sep1">#REF!</definedName>
    <definedName name="_______st14">#REF!</definedName>
    <definedName name="_______st15">#REF!</definedName>
    <definedName name="_______std3" localSheetId="1">#REF!</definedName>
    <definedName name="_______std3" localSheetId="0">#REF!</definedName>
    <definedName name="_______std3">#REF!</definedName>
    <definedName name="_______SV1" localSheetId="1">#REF!</definedName>
    <definedName name="_______SV1" localSheetId="0">#REF!</definedName>
    <definedName name="_______SV1">#REF!</definedName>
    <definedName name="_______SV2" localSheetId="1">#REF!</definedName>
    <definedName name="_______SV2" localSheetId="0">#REF!</definedName>
    <definedName name="_______SV2">#REF!</definedName>
    <definedName name="_______SV3" localSheetId="1">#REF!</definedName>
    <definedName name="_______SV3" localSheetId="0">#REF!</definedName>
    <definedName name="_______SV3">#REF!</definedName>
    <definedName name="_______wa55" localSheetId="1">#REF!</definedName>
    <definedName name="_______wa55" localSheetId="0">#REF!</definedName>
    <definedName name="_______wa55">#REF!</definedName>
    <definedName name="_______wa555" localSheetId="1">#REF!</definedName>
    <definedName name="_______wa555" localSheetId="0">#REF!</definedName>
    <definedName name="_______wa555">#REF!</definedName>
    <definedName name="_______xlnm.Print_Titles_1" localSheetId="1">(#REF!,#REF!)</definedName>
    <definedName name="_______xlnm.Print_Titles_1" localSheetId="0">(#REF!,#REF!)</definedName>
    <definedName name="_______xlnm.Print_Titles_1" localSheetId="2">(#REF!,#REF!)</definedName>
    <definedName name="_______xlnm.Print_Titles_1">([1]สรุปสัญญา!$A:$A,[1]สรุปสัญญา!$1:$5)</definedName>
    <definedName name="______Apr1" localSheetId="1">#REF!</definedName>
    <definedName name="______Apr1" localSheetId="0">#REF!</definedName>
    <definedName name="______Apr1">#REF!</definedName>
    <definedName name="______Aug1" localSheetId="1">#REF!</definedName>
    <definedName name="______Aug1" localSheetId="0">#REF!</definedName>
    <definedName name="______Aug1">#REF!</definedName>
    <definedName name="______cfe2" localSheetId="1">#REF!</definedName>
    <definedName name="______cfe2" localSheetId="0">#REF!</definedName>
    <definedName name="______cfe2">#REF!</definedName>
    <definedName name="______DAT3" localSheetId="1">#REF!</definedName>
    <definedName name="______DAT3" localSheetId="0">#REF!</definedName>
    <definedName name="______DAT3">#REF!</definedName>
    <definedName name="______Dec1" localSheetId="1">#REF!</definedName>
    <definedName name="______Dec1" localSheetId="0">#REF!</definedName>
    <definedName name="______Dec1">#REF!</definedName>
    <definedName name="______f123" localSheetId="1">#REF!</definedName>
    <definedName name="______f123" localSheetId="0">#REF!</definedName>
    <definedName name="______f123">#REF!</definedName>
    <definedName name="______Feb1" localSheetId="1">#REF!</definedName>
    <definedName name="______Feb1" localSheetId="0">#REF!</definedName>
    <definedName name="______Feb1">#REF!</definedName>
    <definedName name="______Jan1" localSheetId="1">#REF!</definedName>
    <definedName name="______Jan1" localSheetId="0">#REF!</definedName>
    <definedName name="______Jan1">#REF!</definedName>
    <definedName name="______Jul1" localSheetId="1">#REF!</definedName>
    <definedName name="______Jul1" localSheetId="0">#REF!</definedName>
    <definedName name="______Jul1">#REF!</definedName>
    <definedName name="______Jun1" localSheetId="1">#REF!</definedName>
    <definedName name="______Jun1" localSheetId="0">#REF!</definedName>
    <definedName name="______Jun1">#REF!</definedName>
    <definedName name="______KL379" localSheetId="1">#REF!</definedName>
    <definedName name="______KL379" localSheetId="0">#REF!</definedName>
    <definedName name="______KL379">#REF!</definedName>
    <definedName name="______Mar1" localSheetId="1">#REF!</definedName>
    <definedName name="______Mar1" localSheetId="0">#REF!</definedName>
    <definedName name="______Mar1">#REF!</definedName>
    <definedName name="______May1" localSheetId="1">#REF!</definedName>
    <definedName name="______May1" localSheetId="0">#REF!</definedName>
    <definedName name="______May1">#REF!</definedName>
    <definedName name="______Nov1" localSheetId="1">#REF!</definedName>
    <definedName name="______Nov1" localSheetId="0">#REF!</definedName>
    <definedName name="______Nov1">#REF!</definedName>
    <definedName name="______Oct1" localSheetId="1">#REF!</definedName>
    <definedName name="______Oct1" localSheetId="0">#REF!</definedName>
    <definedName name="______Oct1">#REF!</definedName>
    <definedName name="______Sep1" localSheetId="1">#REF!</definedName>
    <definedName name="______Sep1" localSheetId="0">#REF!</definedName>
    <definedName name="______Sep1">#REF!</definedName>
    <definedName name="______st14" localSheetId="17">#REF!</definedName>
    <definedName name="______st14" localSheetId="14">#REF!</definedName>
    <definedName name="______st14" localSheetId="16">#REF!</definedName>
    <definedName name="______st14" localSheetId="15">#REF!</definedName>
    <definedName name="______st14">#REF!</definedName>
    <definedName name="______st15" localSheetId="17">#REF!</definedName>
    <definedName name="______st15" localSheetId="14">#REF!</definedName>
    <definedName name="______st15" localSheetId="16">#REF!</definedName>
    <definedName name="______st15" localSheetId="15">#REF!</definedName>
    <definedName name="______st15">#REF!</definedName>
    <definedName name="______std3" localSheetId="1">#REF!</definedName>
    <definedName name="______std3" localSheetId="0">#REF!</definedName>
    <definedName name="______std3">#REF!</definedName>
    <definedName name="______SV1" localSheetId="1">#REF!</definedName>
    <definedName name="______SV1" localSheetId="0">#REF!</definedName>
    <definedName name="______SV1">#REF!</definedName>
    <definedName name="______SV2" localSheetId="1">#REF!</definedName>
    <definedName name="______SV2" localSheetId="0">#REF!</definedName>
    <definedName name="______SV2">#REF!</definedName>
    <definedName name="______SV3" localSheetId="1">#REF!</definedName>
    <definedName name="______SV3" localSheetId="0">#REF!</definedName>
    <definedName name="______SV3">#REF!</definedName>
    <definedName name="______wa55" localSheetId="1">#REF!</definedName>
    <definedName name="______wa55" localSheetId="0">#REF!</definedName>
    <definedName name="______wa55">#REF!</definedName>
    <definedName name="______wa555" localSheetId="1">#REF!</definedName>
    <definedName name="______wa555" localSheetId="0">#REF!</definedName>
    <definedName name="______wa555">#REF!</definedName>
    <definedName name="______xlnm.Print_Titles_1" localSheetId="1">(#REF!,#REF!)</definedName>
    <definedName name="______xlnm.Print_Titles_1" localSheetId="0">(#REF!,#REF!)</definedName>
    <definedName name="______xlnm.Print_Titles_1" localSheetId="2">(#REF!,#REF!)</definedName>
    <definedName name="______xlnm.Print_Titles_1">([1]สรุปสัญญา!$A$1:$A$65536,[1]สรุปสัญญา!$A$1:$IV$5)</definedName>
    <definedName name="_____Apr1" localSheetId="1">#REF!</definedName>
    <definedName name="_____Apr1" localSheetId="0">#REF!</definedName>
    <definedName name="_____Apr1">#REF!</definedName>
    <definedName name="_____Aug1" localSheetId="1">#REF!</definedName>
    <definedName name="_____Aug1" localSheetId="0">#REF!</definedName>
    <definedName name="_____Aug1">#REF!</definedName>
    <definedName name="_____cfe2" localSheetId="1">#REF!</definedName>
    <definedName name="_____cfe2" localSheetId="0">#REF!</definedName>
    <definedName name="_____cfe2">#REF!</definedName>
    <definedName name="_____DAT3" localSheetId="1">#REF!</definedName>
    <definedName name="_____DAT3" localSheetId="0">#REF!</definedName>
    <definedName name="_____DAT3">#REF!</definedName>
    <definedName name="_____Dec1" localSheetId="1">#REF!</definedName>
    <definedName name="_____Dec1" localSheetId="0">#REF!</definedName>
    <definedName name="_____Dec1">#REF!</definedName>
    <definedName name="_____f123" localSheetId="1">#REF!</definedName>
    <definedName name="_____f123" localSheetId="0">#REF!</definedName>
    <definedName name="_____f123">#REF!</definedName>
    <definedName name="_____Feb1" localSheetId="1">#REF!</definedName>
    <definedName name="_____Feb1" localSheetId="0">#REF!</definedName>
    <definedName name="_____Feb1">#REF!</definedName>
    <definedName name="_____Jan1" localSheetId="1">#REF!</definedName>
    <definedName name="_____Jan1" localSheetId="0">#REF!</definedName>
    <definedName name="_____Jan1">#REF!</definedName>
    <definedName name="_____Jul1" localSheetId="1">#REF!</definedName>
    <definedName name="_____Jul1" localSheetId="0">#REF!</definedName>
    <definedName name="_____Jul1">#REF!</definedName>
    <definedName name="_____Jun1" localSheetId="1">#REF!</definedName>
    <definedName name="_____Jun1" localSheetId="0">#REF!</definedName>
    <definedName name="_____Jun1">#REF!</definedName>
    <definedName name="_____KL379" localSheetId="1">#REF!</definedName>
    <definedName name="_____KL379" localSheetId="0">#REF!</definedName>
    <definedName name="_____KL379">#REF!</definedName>
    <definedName name="_____Mar1" localSheetId="1">#REF!</definedName>
    <definedName name="_____Mar1" localSheetId="0">#REF!</definedName>
    <definedName name="_____Mar1">#REF!</definedName>
    <definedName name="_____May1" localSheetId="1">#REF!</definedName>
    <definedName name="_____May1" localSheetId="0">#REF!</definedName>
    <definedName name="_____May1">#REF!</definedName>
    <definedName name="_____Nov1" localSheetId="1">#REF!</definedName>
    <definedName name="_____Nov1" localSheetId="0">#REF!</definedName>
    <definedName name="_____Nov1">#REF!</definedName>
    <definedName name="_____Oct1" localSheetId="1">#REF!</definedName>
    <definedName name="_____Oct1" localSheetId="0">#REF!</definedName>
    <definedName name="_____Oct1">#REF!</definedName>
    <definedName name="_____Sep1" localSheetId="1">#REF!</definedName>
    <definedName name="_____Sep1" localSheetId="0">#REF!</definedName>
    <definedName name="_____Sep1">#REF!</definedName>
    <definedName name="_____st14" localSheetId="17">#REF!</definedName>
    <definedName name="_____st14" localSheetId="14">#REF!</definedName>
    <definedName name="_____st14" localSheetId="16">#REF!</definedName>
    <definedName name="_____st14" localSheetId="15">#REF!</definedName>
    <definedName name="_____st14">#REF!</definedName>
    <definedName name="_____st15" localSheetId="17">#REF!</definedName>
    <definedName name="_____st15" localSheetId="14">#REF!</definedName>
    <definedName name="_____st15" localSheetId="16">#REF!</definedName>
    <definedName name="_____st15" localSheetId="15">#REF!</definedName>
    <definedName name="_____st15">#REF!</definedName>
    <definedName name="_____std3" localSheetId="1">#REF!</definedName>
    <definedName name="_____std3" localSheetId="0">#REF!</definedName>
    <definedName name="_____std3">#REF!</definedName>
    <definedName name="_____SV1" localSheetId="1">#REF!</definedName>
    <definedName name="_____SV1" localSheetId="0">#REF!</definedName>
    <definedName name="_____SV1">#REF!</definedName>
    <definedName name="_____SV2" localSheetId="1">#REF!</definedName>
    <definedName name="_____SV2" localSheetId="0">#REF!</definedName>
    <definedName name="_____SV2">#REF!</definedName>
    <definedName name="_____SV3" localSheetId="1">#REF!</definedName>
    <definedName name="_____SV3" localSheetId="0">#REF!</definedName>
    <definedName name="_____SV3">#REF!</definedName>
    <definedName name="_____wa55" localSheetId="1">#REF!</definedName>
    <definedName name="_____wa55" localSheetId="0">#REF!</definedName>
    <definedName name="_____wa55">#REF!</definedName>
    <definedName name="_____wa555" localSheetId="1">#REF!</definedName>
    <definedName name="_____wa555" localSheetId="0">#REF!</definedName>
    <definedName name="_____wa555">#REF!</definedName>
    <definedName name="_____xlnm.Print_Titles_1" localSheetId="1">(#REF!,#REF!)</definedName>
    <definedName name="_____xlnm.Print_Titles_1" localSheetId="0">(#REF!,#REF!)</definedName>
    <definedName name="_____xlnm.Print_Titles_1" localSheetId="2">(#REF!,#REF!)</definedName>
    <definedName name="_____xlnm.Print_Titles_1">([1]สรุปสัญญา!$A$1:$A$65536,[1]สรุปสัญญา!$A$1:$IV$5)</definedName>
    <definedName name="____1Excel_BuiltIn_Print_Area_24_1" localSheetId="1">#REF!</definedName>
    <definedName name="____1Excel_BuiltIn_Print_Area_24_1" localSheetId="0">#REF!</definedName>
    <definedName name="____1Excel_BuiltIn_Print_Area_24_1">#REF!</definedName>
    <definedName name="____Apr1" localSheetId="1">#REF!</definedName>
    <definedName name="____Apr1" localSheetId="0">#REF!</definedName>
    <definedName name="____Apr1">#REF!</definedName>
    <definedName name="____Aug1" localSheetId="1">#REF!</definedName>
    <definedName name="____Aug1" localSheetId="0">#REF!</definedName>
    <definedName name="____Aug1">#REF!</definedName>
    <definedName name="____cfe2" localSheetId="1">#REF!</definedName>
    <definedName name="____cfe2" localSheetId="0">#REF!</definedName>
    <definedName name="____cfe2">#REF!</definedName>
    <definedName name="____DAT1" localSheetId="1">#REF!</definedName>
    <definedName name="____DAT1" localSheetId="0">#REF!</definedName>
    <definedName name="____DAT1">#REF!</definedName>
    <definedName name="____DAT10" localSheetId="1">#REF!</definedName>
    <definedName name="____DAT10" localSheetId="0">#REF!</definedName>
    <definedName name="____DAT10">#REF!</definedName>
    <definedName name="____DAT11" localSheetId="1">#REF!</definedName>
    <definedName name="____DAT11" localSheetId="0">#REF!</definedName>
    <definedName name="____DAT11">#REF!</definedName>
    <definedName name="____DAT12" localSheetId="1">#REF!</definedName>
    <definedName name="____DAT12" localSheetId="0">#REF!</definedName>
    <definedName name="____DAT12">#REF!</definedName>
    <definedName name="____DAT13" localSheetId="1">#REF!</definedName>
    <definedName name="____DAT13" localSheetId="0">#REF!</definedName>
    <definedName name="____DAT13">#REF!</definedName>
    <definedName name="____DAT2" localSheetId="1">#REF!</definedName>
    <definedName name="____DAT2" localSheetId="0">#REF!</definedName>
    <definedName name="____DAT2">#REF!</definedName>
    <definedName name="____DAT3" localSheetId="1">#REF!</definedName>
    <definedName name="____DAT3" localSheetId="0">#REF!</definedName>
    <definedName name="____DAT3">#REF!</definedName>
    <definedName name="____DAT4" localSheetId="1">#REF!</definedName>
    <definedName name="____DAT4" localSheetId="0">#REF!</definedName>
    <definedName name="____DAT4">#REF!</definedName>
    <definedName name="____DAT5" localSheetId="1">#REF!</definedName>
    <definedName name="____DAT5" localSheetId="0">#REF!</definedName>
    <definedName name="____DAT5">#REF!</definedName>
    <definedName name="____DAT6" localSheetId="1">#REF!</definedName>
    <definedName name="____DAT6" localSheetId="0">#REF!</definedName>
    <definedName name="____DAT6">#REF!</definedName>
    <definedName name="____DAT7" localSheetId="1">#REF!</definedName>
    <definedName name="____DAT7" localSheetId="0">#REF!</definedName>
    <definedName name="____DAT7">#REF!</definedName>
    <definedName name="____DAT8" localSheetId="1">#REF!</definedName>
    <definedName name="____DAT8" localSheetId="0">#REF!</definedName>
    <definedName name="____DAT8">#REF!</definedName>
    <definedName name="____DAT9" localSheetId="1">#REF!</definedName>
    <definedName name="____DAT9" localSheetId="0">#REF!</definedName>
    <definedName name="____DAT9">#REF!</definedName>
    <definedName name="____Dec1" localSheetId="1">#REF!</definedName>
    <definedName name="____Dec1" localSheetId="0">#REF!</definedName>
    <definedName name="____Dec1">#REF!</definedName>
    <definedName name="____f123" localSheetId="1">#REF!</definedName>
    <definedName name="____f123" localSheetId="0">#REF!</definedName>
    <definedName name="____f123">#REF!</definedName>
    <definedName name="____Feb1" localSheetId="1">#REF!</definedName>
    <definedName name="____Feb1" localSheetId="0">#REF!</definedName>
    <definedName name="____Feb1">#REF!</definedName>
    <definedName name="____HL1" localSheetId="1">#REF!</definedName>
    <definedName name="____HL1" localSheetId="0">#REF!</definedName>
    <definedName name="____HL1">#REF!</definedName>
    <definedName name="____Jan1" localSheetId="1">#REF!</definedName>
    <definedName name="____Jan1" localSheetId="0">#REF!</definedName>
    <definedName name="____Jan1">#REF!</definedName>
    <definedName name="____Jul1" localSheetId="1">#REF!</definedName>
    <definedName name="____Jul1" localSheetId="0">#REF!</definedName>
    <definedName name="____Jul1">#REF!</definedName>
    <definedName name="____Jun1" localSheetId="1">#REF!</definedName>
    <definedName name="____Jun1" localSheetId="0">#REF!</definedName>
    <definedName name="____Jun1">#REF!</definedName>
    <definedName name="____KL379" localSheetId="1">#REF!</definedName>
    <definedName name="____KL379" localSheetId="0">#REF!</definedName>
    <definedName name="____KL379">#REF!</definedName>
    <definedName name="____Mar1" localSheetId="1">#REF!</definedName>
    <definedName name="____Mar1" localSheetId="0">#REF!</definedName>
    <definedName name="____Mar1">#REF!</definedName>
    <definedName name="____May1" localSheetId="1">#REF!</definedName>
    <definedName name="____May1" localSheetId="0">#REF!</definedName>
    <definedName name="____May1">#REF!</definedName>
    <definedName name="____Nov1" localSheetId="1">#REF!</definedName>
    <definedName name="____Nov1" localSheetId="0">#REF!</definedName>
    <definedName name="____Nov1">#REF!</definedName>
    <definedName name="____Oct1" localSheetId="1">#REF!</definedName>
    <definedName name="____Oct1" localSheetId="0">#REF!</definedName>
    <definedName name="____Oct1">#REF!</definedName>
    <definedName name="____Sep1" localSheetId="1">#REF!</definedName>
    <definedName name="____Sep1" localSheetId="0">#REF!</definedName>
    <definedName name="____Sep1">#REF!</definedName>
    <definedName name="____st14" localSheetId="17">#REF!</definedName>
    <definedName name="____st14" localSheetId="14">#REF!</definedName>
    <definedName name="____st14" localSheetId="16">#REF!</definedName>
    <definedName name="____st14" localSheetId="15">#REF!</definedName>
    <definedName name="____st14">#REF!</definedName>
    <definedName name="____st15" localSheetId="17">#REF!</definedName>
    <definedName name="____st15" localSheetId="14">#REF!</definedName>
    <definedName name="____st15" localSheetId="16">#REF!</definedName>
    <definedName name="____st15" localSheetId="15">#REF!</definedName>
    <definedName name="____st15">#REF!</definedName>
    <definedName name="____std3" localSheetId="1">#REF!</definedName>
    <definedName name="____std3" localSheetId="0">#REF!</definedName>
    <definedName name="____std3">#REF!</definedName>
    <definedName name="____SV1" localSheetId="1">#REF!</definedName>
    <definedName name="____SV1" localSheetId="0">#REF!</definedName>
    <definedName name="____SV1">#REF!</definedName>
    <definedName name="____SV2" localSheetId="1">#REF!</definedName>
    <definedName name="____SV2" localSheetId="0">#REF!</definedName>
    <definedName name="____SV2">#REF!</definedName>
    <definedName name="____SV3" localSheetId="1">#REF!</definedName>
    <definedName name="____SV3" localSheetId="0">#REF!</definedName>
    <definedName name="____SV3">#REF!</definedName>
    <definedName name="____wa55" localSheetId="1">#REF!</definedName>
    <definedName name="____wa55" localSheetId="0">#REF!</definedName>
    <definedName name="____wa55">#REF!</definedName>
    <definedName name="____wa555" localSheetId="1">#REF!</definedName>
    <definedName name="____wa555" localSheetId="0">#REF!</definedName>
    <definedName name="____wa555">#REF!</definedName>
    <definedName name="____xlnm.Print_Titles_1" localSheetId="1">(#REF!,#REF!)</definedName>
    <definedName name="____xlnm.Print_Titles_1" localSheetId="0">(#REF!,#REF!)</definedName>
    <definedName name="____xlnm.Print_Titles_1" localSheetId="2">(#REF!,#REF!)</definedName>
    <definedName name="____xlnm.Print_Titles_1">([1]สรุปสัญญา!$A$1:$A$65536,[1]สรุปสัญญา!$A$1:$IV$5)</definedName>
    <definedName name="___1Excel_BuiltIn_Print_Area_24_1" localSheetId="1">#REF!</definedName>
    <definedName name="___1Excel_BuiltIn_Print_Area_24_1" localSheetId="0">#REF!</definedName>
    <definedName name="___1Excel_BuiltIn_Print_Area_24_1">#REF!</definedName>
    <definedName name="___Apr1" localSheetId="1">#REF!</definedName>
    <definedName name="___Apr1" localSheetId="0">#REF!</definedName>
    <definedName name="___Apr1">#REF!</definedName>
    <definedName name="___Aug1" localSheetId="1">#REF!</definedName>
    <definedName name="___Aug1" localSheetId="0">#REF!</definedName>
    <definedName name="___Aug1">#REF!</definedName>
    <definedName name="___cfe2" localSheetId="1">#REF!</definedName>
    <definedName name="___cfe2" localSheetId="0">#REF!</definedName>
    <definedName name="___cfe2">#REF!</definedName>
    <definedName name="___CVF1014" localSheetId="1">#REF!</definedName>
    <definedName name="___CVF1014" localSheetId="0">#REF!</definedName>
    <definedName name="___CVF1014">#REF!</definedName>
    <definedName name="___CVF15" localSheetId="1">#REF!</definedName>
    <definedName name="___CVF15" localSheetId="0">#REF!</definedName>
    <definedName name="___CVF15">#REF!</definedName>
    <definedName name="___CVF2" localSheetId="1">#REF!</definedName>
    <definedName name="___CVF2" localSheetId="0">#REF!</definedName>
    <definedName name="___CVF2">#REF!</definedName>
    <definedName name="___CVF3" localSheetId="1">#REF!</definedName>
    <definedName name="___CVF3" localSheetId="0">#REF!</definedName>
    <definedName name="___CVF3">#REF!</definedName>
    <definedName name="___CVF4" localSheetId="1">#REF!</definedName>
    <definedName name="___CVF4" localSheetId="0">#REF!</definedName>
    <definedName name="___CVF4">#REF!</definedName>
    <definedName name="___CVF59" localSheetId="1">#REF!</definedName>
    <definedName name="___CVF59" localSheetId="0">#REF!</definedName>
    <definedName name="___CVF59">#REF!</definedName>
    <definedName name="___CVT1460" localSheetId="1">#REF!</definedName>
    <definedName name="___CVT1460" localSheetId="0">#REF!</definedName>
    <definedName name="___CVT1460">#REF!</definedName>
    <definedName name="___CVT1520" localSheetId="1">#REF!</definedName>
    <definedName name="___CVT1520" localSheetId="0">#REF!</definedName>
    <definedName name="___CVT1520">#REF!</definedName>
    <definedName name="___DAT1" localSheetId="1">#REF!</definedName>
    <definedName name="___DAT1" localSheetId="0">#REF!</definedName>
    <definedName name="___DAT1">#REF!</definedName>
    <definedName name="___DAT10" localSheetId="1">#REF!</definedName>
    <definedName name="___DAT10" localSheetId="0">#REF!</definedName>
    <definedName name="___DAT10">#REF!</definedName>
    <definedName name="___DAT11" localSheetId="1">#REF!</definedName>
    <definedName name="___DAT11" localSheetId="0">#REF!</definedName>
    <definedName name="___DAT11">#REF!</definedName>
    <definedName name="___DAT12" localSheetId="1">#REF!</definedName>
    <definedName name="___DAT12" localSheetId="0">#REF!</definedName>
    <definedName name="___DAT12">#REF!</definedName>
    <definedName name="___DAT13" localSheetId="1">#REF!</definedName>
    <definedName name="___DAT13" localSheetId="0">#REF!</definedName>
    <definedName name="___DAT13">#REF!</definedName>
    <definedName name="___DAT2" localSheetId="1">#REF!</definedName>
    <definedName name="___DAT2" localSheetId="0">#REF!</definedName>
    <definedName name="___DAT2">#REF!</definedName>
    <definedName name="___DAT3" localSheetId="1">#REF!</definedName>
    <definedName name="___DAT3" localSheetId="0">#REF!</definedName>
    <definedName name="___DAT3">#REF!</definedName>
    <definedName name="___DAT4" localSheetId="1">#REF!</definedName>
    <definedName name="___DAT4" localSheetId="0">#REF!</definedName>
    <definedName name="___DAT4">#REF!</definedName>
    <definedName name="___DAT5" localSheetId="1">#REF!</definedName>
    <definedName name="___DAT5" localSheetId="0">#REF!</definedName>
    <definedName name="___DAT5">#REF!</definedName>
    <definedName name="___DAT6" localSheetId="1">#REF!</definedName>
    <definedName name="___DAT6" localSheetId="0">#REF!</definedName>
    <definedName name="___DAT6">#REF!</definedName>
    <definedName name="___DAT7" localSheetId="1">#REF!</definedName>
    <definedName name="___DAT7" localSheetId="0">#REF!</definedName>
    <definedName name="___DAT7">#REF!</definedName>
    <definedName name="___DAT8" localSheetId="1">#REF!</definedName>
    <definedName name="___DAT8" localSheetId="0">#REF!</definedName>
    <definedName name="___DAT8">#REF!</definedName>
    <definedName name="___DAT9" localSheetId="1">#REF!</definedName>
    <definedName name="___DAT9" localSheetId="0">#REF!</definedName>
    <definedName name="___DAT9">#REF!</definedName>
    <definedName name="___Dec1" localSheetId="1">#REF!</definedName>
    <definedName name="___Dec1" localSheetId="0">#REF!</definedName>
    <definedName name="___Dec1">#REF!</definedName>
    <definedName name="___f123" localSheetId="1">#REF!</definedName>
    <definedName name="___f123" localSheetId="0">#REF!</definedName>
    <definedName name="___f123">#REF!</definedName>
    <definedName name="___Feb1" localSheetId="1">#REF!</definedName>
    <definedName name="___Feb1" localSheetId="0">#REF!</definedName>
    <definedName name="___Feb1">#REF!</definedName>
    <definedName name="___HL1" localSheetId="1">#REF!</definedName>
    <definedName name="___HL1" localSheetId="0">#REF!</definedName>
    <definedName name="___HL1">#REF!</definedName>
    <definedName name="___Jan1" localSheetId="1">#REF!</definedName>
    <definedName name="___Jan1" localSheetId="0">#REF!</definedName>
    <definedName name="___Jan1">#REF!</definedName>
    <definedName name="___Jul1" localSheetId="1">#REF!</definedName>
    <definedName name="___Jul1" localSheetId="0">#REF!</definedName>
    <definedName name="___Jul1">#REF!</definedName>
    <definedName name="___Jun1" localSheetId="1">#REF!</definedName>
    <definedName name="___Jun1" localSheetId="0">#REF!</definedName>
    <definedName name="___Jun1">#REF!</definedName>
    <definedName name="___KL379" localSheetId="1">#REF!</definedName>
    <definedName name="___KL379" localSheetId="0">#REF!</definedName>
    <definedName name="___KL379">#REF!</definedName>
    <definedName name="___Mar1" localSheetId="1">#REF!</definedName>
    <definedName name="___Mar1" localSheetId="0">#REF!</definedName>
    <definedName name="___Mar1">#REF!</definedName>
    <definedName name="___May1" localSheetId="1">#REF!</definedName>
    <definedName name="___May1" localSheetId="0">#REF!</definedName>
    <definedName name="___May1">#REF!</definedName>
    <definedName name="___Nov1" localSheetId="1">#REF!</definedName>
    <definedName name="___Nov1" localSheetId="0">#REF!</definedName>
    <definedName name="___Nov1">#REF!</definedName>
    <definedName name="___Oct1" localSheetId="1">#REF!</definedName>
    <definedName name="___Oct1" localSheetId="0">#REF!</definedName>
    <definedName name="___Oct1">#REF!</definedName>
    <definedName name="___qf1" localSheetId="1">#REF!</definedName>
    <definedName name="___qf1" localSheetId="0">#REF!</definedName>
    <definedName name="___qf1">#REF!</definedName>
    <definedName name="___qm1" localSheetId="1">#REF!</definedName>
    <definedName name="___qm1" localSheetId="0">#REF!</definedName>
    <definedName name="___qm1">#REF!</definedName>
    <definedName name="___Sep1" localSheetId="1">#REF!</definedName>
    <definedName name="___Sep1" localSheetId="0">#REF!</definedName>
    <definedName name="___Sep1">#REF!</definedName>
    <definedName name="___st14" localSheetId="17">#REF!</definedName>
    <definedName name="___st14" localSheetId="14">#REF!</definedName>
    <definedName name="___st14" localSheetId="16">#REF!</definedName>
    <definedName name="___st14" localSheetId="15">#REF!</definedName>
    <definedName name="___st14">#REF!</definedName>
    <definedName name="___st15" localSheetId="17">#REF!</definedName>
    <definedName name="___st15" localSheetId="14">#REF!</definedName>
    <definedName name="___st15" localSheetId="16">#REF!</definedName>
    <definedName name="___st15" localSheetId="15">#REF!</definedName>
    <definedName name="___st15">#REF!</definedName>
    <definedName name="___std3" localSheetId="1">#REF!</definedName>
    <definedName name="___std3" localSheetId="0">#REF!</definedName>
    <definedName name="___std3">#REF!</definedName>
    <definedName name="___SV1" localSheetId="1">#REF!</definedName>
    <definedName name="___SV1" localSheetId="0">#REF!</definedName>
    <definedName name="___SV1">#REF!</definedName>
    <definedName name="___SV2" localSheetId="1">#REF!</definedName>
    <definedName name="___SV2" localSheetId="0">#REF!</definedName>
    <definedName name="___SV2">#REF!</definedName>
    <definedName name="___SV3" localSheetId="1">#REF!</definedName>
    <definedName name="___SV3" localSheetId="0">#REF!</definedName>
    <definedName name="___SV3">#REF!</definedName>
    <definedName name="___W37" localSheetId="1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1">#REF!</definedName>
    <definedName name="___wa55" localSheetId="0">#REF!</definedName>
    <definedName name="___wa55">#REF!</definedName>
    <definedName name="___wa555" localSheetId="1">#REF!</definedName>
    <definedName name="___wa555" localSheetId="0">#REF!</definedName>
    <definedName name="___wa555">#REF!</definedName>
    <definedName name="___xlnm.Print_Titles_1" localSheetId="1">(#REF!,#REF!)</definedName>
    <definedName name="___xlnm.Print_Titles_1" localSheetId="0">(#REF!,#REF!)</definedName>
    <definedName name="___xlnm.Print_Titles_1" localSheetId="2">(#REF!,#REF!)</definedName>
    <definedName name="___xlnm.Print_Titles_1">([1]สรุปสัญญา!$A$1:$A$65536,[1]สรุปสัญญา!$A$1:$IV$5)</definedName>
    <definedName name="__123Graph_A" localSheetId="1" hidden="1">#REF!</definedName>
    <definedName name="__123Graph_A" localSheetId="0" hidden="1">#REF!</definedName>
    <definedName name="__123Graph_A" hidden="1">#REF!</definedName>
    <definedName name="__123Graph_A\B118" localSheetId="1" hidden="1">#REF!</definedName>
    <definedName name="__123Graph_A\B118" localSheetId="0" hidden="1">#REF!</definedName>
    <definedName name="__123Graph_A\B118" hidden="1">#REF!</definedName>
    <definedName name="__123Graph_AROI" localSheetId="1" hidden="1">#REF!</definedName>
    <definedName name="__123Graph_AROI" localSheetId="0" hidden="1">#REF!</definedName>
    <definedName name="__123Graph_AROI" hidden="1">#REF!</definedName>
    <definedName name="__123Graph_B" localSheetId="1" hidden="1">#REF!</definedName>
    <definedName name="__123Graph_B" localSheetId="0" hidden="1">#REF!</definedName>
    <definedName name="__123Graph_B" hidden="1">#REF!</definedName>
    <definedName name="__123Graph_B\B11" localSheetId="1" hidden="1">#REF!</definedName>
    <definedName name="__123Graph_B\B11" localSheetId="0" hidden="1">#REF!</definedName>
    <definedName name="__123Graph_B\B11" hidden="1">#REF!</definedName>
    <definedName name="__123Graph_B\B118" localSheetId="1" hidden="1">#REF!</definedName>
    <definedName name="__123Graph_B\B118" localSheetId="0" hidden="1">#REF!</definedName>
    <definedName name="__123Graph_B\B118" hidden="1">#REF!</definedName>
    <definedName name="__123Graph_C" localSheetId="1" hidden="1">#REF!</definedName>
    <definedName name="__123Graph_C" localSheetId="0" hidden="1">#REF!</definedName>
    <definedName name="__123Graph_C" hidden="1">#REF!</definedName>
    <definedName name="__123Graph_C\B118" localSheetId="1" hidden="1">#REF!</definedName>
    <definedName name="__123Graph_C\B118" localSheetId="0" hidden="1">#REF!</definedName>
    <definedName name="__123Graph_C\B118" hidden="1">#REF!</definedName>
    <definedName name="__123Graph_D" localSheetId="1" hidden="1">#REF!</definedName>
    <definedName name="__123Graph_D" localSheetId="0" hidden="1">#REF!</definedName>
    <definedName name="__123Graph_D" hidden="1">#REF!</definedName>
    <definedName name="__123Graph_LBL_A" localSheetId="1" hidden="1">#REF!</definedName>
    <definedName name="__123Graph_LBL_A" localSheetId="0" hidden="1">#REF!</definedName>
    <definedName name="__123Graph_LBL_A" hidden="1">#REF!</definedName>
    <definedName name="__123Graph_LBL_C" localSheetId="1" hidden="1">#REF!</definedName>
    <definedName name="__123Graph_LBL_C" localSheetId="0" hidden="1">#REF!</definedName>
    <definedName name="__123Graph_LBL_C" hidden="1">#REF!</definedName>
    <definedName name="__123Graph_X" localSheetId="1" hidden="1">#REF!</definedName>
    <definedName name="__123Graph_X" localSheetId="0" hidden="1">#REF!</definedName>
    <definedName name="__123Graph_X" hidden="1">#REF!</definedName>
    <definedName name="__123Graph_X\B11" localSheetId="1" hidden="1">#REF!</definedName>
    <definedName name="__123Graph_X\B11" localSheetId="0" hidden="1">#REF!</definedName>
    <definedName name="__123Graph_X\B11" hidden="1">#REF!</definedName>
    <definedName name="__123Graph_XROI" localSheetId="1" hidden="1">#REF!</definedName>
    <definedName name="__123Graph_XROI" localSheetId="0" hidden="1">#REF!</definedName>
    <definedName name="__123Graph_XROI" hidden="1">#REF!</definedName>
    <definedName name="__1Excel_BuiltIn_Print_Area_24_1" localSheetId="1">#REF!</definedName>
    <definedName name="__1Excel_BuiltIn_Print_Area_24_1" localSheetId="0">#REF!</definedName>
    <definedName name="__1Excel_BuiltIn_Print_Area_24_1">#REF!</definedName>
    <definedName name="__APR02" localSheetId="1">#REF!</definedName>
    <definedName name="__APR02" localSheetId="0">#REF!</definedName>
    <definedName name="__APR02">#REF!</definedName>
    <definedName name="__Apr1" localSheetId="1">#REF!</definedName>
    <definedName name="__Apr1" localSheetId="0">#REF!</definedName>
    <definedName name="__Apr1">#REF!</definedName>
    <definedName name="__AUG01" localSheetId="1">#REF!</definedName>
    <definedName name="__AUG01" localSheetId="0">#REF!</definedName>
    <definedName name="__AUG01">#REF!</definedName>
    <definedName name="__Aug1" localSheetId="1">#REF!</definedName>
    <definedName name="__Aug1" localSheetId="0">#REF!</definedName>
    <definedName name="__Aug1">#REF!</definedName>
    <definedName name="__BBL1" localSheetId="1">#REF!</definedName>
    <definedName name="__BBL1" localSheetId="0">#REF!</definedName>
    <definedName name="__BBL1">#REF!</definedName>
    <definedName name="__cfe2" localSheetId="1">#REF!</definedName>
    <definedName name="__cfe2" localSheetId="0">#REF!</definedName>
    <definedName name="__cfe2">#REF!</definedName>
    <definedName name="__CVF1014" localSheetId="1">#REF!</definedName>
    <definedName name="__CVF1014" localSheetId="0">#REF!</definedName>
    <definedName name="__CVF1014">#REF!</definedName>
    <definedName name="__CVF15" localSheetId="1">#REF!</definedName>
    <definedName name="__CVF15" localSheetId="0">#REF!</definedName>
    <definedName name="__CVF15">#REF!</definedName>
    <definedName name="__CVF2" localSheetId="1">#REF!</definedName>
    <definedName name="__CVF2" localSheetId="0">#REF!</definedName>
    <definedName name="__CVF2">#REF!</definedName>
    <definedName name="__CVF3" localSheetId="1">#REF!</definedName>
    <definedName name="__CVF3" localSheetId="0">#REF!</definedName>
    <definedName name="__CVF3">#REF!</definedName>
    <definedName name="__CVF4" localSheetId="1">#REF!</definedName>
    <definedName name="__CVF4" localSheetId="0">#REF!</definedName>
    <definedName name="__CVF4">#REF!</definedName>
    <definedName name="__CVF59" localSheetId="1">#REF!</definedName>
    <definedName name="__CVF59" localSheetId="0">#REF!</definedName>
    <definedName name="__CVF59">#REF!</definedName>
    <definedName name="__CVT1460" localSheetId="1">#REF!</definedName>
    <definedName name="__CVT1460" localSheetId="0">#REF!</definedName>
    <definedName name="__CVT1460">#REF!</definedName>
    <definedName name="__CVT1520" localSheetId="1">#REF!</definedName>
    <definedName name="__CVT1520" localSheetId="0">#REF!</definedName>
    <definedName name="__CVT1520">#REF!</definedName>
    <definedName name="__DAT1" localSheetId="1">#REF!</definedName>
    <definedName name="__DAT1" localSheetId="0">#REF!</definedName>
    <definedName name="__DAT1">#REF!</definedName>
    <definedName name="__DAT10" localSheetId="1">#REF!</definedName>
    <definedName name="__DAT10" localSheetId="0">#REF!</definedName>
    <definedName name="__DAT10">#REF!</definedName>
    <definedName name="__DAT11" localSheetId="1">#REF!</definedName>
    <definedName name="__DAT11" localSheetId="0">#REF!</definedName>
    <definedName name="__DAT11">#REF!</definedName>
    <definedName name="__DAT12" localSheetId="1">#REF!</definedName>
    <definedName name="__DAT12" localSheetId="0">#REF!</definedName>
    <definedName name="__DAT12">#REF!</definedName>
    <definedName name="__DAT13" localSheetId="1">#REF!</definedName>
    <definedName name="__DAT13" localSheetId="0">#REF!</definedName>
    <definedName name="__DAT13">#REF!</definedName>
    <definedName name="__DAT2" localSheetId="1">#REF!</definedName>
    <definedName name="__DAT2" localSheetId="0">#REF!</definedName>
    <definedName name="__DAT2">#REF!</definedName>
    <definedName name="__DAT3" localSheetId="1">#REF!</definedName>
    <definedName name="__DAT3" localSheetId="0">#REF!</definedName>
    <definedName name="__DAT3">#REF!</definedName>
    <definedName name="__DAT4" localSheetId="1">#REF!</definedName>
    <definedName name="__DAT4" localSheetId="0">#REF!</definedName>
    <definedName name="__DAT4">#REF!</definedName>
    <definedName name="__DAT5" localSheetId="1">#REF!</definedName>
    <definedName name="__DAT5" localSheetId="0">#REF!</definedName>
    <definedName name="__DAT5">#REF!</definedName>
    <definedName name="__DAT6" localSheetId="1">#REF!</definedName>
    <definedName name="__DAT6" localSheetId="0">#REF!</definedName>
    <definedName name="__DAT6">#REF!</definedName>
    <definedName name="__DAT7" localSheetId="1">#REF!</definedName>
    <definedName name="__DAT7" localSheetId="0">#REF!</definedName>
    <definedName name="__DAT7">#REF!</definedName>
    <definedName name="__DAT8" localSheetId="1">#REF!</definedName>
    <definedName name="__DAT8" localSheetId="0">#REF!</definedName>
    <definedName name="__DAT8">#REF!</definedName>
    <definedName name="__DAT9" localSheetId="1">#REF!</definedName>
    <definedName name="__DAT9" localSheetId="0">#REF!</definedName>
    <definedName name="__DAT9">#REF!</definedName>
    <definedName name="__DEC01" localSheetId="1">#REF!</definedName>
    <definedName name="__DEC01" localSheetId="0">#REF!</definedName>
    <definedName name="__DEC01">#REF!</definedName>
    <definedName name="__Dec1" localSheetId="1">#REF!</definedName>
    <definedName name="__Dec1" localSheetId="0">#REF!</definedName>
    <definedName name="__Dec1">#REF!</definedName>
    <definedName name="__DEC2001" localSheetId="1">#REF!</definedName>
    <definedName name="__DEC2001" localSheetId="0">#REF!</definedName>
    <definedName name="__DEC2001">#REF!</definedName>
    <definedName name="__DSS1" localSheetId="1">#REF!</definedName>
    <definedName name="__DSS1" localSheetId="0">#REF!</definedName>
    <definedName name="__DSS1">#REF!</definedName>
    <definedName name="__f123" localSheetId="1">#REF!</definedName>
    <definedName name="__f123" localSheetId="0">#REF!</definedName>
    <definedName name="__f123">#REF!</definedName>
    <definedName name="__Feb1" localSheetId="1">#REF!</definedName>
    <definedName name="__Feb1" localSheetId="0">#REF!</definedName>
    <definedName name="__Feb1">#REF!</definedName>
    <definedName name="__FIN1" localSheetId="1">#REF!</definedName>
    <definedName name="__FIN1" localSheetId="0">#REF!</definedName>
    <definedName name="__FIN1">#REF!</definedName>
    <definedName name="__FIN11" localSheetId="1">#REF!</definedName>
    <definedName name="__FIN11" localSheetId="0">#REF!</definedName>
    <definedName name="__FIN11">#REF!</definedName>
    <definedName name="__HL1" localSheetId="1">#REF!</definedName>
    <definedName name="__HL1" localSheetId="0">#REF!</definedName>
    <definedName name="__HL1">#REF!</definedName>
    <definedName name="__IntlFixup" hidden="1">TRUE</definedName>
    <definedName name="__ITD1" localSheetId="1">#REF!</definedName>
    <definedName name="__ITD1" localSheetId="0">#REF!</definedName>
    <definedName name="__ITD1">#REF!</definedName>
    <definedName name="__Jan1" localSheetId="1">#REF!</definedName>
    <definedName name="__Jan1" localSheetId="0">#REF!</definedName>
    <definedName name="__Jan1">#REF!</definedName>
    <definedName name="__JUL01" localSheetId="1">#REF!</definedName>
    <definedName name="__JUL01" localSheetId="0">#REF!</definedName>
    <definedName name="__JUL01">#REF!</definedName>
    <definedName name="__JUL02" localSheetId="1">#REF!</definedName>
    <definedName name="__JUL02" localSheetId="0">#REF!</definedName>
    <definedName name="__JUL02">#REF!</definedName>
    <definedName name="__Jul1" localSheetId="1">#REF!</definedName>
    <definedName name="__Jul1" localSheetId="0">#REF!</definedName>
    <definedName name="__Jul1">#REF!</definedName>
    <definedName name="__Jun1" localSheetId="1">#REF!</definedName>
    <definedName name="__Jun1" localSheetId="0">#REF!</definedName>
    <definedName name="__Jun1">#REF!</definedName>
    <definedName name="__KL379" localSheetId="1">#REF!</definedName>
    <definedName name="__KL379" localSheetId="0">#REF!</definedName>
    <definedName name="__KL379">#REF!</definedName>
    <definedName name="__KTB1" localSheetId="1">#REF!</definedName>
    <definedName name="__KTB1" localSheetId="0">#REF!</definedName>
    <definedName name="__KTB1">#REF!</definedName>
    <definedName name="__Mar1" localSheetId="1">#REF!</definedName>
    <definedName name="__Mar1" localSheetId="0">#REF!</definedName>
    <definedName name="__Mar1">#REF!</definedName>
    <definedName name="__MAY02" localSheetId="1">#REF!</definedName>
    <definedName name="__MAY02" localSheetId="0">#REF!</definedName>
    <definedName name="__MAY02">#REF!</definedName>
    <definedName name="__May1" localSheetId="1">#REF!</definedName>
    <definedName name="__May1" localSheetId="0">#REF!</definedName>
    <definedName name="__May1">#REF!</definedName>
    <definedName name="__NAV1" localSheetId="1">#REF!</definedName>
    <definedName name="__NAV1" localSheetId="0">#REF!</definedName>
    <definedName name="__NAV1">#REF!</definedName>
    <definedName name="__NFS1" localSheetId="1">#REF!</definedName>
    <definedName name="__NFS1" localSheetId="0">#REF!</definedName>
    <definedName name="__NFS1">#REF!</definedName>
    <definedName name="__NOV01" localSheetId="1">#REF!</definedName>
    <definedName name="__NOV01" localSheetId="0">#REF!</definedName>
    <definedName name="__NOV01">#REF!</definedName>
    <definedName name="__Nov1" localSheetId="1">#REF!</definedName>
    <definedName name="__Nov1" localSheetId="0">#REF!</definedName>
    <definedName name="__Nov1">#REF!</definedName>
    <definedName name="__Oct1" localSheetId="1">#REF!</definedName>
    <definedName name="__Oct1" localSheetId="0">#REF!</definedName>
    <definedName name="__Oct1">#REF!</definedName>
    <definedName name="__PL10" localSheetId="1">#REF!</definedName>
    <definedName name="__PL10" localSheetId="0">#REF!</definedName>
    <definedName name="__PL10">#REF!</definedName>
    <definedName name="__qf1" localSheetId="1">#REF!</definedName>
    <definedName name="__qf1" localSheetId="0">#REF!</definedName>
    <definedName name="__qf1">#REF!</definedName>
    <definedName name="__qm1" localSheetId="1">#REF!</definedName>
    <definedName name="__qm1" localSheetId="0">#REF!</definedName>
    <definedName name="__qm1">#REF!</definedName>
    <definedName name="__SCB1" localSheetId="1">#REF!</definedName>
    <definedName name="__SCB1" localSheetId="0">#REF!</definedName>
    <definedName name="__SCB1">#REF!</definedName>
    <definedName name="__SCC1" localSheetId="1">#REF!</definedName>
    <definedName name="__SCC1" localSheetId="0">#REF!</definedName>
    <definedName name="__SCC1">#REF!</definedName>
    <definedName name="__sep01" localSheetId="1">#REF!</definedName>
    <definedName name="__sep01" localSheetId="0">#REF!</definedName>
    <definedName name="__sep01">#REF!</definedName>
    <definedName name="__Sep1" localSheetId="1">#REF!</definedName>
    <definedName name="__Sep1" localSheetId="0">#REF!</definedName>
    <definedName name="__Sep1">#REF!</definedName>
    <definedName name="__SSI1" localSheetId="1">#REF!</definedName>
    <definedName name="__SSI1" localSheetId="0">#REF!</definedName>
    <definedName name="__SSI1">#REF!</definedName>
    <definedName name="__st14" localSheetId="17">#REF!</definedName>
    <definedName name="__st14" localSheetId="14">#REF!</definedName>
    <definedName name="__st14" localSheetId="16">#REF!</definedName>
    <definedName name="__st14" localSheetId="15">#REF!</definedName>
    <definedName name="__st14">#REF!</definedName>
    <definedName name="__st15" localSheetId="17">#REF!</definedName>
    <definedName name="__st15" localSheetId="14">#REF!</definedName>
    <definedName name="__st15" localSheetId="16">#REF!</definedName>
    <definedName name="__st15" localSheetId="15">#REF!</definedName>
    <definedName name="__st15">#REF!</definedName>
    <definedName name="__std3" localSheetId="1">#REF!</definedName>
    <definedName name="__std3" localSheetId="0">#REF!</definedName>
    <definedName name="__std3">#REF!</definedName>
    <definedName name="__sub1" localSheetId="1">#REF!</definedName>
    <definedName name="__sub1" localSheetId="0">#REF!</definedName>
    <definedName name="__sub1">#REF!</definedName>
    <definedName name="__SV1" localSheetId="1">#REF!</definedName>
    <definedName name="__SV1" localSheetId="0">#REF!</definedName>
    <definedName name="__SV1">#REF!</definedName>
    <definedName name="__SV2" localSheetId="1">#REF!</definedName>
    <definedName name="__SV2" localSheetId="0">#REF!</definedName>
    <definedName name="__SV2">#REF!</definedName>
    <definedName name="__SV3" localSheetId="1">#REF!</definedName>
    <definedName name="__SV3" localSheetId="0">#REF!</definedName>
    <definedName name="__SV3">#REF!</definedName>
    <definedName name="__TFB1" localSheetId="1">#REF!</definedName>
    <definedName name="__TFB1" localSheetId="0">#REF!</definedName>
    <definedName name="__TFB1">#REF!</definedName>
    <definedName name="__TTT1" localSheetId="1">#REF!</definedName>
    <definedName name="__TTT1" localSheetId="0">#REF!</definedName>
    <definedName name="__TTT1">#REF!</definedName>
    <definedName name="__W37" localSheetId="1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1">#REF!</definedName>
    <definedName name="__wa55" localSheetId="0">#REF!</definedName>
    <definedName name="__wa55">#REF!</definedName>
    <definedName name="__wa555" localSheetId="1">#REF!</definedName>
    <definedName name="__wa555" localSheetId="0">#REF!</definedName>
    <definedName name="__wa55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 localSheetId="1">(#REF!,#REF!)</definedName>
    <definedName name="__xlnm.Print_Titles_1" localSheetId="0">(#REF!,#REF!)</definedName>
    <definedName name="__xlnm.Print_Titles_1" localSheetId="2">(#REF!,#REF!)</definedName>
    <definedName name="__xlnm.Print_Titles_1">([1]สรุปสัญญา!$A$1:$A$65536,[1]สรุปสัญญา!$A$1:$IV$5)</definedName>
    <definedName name="__Z811" localSheetId="1">#REF!</definedName>
    <definedName name="__Z811" localSheetId="0">#REF!</definedName>
    <definedName name="__Z811">#REF!</definedName>
    <definedName name="_0" localSheetId="1">#REF!</definedName>
    <definedName name="_0" localSheetId="0">#REF!</definedName>
    <definedName name="_0">#REF!</definedName>
    <definedName name="_0_1" localSheetId="1">#REF!</definedName>
    <definedName name="_0_1" localSheetId="0">#REF!</definedName>
    <definedName name="_0_1">#REF!</definedName>
    <definedName name="_0_1_1" localSheetId="1">#REF!</definedName>
    <definedName name="_0_1_1" localSheetId="0">#REF!</definedName>
    <definedName name="_0_1_1">#REF!</definedName>
    <definedName name="_1">#N/A</definedName>
    <definedName name="_1__123Graph_AF_S" localSheetId="1" hidden="1">#REF!</definedName>
    <definedName name="_1__123Graph_AF_S" localSheetId="0" hidden="1">#REF!</definedName>
    <definedName name="_1__123Graph_AF_S" hidden="1">#REF!</definedName>
    <definedName name="_10" localSheetId="1">#REF!</definedName>
    <definedName name="_10" localSheetId="0">#REF!</definedName>
    <definedName name="_10">#REF!</definedName>
    <definedName name="_10_1_13" localSheetId="1">#REF!</definedName>
    <definedName name="_10_1_13" localSheetId="0">#REF!</definedName>
    <definedName name="_10_1_13">#REF!</definedName>
    <definedName name="_100_3_2" localSheetId="1">#REF!</definedName>
    <definedName name="_100_3_2" localSheetId="0">#REF!</definedName>
    <definedName name="_100_3_2">#REF!</definedName>
    <definedName name="_1000Derty_3" localSheetId="1">#REF!</definedName>
    <definedName name="_1000Derty_3" localSheetId="0">#REF!</definedName>
    <definedName name="_1000Derty_3">#REF!</definedName>
    <definedName name="_1002Derty_4" localSheetId="1">#REF!</definedName>
    <definedName name="_1002Derty_4" localSheetId="0">#REF!</definedName>
    <definedName name="_1002Derty_4">#REF!</definedName>
    <definedName name="_1004Derty_5" localSheetId="1">#REF!</definedName>
    <definedName name="_1004Derty_5" localSheetId="0">#REF!</definedName>
    <definedName name="_1004Derty_5">#REF!</definedName>
    <definedName name="_1006Derty_6" localSheetId="1">#REF!</definedName>
    <definedName name="_1006Derty_6" localSheetId="0">#REF!</definedName>
    <definedName name="_1006Derty_6">#REF!</definedName>
    <definedName name="_1008Derty_7" localSheetId="1">#REF!</definedName>
    <definedName name="_1008Derty_7" localSheetId="0">#REF!</definedName>
    <definedName name="_1008Derty_7">#REF!</definedName>
    <definedName name="_1009Derty_8" localSheetId="1">#REF!</definedName>
    <definedName name="_1009Derty_8" localSheetId="0">#REF!</definedName>
    <definedName name="_1009Derty_8">#REF!</definedName>
    <definedName name="_1011Derty_9" localSheetId="1">#REF!</definedName>
    <definedName name="_1011Derty_9" localSheetId="0">#REF!</definedName>
    <definedName name="_1011Derty_9">#REF!</definedName>
    <definedName name="_1012df_1" localSheetId="1">#REF!</definedName>
    <definedName name="_1012df_1" localSheetId="0">#REF!</definedName>
    <definedName name="_1012df_1">#REF!</definedName>
    <definedName name="_1013df_10" localSheetId="1">#REF!</definedName>
    <definedName name="_1013df_10" localSheetId="0">#REF!</definedName>
    <definedName name="_1013df_10">#REF!</definedName>
    <definedName name="_1014df_11" localSheetId="1">#REF!</definedName>
    <definedName name="_1014df_11" localSheetId="0">#REF!</definedName>
    <definedName name="_1014df_11">#REF!</definedName>
    <definedName name="_1015df_12" localSheetId="1">#REF!</definedName>
    <definedName name="_1015df_12" localSheetId="0">#REF!</definedName>
    <definedName name="_1015df_12">#REF!</definedName>
    <definedName name="_1016df_13" localSheetId="1">#REF!</definedName>
    <definedName name="_1016df_13" localSheetId="0">#REF!</definedName>
    <definedName name="_1016df_13">#REF!</definedName>
    <definedName name="_1017df_14" localSheetId="1">#REF!</definedName>
    <definedName name="_1017df_14" localSheetId="0">#REF!</definedName>
    <definedName name="_1017df_14">#REF!</definedName>
    <definedName name="_1018df_15" localSheetId="1">#REF!</definedName>
    <definedName name="_1018df_15" localSheetId="0">#REF!</definedName>
    <definedName name="_1018df_15">#REF!</definedName>
    <definedName name="_1019df_16" localSheetId="1">#REF!</definedName>
    <definedName name="_1019df_16" localSheetId="0">#REF!</definedName>
    <definedName name="_1019df_16">#REF!</definedName>
    <definedName name="_102_3_3" localSheetId="1">#REF!</definedName>
    <definedName name="_102_3_3" localSheetId="0">#REF!</definedName>
    <definedName name="_102_3_3">#REF!</definedName>
    <definedName name="_1020df_17" localSheetId="1">#REF!</definedName>
    <definedName name="_1020df_17" localSheetId="0">#REF!</definedName>
    <definedName name="_1020df_17">#REF!</definedName>
    <definedName name="_1021df_18" localSheetId="1">#REF!</definedName>
    <definedName name="_1021df_18" localSheetId="0">#REF!</definedName>
    <definedName name="_1021df_18">#REF!</definedName>
    <definedName name="_1022df_19" localSheetId="1">#REF!</definedName>
    <definedName name="_1022df_19" localSheetId="0">#REF!</definedName>
    <definedName name="_1022df_19">#REF!</definedName>
    <definedName name="_1023df_2" localSheetId="1">#REF!</definedName>
    <definedName name="_1023df_2" localSheetId="0">#REF!</definedName>
    <definedName name="_1023df_2">#REF!</definedName>
    <definedName name="_1024df_20" localSheetId="1">#REF!</definedName>
    <definedName name="_1024df_20" localSheetId="0">#REF!</definedName>
    <definedName name="_1024df_20">#REF!</definedName>
    <definedName name="_1025df_21" localSheetId="1">#REF!</definedName>
    <definedName name="_1025df_21" localSheetId="0">#REF!</definedName>
    <definedName name="_1025df_21">#REF!</definedName>
    <definedName name="_1027df_22" localSheetId="1">#REF!</definedName>
    <definedName name="_1027df_22" localSheetId="0">#REF!</definedName>
    <definedName name="_1027df_22">#REF!</definedName>
    <definedName name="_1028df_3" localSheetId="1">#REF!</definedName>
    <definedName name="_1028df_3" localSheetId="0">#REF!</definedName>
    <definedName name="_1028df_3">#REF!</definedName>
    <definedName name="_1029df_4" localSheetId="1">#REF!</definedName>
    <definedName name="_1029df_4" localSheetId="0">#REF!</definedName>
    <definedName name="_1029df_4">#REF!</definedName>
    <definedName name="_1031df_5" localSheetId="1">#REF!</definedName>
    <definedName name="_1031df_5" localSheetId="0">#REF!</definedName>
    <definedName name="_1031df_5">#REF!</definedName>
    <definedName name="_1033df_6" localSheetId="1">#REF!</definedName>
    <definedName name="_1033df_6" localSheetId="0">#REF!</definedName>
    <definedName name="_1033df_6">#REF!</definedName>
    <definedName name="_1034df_7" localSheetId="1">#REF!</definedName>
    <definedName name="_1034df_7" localSheetId="0">#REF!</definedName>
    <definedName name="_1034df_7">#REF!</definedName>
    <definedName name="_1035df_8" localSheetId="1">#REF!</definedName>
    <definedName name="_1035df_8" localSheetId="0">#REF!</definedName>
    <definedName name="_1035df_8">#REF!</definedName>
    <definedName name="_1036df_9" localSheetId="1">#REF!</definedName>
    <definedName name="_1036df_9" localSheetId="0">#REF!</definedName>
    <definedName name="_1036df_9">#REF!</definedName>
    <definedName name="_1037dkei_1" localSheetId="1">#REF!</definedName>
    <definedName name="_1037dkei_1" localSheetId="0">#REF!</definedName>
    <definedName name="_1037dkei_1">#REF!</definedName>
    <definedName name="_1038dkei_10" localSheetId="1">#REF!</definedName>
    <definedName name="_1038dkei_10" localSheetId="0">#REF!</definedName>
    <definedName name="_1038dkei_10">#REF!</definedName>
    <definedName name="_1039dkei_11" localSheetId="1">#REF!</definedName>
    <definedName name="_1039dkei_11" localSheetId="0">#REF!</definedName>
    <definedName name="_1039dkei_11">#REF!</definedName>
    <definedName name="_104_3_4" localSheetId="1">#REF!</definedName>
    <definedName name="_104_3_4" localSheetId="0">#REF!</definedName>
    <definedName name="_104_3_4">#REF!</definedName>
    <definedName name="_1040dkei_12" localSheetId="1">#REF!</definedName>
    <definedName name="_1040dkei_12" localSheetId="0">#REF!</definedName>
    <definedName name="_1040dkei_12">#REF!</definedName>
    <definedName name="_1041dkei_13" localSheetId="1">#REF!</definedName>
    <definedName name="_1041dkei_13" localSheetId="0">#REF!</definedName>
    <definedName name="_1041dkei_13">#REF!</definedName>
    <definedName name="_1042dkei_14" localSheetId="1">#REF!</definedName>
    <definedName name="_1042dkei_14" localSheetId="0">#REF!</definedName>
    <definedName name="_1042dkei_14">#REF!</definedName>
    <definedName name="_1043dkei_15" localSheetId="1">#REF!</definedName>
    <definedName name="_1043dkei_15" localSheetId="0">#REF!</definedName>
    <definedName name="_1043dkei_15">#REF!</definedName>
    <definedName name="_1044dkei_16" localSheetId="1">#REF!</definedName>
    <definedName name="_1044dkei_16" localSheetId="0">#REF!</definedName>
    <definedName name="_1044dkei_16">#REF!</definedName>
    <definedName name="_1045dkei_17" localSheetId="1">#REF!</definedName>
    <definedName name="_1045dkei_17" localSheetId="0">#REF!</definedName>
    <definedName name="_1045dkei_17">#REF!</definedName>
    <definedName name="_1046dkei_18" localSheetId="1">#REF!</definedName>
    <definedName name="_1046dkei_18" localSheetId="0">#REF!</definedName>
    <definedName name="_1046dkei_18">#REF!</definedName>
    <definedName name="_1047dkei_19" localSheetId="1">#REF!</definedName>
    <definedName name="_1047dkei_19" localSheetId="0">#REF!</definedName>
    <definedName name="_1047dkei_19">#REF!</definedName>
    <definedName name="_1048dkei_2" localSheetId="1">#REF!</definedName>
    <definedName name="_1048dkei_2" localSheetId="0">#REF!</definedName>
    <definedName name="_1048dkei_2">#REF!</definedName>
    <definedName name="_1049dkei_20" localSheetId="1">#REF!</definedName>
    <definedName name="_1049dkei_20" localSheetId="0">#REF!</definedName>
    <definedName name="_1049dkei_20">#REF!</definedName>
    <definedName name="_1050dkei_21" localSheetId="1">#REF!</definedName>
    <definedName name="_1050dkei_21" localSheetId="0">#REF!</definedName>
    <definedName name="_1050dkei_21">#REF!</definedName>
    <definedName name="_1052dkei_22" localSheetId="1">#REF!</definedName>
    <definedName name="_1052dkei_22" localSheetId="0">#REF!</definedName>
    <definedName name="_1052dkei_22">#REF!</definedName>
    <definedName name="_1053dkei_3" localSheetId="1">#REF!</definedName>
    <definedName name="_1053dkei_3" localSheetId="0">#REF!</definedName>
    <definedName name="_1053dkei_3">#REF!</definedName>
    <definedName name="_1054dkei_4" localSheetId="1">#REF!</definedName>
    <definedName name="_1054dkei_4" localSheetId="0">#REF!</definedName>
    <definedName name="_1054dkei_4">#REF!</definedName>
    <definedName name="_1056dkei_5" localSheetId="1">#REF!</definedName>
    <definedName name="_1056dkei_5" localSheetId="0">#REF!</definedName>
    <definedName name="_1056dkei_5">#REF!</definedName>
    <definedName name="_1058dkei_6" localSheetId="1">#REF!</definedName>
    <definedName name="_1058dkei_6" localSheetId="0">#REF!</definedName>
    <definedName name="_1058dkei_6">#REF!</definedName>
    <definedName name="_1059dkei_7" localSheetId="1">#REF!</definedName>
    <definedName name="_1059dkei_7" localSheetId="0">#REF!</definedName>
    <definedName name="_1059dkei_7">#REF!</definedName>
    <definedName name="_106_3_5" localSheetId="1">#REF!</definedName>
    <definedName name="_106_3_5" localSheetId="0">#REF!</definedName>
    <definedName name="_106_3_5">#REF!</definedName>
    <definedName name="_1060dkei_8" localSheetId="1">#REF!</definedName>
    <definedName name="_1060dkei_8" localSheetId="0">#REF!</definedName>
    <definedName name="_1060dkei_8">#REF!</definedName>
    <definedName name="_1061dkei_9" localSheetId="1">#REF!</definedName>
    <definedName name="_1061dkei_9" localSheetId="0">#REF!</definedName>
    <definedName name="_1061dkei_9">#REF!</definedName>
    <definedName name="_108_3_6" localSheetId="1">#REF!</definedName>
    <definedName name="_108_3_6" localSheetId="0">#REF!</definedName>
    <definedName name="_108_3_6">#REF!</definedName>
    <definedName name="_1085Excel_BuiltIn_Print_Area_13_1" localSheetId="1">#REF!</definedName>
    <definedName name="_1085Excel_BuiltIn_Print_Area_13_1" localSheetId="0">#REF!</definedName>
    <definedName name="_1085Excel_BuiltIn_Print_Area_13_1">#REF!</definedName>
    <definedName name="_1087Excel_BuiltIn_Print_Area_13_10" localSheetId="1">#REF!</definedName>
    <definedName name="_1087Excel_BuiltIn_Print_Area_13_10" localSheetId="0">#REF!</definedName>
    <definedName name="_1087Excel_BuiltIn_Print_Area_13_10">#REF!</definedName>
    <definedName name="_1089Excel_BuiltIn_Print_Area_13_11" localSheetId="1">#REF!</definedName>
    <definedName name="_1089Excel_BuiltIn_Print_Area_13_11" localSheetId="0">#REF!</definedName>
    <definedName name="_1089Excel_BuiltIn_Print_Area_13_11">#REF!</definedName>
    <definedName name="_1091Excel_BuiltIn_Print_Area_13_12" localSheetId="1">#REF!</definedName>
    <definedName name="_1091Excel_BuiltIn_Print_Area_13_12" localSheetId="0">#REF!</definedName>
    <definedName name="_1091Excel_BuiltIn_Print_Area_13_12">#REF!</definedName>
    <definedName name="_1092Excel_BuiltIn_Print_Area_13_13" localSheetId="1">#REF!</definedName>
    <definedName name="_1092Excel_BuiltIn_Print_Area_13_13" localSheetId="0">#REF!</definedName>
    <definedName name="_1092Excel_BuiltIn_Print_Area_13_13">#REF!</definedName>
    <definedName name="_1093Excel_BuiltIn_Print_Area_13_14" localSheetId="1">#REF!</definedName>
    <definedName name="_1093Excel_BuiltIn_Print_Area_13_14" localSheetId="0">#REF!</definedName>
    <definedName name="_1093Excel_BuiltIn_Print_Area_13_14">#REF!</definedName>
    <definedName name="_1095Excel_BuiltIn_Print_Area_13_15" localSheetId="1">#REF!</definedName>
    <definedName name="_1095Excel_BuiltIn_Print_Area_13_15" localSheetId="0">#REF!</definedName>
    <definedName name="_1095Excel_BuiltIn_Print_Area_13_15">#REF!</definedName>
    <definedName name="_1096Excel_BuiltIn_Print_Area_13_16" localSheetId="1">#REF!</definedName>
    <definedName name="_1096Excel_BuiltIn_Print_Area_13_16" localSheetId="0">#REF!</definedName>
    <definedName name="_1096Excel_BuiltIn_Print_Area_13_16">#REF!</definedName>
    <definedName name="_1097Excel_BuiltIn_Print_Area_13_17" localSheetId="1">#REF!</definedName>
    <definedName name="_1097Excel_BuiltIn_Print_Area_13_17" localSheetId="0">#REF!</definedName>
    <definedName name="_1097Excel_BuiltIn_Print_Area_13_17">#REF!</definedName>
    <definedName name="_1098Excel_BuiltIn_Print_Area_13_18" localSheetId="1">#REF!</definedName>
    <definedName name="_1098Excel_BuiltIn_Print_Area_13_18" localSheetId="0">#REF!</definedName>
    <definedName name="_1098Excel_BuiltIn_Print_Area_13_18">#REF!</definedName>
    <definedName name="_1099Excel_BuiltIn_Print_Area_13_19" localSheetId="1">#REF!</definedName>
    <definedName name="_1099Excel_BuiltIn_Print_Area_13_19" localSheetId="0">#REF!</definedName>
    <definedName name="_1099Excel_BuiltIn_Print_Area_13_19">#REF!</definedName>
    <definedName name="_110_3_7" localSheetId="1">#REF!</definedName>
    <definedName name="_110_3_7" localSheetId="0">#REF!</definedName>
    <definedName name="_110_3_7">#REF!</definedName>
    <definedName name="_1101Excel_BuiltIn_Print_Area_13_2" localSheetId="1">#REF!</definedName>
    <definedName name="_1101Excel_BuiltIn_Print_Area_13_2" localSheetId="0">#REF!</definedName>
    <definedName name="_1101Excel_BuiltIn_Print_Area_13_2">#REF!</definedName>
    <definedName name="_1102Excel_BuiltIn_Print_Area_13_20" localSheetId="1">#REF!</definedName>
    <definedName name="_1102Excel_BuiltIn_Print_Area_13_20" localSheetId="0">#REF!</definedName>
    <definedName name="_1102Excel_BuiltIn_Print_Area_13_20">#REF!</definedName>
    <definedName name="_1103Excel_BuiltIn_Print_Area_13_21" localSheetId="1">#REF!</definedName>
    <definedName name="_1103Excel_BuiltIn_Print_Area_13_21" localSheetId="0">#REF!</definedName>
    <definedName name="_1103Excel_BuiltIn_Print_Area_13_21">#REF!</definedName>
    <definedName name="_1104Excel_BuiltIn_Print_Area_13_22" localSheetId="1">#REF!</definedName>
    <definedName name="_1104Excel_BuiltIn_Print_Area_13_22" localSheetId="0">#REF!</definedName>
    <definedName name="_1104Excel_BuiltIn_Print_Area_13_22">#REF!</definedName>
    <definedName name="_1106Excel_BuiltIn_Print_Area_13_23" localSheetId="1">#REF!</definedName>
    <definedName name="_1106Excel_BuiltIn_Print_Area_13_23" localSheetId="0">#REF!</definedName>
    <definedName name="_1106Excel_BuiltIn_Print_Area_13_23">#REF!</definedName>
    <definedName name="_1108Excel_BuiltIn_Print_Area_13_3" localSheetId="1">#REF!</definedName>
    <definedName name="_1108Excel_BuiltIn_Print_Area_13_3" localSheetId="0">#REF!</definedName>
    <definedName name="_1108Excel_BuiltIn_Print_Area_13_3">#REF!</definedName>
    <definedName name="_1110Excel_BuiltIn_Print_Area_13_4" localSheetId="1">#REF!</definedName>
    <definedName name="_1110Excel_BuiltIn_Print_Area_13_4" localSheetId="0">#REF!</definedName>
    <definedName name="_1110Excel_BuiltIn_Print_Area_13_4">#REF!</definedName>
    <definedName name="_1112Excel_BuiltIn_Print_Area_13_5" localSheetId="1">#REF!</definedName>
    <definedName name="_1112Excel_BuiltIn_Print_Area_13_5" localSheetId="0">#REF!</definedName>
    <definedName name="_1112Excel_BuiltIn_Print_Area_13_5">#REF!</definedName>
    <definedName name="_1114Excel_BuiltIn_Print_Area_13_6" localSheetId="1">#REF!</definedName>
    <definedName name="_1114Excel_BuiltIn_Print_Area_13_6" localSheetId="0">#REF!</definedName>
    <definedName name="_1114Excel_BuiltIn_Print_Area_13_6">#REF!</definedName>
    <definedName name="_1116Excel_BuiltIn_Print_Area_13_7" localSheetId="1">#REF!</definedName>
    <definedName name="_1116Excel_BuiltIn_Print_Area_13_7" localSheetId="0">#REF!</definedName>
    <definedName name="_1116Excel_BuiltIn_Print_Area_13_7">#REF!</definedName>
    <definedName name="_1117Excel_BuiltIn_Print_Area_13_8" localSheetId="1">#REF!</definedName>
    <definedName name="_1117Excel_BuiltIn_Print_Area_13_8" localSheetId="0">#REF!</definedName>
    <definedName name="_1117Excel_BuiltIn_Print_Area_13_8">#REF!</definedName>
    <definedName name="_1119Excel_BuiltIn_Print_Area_13_9" localSheetId="1">#REF!</definedName>
    <definedName name="_1119Excel_BuiltIn_Print_Area_13_9" localSheetId="0">#REF!</definedName>
    <definedName name="_1119Excel_BuiltIn_Print_Area_13_9">#REF!</definedName>
    <definedName name="_112_3_8" localSheetId="1">#REF!</definedName>
    <definedName name="_112_3_8" localSheetId="0">#REF!</definedName>
    <definedName name="_112_3_8">#REF!</definedName>
    <definedName name="_1121Excel_BuiltIn_Print_Area_16_1" localSheetId="1">#REF!</definedName>
    <definedName name="_1121Excel_BuiltIn_Print_Area_16_1" localSheetId="0">#REF!</definedName>
    <definedName name="_1121Excel_BuiltIn_Print_Area_16_1">#REF!</definedName>
    <definedName name="_1123Excel_BuiltIn_Print_Area_16_10" localSheetId="1">#REF!</definedName>
    <definedName name="_1123Excel_BuiltIn_Print_Area_16_10" localSheetId="0">#REF!</definedName>
    <definedName name="_1123Excel_BuiltIn_Print_Area_16_10">#REF!</definedName>
    <definedName name="_1125Excel_BuiltIn_Print_Area_16_11" localSheetId="1">#REF!</definedName>
    <definedName name="_1125Excel_BuiltIn_Print_Area_16_11" localSheetId="0">#REF!</definedName>
    <definedName name="_1125Excel_BuiltIn_Print_Area_16_11">#REF!</definedName>
    <definedName name="_1127Excel_BuiltIn_Print_Area_16_12" localSheetId="1">#REF!</definedName>
    <definedName name="_1127Excel_BuiltIn_Print_Area_16_12" localSheetId="0">#REF!</definedName>
    <definedName name="_1127Excel_BuiltIn_Print_Area_16_12">#REF!</definedName>
    <definedName name="_1128Excel_BuiltIn_Print_Area_16_13" localSheetId="1">#REF!</definedName>
    <definedName name="_1128Excel_BuiltIn_Print_Area_16_13" localSheetId="0">#REF!</definedName>
    <definedName name="_1128Excel_BuiltIn_Print_Area_16_13">#REF!</definedName>
    <definedName name="_1129Excel_BuiltIn_Print_Area_16_14" localSheetId="1">#REF!</definedName>
    <definedName name="_1129Excel_BuiltIn_Print_Area_16_14" localSheetId="0">#REF!</definedName>
    <definedName name="_1129Excel_BuiltIn_Print_Area_16_14">#REF!</definedName>
    <definedName name="_1131Excel_BuiltIn_Print_Area_16_15" localSheetId="1">#REF!</definedName>
    <definedName name="_1131Excel_BuiltIn_Print_Area_16_15" localSheetId="0">#REF!</definedName>
    <definedName name="_1131Excel_BuiltIn_Print_Area_16_15">#REF!</definedName>
    <definedName name="_1132Excel_BuiltIn_Print_Area_16_16" localSheetId="1">#REF!</definedName>
    <definedName name="_1132Excel_BuiltIn_Print_Area_16_16" localSheetId="0">#REF!</definedName>
    <definedName name="_1132Excel_BuiltIn_Print_Area_16_16">#REF!</definedName>
    <definedName name="_1133Excel_BuiltIn_Print_Area_16_17" localSheetId="1">#REF!</definedName>
    <definedName name="_1133Excel_BuiltIn_Print_Area_16_17" localSheetId="0">#REF!</definedName>
    <definedName name="_1133Excel_BuiltIn_Print_Area_16_17">#REF!</definedName>
    <definedName name="_1134Excel_BuiltIn_Print_Area_16_18" localSheetId="1">#REF!</definedName>
    <definedName name="_1134Excel_BuiltIn_Print_Area_16_18" localSheetId="0">#REF!</definedName>
    <definedName name="_1134Excel_BuiltIn_Print_Area_16_18">#REF!</definedName>
    <definedName name="_1135Excel_BuiltIn_Print_Area_16_19" localSheetId="1">#REF!</definedName>
    <definedName name="_1135Excel_BuiltIn_Print_Area_16_19" localSheetId="0">#REF!</definedName>
    <definedName name="_1135Excel_BuiltIn_Print_Area_16_19">#REF!</definedName>
    <definedName name="_1137Excel_BuiltIn_Print_Area_16_2" localSheetId="1">#REF!</definedName>
    <definedName name="_1137Excel_BuiltIn_Print_Area_16_2" localSheetId="0">#REF!</definedName>
    <definedName name="_1137Excel_BuiltIn_Print_Area_16_2">#REF!</definedName>
    <definedName name="_1138Excel_BuiltIn_Print_Area_16_20" localSheetId="1">#REF!</definedName>
    <definedName name="_1138Excel_BuiltIn_Print_Area_16_20" localSheetId="0">#REF!</definedName>
    <definedName name="_1138Excel_BuiltIn_Print_Area_16_20">#REF!</definedName>
    <definedName name="_1139Excel_BuiltIn_Print_Area_16_21" localSheetId="1">#REF!</definedName>
    <definedName name="_1139Excel_BuiltIn_Print_Area_16_21" localSheetId="0">#REF!</definedName>
    <definedName name="_1139Excel_BuiltIn_Print_Area_16_21">#REF!</definedName>
    <definedName name="_114_3_9" localSheetId="1">#REF!</definedName>
    <definedName name="_114_3_9" localSheetId="0">#REF!</definedName>
    <definedName name="_114_3_9">#REF!</definedName>
    <definedName name="_1140Excel_BuiltIn_Print_Area_16_22" localSheetId="1">#REF!</definedName>
    <definedName name="_1140Excel_BuiltIn_Print_Area_16_22" localSheetId="0">#REF!</definedName>
    <definedName name="_1140Excel_BuiltIn_Print_Area_16_22">#REF!</definedName>
    <definedName name="_1142Excel_BuiltIn_Print_Area_16_23" localSheetId="1">#REF!</definedName>
    <definedName name="_1142Excel_BuiltIn_Print_Area_16_23" localSheetId="0">#REF!</definedName>
    <definedName name="_1142Excel_BuiltIn_Print_Area_16_23">#REF!</definedName>
    <definedName name="_1144Excel_BuiltIn_Print_Area_16_3" localSheetId="1">#REF!</definedName>
    <definedName name="_1144Excel_BuiltIn_Print_Area_16_3" localSheetId="0">#REF!</definedName>
    <definedName name="_1144Excel_BuiltIn_Print_Area_16_3">#REF!</definedName>
    <definedName name="_1146Excel_BuiltIn_Print_Area_16_4" localSheetId="1">#REF!</definedName>
    <definedName name="_1146Excel_BuiltIn_Print_Area_16_4" localSheetId="0">#REF!</definedName>
    <definedName name="_1146Excel_BuiltIn_Print_Area_16_4">#REF!</definedName>
    <definedName name="_1148Excel_BuiltIn_Print_Area_16_5" localSheetId="1">#REF!</definedName>
    <definedName name="_1148Excel_BuiltIn_Print_Area_16_5" localSheetId="0">#REF!</definedName>
    <definedName name="_1148Excel_BuiltIn_Print_Area_16_5">#REF!</definedName>
    <definedName name="_1150Excel_BuiltIn_Print_Area_16_6" localSheetId="1">#REF!</definedName>
    <definedName name="_1150Excel_BuiltIn_Print_Area_16_6" localSheetId="0">#REF!</definedName>
    <definedName name="_1150Excel_BuiltIn_Print_Area_16_6">#REF!</definedName>
    <definedName name="_1152Excel_BuiltIn_Print_Area_16_7" localSheetId="1">#REF!</definedName>
    <definedName name="_1152Excel_BuiltIn_Print_Area_16_7" localSheetId="0">#REF!</definedName>
    <definedName name="_1152Excel_BuiltIn_Print_Area_16_7">#REF!</definedName>
    <definedName name="_1153Excel_BuiltIn_Print_Area_16_8" localSheetId="1">#REF!</definedName>
    <definedName name="_1153Excel_BuiltIn_Print_Area_16_8" localSheetId="0">#REF!</definedName>
    <definedName name="_1153Excel_BuiltIn_Print_Area_16_8">#REF!</definedName>
    <definedName name="_1155Excel_BuiltIn_Print_Area_16_9" localSheetId="1">#REF!</definedName>
    <definedName name="_1155Excel_BuiltIn_Print_Area_16_9" localSheetId="0">#REF!</definedName>
    <definedName name="_1155Excel_BuiltIn_Print_Area_16_9">#REF!</definedName>
    <definedName name="_1157Excel_BuiltIn_Print_Area_18_1" localSheetId="1">#REF!</definedName>
    <definedName name="_1157Excel_BuiltIn_Print_Area_18_1" localSheetId="0">#REF!</definedName>
    <definedName name="_1157Excel_BuiltIn_Print_Area_18_1">#REF!</definedName>
    <definedName name="_1159Excel_BuiltIn_Print_Area_18_10" localSheetId="1">#REF!</definedName>
    <definedName name="_1159Excel_BuiltIn_Print_Area_18_10" localSheetId="0">#REF!</definedName>
    <definedName name="_1159Excel_BuiltIn_Print_Area_18_10">#REF!</definedName>
    <definedName name="_116_4_1" localSheetId="1">#REF!</definedName>
    <definedName name="_116_4_1" localSheetId="0">#REF!</definedName>
    <definedName name="_116_4_1">#REF!</definedName>
    <definedName name="_1161Excel_BuiltIn_Print_Area_18_11" localSheetId="1">#REF!</definedName>
    <definedName name="_1161Excel_BuiltIn_Print_Area_18_11" localSheetId="0">#REF!</definedName>
    <definedName name="_1161Excel_BuiltIn_Print_Area_18_11">#REF!</definedName>
    <definedName name="_1163Excel_BuiltIn_Print_Area_18_12" localSheetId="1">#REF!</definedName>
    <definedName name="_1163Excel_BuiltIn_Print_Area_18_12" localSheetId="0">#REF!</definedName>
    <definedName name="_1163Excel_BuiltIn_Print_Area_18_12">#REF!</definedName>
    <definedName name="_1164Excel_BuiltIn_Print_Area_18_13" localSheetId="1">#REF!</definedName>
    <definedName name="_1164Excel_BuiltIn_Print_Area_18_13" localSheetId="0">#REF!</definedName>
    <definedName name="_1164Excel_BuiltIn_Print_Area_18_13">#REF!</definedName>
    <definedName name="_1165Excel_BuiltIn_Print_Area_18_14" localSheetId="1">#REF!</definedName>
    <definedName name="_1165Excel_BuiltIn_Print_Area_18_14" localSheetId="0">#REF!</definedName>
    <definedName name="_1165Excel_BuiltIn_Print_Area_18_14">#REF!</definedName>
    <definedName name="_1167Excel_BuiltIn_Print_Area_18_15" localSheetId="1">#REF!</definedName>
    <definedName name="_1167Excel_BuiltIn_Print_Area_18_15" localSheetId="0">#REF!</definedName>
    <definedName name="_1167Excel_BuiltIn_Print_Area_18_15">#REF!</definedName>
    <definedName name="_1168Excel_BuiltIn_Print_Area_18_16" localSheetId="1">#REF!</definedName>
    <definedName name="_1168Excel_BuiltIn_Print_Area_18_16" localSheetId="0">#REF!</definedName>
    <definedName name="_1168Excel_BuiltIn_Print_Area_18_16">#REF!</definedName>
    <definedName name="_1169Excel_BuiltIn_Print_Area_18_17" localSheetId="1">#REF!</definedName>
    <definedName name="_1169Excel_BuiltIn_Print_Area_18_17" localSheetId="0">#REF!</definedName>
    <definedName name="_1169Excel_BuiltIn_Print_Area_18_17">#REF!</definedName>
    <definedName name="_1170Excel_BuiltIn_Print_Area_18_18" localSheetId="1">#REF!</definedName>
    <definedName name="_1170Excel_BuiltIn_Print_Area_18_18" localSheetId="0">#REF!</definedName>
    <definedName name="_1170Excel_BuiltIn_Print_Area_18_18">#REF!</definedName>
    <definedName name="_1171Excel_BuiltIn_Print_Area_18_19" localSheetId="1">#REF!</definedName>
    <definedName name="_1171Excel_BuiltIn_Print_Area_18_19" localSheetId="0">#REF!</definedName>
    <definedName name="_1171Excel_BuiltIn_Print_Area_18_19">#REF!</definedName>
    <definedName name="_1173Excel_BuiltIn_Print_Area_18_2" localSheetId="1">#REF!</definedName>
    <definedName name="_1173Excel_BuiltIn_Print_Area_18_2" localSheetId="0">#REF!</definedName>
    <definedName name="_1173Excel_BuiltIn_Print_Area_18_2">#REF!</definedName>
    <definedName name="_1174Excel_BuiltIn_Print_Area_18_20" localSheetId="1">#REF!</definedName>
    <definedName name="_1174Excel_BuiltIn_Print_Area_18_20" localSheetId="0">#REF!</definedName>
    <definedName name="_1174Excel_BuiltIn_Print_Area_18_20">#REF!</definedName>
    <definedName name="_1175Excel_BuiltIn_Print_Area_18_21" localSheetId="1">#REF!</definedName>
    <definedName name="_1175Excel_BuiltIn_Print_Area_18_21" localSheetId="0">#REF!</definedName>
    <definedName name="_1175Excel_BuiltIn_Print_Area_18_21">#REF!</definedName>
    <definedName name="_1176Excel_BuiltIn_Print_Area_18_22" localSheetId="1">#REF!</definedName>
    <definedName name="_1176Excel_BuiltIn_Print_Area_18_22" localSheetId="0">#REF!</definedName>
    <definedName name="_1176Excel_BuiltIn_Print_Area_18_22">#REF!</definedName>
    <definedName name="_1178Excel_BuiltIn_Print_Area_18_23" localSheetId="1">#REF!</definedName>
    <definedName name="_1178Excel_BuiltIn_Print_Area_18_23" localSheetId="0">#REF!</definedName>
    <definedName name="_1178Excel_BuiltIn_Print_Area_18_23">#REF!</definedName>
    <definedName name="_118_4_10" localSheetId="1">#REF!</definedName>
    <definedName name="_118_4_10" localSheetId="0">#REF!</definedName>
    <definedName name="_118_4_10">#REF!</definedName>
    <definedName name="_1180Excel_BuiltIn_Print_Area_18_3" localSheetId="1">#REF!</definedName>
    <definedName name="_1180Excel_BuiltIn_Print_Area_18_3" localSheetId="0">#REF!</definedName>
    <definedName name="_1180Excel_BuiltIn_Print_Area_18_3">#REF!</definedName>
    <definedName name="_1182Excel_BuiltIn_Print_Area_18_4" localSheetId="1">#REF!</definedName>
    <definedName name="_1182Excel_BuiltIn_Print_Area_18_4" localSheetId="0">#REF!</definedName>
    <definedName name="_1182Excel_BuiltIn_Print_Area_18_4">#REF!</definedName>
    <definedName name="_1184Excel_BuiltIn_Print_Area_18_5" localSheetId="1">#REF!</definedName>
    <definedName name="_1184Excel_BuiltIn_Print_Area_18_5" localSheetId="0">#REF!</definedName>
    <definedName name="_1184Excel_BuiltIn_Print_Area_18_5">#REF!</definedName>
    <definedName name="_1186Excel_BuiltIn_Print_Area_18_6" localSheetId="1">#REF!</definedName>
    <definedName name="_1186Excel_BuiltIn_Print_Area_18_6" localSheetId="0">#REF!</definedName>
    <definedName name="_1186Excel_BuiltIn_Print_Area_18_6">#REF!</definedName>
    <definedName name="_1188Excel_BuiltIn_Print_Area_18_7" localSheetId="1">#REF!</definedName>
    <definedName name="_1188Excel_BuiltIn_Print_Area_18_7" localSheetId="0">#REF!</definedName>
    <definedName name="_1188Excel_BuiltIn_Print_Area_18_7">#REF!</definedName>
    <definedName name="_1189Excel_BuiltIn_Print_Area_18_8" localSheetId="1">#REF!</definedName>
    <definedName name="_1189Excel_BuiltIn_Print_Area_18_8" localSheetId="0">#REF!</definedName>
    <definedName name="_1189Excel_BuiltIn_Print_Area_18_8">#REF!</definedName>
    <definedName name="_1191Excel_BuiltIn_Print_Area_18_9" localSheetId="1">#REF!</definedName>
    <definedName name="_1191Excel_BuiltIn_Print_Area_18_9" localSheetId="0">#REF!</definedName>
    <definedName name="_1191Excel_BuiltIn_Print_Area_18_9">#REF!</definedName>
    <definedName name="_1193FAT_1" localSheetId="1">#REF!</definedName>
    <definedName name="_1193FAT_1" localSheetId="0">#REF!</definedName>
    <definedName name="_1193FAT_1">#REF!</definedName>
    <definedName name="_1195FAT_10" localSheetId="1">#REF!</definedName>
    <definedName name="_1195FAT_10" localSheetId="0">#REF!</definedName>
    <definedName name="_1195FAT_10">#REF!</definedName>
    <definedName name="_1197FAT_11" localSheetId="1">#REF!</definedName>
    <definedName name="_1197FAT_11" localSheetId="0">#REF!</definedName>
    <definedName name="_1197FAT_11">#REF!</definedName>
    <definedName name="_1199FAT_12" localSheetId="1">#REF!</definedName>
    <definedName name="_1199FAT_12" localSheetId="0">#REF!</definedName>
    <definedName name="_1199FAT_12">#REF!</definedName>
    <definedName name="_12_1_14" localSheetId="1">#REF!</definedName>
    <definedName name="_12_1_14" localSheetId="0">#REF!</definedName>
    <definedName name="_12_1_14">#REF!</definedName>
    <definedName name="_120_4_11" localSheetId="1">#REF!</definedName>
    <definedName name="_120_4_11" localSheetId="0">#REF!</definedName>
    <definedName name="_120_4_11">#REF!</definedName>
    <definedName name="_1201FAT_13" localSheetId="1">#REF!</definedName>
    <definedName name="_1201FAT_13" localSheetId="0">#REF!</definedName>
    <definedName name="_1201FAT_13">#REF!</definedName>
    <definedName name="_1203FAT_14" localSheetId="1">#REF!</definedName>
    <definedName name="_1203FAT_14" localSheetId="0">#REF!</definedName>
    <definedName name="_1203FAT_14">#REF!</definedName>
    <definedName name="_1205FAT_15" localSheetId="1">#REF!</definedName>
    <definedName name="_1205FAT_15" localSheetId="0">#REF!</definedName>
    <definedName name="_1205FAT_15">#REF!</definedName>
    <definedName name="_1207FAT_16" localSheetId="1">#REF!</definedName>
    <definedName name="_1207FAT_16" localSheetId="0">#REF!</definedName>
    <definedName name="_1207FAT_16">#REF!</definedName>
    <definedName name="_1209FAT_17" localSheetId="1">#REF!</definedName>
    <definedName name="_1209FAT_17" localSheetId="0">#REF!</definedName>
    <definedName name="_1209FAT_17">#REF!</definedName>
    <definedName name="_1211FAT_2" localSheetId="1">#REF!</definedName>
    <definedName name="_1211FAT_2" localSheetId="0">#REF!</definedName>
    <definedName name="_1211FAT_2">#REF!</definedName>
    <definedName name="_1213FAT_3" localSheetId="1">#REF!</definedName>
    <definedName name="_1213FAT_3" localSheetId="0">#REF!</definedName>
    <definedName name="_1213FAT_3">#REF!</definedName>
    <definedName name="_1215FAT_4" localSheetId="1">#REF!</definedName>
    <definedName name="_1215FAT_4" localSheetId="0">#REF!</definedName>
    <definedName name="_1215FAT_4">#REF!</definedName>
    <definedName name="_1217FAT_5" localSheetId="1">#REF!</definedName>
    <definedName name="_1217FAT_5" localSheetId="0">#REF!</definedName>
    <definedName name="_1217FAT_5">#REF!</definedName>
    <definedName name="_1219FAT_6" localSheetId="1">#REF!</definedName>
    <definedName name="_1219FAT_6" localSheetId="0">#REF!</definedName>
    <definedName name="_1219FAT_6">#REF!</definedName>
    <definedName name="_122_4_12" localSheetId="1">#REF!</definedName>
    <definedName name="_122_4_12" localSheetId="0">#REF!</definedName>
    <definedName name="_122_4_12">#REF!</definedName>
    <definedName name="_1221FAT_7" localSheetId="1">#REF!</definedName>
    <definedName name="_1221FAT_7" localSheetId="0">#REF!</definedName>
    <definedName name="_1221FAT_7">#REF!</definedName>
    <definedName name="_1223FAT_8" localSheetId="1">#REF!</definedName>
    <definedName name="_1223FAT_8" localSheetId="0">#REF!</definedName>
    <definedName name="_1223FAT_8">#REF!</definedName>
    <definedName name="_1225FAT_9" localSheetId="1">#REF!</definedName>
    <definedName name="_1225FAT_9" localSheetId="0">#REF!</definedName>
    <definedName name="_1225FAT_9">#REF!</definedName>
    <definedName name="_1226fetg_1" localSheetId="1">#REF!</definedName>
    <definedName name="_1226fetg_1" localSheetId="0">#REF!</definedName>
    <definedName name="_1226fetg_1">#REF!</definedName>
    <definedName name="_1227fetg_10" localSheetId="1">#REF!</definedName>
    <definedName name="_1227fetg_10" localSheetId="0">#REF!</definedName>
    <definedName name="_1227fetg_10">#REF!</definedName>
    <definedName name="_1228fetg_11" localSheetId="1">#REF!</definedName>
    <definedName name="_1228fetg_11" localSheetId="0">#REF!</definedName>
    <definedName name="_1228fetg_11">#REF!</definedName>
    <definedName name="_1229fetg_12" localSheetId="1">#REF!</definedName>
    <definedName name="_1229fetg_12" localSheetId="0">#REF!</definedName>
    <definedName name="_1229fetg_12">#REF!</definedName>
    <definedName name="_1230fetg_13" localSheetId="1">#REF!</definedName>
    <definedName name="_1230fetg_13" localSheetId="0">#REF!</definedName>
    <definedName name="_1230fetg_13">#REF!</definedName>
    <definedName name="_1231fetg_14" localSheetId="1">#REF!</definedName>
    <definedName name="_1231fetg_14" localSheetId="0">#REF!</definedName>
    <definedName name="_1231fetg_14">#REF!</definedName>
    <definedName name="_1232fetg_15" localSheetId="1">#REF!</definedName>
    <definedName name="_1232fetg_15" localSheetId="0">#REF!</definedName>
    <definedName name="_1232fetg_15">#REF!</definedName>
    <definedName name="_1233fetg_16" localSheetId="1">#REF!</definedName>
    <definedName name="_1233fetg_16" localSheetId="0">#REF!</definedName>
    <definedName name="_1233fetg_16">#REF!</definedName>
    <definedName name="_1234fetg_17" localSheetId="1">#REF!</definedName>
    <definedName name="_1234fetg_17" localSheetId="0">#REF!</definedName>
    <definedName name="_1234fetg_17">#REF!</definedName>
    <definedName name="_1235fetg_18" localSheetId="1">#REF!</definedName>
    <definedName name="_1235fetg_18" localSheetId="0">#REF!</definedName>
    <definedName name="_1235fetg_18">#REF!</definedName>
    <definedName name="_1237fetg_19" localSheetId="1">#REF!</definedName>
    <definedName name="_1237fetg_19" localSheetId="0">#REF!</definedName>
    <definedName name="_1237fetg_19">#REF!</definedName>
    <definedName name="_1238fetg_2" localSheetId="1">#REF!</definedName>
    <definedName name="_1238fetg_2" localSheetId="0">#REF!</definedName>
    <definedName name="_1238fetg_2">#REF!</definedName>
    <definedName name="_1239fetg_3" localSheetId="1">#REF!</definedName>
    <definedName name="_1239fetg_3" localSheetId="0">#REF!</definedName>
    <definedName name="_1239fetg_3">#REF!</definedName>
    <definedName name="_124_4_13" localSheetId="1">#REF!</definedName>
    <definedName name="_124_4_13" localSheetId="0">#REF!</definedName>
    <definedName name="_124_4_13">#REF!</definedName>
    <definedName name="_1240fetg_4" localSheetId="1">#REF!</definedName>
    <definedName name="_1240fetg_4" localSheetId="0">#REF!</definedName>
    <definedName name="_1240fetg_4">#REF!</definedName>
    <definedName name="_1241fetg_5" localSheetId="1">#REF!</definedName>
    <definedName name="_1241fetg_5" localSheetId="0">#REF!</definedName>
    <definedName name="_1241fetg_5">#REF!</definedName>
    <definedName name="_1242fetg_6" localSheetId="1">#REF!</definedName>
    <definedName name="_1242fetg_6" localSheetId="0">#REF!</definedName>
    <definedName name="_1242fetg_6">#REF!</definedName>
    <definedName name="_1243fetg_7" localSheetId="1">#REF!</definedName>
    <definedName name="_1243fetg_7" localSheetId="0">#REF!</definedName>
    <definedName name="_1243fetg_7">#REF!</definedName>
    <definedName name="_1244fetg_8" localSheetId="1">#REF!</definedName>
    <definedName name="_1244fetg_8" localSheetId="0">#REF!</definedName>
    <definedName name="_1244fetg_8">#REF!</definedName>
    <definedName name="_1245fetg_9" localSheetId="1">#REF!</definedName>
    <definedName name="_1245fetg_9" localSheetId="0">#REF!</definedName>
    <definedName name="_1245fetg_9">#REF!</definedName>
    <definedName name="_1247ff_1" localSheetId="1">#REF!</definedName>
    <definedName name="_1247ff_1" localSheetId="0">#REF!</definedName>
    <definedName name="_1247ff_1">#REF!</definedName>
    <definedName name="_1249ff_10" localSheetId="1">#REF!</definedName>
    <definedName name="_1249ff_10" localSheetId="0">#REF!</definedName>
    <definedName name="_1249ff_10">#REF!</definedName>
    <definedName name="_1251ff_11" localSheetId="1">#REF!</definedName>
    <definedName name="_1251ff_11" localSheetId="0">#REF!</definedName>
    <definedName name="_1251ff_11">#REF!</definedName>
    <definedName name="_1253ff_12" localSheetId="1">#REF!</definedName>
    <definedName name="_1253ff_12" localSheetId="0">#REF!</definedName>
    <definedName name="_1253ff_12">#REF!</definedName>
    <definedName name="_1254ff_13" localSheetId="1">#REF!</definedName>
    <definedName name="_1254ff_13" localSheetId="0">#REF!</definedName>
    <definedName name="_1254ff_13">#REF!</definedName>
    <definedName name="_1255ff_14" localSheetId="1">#REF!</definedName>
    <definedName name="_1255ff_14" localSheetId="0">#REF!</definedName>
    <definedName name="_1255ff_14">#REF!</definedName>
    <definedName name="_1257ff_15" localSheetId="1">#REF!</definedName>
    <definedName name="_1257ff_15" localSheetId="0">#REF!</definedName>
    <definedName name="_1257ff_15">#REF!</definedName>
    <definedName name="_1258ff_16" localSheetId="1">#REF!</definedName>
    <definedName name="_1258ff_16" localSheetId="0">#REF!</definedName>
    <definedName name="_1258ff_16">#REF!</definedName>
    <definedName name="_1259ff_17" localSheetId="1">#REF!</definedName>
    <definedName name="_1259ff_17" localSheetId="0">#REF!</definedName>
    <definedName name="_1259ff_17">#REF!</definedName>
    <definedName name="_126_4_14" localSheetId="1">#REF!</definedName>
    <definedName name="_126_4_14" localSheetId="0">#REF!</definedName>
    <definedName name="_126_4_14">#REF!</definedName>
    <definedName name="_1260ff_18" localSheetId="1">#REF!</definedName>
    <definedName name="_1260ff_18" localSheetId="0">#REF!</definedName>
    <definedName name="_1260ff_18">#REF!</definedName>
    <definedName name="_1261ff_19" localSheetId="1">#REF!</definedName>
    <definedName name="_1261ff_19" localSheetId="0">#REF!</definedName>
    <definedName name="_1261ff_19">#REF!</definedName>
    <definedName name="_1263ff_2" localSheetId="1">#REF!</definedName>
    <definedName name="_1263ff_2" localSheetId="0">#REF!</definedName>
    <definedName name="_1263ff_2">#REF!</definedName>
    <definedName name="_1264ff_20" localSheetId="1">#REF!</definedName>
    <definedName name="_1264ff_20" localSheetId="0">#REF!</definedName>
    <definedName name="_1264ff_20">#REF!</definedName>
    <definedName name="_1265ff_21" localSheetId="1">#REF!</definedName>
    <definedName name="_1265ff_21" localSheetId="0">#REF!</definedName>
    <definedName name="_1265ff_21">#REF!</definedName>
    <definedName name="_1266ff_22" localSheetId="1">#REF!</definedName>
    <definedName name="_1266ff_22" localSheetId="0">#REF!</definedName>
    <definedName name="_1266ff_22">#REF!</definedName>
    <definedName name="_1268ff_23" localSheetId="1">#REF!</definedName>
    <definedName name="_1268ff_23" localSheetId="0">#REF!</definedName>
    <definedName name="_1268ff_23">#REF!</definedName>
    <definedName name="_1270ff_3" localSheetId="1">#REF!</definedName>
    <definedName name="_1270ff_3" localSheetId="0">#REF!</definedName>
    <definedName name="_1270ff_3">#REF!</definedName>
    <definedName name="_1272ff_4" localSheetId="1">#REF!</definedName>
    <definedName name="_1272ff_4" localSheetId="0">#REF!</definedName>
    <definedName name="_1272ff_4">#REF!</definedName>
    <definedName name="_1274ff_5" localSheetId="1">#REF!</definedName>
    <definedName name="_1274ff_5" localSheetId="0">#REF!</definedName>
    <definedName name="_1274ff_5">#REF!</definedName>
    <definedName name="_1276ff_6" localSheetId="1">#REF!</definedName>
    <definedName name="_1276ff_6" localSheetId="0">#REF!</definedName>
    <definedName name="_1276ff_6">#REF!</definedName>
    <definedName name="_1278ff_7" localSheetId="1">#REF!</definedName>
    <definedName name="_1278ff_7" localSheetId="0">#REF!</definedName>
    <definedName name="_1278ff_7">#REF!</definedName>
    <definedName name="_1279ff_8" localSheetId="1">#REF!</definedName>
    <definedName name="_1279ff_8" localSheetId="0">#REF!</definedName>
    <definedName name="_1279ff_8">#REF!</definedName>
    <definedName name="_128_4_15" localSheetId="1">#REF!</definedName>
    <definedName name="_128_4_15" localSheetId="0">#REF!</definedName>
    <definedName name="_128_4_15">#REF!</definedName>
    <definedName name="_1281ff_9" localSheetId="1">#REF!</definedName>
    <definedName name="_1281ff_9" localSheetId="0">#REF!</definedName>
    <definedName name="_1281ff_9">#REF!</definedName>
    <definedName name="_1283fff_1" localSheetId="1">#REF!</definedName>
    <definedName name="_1283fff_1" localSheetId="0">#REF!</definedName>
    <definedName name="_1283fff_1">#REF!</definedName>
    <definedName name="_1285fff_10" localSheetId="1">#REF!</definedName>
    <definedName name="_1285fff_10" localSheetId="0">#REF!</definedName>
    <definedName name="_1285fff_10">#REF!</definedName>
    <definedName name="_1287fff_11" localSheetId="1">#REF!</definedName>
    <definedName name="_1287fff_11" localSheetId="0">#REF!</definedName>
    <definedName name="_1287fff_11">#REF!</definedName>
    <definedName name="_1289fff_12" localSheetId="1">#REF!</definedName>
    <definedName name="_1289fff_12" localSheetId="0">#REF!</definedName>
    <definedName name="_1289fff_12">#REF!</definedName>
    <definedName name="_1291fff_13" localSheetId="1">#REF!</definedName>
    <definedName name="_1291fff_13" localSheetId="0">#REF!</definedName>
    <definedName name="_1291fff_13">#REF!</definedName>
    <definedName name="_1293fff_14" localSheetId="1">#REF!</definedName>
    <definedName name="_1293fff_14" localSheetId="0">#REF!</definedName>
    <definedName name="_1293fff_14">#REF!</definedName>
    <definedName name="_1295fff_15" localSheetId="1">#REF!</definedName>
    <definedName name="_1295fff_15" localSheetId="0">#REF!</definedName>
    <definedName name="_1295fff_15">#REF!</definedName>
    <definedName name="_1297fff_16" localSheetId="1">#REF!</definedName>
    <definedName name="_1297fff_16" localSheetId="0">#REF!</definedName>
    <definedName name="_1297fff_16">#REF!</definedName>
    <definedName name="_1299fff_17" localSheetId="1">#REF!</definedName>
    <definedName name="_1299fff_17" localSheetId="0">#REF!</definedName>
    <definedName name="_1299fff_17">#REF!</definedName>
    <definedName name="_130_4_16" localSheetId="1">#REF!</definedName>
    <definedName name="_130_4_16" localSheetId="0">#REF!</definedName>
    <definedName name="_130_4_16">#REF!</definedName>
    <definedName name="_1301fff_2" localSheetId="1">#REF!</definedName>
    <definedName name="_1301fff_2" localSheetId="0">#REF!</definedName>
    <definedName name="_1301fff_2">#REF!</definedName>
    <definedName name="_1303fff_3" localSheetId="1">#REF!</definedName>
    <definedName name="_1303fff_3" localSheetId="0">#REF!</definedName>
    <definedName name="_1303fff_3">#REF!</definedName>
    <definedName name="_1305fff_4" localSheetId="1">#REF!</definedName>
    <definedName name="_1305fff_4" localSheetId="0">#REF!</definedName>
    <definedName name="_1305fff_4">#REF!</definedName>
    <definedName name="_1307fff_5" localSheetId="1">#REF!</definedName>
    <definedName name="_1307fff_5" localSheetId="0">#REF!</definedName>
    <definedName name="_1307fff_5">#REF!</definedName>
    <definedName name="_1309fff_6" localSheetId="1">#REF!</definedName>
    <definedName name="_1309fff_6" localSheetId="0">#REF!</definedName>
    <definedName name="_1309fff_6">#REF!</definedName>
    <definedName name="_1311fff_7" localSheetId="1">#REF!</definedName>
    <definedName name="_1311fff_7" localSheetId="0">#REF!</definedName>
    <definedName name="_1311fff_7">#REF!</definedName>
    <definedName name="_1313fff_8" localSheetId="1">#REF!</definedName>
    <definedName name="_1313fff_8" localSheetId="0">#REF!</definedName>
    <definedName name="_1313fff_8">#REF!</definedName>
    <definedName name="_1315fff_9" localSheetId="1">#REF!</definedName>
    <definedName name="_1315fff_9" localSheetId="0">#REF!</definedName>
    <definedName name="_1315fff_9">#REF!</definedName>
    <definedName name="_1317FFFF_1" localSheetId="1">#REF!</definedName>
    <definedName name="_1317FFFF_1" localSheetId="0">#REF!</definedName>
    <definedName name="_1317FFFF_1">#REF!</definedName>
    <definedName name="_1319FFFF_10" localSheetId="1">#REF!</definedName>
    <definedName name="_1319FFFF_10" localSheetId="0">#REF!</definedName>
    <definedName name="_1319FFFF_10">#REF!</definedName>
    <definedName name="_132_4_17" localSheetId="1">#REF!</definedName>
    <definedName name="_132_4_17" localSheetId="0">#REF!</definedName>
    <definedName name="_132_4_17">#REF!</definedName>
    <definedName name="_1321FFFF_11" localSheetId="1">#REF!</definedName>
    <definedName name="_1321FFFF_11" localSheetId="0">#REF!</definedName>
    <definedName name="_1321FFFF_11">#REF!</definedName>
    <definedName name="_1323FFFF_12" localSheetId="1">#REF!</definedName>
    <definedName name="_1323FFFF_12" localSheetId="0">#REF!</definedName>
    <definedName name="_1323FFFF_12">#REF!</definedName>
    <definedName name="_1325FFFF_13" localSheetId="1">#REF!</definedName>
    <definedName name="_1325FFFF_13" localSheetId="0">#REF!</definedName>
    <definedName name="_1325FFFF_13">#REF!</definedName>
    <definedName name="_1327FFFF_14" localSheetId="1">#REF!</definedName>
    <definedName name="_1327FFFF_14" localSheetId="0">#REF!</definedName>
    <definedName name="_1327FFFF_14">#REF!</definedName>
    <definedName name="_1329FFFF_15" localSheetId="1">#REF!</definedName>
    <definedName name="_1329FFFF_15" localSheetId="0">#REF!</definedName>
    <definedName name="_1329FFFF_15">#REF!</definedName>
    <definedName name="_1331FFFF_16" localSheetId="1">#REF!</definedName>
    <definedName name="_1331FFFF_16" localSheetId="0">#REF!</definedName>
    <definedName name="_1331FFFF_16">#REF!</definedName>
    <definedName name="_1333FFFF_17" localSheetId="1">#REF!</definedName>
    <definedName name="_1333FFFF_17" localSheetId="0">#REF!</definedName>
    <definedName name="_1333FFFF_17">#REF!</definedName>
    <definedName name="_1335FFFF_2" localSheetId="1">#REF!</definedName>
    <definedName name="_1335FFFF_2" localSheetId="0">#REF!</definedName>
    <definedName name="_1335FFFF_2">#REF!</definedName>
    <definedName name="_1337FFFF_3" localSheetId="1">#REF!</definedName>
    <definedName name="_1337FFFF_3" localSheetId="0">#REF!</definedName>
    <definedName name="_1337FFFF_3">#REF!</definedName>
    <definedName name="_1339FFFF_4" localSheetId="1">#REF!</definedName>
    <definedName name="_1339FFFF_4" localSheetId="0">#REF!</definedName>
    <definedName name="_1339FFFF_4">#REF!</definedName>
    <definedName name="_134_4_18" localSheetId="1">#REF!</definedName>
    <definedName name="_134_4_18" localSheetId="0">#REF!</definedName>
    <definedName name="_134_4_18">#REF!</definedName>
    <definedName name="_1341FFFF_5" localSheetId="1">#REF!</definedName>
    <definedName name="_1341FFFF_5" localSheetId="0">#REF!</definedName>
    <definedName name="_1341FFFF_5">#REF!</definedName>
    <definedName name="_1343FFFF_6" localSheetId="1">#REF!</definedName>
    <definedName name="_1343FFFF_6" localSheetId="0">#REF!</definedName>
    <definedName name="_1343FFFF_6">#REF!</definedName>
    <definedName name="_1345FFFF_7" localSheetId="1">#REF!</definedName>
    <definedName name="_1345FFFF_7" localSheetId="0">#REF!</definedName>
    <definedName name="_1345FFFF_7">#REF!</definedName>
    <definedName name="_1347FFFF_8" localSheetId="1">#REF!</definedName>
    <definedName name="_1347FFFF_8" localSheetId="0">#REF!</definedName>
    <definedName name="_1347FFFF_8">#REF!</definedName>
    <definedName name="_1349FFFF_9" localSheetId="1">#REF!</definedName>
    <definedName name="_1349FFFF_9" localSheetId="0">#REF!</definedName>
    <definedName name="_1349FFFF_9">#REF!</definedName>
    <definedName name="_1351FS_1" localSheetId="1">#REF!</definedName>
    <definedName name="_1351FS_1" localSheetId="0">#REF!</definedName>
    <definedName name="_1351FS_1">#REF!</definedName>
    <definedName name="_1353FS_10" localSheetId="1">#REF!</definedName>
    <definedName name="_1353FS_10" localSheetId="0">#REF!</definedName>
    <definedName name="_1353FS_10">#REF!</definedName>
    <definedName name="_1355FS_11" localSheetId="1">#REF!</definedName>
    <definedName name="_1355FS_11" localSheetId="0">#REF!</definedName>
    <definedName name="_1355FS_11">#REF!</definedName>
    <definedName name="_1357FS_12" localSheetId="1">#REF!</definedName>
    <definedName name="_1357FS_12" localSheetId="0">#REF!</definedName>
    <definedName name="_1357FS_12">#REF!</definedName>
    <definedName name="_1358FS_13" localSheetId="1">#REF!</definedName>
    <definedName name="_1358FS_13" localSheetId="0">#REF!</definedName>
    <definedName name="_1358FS_13">#REF!</definedName>
    <definedName name="_1359FS_14" localSheetId="1">#REF!</definedName>
    <definedName name="_1359FS_14" localSheetId="0">#REF!</definedName>
    <definedName name="_1359FS_14">#REF!</definedName>
    <definedName name="_136_4_19" localSheetId="1">#REF!</definedName>
    <definedName name="_136_4_19" localSheetId="0">#REF!</definedName>
    <definedName name="_136_4_19">#REF!</definedName>
    <definedName name="_1361FS_15" localSheetId="1">#REF!</definedName>
    <definedName name="_1361FS_15" localSheetId="0">#REF!</definedName>
    <definedName name="_1361FS_15">#REF!</definedName>
    <definedName name="_1362FS_16" localSheetId="1">#REF!</definedName>
    <definedName name="_1362FS_16" localSheetId="0">#REF!</definedName>
    <definedName name="_1362FS_16">#REF!</definedName>
    <definedName name="_1363FS_17" localSheetId="1">#REF!</definedName>
    <definedName name="_1363FS_17" localSheetId="0">#REF!</definedName>
    <definedName name="_1363FS_17">#REF!</definedName>
    <definedName name="_1364FS_18" localSheetId="1">#REF!</definedName>
    <definedName name="_1364FS_18" localSheetId="0">#REF!</definedName>
    <definedName name="_1364FS_18">#REF!</definedName>
    <definedName name="_1365FS_19" localSheetId="1">#REF!</definedName>
    <definedName name="_1365FS_19" localSheetId="0">#REF!</definedName>
    <definedName name="_1365FS_19">#REF!</definedName>
    <definedName name="_1367FS_2" localSheetId="1">#REF!</definedName>
    <definedName name="_1367FS_2" localSheetId="0">#REF!</definedName>
    <definedName name="_1367FS_2">#REF!</definedName>
    <definedName name="_1368FS_20" localSheetId="1">#REF!</definedName>
    <definedName name="_1368FS_20" localSheetId="0">#REF!</definedName>
    <definedName name="_1368FS_20">#REF!</definedName>
    <definedName name="_1369FS_21" localSheetId="1">#REF!</definedName>
    <definedName name="_1369FS_21" localSheetId="0">#REF!</definedName>
    <definedName name="_1369FS_21">#REF!</definedName>
    <definedName name="_1370FS_22" localSheetId="1">#REF!</definedName>
    <definedName name="_1370FS_22" localSheetId="0">#REF!</definedName>
    <definedName name="_1370FS_22">#REF!</definedName>
    <definedName name="_1372FS_23" localSheetId="1">#REF!</definedName>
    <definedName name="_1372FS_23" localSheetId="0">#REF!</definedName>
    <definedName name="_1372FS_23">#REF!</definedName>
    <definedName name="_1374FS_3" localSheetId="1">#REF!</definedName>
    <definedName name="_1374FS_3" localSheetId="0">#REF!</definedName>
    <definedName name="_1374FS_3">#REF!</definedName>
    <definedName name="_1376FS_4" localSheetId="1">#REF!</definedName>
    <definedName name="_1376FS_4" localSheetId="0">#REF!</definedName>
    <definedName name="_1376FS_4">#REF!</definedName>
    <definedName name="_1378FS_5" localSheetId="1">#REF!</definedName>
    <definedName name="_1378FS_5" localSheetId="0">#REF!</definedName>
    <definedName name="_1378FS_5">#REF!</definedName>
    <definedName name="_138_4_2" localSheetId="1">#REF!</definedName>
    <definedName name="_138_4_2" localSheetId="0">#REF!</definedName>
    <definedName name="_138_4_2">#REF!</definedName>
    <definedName name="_1380FS_6" localSheetId="1">#REF!</definedName>
    <definedName name="_1380FS_6" localSheetId="0">#REF!</definedName>
    <definedName name="_1380FS_6">#REF!</definedName>
    <definedName name="_1382FS_7" localSheetId="1">#REF!</definedName>
    <definedName name="_1382FS_7" localSheetId="0">#REF!</definedName>
    <definedName name="_1382FS_7">#REF!</definedName>
    <definedName name="_1383FS_8" localSheetId="1">#REF!</definedName>
    <definedName name="_1383FS_8" localSheetId="0">#REF!</definedName>
    <definedName name="_1383FS_8">#REF!</definedName>
    <definedName name="_1385FS_9" localSheetId="1">#REF!</definedName>
    <definedName name="_1385FS_9" localSheetId="0">#REF!</definedName>
    <definedName name="_1385FS_9">#REF!</definedName>
    <definedName name="_1386gg_1" localSheetId="1">#REF!</definedName>
    <definedName name="_1386gg_1" localSheetId="0">#REF!</definedName>
    <definedName name="_1386gg_1">#REF!</definedName>
    <definedName name="_1387gg_10" localSheetId="1">#REF!</definedName>
    <definedName name="_1387gg_10" localSheetId="0">#REF!</definedName>
    <definedName name="_1387gg_10">#REF!</definedName>
    <definedName name="_1388gg_11" localSheetId="1">#REF!</definedName>
    <definedName name="_1388gg_11" localSheetId="0">#REF!</definedName>
    <definedName name="_1388gg_11">#REF!</definedName>
    <definedName name="_1389gg_12" localSheetId="1">#REF!</definedName>
    <definedName name="_1389gg_12" localSheetId="0">#REF!</definedName>
    <definedName name="_1389gg_12">#REF!</definedName>
    <definedName name="_1390gg_13" localSheetId="1">#REF!</definedName>
    <definedName name="_1390gg_13" localSheetId="0">#REF!</definedName>
    <definedName name="_1390gg_13">#REF!</definedName>
    <definedName name="_1391gg_14" localSheetId="1">#REF!</definedName>
    <definedName name="_1391gg_14" localSheetId="0">#REF!</definedName>
    <definedName name="_1391gg_14">#REF!</definedName>
    <definedName name="_1392gg_15" localSheetId="1">#REF!</definedName>
    <definedName name="_1392gg_15" localSheetId="0">#REF!</definedName>
    <definedName name="_1392gg_15">#REF!</definedName>
    <definedName name="_1393gg_16" localSheetId="1">#REF!</definedName>
    <definedName name="_1393gg_16" localSheetId="0">#REF!</definedName>
    <definedName name="_1393gg_16">#REF!</definedName>
    <definedName name="_1394gg_17" localSheetId="1">#REF!</definedName>
    <definedName name="_1394gg_17" localSheetId="0">#REF!</definedName>
    <definedName name="_1394gg_17">#REF!</definedName>
    <definedName name="_1395gg_18" localSheetId="1">#REF!</definedName>
    <definedName name="_1395gg_18" localSheetId="0">#REF!</definedName>
    <definedName name="_1395gg_18">#REF!</definedName>
    <definedName name="_1396gg_19" localSheetId="1">#REF!</definedName>
    <definedName name="_1396gg_19" localSheetId="0">#REF!</definedName>
    <definedName name="_1396gg_19">#REF!</definedName>
    <definedName name="_1397gg_2" localSheetId="1">#REF!</definedName>
    <definedName name="_1397gg_2" localSheetId="0">#REF!</definedName>
    <definedName name="_1397gg_2">#REF!</definedName>
    <definedName name="_1398gg_20" localSheetId="1">#REF!</definedName>
    <definedName name="_1398gg_20" localSheetId="0">#REF!</definedName>
    <definedName name="_1398gg_20">#REF!</definedName>
    <definedName name="_1399gg_21" localSheetId="1">#REF!</definedName>
    <definedName name="_1399gg_21" localSheetId="0">#REF!</definedName>
    <definedName name="_1399gg_21">#REF!</definedName>
    <definedName name="_14_1_15" localSheetId="1">#REF!</definedName>
    <definedName name="_14_1_15" localSheetId="0">#REF!</definedName>
    <definedName name="_14_1_15">#REF!</definedName>
    <definedName name="_140_4_3" localSheetId="1">#REF!</definedName>
    <definedName name="_140_4_3" localSheetId="0">#REF!</definedName>
    <definedName name="_140_4_3">#REF!</definedName>
    <definedName name="_1401gg_22" localSheetId="1">#REF!</definedName>
    <definedName name="_1401gg_22" localSheetId="0">#REF!</definedName>
    <definedName name="_1401gg_22">#REF!</definedName>
    <definedName name="_1402gg_3" localSheetId="1">#REF!</definedName>
    <definedName name="_1402gg_3" localSheetId="0">#REF!</definedName>
    <definedName name="_1402gg_3">#REF!</definedName>
    <definedName name="_1403gg_4" localSheetId="1">#REF!</definedName>
    <definedName name="_1403gg_4" localSheetId="0">#REF!</definedName>
    <definedName name="_1403gg_4">#REF!</definedName>
    <definedName name="_1405gg_5" localSheetId="1">#REF!</definedName>
    <definedName name="_1405gg_5" localSheetId="0">#REF!</definedName>
    <definedName name="_1405gg_5">#REF!</definedName>
    <definedName name="_1407gg_6" localSheetId="1">#REF!</definedName>
    <definedName name="_1407gg_6" localSheetId="0">#REF!</definedName>
    <definedName name="_1407gg_6">#REF!</definedName>
    <definedName name="_1408gg_7" localSheetId="1">#REF!</definedName>
    <definedName name="_1408gg_7" localSheetId="0">#REF!</definedName>
    <definedName name="_1408gg_7">#REF!</definedName>
    <definedName name="_1409gg_8" localSheetId="1">#REF!</definedName>
    <definedName name="_1409gg_8" localSheetId="0">#REF!</definedName>
    <definedName name="_1409gg_8">#REF!</definedName>
    <definedName name="_1410gg_9" localSheetId="1">#REF!</definedName>
    <definedName name="_1410gg_9" localSheetId="0">#REF!</definedName>
    <definedName name="_1410gg_9">#REF!</definedName>
    <definedName name="_1411kill_1" localSheetId="1">#REF!</definedName>
    <definedName name="_1411kill_1" localSheetId="0">#REF!</definedName>
    <definedName name="_1411kill_1">#REF!</definedName>
    <definedName name="_1412kill_10" localSheetId="1">#REF!</definedName>
    <definedName name="_1412kill_10" localSheetId="0">#REF!</definedName>
    <definedName name="_1412kill_10">#REF!</definedName>
    <definedName name="_1413kill_11" localSheetId="1">#REF!</definedName>
    <definedName name="_1413kill_11" localSheetId="0">#REF!</definedName>
    <definedName name="_1413kill_11">#REF!</definedName>
    <definedName name="_1414kill_12" localSheetId="1">#REF!</definedName>
    <definedName name="_1414kill_12" localSheetId="0">#REF!</definedName>
    <definedName name="_1414kill_12">#REF!</definedName>
    <definedName name="_1415kill_13" localSheetId="1">#REF!</definedName>
    <definedName name="_1415kill_13" localSheetId="0">#REF!</definedName>
    <definedName name="_1415kill_13">#REF!</definedName>
    <definedName name="_1416kill_14" localSheetId="1">#REF!</definedName>
    <definedName name="_1416kill_14" localSheetId="0">#REF!</definedName>
    <definedName name="_1416kill_14">#REF!</definedName>
    <definedName name="_1417kill_15" localSheetId="1">#REF!</definedName>
    <definedName name="_1417kill_15" localSheetId="0">#REF!</definedName>
    <definedName name="_1417kill_15">#REF!</definedName>
    <definedName name="_1418kill_16" localSheetId="1">#REF!</definedName>
    <definedName name="_1418kill_16" localSheetId="0">#REF!</definedName>
    <definedName name="_1418kill_16">#REF!</definedName>
    <definedName name="_1419kill_17" localSheetId="1">#REF!</definedName>
    <definedName name="_1419kill_17" localSheetId="0">#REF!</definedName>
    <definedName name="_1419kill_17">#REF!</definedName>
    <definedName name="_142_4_4" localSheetId="1">#REF!</definedName>
    <definedName name="_142_4_4" localSheetId="0">#REF!</definedName>
    <definedName name="_142_4_4">#REF!</definedName>
    <definedName name="_1420kill_18" localSheetId="1">#REF!</definedName>
    <definedName name="_1420kill_18" localSheetId="0">#REF!</definedName>
    <definedName name="_1420kill_18">#REF!</definedName>
    <definedName name="_1421kill_19" localSheetId="1">#REF!</definedName>
    <definedName name="_1421kill_19" localSheetId="0">#REF!</definedName>
    <definedName name="_1421kill_19">#REF!</definedName>
    <definedName name="_1422kill_2" localSheetId="1">#REF!</definedName>
    <definedName name="_1422kill_2" localSheetId="0">#REF!</definedName>
    <definedName name="_1422kill_2">#REF!</definedName>
    <definedName name="_1423kill_20" localSheetId="1">#REF!</definedName>
    <definedName name="_1423kill_20" localSheetId="0">#REF!</definedName>
    <definedName name="_1423kill_20">#REF!</definedName>
    <definedName name="_1424kill_21" localSheetId="1">#REF!</definedName>
    <definedName name="_1424kill_21" localSheetId="0">#REF!</definedName>
    <definedName name="_1424kill_21">#REF!</definedName>
    <definedName name="_1425kill_22" localSheetId="1">#REF!</definedName>
    <definedName name="_1425kill_22" localSheetId="0">#REF!</definedName>
    <definedName name="_1425kill_22">#REF!</definedName>
    <definedName name="_1427kill_23" localSheetId="1">#REF!</definedName>
    <definedName name="_1427kill_23" localSheetId="0">#REF!</definedName>
    <definedName name="_1427kill_23">#REF!</definedName>
    <definedName name="_1428kill_3" localSheetId="1">#REF!</definedName>
    <definedName name="_1428kill_3" localSheetId="0">#REF!</definedName>
    <definedName name="_1428kill_3">#REF!</definedName>
    <definedName name="_1429kill_4" localSheetId="1">#REF!</definedName>
    <definedName name="_1429kill_4" localSheetId="0">#REF!</definedName>
    <definedName name="_1429kill_4">#REF!</definedName>
    <definedName name="_1431kill_5" localSheetId="1">#REF!</definedName>
    <definedName name="_1431kill_5" localSheetId="0">#REF!</definedName>
    <definedName name="_1431kill_5">#REF!</definedName>
    <definedName name="_1433kill_6" localSheetId="1">#REF!</definedName>
    <definedName name="_1433kill_6" localSheetId="0">#REF!</definedName>
    <definedName name="_1433kill_6">#REF!</definedName>
    <definedName name="_1435kill_7" localSheetId="1">#REF!</definedName>
    <definedName name="_1435kill_7" localSheetId="0">#REF!</definedName>
    <definedName name="_1435kill_7">#REF!</definedName>
    <definedName name="_1436kill_8" localSheetId="1">#REF!</definedName>
    <definedName name="_1436kill_8" localSheetId="0">#REF!</definedName>
    <definedName name="_1436kill_8">#REF!</definedName>
    <definedName name="_1437kill_9" localSheetId="1">#REF!</definedName>
    <definedName name="_1437kill_9" localSheetId="0">#REF!</definedName>
    <definedName name="_1437kill_9">#REF!</definedName>
    <definedName name="_1439KKK_1" localSheetId="1">#REF!</definedName>
    <definedName name="_1439KKK_1" localSheetId="0">#REF!</definedName>
    <definedName name="_1439KKK_1">#REF!</definedName>
    <definedName name="_144_4_5" localSheetId="1">#REF!</definedName>
    <definedName name="_144_4_5" localSheetId="0">#REF!</definedName>
    <definedName name="_144_4_5">#REF!</definedName>
    <definedName name="_14401">#N/A</definedName>
    <definedName name="_1441KKK_10" localSheetId="1">#REF!</definedName>
    <definedName name="_1441KKK_10" localSheetId="0">#REF!</definedName>
    <definedName name="_1441KKK_10">#REF!</definedName>
    <definedName name="_1443KKK_11" localSheetId="1">#REF!</definedName>
    <definedName name="_1443KKK_11" localSheetId="0">#REF!</definedName>
    <definedName name="_1443KKK_11">#REF!</definedName>
    <definedName name="_1445KKK_12" localSheetId="1">#REF!</definedName>
    <definedName name="_1445KKK_12" localSheetId="0">#REF!</definedName>
    <definedName name="_1445KKK_12">#REF!</definedName>
    <definedName name="_1447KKK_13" localSheetId="1">#REF!</definedName>
    <definedName name="_1447KKK_13" localSheetId="0">#REF!</definedName>
    <definedName name="_1447KKK_13">#REF!</definedName>
    <definedName name="_1449KKK_14" localSheetId="1">#REF!</definedName>
    <definedName name="_1449KKK_14" localSheetId="0">#REF!</definedName>
    <definedName name="_1449KKK_14">#REF!</definedName>
    <definedName name="_1451KKK_15" localSheetId="1">#REF!</definedName>
    <definedName name="_1451KKK_15" localSheetId="0">#REF!</definedName>
    <definedName name="_1451KKK_15">#REF!</definedName>
    <definedName name="_1453KKK_16" localSheetId="1">#REF!</definedName>
    <definedName name="_1453KKK_16" localSheetId="0">#REF!</definedName>
    <definedName name="_1453KKK_16">#REF!</definedName>
    <definedName name="_1455KKK_17" localSheetId="1">#REF!</definedName>
    <definedName name="_1455KKK_17" localSheetId="0">#REF!</definedName>
    <definedName name="_1455KKK_17">#REF!</definedName>
    <definedName name="_1457KKK_2" localSheetId="1">#REF!</definedName>
    <definedName name="_1457KKK_2" localSheetId="0">#REF!</definedName>
    <definedName name="_1457KKK_2">#REF!</definedName>
    <definedName name="_1459KKK_3" localSheetId="1">#REF!</definedName>
    <definedName name="_1459KKK_3" localSheetId="0">#REF!</definedName>
    <definedName name="_1459KKK_3">#REF!</definedName>
    <definedName name="_146_4_6" localSheetId="1">#REF!</definedName>
    <definedName name="_146_4_6" localSheetId="0">#REF!</definedName>
    <definedName name="_146_4_6">#REF!</definedName>
    <definedName name="_1461KKK_4" localSheetId="1">#REF!</definedName>
    <definedName name="_1461KKK_4" localSheetId="0">#REF!</definedName>
    <definedName name="_1461KKK_4">#REF!</definedName>
    <definedName name="_1463KKK_5" localSheetId="1">#REF!</definedName>
    <definedName name="_1463KKK_5" localSheetId="0">#REF!</definedName>
    <definedName name="_1463KKK_5">#REF!</definedName>
    <definedName name="_1465KKK_6" localSheetId="1">#REF!</definedName>
    <definedName name="_1465KKK_6" localSheetId="0">#REF!</definedName>
    <definedName name="_1465KKK_6">#REF!</definedName>
    <definedName name="_1467KKK_7" localSheetId="1">#REF!</definedName>
    <definedName name="_1467KKK_7" localSheetId="0">#REF!</definedName>
    <definedName name="_1467KKK_7">#REF!</definedName>
    <definedName name="_1469KKK_8" localSheetId="1">#REF!</definedName>
    <definedName name="_1469KKK_8" localSheetId="0">#REF!</definedName>
    <definedName name="_1469KKK_8">#REF!</definedName>
    <definedName name="_1471KKK_9" localSheetId="1">#REF!</definedName>
    <definedName name="_1471KKK_9" localSheetId="0">#REF!</definedName>
    <definedName name="_1471KKK_9">#REF!</definedName>
    <definedName name="_1472l_1" localSheetId="1">#REF!</definedName>
    <definedName name="_1472l_1" localSheetId="0">#REF!</definedName>
    <definedName name="_1472l_1">#REF!</definedName>
    <definedName name="_1473l_10" localSheetId="1">#REF!</definedName>
    <definedName name="_1473l_10" localSheetId="0">#REF!</definedName>
    <definedName name="_1473l_10">#REF!</definedName>
    <definedName name="_1474l_11" localSheetId="1">#REF!</definedName>
    <definedName name="_1474l_11" localSheetId="0">#REF!</definedName>
    <definedName name="_1474l_11">#REF!</definedName>
    <definedName name="_1475l_12" localSheetId="1">#REF!</definedName>
    <definedName name="_1475l_12" localSheetId="0">#REF!</definedName>
    <definedName name="_1475l_12">#REF!</definedName>
    <definedName name="_1476l_13" localSheetId="1">#REF!</definedName>
    <definedName name="_1476l_13" localSheetId="0">#REF!</definedName>
    <definedName name="_1476l_13">#REF!</definedName>
    <definedName name="_1477l_14" localSheetId="1">#REF!</definedName>
    <definedName name="_1477l_14" localSheetId="0">#REF!</definedName>
    <definedName name="_1477l_14">#REF!</definedName>
    <definedName name="_1478l_15" localSheetId="1">#REF!</definedName>
    <definedName name="_1478l_15" localSheetId="0">#REF!</definedName>
    <definedName name="_1478l_15">#REF!</definedName>
    <definedName name="_1479l_16" localSheetId="1">#REF!</definedName>
    <definedName name="_1479l_16" localSheetId="0">#REF!</definedName>
    <definedName name="_1479l_16">#REF!</definedName>
    <definedName name="_148_4_7" localSheetId="1">#REF!</definedName>
    <definedName name="_148_4_7" localSheetId="0">#REF!</definedName>
    <definedName name="_148_4_7">#REF!</definedName>
    <definedName name="_1480l_17" localSheetId="1">#REF!</definedName>
    <definedName name="_1480l_17" localSheetId="0">#REF!</definedName>
    <definedName name="_1480l_17">#REF!</definedName>
    <definedName name="_1481l_18" localSheetId="1">#REF!</definedName>
    <definedName name="_1481l_18" localSheetId="0">#REF!</definedName>
    <definedName name="_1481l_18">#REF!</definedName>
    <definedName name="_1482l_19" localSheetId="1">#REF!</definedName>
    <definedName name="_1482l_19" localSheetId="0">#REF!</definedName>
    <definedName name="_1482l_19">#REF!</definedName>
    <definedName name="_1483l_2" localSheetId="1">#REF!</definedName>
    <definedName name="_1483l_2" localSheetId="0">#REF!</definedName>
    <definedName name="_1483l_2">#REF!</definedName>
    <definedName name="_1484l_20" localSheetId="1">#REF!</definedName>
    <definedName name="_1484l_20" localSheetId="0">#REF!</definedName>
    <definedName name="_1484l_20">#REF!</definedName>
    <definedName name="_1485l_21" localSheetId="1">#REF!</definedName>
    <definedName name="_1485l_21" localSheetId="0">#REF!</definedName>
    <definedName name="_1485l_21">#REF!</definedName>
    <definedName name="_1487l_22" localSheetId="1">#REF!</definedName>
    <definedName name="_1487l_22" localSheetId="0">#REF!</definedName>
    <definedName name="_1487l_22">#REF!</definedName>
    <definedName name="_1488l_3" localSheetId="1">#REF!</definedName>
    <definedName name="_1488l_3" localSheetId="0">#REF!</definedName>
    <definedName name="_1488l_3">#REF!</definedName>
    <definedName name="_1489l_4" localSheetId="1">#REF!</definedName>
    <definedName name="_1489l_4" localSheetId="0">#REF!</definedName>
    <definedName name="_1489l_4">#REF!</definedName>
    <definedName name="_1491l_5" localSheetId="1">#REF!</definedName>
    <definedName name="_1491l_5" localSheetId="0">#REF!</definedName>
    <definedName name="_1491l_5">#REF!</definedName>
    <definedName name="_1493l_6" localSheetId="1">#REF!</definedName>
    <definedName name="_1493l_6" localSheetId="0">#REF!</definedName>
    <definedName name="_1493l_6">#REF!</definedName>
    <definedName name="_1494l_7" localSheetId="1">#REF!</definedName>
    <definedName name="_1494l_7" localSheetId="0">#REF!</definedName>
    <definedName name="_1494l_7">#REF!</definedName>
    <definedName name="_1495l_8" localSheetId="1">#REF!</definedName>
    <definedName name="_1495l_8" localSheetId="0">#REF!</definedName>
    <definedName name="_1495l_8">#REF!</definedName>
    <definedName name="_1496l_9" localSheetId="1">#REF!</definedName>
    <definedName name="_1496l_9" localSheetId="0">#REF!</definedName>
    <definedName name="_1496l_9">#REF!</definedName>
    <definedName name="_1497lk_1" localSheetId="1">#REF!</definedName>
    <definedName name="_1497lk_1" localSheetId="0">#REF!</definedName>
    <definedName name="_1497lk_1">#REF!</definedName>
    <definedName name="_1498lk_10" localSheetId="1">#REF!</definedName>
    <definedName name="_1498lk_10" localSheetId="0">#REF!</definedName>
    <definedName name="_1498lk_10">#REF!</definedName>
    <definedName name="_1499lk_11" localSheetId="1">#REF!</definedName>
    <definedName name="_1499lk_11" localSheetId="0">#REF!</definedName>
    <definedName name="_1499lk_11">#REF!</definedName>
    <definedName name="_150_4_8" localSheetId="1">#REF!</definedName>
    <definedName name="_150_4_8" localSheetId="0">#REF!</definedName>
    <definedName name="_150_4_8">#REF!</definedName>
    <definedName name="_1500lk_12" localSheetId="1">#REF!</definedName>
    <definedName name="_1500lk_12" localSheetId="0">#REF!</definedName>
    <definedName name="_1500lk_12">#REF!</definedName>
    <definedName name="_1501lk_13" localSheetId="1">#REF!</definedName>
    <definedName name="_1501lk_13" localSheetId="0">#REF!</definedName>
    <definedName name="_1501lk_13">#REF!</definedName>
    <definedName name="_1502lk_14" localSheetId="1">#REF!</definedName>
    <definedName name="_1502lk_14" localSheetId="0">#REF!</definedName>
    <definedName name="_1502lk_14">#REF!</definedName>
    <definedName name="_1503lk_15" localSheetId="1">#REF!</definedName>
    <definedName name="_1503lk_15" localSheetId="0">#REF!</definedName>
    <definedName name="_1503lk_15">#REF!</definedName>
    <definedName name="_1504lk_16" localSheetId="1">#REF!</definedName>
    <definedName name="_1504lk_16" localSheetId="0">#REF!</definedName>
    <definedName name="_1504lk_16">#REF!</definedName>
    <definedName name="_1505lk_17" localSheetId="1">#REF!</definedName>
    <definedName name="_1505lk_17" localSheetId="0">#REF!</definedName>
    <definedName name="_1505lk_17">#REF!</definedName>
    <definedName name="_1506lk_18" localSheetId="1">#REF!</definedName>
    <definedName name="_1506lk_18" localSheetId="0">#REF!</definedName>
    <definedName name="_1506lk_18">#REF!</definedName>
    <definedName name="_1507lk_19" localSheetId="1">#REF!</definedName>
    <definedName name="_1507lk_19" localSheetId="0">#REF!</definedName>
    <definedName name="_1507lk_19">#REF!</definedName>
    <definedName name="_1508lk_2" localSheetId="1">#REF!</definedName>
    <definedName name="_1508lk_2" localSheetId="0">#REF!</definedName>
    <definedName name="_1508lk_2">#REF!</definedName>
    <definedName name="_1509lk_20" localSheetId="1">#REF!</definedName>
    <definedName name="_1509lk_20" localSheetId="0">#REF!</definedName>
    <definedName name="_1509lk_20">#REF!</definedName>
    <definedName name="_1510lk_21" localSheetId="1">#REF!</definedName>
    <definedName name="_1510lk_21" localSheetId="0">#REF!</definedName>
    <definedName name="_1510lk_21">#REF!</definedName>
    <definedName name="_1511lk_22" localSheetId="1">#REF!</definedName>
    <definedName name="_1511lk_22" localSheetId="0">#REF!</definedName>
    <definedName name="_1511lk_22">#REF!</definedName>
    <definedName name="_1513lk_23" localSheetId="1">#REF!</definedName>
    <definedName name="_1513lk_23" localSheetId="0">#REF!</definedName>
    <definedName name="_1513lk_23">#REF!</definedName>
    <definedName name="_1514lk_3" localSheetId="1">#REF!</definedName>
    <definedName name="_1514lk_3" localSheetId="0">#REF!</definedName>
    <definedName name="_1514lk_3">#REF!</definedName>
    <definedName name="_1515lk_4" localSheetId="1">#REF!</definedName>
    <definedName name="_1515lk_4" localSheetId="0">#REF!</definedName>
    <definedName name="_1515lk_4">#REF!</definedName>
    <definedName name="_1517lk_5" localSheetId="1">#REF!</definedName>
    <definedName name="_1517lk_5" localSheetId="0">#REF!</definedName>
    <definedName name="_1517lk_5">#REF!</definedName>
    <definedName name="_1519lk_6" localSheetId="1">#REF!</definedName>
    <definedName name="_1519lk_6" localSheetId="0">#REF!</definedName>
    <definedName name="_1519lk_6">#REF!</definedName>
    <definedName name="_152_4_9" localSheetId="1">#REF!</definedName>
    <definedName name="_152_4_9" localSheetId="0">#REF!</definedName>
    <definedName name="_152_4_9">#REF!</definedName>
    <definedName name="_1521lk_7" localSheetId="1">#REF!</definedName>
    <definedName name="_1521lk_7" localSheetId="0">#REF!</definedName>
    <definedName name="_1521lk_7">#REF!</definedName>
    <definedName name="_1522lk_8" localSheetId="1">#REF!</definedName>
    <definedName name="_1522lk_8" localSheetId="0">#REF!</definedName>
    <definedName name="_1522lk_8">#REF!</definedName>
    <definedName name="_1523lk_9" localSheetId="1">#REF!</definedName>
    <definedName name="_1523lk_9" localSheetId="0">#REF!</definedName>
    <definedName name="_1523lk_9">#REF!</definedName>
    <definedName name="_1525lll_1" localSheetId="1">#REF!</definedName>
    <definedName name="_1525lll_1" localSheetId="0">#REF!</definedName>
    <definedName name="_1525lll_1">#REF!</definedName>
    <definedName name="_1527lll_10" localSheetId="1">#REF!</definedName>
    <definedName name="_1527lll_10" localSheetId="0">#REF!</definedName>
    <definedName name="_1527lll_10">#REF!</definedName>
    <definedName name="_1529lll_11" localSheetId="1">#REF!</definedName>
    <definedName name="_1529lll_11" localSheetId="0">#REF!</definedName>
    <definedName name="_1529lll_11">#REF!</definedName>
    <definedName name="_1531lll_12" localSheetId="1">#REF!</definedName>
    <definedName name="_1531lll_12" localSheetId="0">#REF!</definedName>
    <definedName name="_1531lll_12">#REF!</definedName>
    <definedName name="_1533lll_13" localSheetId="1">#REF!</definedName>
    <definedName name="_1533lll_13" localSheetId="0">#REF!</definedName>
    <definedName name="_1533lll_13">#REF!</definedName>
    <definedName name="_1535lll_14" localSheetId="1">#REF!</definedName>
    <definedName name="_1535lll_14" localSheetId="0">#REF!</definedName>
    <definedName name="_1535lll_14">#REF!</definedName>
    <definedName name="_1537lll_2" localSheetId="1">#REF!</definedName>
    <definedName name="_1537lll_2" localSheetId="0">#REF!</definedName>
    <definedName name="_1537lll_2">#REF!</definedName>
    <definedName name="_1539lll_3" localSheetId="1">#REF!</definedName>
    <definedName name="_1539lll_3" localSheetId="0">#REF!</definedName>
    <definedName name="_1539lll_3">#REF!</definedName>
    <definedName name="_154_5_1" localSheetId="1">#REF!</definedName>
    <definedName name="_154_5_1" localSheetId="0">#REF!</definedName>
    <definedName name="_154_5_1">#REF!</definedName>
    <definedName name="_1541lll_4" localSheetId="1">#REF!</definedName>
    <definedName name="_1541lll_4" localSheetId="0">#REF!</definedName>
    <definedName name="_1541lll_4">#REF!</definedName>
    <definedName name="_1543lll_5" localSheetId="1">#REF!</definedName>
    <definedName name="_1543lll_5" localSheetId="0">#REF!</definedName>
    <definedName name="_1543lll_5">#REF!</definedName>
    <definedName name="_1545lll_6" localSheetId="1">#REF!</definedName>
    <definedName name="_1545lll_6" localSheetId="0">#REF!</definedName>
    <definedName name="_1545lll_6">#REF!</definedName>
    <definedName name="_1547lll_7" localSheetId="1">#REF!</definedName>
    <definedName name="_1547lll_7" localSheetId="0">#REF!</definedName>
    <definedName name="_1547lll_7">#REF!</definedName>
    <definedName name="_1549lll_8" localSheetId="1">#REF!</definedName>
    <definedName name="_1549lll_8" localSheetId="0">#REF!</definedName>
    <definedName name="_1549lll_8">#REF!</definedName>
    <definedName name="_1551lll_9" localSheetId="1">#REF!</definedName>
    <definedName name="_1551lll_9" localSheetId="0">#REF!</definedName>
    <definedName name="_1551lll_9">#REF!</definedName>
    <definedName name="_1552m_1" localSheetId="1">#REF!</definedName>
    <definedName name="_1552m_1" localSheetId="0">#REF!</definedName>
    <definedName name="_1552m_1">#REF!</definedName>
    <definedName name="_1553m_10" localSheetId="1">#REF!</definedName>
    <definedName name="_1553m_10" localSheetId="0">#REF!</definedName>
    <definedName name="_1553m_10">#REF!</definedName>
    <definedName name="_1554m_11" localSheetId="1">#REF!</definedName>
    <definedName name="_1554m_11" localSheetId="0">#REF!</definedName>
    <definedName name="_1554m_11">#REF!</definedName>
    <definedName name="_1555m_12" localSheetId="1">#REF!</definedName>
    <definedName name="_1555m_12" localSheetId="0">#REF!</definedName>
    <definedName name="_1555m_12">#REF!</definedName>
    <definedName name="_1556m_13" localSheetId="1">#REF!</definedName>
    <definedName name="_1556m_13" localSheetId="0">#REF!</definedName>
    <definedName name="_1556m_13">#REF!</definedName>
    <definedName name="_1557m_14" localSheetId="1">#REF!</definedName>
    <definedName name="_1557m_14" localSheetId="0">#REF!</definedName>
    <definedName name="_1557m_14">#REF!</definedName>
    <definedName name="_1558m_15" localSheetId="1">#REF!</definedName>
    <definedName name="_1558m_15" localSheetId="0">#REF!</definedName>
    <definedName name="_1558m_15">#REF!</definedName>
    <definedName name="_1559m_16" localSheetId="1">#REF!</definedName>
    <definedName name="_1559m_16" localSheetId="0">#REF!</definedName>
    <definedName name="_1559m_16">#REF!</definedName>
    <definedName name="_156_5_10" localSheetId="1">#REF!</definedName>
    <definedName name="_156_5_10" localSheetId="0">#REF!</definedName>
    <definedName name="_156_5_10">#REF!</definedName>
    <definedName name="_1560m_17" localSheetId="1">#REF!</definedName>
    <definedName name="_1560m_17" localSheetId="0">#REF!</definedName>
    <definedName name="_1560m_17">#REF!</definedName>
    <definedName name="_1561m_18" localSheetId="1">#REF!</definedName>
    <definedName name="_1561m_18" localSheetId="0">#REF!</definedName>
    <definedName name="_1561m_18">#REF!</definedName>
    <definedName name="_1562m_19" localSheetId="1">#REF!</definedName>
    <definedName name="_1562m_19" localSheetId="0">#REF!</definedName>
    <definedName name="_1562m_19">#REF!</definedName>
    <definedName name="_1563m_2" localSheetId="1">#REF!</definedName>
    <definedName name="_1563m_2" localSheetId="0">#REF!</definedName>
    <definedName name="_1563m_2">#REF!</definedName>
    <definedName name="_1564m_20" localSheetId="1">#REF!</definedName>
    <definedName name="_1564m_20" localSheetId="0">#REF!</definedName>
    <definedName name="_1564m_20">#REF!</definedName>
    <definedName name="_1565m_21" localSheetId="1">#REF!</definedName>
    <definedName name="_1565m_21" localSheetId="0">#REF!</definedName>
    <definedName name="_1565m_21">#REF!</definedName>
    <definedName name="_1567m_22" localSheetId="1">#REF!</definedName>
    <definedName name="_1567m_22" localSheetId="0">#REF!</definedName>
    <definedName name="_1567m_22">#REF!</definedName>
    <definedName name="_1568m_3" localSheetId="1">#REF!</definedName>
    <definedName name="_1568m_3" localSheetId="0">#REF!</definedName>
    <definedName name="_1568m_3">#REF!</definedName>
    <definedName name="_1569m_4" localSheetId="1">#REF!</definedName>
    <definedName name="_1569m_4" localSheetId="0">#REF!</definedName>
    <definedName name="_1569m_4">#REF!</definedName>
    <definedName name="_1571m_5" localSheetId="1">#REF!</definedName>
    <definedName name="_1571m_5" localSheetId="0">#REF!</definedName>
    <definedName name="_1571m_5">#REF!</definedName>
    <definedName name="_1573m_6" localSheetId="1">#REF!</definedName>
    <definedName name="_1573m_6" localSheetId="0">#REF!</definedName>
    <definedName name="_1573m_6">#REF!</definedName>
    <definedName name="_1574m_7" localSheetId="1">#REF!</definedName>
    <definedName name="_1574m_7" localSheetId="0">#REF!</definedName>
    <definedName name="_1574m_7">#REF!</definedName>
    <definedName name="_1575m_8" localSheetId="1">#REF!</definedName>
    <definedName name="_1575m_8" localSheetId="0">#REF!</definedName>
    <definedName name="_1575m_8">#REF!</definedName>
    <definedName name="_1576m_9" localSheetId="1">#REF!</definedName>
    <definedName name="_1576m_9" localSheetId="0">#REF!</definedName>
    <definedName name="_1576m_9">#REF!</definedName>
    <definedName name="_1577mail_1" localSheetId="1">#REF!</definedName>
    <definedName name="_1577mail_1" localSheetId="0">#REF!</definedName>
    <definedName name="_1577mail_1">#REF!</definedName>
    <definedName name="_1578mail_10" localSheetId="1">#REF!</definedName>
    <definedName name="_1578mail_10" localSheetId="0">#REF!</definedName>
    <definedName name="_1578mail_10">#REF!</definedName>
    <definedName name="_1579mail_11" localSheetId="1">#REF!</definedName>
    <definedName name="_1579mail_11" localSheetId="0">#REF!</definedName>
    <definedName name="_1579mail_11">#REF!</definedName>
    <definedName name="_158_5_11" localSheetId="1">#REF!</definedName>
    <definedName name="_158_5_11" localSheetId="0">#REF!</definedName>
    <definedName name="_158_5_11">#REF!</definedName>
    <definedName name="_1580mail_12" localSheetId="1">#REF!</definedName>
    <definedName name="_1580mail_12" localSheetId="0">#REF!</definedName>
    <definedName name="_1580mail_12">#REF!</definedName>
    <definedName name="_1581mail_13" localSheetId="1">#REF!</definedName>
    <definedName name="_1581mail_13" localSheetId="0">#REF!</definedName>
    <definedName name="_1581mail_13">#REF!</definedName>
    <definedName name="_1582mail_14" localSheetId="1">#REF!</definedName>
    <definedName name="_1582mail_14" localSheetId="0">#REF!</definedName>
    <definedName name="_1582mail_14">#REF!</definedName>
    <definedName name="_1583mail_15" localSheetId="1">#REF!</definedName>
    <definedName name="_1583mail_15" localSheetId="0">#REF!</definedName>
    <definedName name="_1583mail_15">#REF!</definedName>
    <definedName name="_1584mail_16" localSheetId="1">#REF!</definedName>
    <definedName name="_1584mail_16" localSheetId="0">#REF!</definedName>
    <definedName name="_1584mail_16">#REF!</definedName>
    <definedName name="_1585mail_17" localSheetId="1">#REF!</definedName>
    <definedName name="_1585mail_17" localSheetId="0">#REF!</definedName>
    <definedName name="_1585mail_17">#REF!</definedName>
    <definedName name="_1586mail_18" localSheetId="1">#REF!</definedName>
    <definedName name="_1586mail_18" localSheetId="0">#REF!</definedName>
    <definedName name="_1586mail_18">#REF!</definedName>
    <definedName name="_1587mail_19" localSheetId="1">#REF!</definedName>
    <definedName name="_1587mail_19" localSheetId="0">#REF!</definedName>
    <definedName name="_1587mail_19">#REF!</definedName>
    <definedName name="_1588mail_2" localSheetId="1">#REF!</definedName>
    <definedName name="_1588mail_2" localSheetId="0">#REF!</definedName>
    <definedName name="_1588mail_2">#REF!</definedName>
    <definedName name="_1589mail_20" localSheetId="1">#REF!</definedName>
    <definedName name="_1589mail_20" localSheetId="0">#REF!</definedName>
    <definedName name="_1589mail_20">#REF!</definedName>
    <definedName name="_1590mail_21" localSheetId="1">#REF!</definedName>
    <definedName name="_1590mail_21" localSheetId="0">#REF!</definedName>
    <definedName name="_1590mail_21">#REF!</definedName>
    <definedName name="_1592mail_22" localSheetId="1">#REF!</definedName>
    <definedName name="_1592mail_22" localSheetId="0">#REF!</definedName>
    <definedName name="_1592mail_22">#REF!</definedName>
    <definedName name="_1593mail_3" localSheetId="1">#REF!</definedName>
    <definedName name="_1593mail_3" localSheetId="0">#REF!</definedName>
    <definedName name="_1593mail_3">#REF!</definedName>
    <definedName name="_1594mail_4" localSheetId="1">#REF!</definedName>
    <definedName name="_1594mail_4" localSheetId="0">#REF!</definedName>
    <definedName name="_1594mail_4">#REF!</definedName>
    <definedName name="_1596mail_5" localSheetId="1">#REF!</definedName>
    <definedName name="_1596mail_5" localSheetId="0">#REF!</definedName>
    <definedName name="_1596mail_5">#REF!</definedName>
    <definedName name="_1598mail_6" localSheetId="1">#REF!</definedName>
    <definedName name="_1598mail_6" localSheetId="0">#REF!</definedName>
    <definedName name="_1598mail_6">#REF!</definedName>
    <definedName name="_1599mail_7" localSheetId="1">#REF!</definedName>
    <definedName name="_1599mail_7" localSheetId="0">#REF!</definedName>
    <definedName name="_1599mail_7">#REF!</definedName>
    <definedName name="_16.12.99" localSheetId="1">#REF!</definedName>
    <definedName name="_16.12.99" localSheetId="0">#REF!</definedName>
    <definedName name="_16.12.99">#REF!</definedName>
    <definedName name="_16_1_16" localSheetId="1">#REF!</definedName>
    <definedName name="_16_1_16" localSheetId="0">#REF!</definedName>
    <definedName name="_16_1_16">#REF!</definedName>
    <definedName name="_160_5_12" localSheetId="1">#REF!</definedName>
    <definedName name="_160_5_12" localSheetId="0">#REF!</definedName>
    <definedName name="_160_5_12">#REF!</definedName>
    <definedName name="_1600mail_8" localSheetId="1">#REF!</definedName>
    <definedName name="_1600mail_8" localSheetId="0">#REF!</definedName>
    <definedName name="_1600mail_8">#REF!</definedName>
    <definedName name="_1601mail_9" localSheetId="1">#REF!</definedName>
    <definedName name="_1601mail_9" localSheetId="0">#REF!</definedName>
    <definedName name="_1601mail_9">#REF!</definedName>
    <definedName name="_1602ml_1" localSheetId="1">#REF!</definedName>
    <definedName name="_1602ml_1" localSheetId="0">#REF!</definedName>
    <definedName name="_1602ml_1">#REF!</definedName>
    <definedName name="_1603ml_10" localSheetId="1">#REF!</definedName>
    <definedName name="_1603ml_10" localSheetId="0">#REF!</definedName>
    <definedName name="_1603ml_10">#REF!</definedName>
    <definedName name="_1604ml_11" localSheetId="1">#REF!</definedName>
    <definedName name="_1604ml_11" localSheetId="0">#REF!</definedName>
    <definedName name="_1604ml_11">#REF!</definedName>
    <definedName name="_1605ml_12" localSheetId="1">#REF!</definedName>
    <definedName name="_1605ml_12" localSheetId="0">#REF!</definedName>
    <definedName name="_1605ml_12">#REF!</definedName>
    <definedName name="_1606ml_13" localSheetId="1">#REF!</definedName>
    <definedName name="_1606ml_13" localSheetId="0">#REF!</definedName>
    <definedName name="_1606ml_13">#REF!</definedName>
    <definedName name="_1607ml_14" localSheetId="1">#REF!</definedName>
    <definedName name="_1607ml_14" localSheetId="0">#REF!</definedName>
    <definedName name="_1607ml_14">#REF!</definedName>
    <definedName name="_1608ml_15" localSheetId="1">#REF!</definedName>
    <definedName name="_1608ml_15" localSheetId="0">#REF!</definedName>
    <definedName name="_1608ml_15">#REF!</definedName>
    <definedName name="_1609ml_16" localSheetId="1">#REF!</definedName>
    <definedName name="_1609ml_16" localSheetId="0">#REF!</definedName>
    <definedName name="_1609ml_16">#REF!</definedName>
    <definedName name="_1610ml_17" localSheetId="1">#REF!</definedName>
    <definedName name="_1610ml_17" localSheetId="0">#REF!</definedName>
    <definedName name="_1610ml_17">#REF!</definedName>
    <definedName name="_1611ml_18" localSheetId="1">#REF!</definedName>
    <definedName name="_1611ml_18" localSheetId="0">#REF!</definedName>
    <definedName name="_1611ml_18">#REF!</definedName>
    <definedName name="_1612ml_19" localSheetId="1">#REF!</definedName>
    <definedName name="_1612ml_19" localSheetId="0">#REF!</definedName>
    <definedName name="_1612ml_19">#REF!</definedName>
    <definedName name="_1613ml_2" localSheetId="1">#REF!</definedName>
    <definedName name="_1613ml_2" localSheetId="0">#REF!</definedName>
    <definedName name="_1613ml_2">#REF!</definedName>
    <definedName name="_1614ml_20" localSheetId="1">#REF!</definedName>
    <definedName name="_1614ml_20" localSheetId="0">#REF!</definedName>
    <definedName name="_1614ml_20">#REF!</definedName>
    <definedName name="_1615ml_21" localSheetId="1">#REF!</definedName>
    <definedName name="_1615ml_21" localSheetId="0">#REF!</definedName>
    <definedName name="_1615ml_21">#REF!</definedName>
    <definedName name="_1617ml_22" localSheetId="1">#REF!</definedName>
    <definedName name="_1617ml_22" localSheetId="0">#REF!</definedName>
    <definedName name="_1617ml_22">#REF!</definedName>
    <definedName name="_1618ml_3" localSheetId="1">#REF!</definedName>
    <definedName name="_1618ml_3" localSheetId="0">#REF!</definedName>
    <definedName name="_1618ml_3">#REF!</definedName>
    <definedName name="_1619ml_4" localSheetId="1">#REF!</definedName>
    <definedName name="_1619ml_4" localSheetId="0">#REF!</definedName>
    <definedName name="_1619ml_4">#REF!</definedName>
    <definedName name="_162_5_13" localSheetId="1">#REF!</definedName>
    <definedName name="_162_5_13" localSheetId="0">#REF!</definedName>
    <definedName name="_162_5_13">#REF!</definedName>
    <definedName name="_1621ml_5" localSheetId="1">#REF!</definedName>
    <definedName name="_1621ml_5" localSheetId="0">#REF!</definedName>
    <definedName name="_1621ml_5">#REF!</definedName>
    <definedName name="_1623ml_6" localSheetId="1">#REF!</definedName>
    <definedName name="_1623ml_6" localSheetId="0">#REF!</definedName>
    <definedName name="_1623ml_6">#REF!</definedName>
    <definedName name="_1624ml_7" localSheetId="1">#REF!</definedName>
    <definedName name="_1624ml_7" localSheetId="0">#REF!</definedName>
    <definedName name="_1624ml_7">#REF!</definedName>
    <definedName name="_1625ml_8" localSheetId="1">#REF!</definedName>
    <definedName name="_1625ml_8" localSheetId="0">#REF!</definedName>
    <definedName name="_1625ml_8">#REF!</definedName>
    <definedName name="_1626ml_9" localSheetId="1">#REF!</definedName>
    <definedName name="_1626ml_9" localSheetId="0">#REF!</definedName>
    <definedName name="_1626ml_9">#REF!</definedName>
    <definedName name="_1627navarea_1" localSheetId="1">#REF!</definedName>
    <definedName name="_1627navarea_1" localSheetId="0">#REF!</definedName>
    <definedName name="_1627navarea_1">#REF!</definedName>
    <definedName name="_1628navarea_10" localSheetId="1">#REF!</definedName>
    <definedName name="_1628navarea_10" localSheetId="0">#REF!</definedName>
    <definedName name="_1628navarea_10">#REF!</definedName>
    <definedName name="_1629navarea_11" localSheetId="1">#REF!</definedName>
    <definedName name="_1629navarea_11" localSheetId="0">#REF!</definedName>
    <definedName name="_1629navarea_11">#REF!</definedName>
    <definedName name="_1630navarea_12" localSheetId="1">#REF!</definedName>
    <definedName name="_1630navarea_12" localSheetId="0">#REF!</definedName>
    <definedName name="_1630navarea_12">#REF!</definedName>
    <definedName name="_1631navarea_13" localSheetId="1">#REF!</definedName>
    <definedName name="_1631navarea_13" localSheetId="0">#REF!</definedName>
    <definedName name="_1631navarea_13">#REF!</definedName>
    <definedName name="_1632navarea_14" localSheetId="1">#REF!</definedName>
    <definedName name="_1632navarea_14" localSheetId="0">#REF!</definedName>
    <definedName name="_1632navarea_14">#REF!</definedName>
    <definedName name="_1633navarea_15" localSheetId="1">#REF!</definedName>
    <definedName name="_1633navarea_15" localSheetId="0">#REF!</definedName>
    <definedName name="_1633navarea_15">#REF!</definedName>
    <definedName name="_1634navarea_16" localSheetId="1">#REF!</definedName>
    <definedName name="_1634navarea_16" localSheetId="0">#REF!</definedName>
    <definedName name="_1634navarea_16">#REF!</definedName>
    <definedName name="_1635navarea_17" localSheetId="1">#REF!</definedName>
    <definedName name="_1635navarea_17" localSheetId="0">#REF!</definedName>
    <definedName name="_1635navarea_17">#REF!</definedName>
    <definedName name="_1636navarea_18" localSheetId="1">#REF!</definedName>
    <definedName name="_1636navarea_18" localSheetId="0">#REF!</definedName>
    <definedName name="_1636navarea_18">#REF!</definedName>
    <definedName name="_1637navarea_19" localSheetId="1">#REF!</definedName>
    <definedName name="_1637navarea_19" localSheetId="0">#REF!</definedName>
    <definedName name="_1637navarea_19">#REF!</definedName>
    <definedName name="_1638navarea_2" localSheetId="1">#REF!</definedName>
    <definedName name="_1638navarea_2" localSheetId="0">#REF!</definedName>
    <definedName name="_1638navarea_2">#REF!</definedName>
    <definedName name="_1639navarea_20" localSheetId="1">#REF!</definedName>
    <definedName name="_1639navarea_20" localSheetId="0">#REF!</definedName>
    <definedName name="_1639navarea_20">#REF!</definedName>
    <definedName name="_164_5_14" localSheetId="1">#REF!</definedName>
    <definedName name="_164_5_14" localSheetId="0">#REF!</definedName>
    <definedName name="_164_5_14">#REF!</definedName>
    <definedName name="_1640navarea_21" localSheetId="1">#REF!</definedName>
    <definedName name="_1640navarea_21" localSheetId="0">#REF!</definedName>
    <definedName name="_1640navarea_21">#REF!</definedName>
    <definedName name="_1642navarea_22" localSheetId="1">#REF!</definedName>
    <definedName name="_1642navarea_22" localSheetId="0">#REF!</definedName>
    <definedName name="_1642navarea_22">#REF!</definedName>
    <definedName name="_1643navarea_3" localSheetId="1">#REF!</definedName>
    <definedName name="_1643navarea_3" localSheetId="0">#REF!</definedName>
    <definedName name="_1643navarea_3">#REF!</definedName>
    <definedName name="_1644navarea_4" localSheetId="1">#REF!</definedName>
    <definedName name="_1644navarea_4" localSheetId="0">#REF!</definedName>
    <definedName name="_1644navarea_4">#REF!</definedName>
    <definedName name="_1646navarea_5" localSheetId="1">#REF!</definedName>
    <definedName name="_1646navarea_5" localSheetId="0">#REF!</definedName>
    <definedName name="_1646navarea_5">#REF!</definedName>
    <definedName name="_1648navarea_6" localSheetId="1">#REF!</definedName>
    <definedName name="_1648navarea_6" localSheetId="0">#REF!</definedName>
    <definedName name="_1648navarea_6">#REF!</definedName>
    <definedName name="_1649navarea_7" localSheetId="1">#REF!</definedName>
    <definedName name="_1649navarea_7" localSheetId="0">#REF!</definedName>
    <definedName name="_1649navarea_7">#REF!</definedName>
    <definedName name="_1650navarea_8" localSheetId="1">#REF!</definedName>
    <definedName name="_1650navarea_8" localSheetId="0">#REF!</definedName>
    <definedName name="_1650navarea_8">#REF!</definedName>
    <definedName name="_1651navarea_9" localSheetId="1">#REF!</definedName>
    <definedName name="_1651navarea_9" localSheetId="0">#REF!</definedName>
    <definedName name="_1651navarea_9">#REF!</definedName>
    <definedName name="_166_5_15" localSheetId="1">#REF!</definedName>
    <definedName name="_166_5_15" localSheetId="0">#REF!</definedName>
    <definedName name="_166_5_15">#REF!</definedName>
    <definedName name="_168_5_16" localSheetId="1">#REF!</definedName>
    <definedName name="_168_5_16" localSheetId="0">#REF!</definedName>
    <definedName name="_168_5_16">#REF!</definedName>
    <definedName name="_1680New_1" localSheetId="1">#REF!</definedName>
    <definedName name="_1680New_1" localSheetId="0">#REF!</definedName>
    <definedName name="_1680New_1">#REF!</definedName>
    <definedName name="_1681New_10" localSheetId="1">#REF!</definedName>
    <definedName name="_1681New_10" localSheetId="0">#REF!</definedName>
    <definedName name="_1681New_10">#REF!</definedName>
    <definedName name="_1682New_11" localSheetId="1">#REF!</definedName>
    <definedName name="_1682New_11" localSheetId="0">#REF!</definedName>
    <definedName name="_1682New_11">#REF!</definedName>
    <definedName name="_1683New_12" localSheetId="1">#REF!</definedName>
    <definedName name="_1683New_12" localSheetId="0">#REF!</definedName>
    <definedName name="_1683New_12">#REF!</definedName>
    <definedName name="_1684New_13" localSheetId="1">#REF!</definedName>
    <definedName name="_1684New_13" localSheetId="0">#REF!</definedName>
    <definedName name="_1684New_13">#REF!</definedName>
    <definedName name="_1686New_14" localSheetId="1">#REF!</definedName>
    <definedName name="_1686New_14" localSheetId="0">#REF!</definedName>
    <definedName name="_1686New_14">#REF!</definedName>
    <definedName name="_1687New_2" localSheetId="1">#REF!</definedName>
    <definedName name="_1687New_2" localSheetId="0">#REF!</definedName>
    <definedName name="_1687New_2">#REF!</definedName>
    <definedName name="_1688New_3" localSheetId="1">#REF!</definedName>
    <definedName name="_1688New_3" localSheetId="0">#REF!</definedName>
    <definedName name="_1688New_3">#REF!</definedName>
    <definedName name="_1689New_4" localSheetId="1">#REF!</definedName>
    <definedName name="_1689New_4" localSheetId="0">#REF!</definedName>
    <definedName name="_1689New_4">#REF!</definedName>
    <definedName name="_1690New_5" localSheetId="1">#REF!</definedName>
    <definedName name="_1690New_5" localSheetId="0">#REF!</definedName>
    <definedName name="_1690New_5">#REF!</definedName>
    <definedName name="_1691New_6" localSheetId="1">#REF!</definedName>
    <definedName name="_1691New_6" localSheetId="0">#REF!</definedName>
    <definedName name="_1691New_6">#REF!</definedName>
    <definedName name="_1692New_7" localSheetId="1">#REF!</definedName>
    <definedName name="_1692New_7" localSheetId="0">#REF!</definedName>
    <definedName name="_1692New_7">#REF!</definedName>
    <definedName name="_1693New_8" localSheetId="1">#REF!</definedName>
    <definedName name="_1693New_8" localSheetId="0">#REF!</definedName>
    <definedName name="_1693New_8">#REF!</definedName>
    <definedName name="_1694New_9" localSheetId="1">#REF!</definedName>
    <definedName name="_1694New_9" localSheetId="0">#REF!</definedName>
    <definedName name="_1694New_9">#REF!</definedName>
    <definedName name="_170_5_17" localSheetId="1">#REF!</definedName>
    <definedName name="_170_5_17" localSheetId="0">#REF!</definedName>
    <definedName name="_170_5_17">#REF!</definedName>
    <definedName name="_172_5_2" localSheetId="1">#REF!</definedName>
    <definedName name="_172_5_2" localSheetId="0">#REF!</definedName>
    <definedName name="_172_5_2">#REF!</definedName>
    <definedName name="_174_5_3" localSheetId="1">#REF!</definedName>
    <definedName name="_174_5_3" localSheetId="0">#REF!</definedName>
    <definedName name="_174_5_3">#REF!</definedName>
    <definedName name="_176_5_4" localSheetId="1">#REF!</definedName>
    <definedName name="_176_5_4" localSheetId="0">#REF!</definedName>
    <definedName name="_176_5_4">#REF!</definedName>
    <definedName name="_178_5_5" localSheetId="1">#REF!</definedName>
    <definedName name="_178_5_5" localSheetId="0">#REF!</definedName>
    <definedName name="_178_5_5">#REF!</definedName>
    <definedName name="_1787NoOfUnits_1" localSheetId="1">#REF!</definedName>
    <definedName name="_1787NoOfUnits_1" localSheetId="0">#REF!</definedName>
    <definedName name="_1787NoOfUnits_1">#REF!</definedName>
    <definedName name="_1788NoOfUnits_10" localSheetId="1">#REF!</definedName>
    <definedName name="_1788NoOfUnits_10" localSheetId="0">#REF!</definedName>
    <definedName name="_1788NoOfUnits_10">#REF!</definedName>
    <definedName name="_1789NoOfUnits_11" localSheetId="1">#REF!</definedName>
    <definedName name="_1789NoOfUnits_11" localSheetId="0">#REF!</definedName>
    <definedName name="_1789NoOfUnits_11">#REF!</definedName>
    <definedName name="_1790NoOfUnits_12" localSheetId="1">#REF!</definedName>
    <definedName name="_1790NoOfUnits_12" localSheetId="0">#REF!</definedName>
    <definedName name="_1790NoOfUnits_12">#REF!</definedName>
    <definedName name="_1791NoOfUnits_13" localSheetId="1">#REF!</definedName>
    <definedName name="_1791NoOfUnits_13" localSheetId="0">#REF!</definedName>
    <definedName name="_1791NoOfUnits_13">#REF!</definedName>
    <definedName name="_1792NoOfUnits_14" localSheetId="1">#REF!</definedName>
    <definedName name="_1792NoOfUnits_14" localSheetId="0">#REF!</definedName>
    <definedName name="_1792NoOfUnits_14">#REF!</definedName>
    <definedName name="_1793NoOfUnits_15" localSheetId="1">#REF!</definedName>
    <definedName name="_1793NoOfUnits_15" localSheetId="0">#REF!</definedName>
    <definedName name="_1793NoOfUnits_15">#REF!</definedName>
    <definedName name="_1794NoOfUnits_16" localSheetId="1">#REF!</definedName>
    <definedName name="_1794NoOfUnits_16" localSheetId="0">#REF!</definedName>
    <definedName name="_1794NoOfUnits_16">#REF!</definedName>
    <definedName name="_1795NoOfUnits_17" localSheetId="1">#REF!</definedName>
    <definedName name="_1795NoOfUnits_17" localSheetId="0">#REF!</definedName>
    <definedName name="_1795NoOfUnits_17">#REF!</definedName>
    <definedName name="_1796NoOfUnits_18" localSheetId="1">#REF!</definedName>
    <definedName name="_1796NoOfUnits_18" localSheetId="0">#REF!</definedName>
    <definedName name="_1796NoOfUnits_18">#REF!</definedName>
    <definedName name="_1797NoOfUnits_19" localSheetId="1">#REF!</definedName>
    <definedName name="_1797NoOfUnits_19" localSheetId="0">#REF!</definedName>
    <definedName name="_1797NoOfUnits_19">#REF!</definedName>
    <definedName name="_1798NoOfUnits_2" localSheetId="1">#REF!</definedName>
    <definedName name="_1798NoOfUnits_2" localSheetId="0">#REF!</definedName>
    <definedName name="_1798NoOfUnits_2">#REF!</definedName>
    <definedName name="_1799NoOfUnits_20" localSheetId="1">#REF!</definedName>
    <definedName name="_1799NoOfUnits_20" localSheetId="0">#REF!</definedName>
    <definedName name="_1799NoOfUnits_20">#REF!</definedName>
    <definedName name="_18_1_17" localSheetId="1">#REF!</definedName>
    <definedName name="_18_1_17" localSheetId="0">#REF!</definedName>
    <definedName name="_18_1_17">#REF!</definedName>
    <definedName name="_180_5_6" localSheetId="1">#REF!</definedName>
    <definedName name="_180_5_6" localSheetId="0">#REF!</definedName>
    <definedName name="_180_5_6">#REF!</definedName>
    <definedName name="_1800NoOfUnits_21" localSheetId="1">#REF!</definedName>
    <definedName name="_1800NoOfUnits_21" localSheetId="0">#REF!</definedName>
    <definedName name="_1800NoOfUnits_21">#REF!</definedName>
    <definedName name="_1802NoOfUnits_22" localSheetId="1">#REF!</definedName>
    <definedName name="_1802NoOfUnits_22" localSheetId="0">#REF!</definedName>
    <definedName name="_1802NoOfUnits_22">#REF!</definedName>
    <definedName name="_1803NoOfUnits_3" localSheetId="1">#REF!</definedName>
    <definedName name="_1803NoOfUnits_3" localSheetId="0">#REF!</definedName>
    <definedName name="_1803NoOfUnits_3">#REF!</definedName>
    <definedName name="_1804NoOfUnits_4" localSheetId="1">#REF!</definedName>
    <definedName name="_1804NoOfUnits_4" localSheetId="0">#REF!</definedName>
    <definedName name="_1804NoOfUnits_4">#REF!</definedName>
    <definedName name="_1806NoOfUnits_5" localSheetId="1">#REF!</definedName>
    <definedName name="_1806NoOfUnits_5" localSheetId="0">#REF!</definedName>
    <definedName name="_1806NoOfUnits_5">#REF!</definedName>
    <definedName name="_1808NoOfUnits_6" localSheetId="1">#REF!</definedName>
    <definedName name="_1808NoOfUnits_6" localSheetId="0">#REF!</definedName>
    <definedName name="_1808NoOfUnits_6">#REF!</definedName>
    <definedName name="_1809NoOfUnits_7" localSheetId="1">#REF!</definedName>
    <definedName name="_1809NoOfUnits_7" localSheetId="0">#REF!</definedName>
    <definedName name="_1809NoOfUnits_7">#REF!</definedName>
    <definedName name="_1810NoOfUnits_8" localSheetId="1">#REF!</definedName>
    <definedName name="_1810NoOfUnits_8" localSheetId="0">#REF!</definedName>
    <definedName name="_1810NoOfUnits_8">#REF!</definedName>
    <definedName name="_1811NoOfUnits_9" localSheetId="1">#REF!</definedName>
    <definedName name="_1811NoOfUnits_9" localSheetId="0">#REF!</definedName>
    <definedName name="_1811NoOfUnits_9">#REF!</definedName>
    <definedName name="_1813Notes_1" localSheetId="1">#REF!</definedName>
    <definedName name="_1813Notes_1" localSheetId="0">#REF!</definedName>
    <definedName name="_1813Notes_1">#REF!</definedName>
    <definedName name="_1815Notes_10" localSheetId="1">#REF!</definedName>
    <definedName name="_1815Notes_10" localSheetId="0">#REF!</definedName>
    <definedName name="_1815Notes_10">#REF!</definedName>
    <definedName name="_1817Notes_11" localSheetId="1">#REF!</definedName>
    <definedName name="_1817Notes_11" localSheetId="0">#REF!</definedName>
    <definedName name="_1817Notes_11">#REF!</definedName>
    <definedName name="_1819Notes_12" localSheetId="1">#REF!</definedName>
    <definedName name="_1819Notes_12" localSheetId="0">#REF!</definedName>
    <definedName name="_1819Notes_12">#REF!</definedName>
    <definedName name="_182_5_7" localSheetId="1">#REF!</definedName>
    <definedName name="_182_5_7" localSheetId="0">#REF!</definedName>
    <definedName name="_182_5_7">#REF!</definedName>
    <definedName name="_1820Notes_13" localSheetId="1">#REF!</definedName>
    <definedName name="_1820Notes_13" localSheetId="0">#REF!</definedName>
    <definedName name="_1820Notes_13">#REF!</definedName>
    <definedName name="_1821Notes_14" localSheetId="1">#REF!</definedName>
    <definedName name="_1821Notes_14" localSheetId="0">#REF!</definedName>
    <definedName name="_1821Notes_14">#REF!</definedName>
    <definedName name="_1823Notes_15" localSheetId="1">#REF!</definedName>
    <definedName name="_1823Notes_15" localSheetId="0">#REF!</definedName>
    <definedName name="_1823Notes_15">#REF!</definedName>
    <definedName name="_1824Notes_16" localSheetId="1">#REF!</definedName>
    <definedName name="_1824Notes_16" localSheetId="0">#REF!</definedName>
    <definedName name="_1824Notes_16">#REF!</definedName>
    <definedName name="_1825Notes_17" localSheetId="1">#REF!</definedName>
    <definedName name="_1825Notes_17" localSheetId="0">#REF!</definedName>
    <definedName name="_1825Notes_17">#REF!</definedName>
    <definedName name="_1826Notes_18" localSheetId="1">#REF!</definedName>
    <definedName name="_1826Notes_18" localSheetId="0">#REF!</definedName>
    <definedName name="_1826Notes_18">#REF!</definedName>
    <definedName name="_1827Notes_19" localSheetId="1">#REF!</definedName>
    <definedName name="_1827Notes_19" localSheetId="0">#REF!</definedName>
    <definedName name="_1827Notes_19">#REF!</definedName>
    <definedName name="_1829Notes_2" localSheetId="1">#REF!</definedName>
    <definedName name="_1829Notes_2" localSheetId="0">#REF!</definedName>
    <definedName name="_1829Notes_2">#REF!</definedName>
    <definedName name="_1830Notes_20" localSheetId="1">#REF!</definedName>
    <definedName name="_1830Notes_20" localSheetId="0">#REF!</definedName>
    <definedName name="_1830Notes_20">#REF!</definedName>
    <definedName name="_1831Notes_21" localSheetId="1">#REF!</definedName>
    <definedName name="_1831Notes_21" localSheetId="0">#REF!</definedName>
    <definedName name="_1831Notes_21">#REF!</definedName>
    <definedName name="_1832Notes_22" localSheetId="1">#REF!</definedName>
    <definedName name="_1832Notes_22" localSheetId="0">#REF!</definedName>
    <definedName name="_1832Notes_22">#REF!</definedName>
    <definedName name="_1834Notes_23" localSheetId="1">#REF!</definedName>
    <definedName name="_1834Notes_23" localSheetId="0">#REF!</definedName>
    <definedName name="_1834Notes_23">#REF!</definedName>
    <definedName name="_1836Notes_3" localSheetId="1">#REF!</definedName>
    <definedName name="_1836Notes_3" localSheetId="0">#REF!</definedName>
    <definedName name="_1836Notes_3">#REF!</definedName>
    <definedName name="_1838Notes_4" localSheetId="1">#REF!</definedName>
    <definedName name="_1838Notes_4" localSheetId="0">#REF!</definedName>
    <definedName name="_1838Notes_4">#REF!</definedName>
    <definedName name="_184_5_8" localSheetId="1">#REF!</definedName>
    <definedName name="_184_5_8" localSheetId="0">#REF!</definedName>
    <definedName name="_184_5_8">#REF!</definedName>
    <definedName name="_1840Notes_5" localSheetId="1">#REF!</definedName>
    <definedName name="_1840Notes_5" localSheetId="0">#REF!</definedName>
    <definedName name="_1840Notes_5">#REF!</definedName>
    <definedName name="_1842Notes_6" localSheetId="1">#REF!</definedName>
    <definedName name="_1842Notes_6" localSheetId="0">#REF!</definedName>
    <definedName name="_1842Notes_6">#REF!</definedName>
    <definedName name="_1844Notes_7" localSheetId="1">#REF!</definedName>
    <definedName name="_1844Notes_7" localSheetId="0">#REF!</definedName>
    <definedName name="_1844Notes_7">#REF!</definedName>
    <definedName name="_1845Notes_8" localSheetId="1">#REF!</definedName>
    <definedName name="_1845Notes_8" localSheetId="0">#REF!</definedName>
    <definedName name="_1845Notes_8">#REF!</definedName>
    <definedName name="_1847Notes_9" localSheetId="1">#REF!</definedName>
    <definedName name="_1847Notes_9" localSheetId="0">#REF!</definedName>
    <definedName name="_1847Notes_9">#REF!</definedName>
    <definedName name="_1849nuch_1" localSheetId="1">#REF!</definedName>
    <definedName name="_1849nuch_1" localSheetId="0">#REF!</definedName>
    <definedName name="_1849nuch_1">#REF!</definedName>
    <definedName name="_1851nuch_10" localSheetId="1">#REF!</definedName>
    <definedName name="_1851nuch_10" localSheetId="0">#REF!</definedName>
    <definedName name="_1851nuch_10">#REF!</definedName>
    <definedName name="_1853nuch_11" localSheetId="1">#REF!</definedName>
    <definedName name="_1853nuch_11" localSheetId="0">#REF!</definedName>
    <definedName name="_1853nuch_11">#REF!</definedName>
    <definedName name="_1855nuch_12" localSheetId="1">#REF!</definedName>
    <definedName name="_1855nuch_12" localSheetId="0">#REF!</definedName>
    <definedName name="_1855nuch_12">#REF!</definedName>
    <definedName name="_1857nuch_13" localSheetId="1">#REF!</definedName>
    <definedName name="_1857nuch_13" localSheetId="0">#REF!</definedName>
    <definedName name="_1857nuch_13">#REF!</definedName>
    <definedName name="_1859nuch_14" localSheetId="1">#REF!</definedName>
    <definedName name="_1859nuch_14" localSheetId="0">#REF!</definedName>
    <definedName name="_1859nuch_14">#REF!</definedName>
    <definedName name="_186_5_9" localSheetId="1">#REF!</definedName>
    <definedName name="_186_5_9" localSheetId="0">#REF!</definedName>
    <definedName name="_186_5_9">#REF!</definedName>
    <definedName name="_1861nuch_15" localSheetId="1">#REF!</definedName>
    <definedName name="_1861nuch_15" localSheetId="0">#REF!</definedName>
    <definedName name="_1861nuch_15">#REF!</definedName>
    <definedName name="_1863nuch_16" localSheetId="1">#REF!</definedName>
    <definedName name="_1863nuch_16" localSheetId="0">#REF!</definedName>
    <definedName name="_1863nuch_16">#REF!</definedName>
    <definedName name="_1865nuch_17" localSheetId="1">#REF!</definedName>
    <definedName name="_1865nuch_17" localSheetId="0">#REF!</definedName>
    <definedName name="_1865nuch_17">#REF!</definedName>
    <definedName name="_1867nuch_2" localSheetId="1">#REF!</definedName>
    <definedName name="_1867nuch_2" localSheetId="0">#REF!</definedName>
    <definedName name="_1867nuch_2">#REF!</definedName>
    <definedName name="_1869nuch_3" localSheetId="1">#REF!</definedName>
    <definedName name="_1869nuch_3" localSheetId="0">#REF!</definedName>
    <definedName name="_1869nuch_3">#REF!</definedName>
    <definedName name="_187_a_1" localSheetId="1">#REF!</definedName>
    <definedName name="_187_a_1" localSheetId="0">#REF!</definedName>
    <definedName name="_187_a_1">#REF!</definedName>
    <definedName name="_1871nuch_4" localSheetId="1">#REF!</definedName>
    <definedName name="_1871nuch_4" localSheetId="0">#REF!</definedName>
    <definedName name="_1871nuch_4">#REF!</definedName>
    <definedName name="_1873nuch_5" localSheetId="1">#REF!</definedName>
    <definedName name="_1873nuch_5" localSheetId="0">#REF!</definedName>
    <definedName name="_1873nuch_5">#REF!</definedName>
    <definedName name="_1875nuch_6" localSheetId="1">#REF!</definedName>
    <definedName name="_1875nuch_6" localSheetId="0">#REF!</definedName>
    <definedName name="_1875nuch_6">#REF!</definedName>
    <definedName name="_1877nuch_7" localSheetId="1">#REF!</definedName>
    <definedName name="_1877nuch_7" localSheetId="0">#REF!</definedName>
    <definedName name="_1877nuch_7">#REF!</definedName>
    <definedName name="_1879nuch_8" localSheetId="1">#REF!</definedName>
    <definedName name="_1879nuch_8" localSheetId="0">#REF!</definedName>
    <definedName name="_1879nuch_8">#REF!</definedName>
    <definedName name="_188_a_10" localSheetId="1">#REF!</definedName>
    <definedName name="_188_a_10" localSheetId="0">#REF!</definedName>
    <definedName name="_188_a_10">#REF!</definedName>
    <definedName name="_1881nuch_9" localSheetId="1">#REF!</definedName>
    <definedName name="_1881nuch_9" localSheetId="0">#REF!</definedName>
    <definedName name="_1881nuch_9">#REF!</definedName>
    <definedName name="_1883oil_1" localSheetId="1">#REF!</definedName>
    <definedName name="_1883oil_1" localSheetId="0">#REF!</definedName>
    <definedName name="_1883oil_1">#REF!</definedName>
    <definedName name="_1885oil_10" localSheetId="1">#REF!</definedName>
    <definedName name="_1885oil_10" localSheetId="0">#REF!</definedName>
    <definedName name="_1885oil_10">#REF!</definedName>
    <definedName name="_1887oil_11" localSheetId="1">#REF!</definedName>
    <definedName name="_1887oil_11" localSheetId="0">#REF!</definedName>
    <definedName name="_1887oil_11">#REF!</definedName>
    <definedName name="_1889oil_12" localSheetId="1">#REF!</definedName>
    <definedName name="_1889oil_12" localSheetId="0">#REF!</definedName>
    <definedName name="_1889oil_12">#REF!</definedName>
    <definedName name="_189_a_11" localSheetId="1">#REF!</definedName>
    <definedName name="_189_a_11" localSheetId="0">#REF!</definedName>
    <definedName name="_189_a_11">#REF!</definedName>
    <definedName name="_1891oil_13" localSheetId="1">#REF!</definedName>
    <definedName name="_1891oil_13" localSheetId="0">#REF!</definedName>
    <definedName name="_1891oil_13">#REF!</definedName>
    <definedName name="_1893oil_14" localSheetId="1">#REF!</definedName>
    <definedName name="_1893oil_14" localSheetId="0">#REF!</definedName>
    <definedName name="_1893oil_14">#REF!</definedName>
    <definedName name="_1895oil_15" localSheetId="1">#REF!</definedName>
    <definedName name="_1895oil_15" localSheetId="0">#REF!</definedName>
    <definedName name="_1895oil_15">#REF!</definedName>
    <definedName name="_1897oil_16" localSheetId="1">#REF!</definedName>
    <definedName name="_1897oil_16" localSheetId="0">#REF!</definedName>
    <definedName name="_1897oil_16">#REF!</definedName>
    <definedName name="_1899oil_17" localSheetId="1">#REF!</definedName>
    <definedName name="_1899oil_17" localSheetId="0">#REF!</definedName>
    <definedName name="_1899oil_17">#REF!</definedName>
    <definedName name="_190_a_12" localSheetId="1">#REF!</definedName>
    <definedName name="_190_a_12" localSheetId="0">#REF!</definedName>
    <definedName name="_190_a_12">#REF!</definedName>
    <definedName name="_1901oil_2" localSheetId="1">#REF!</definedName>
    <definedName name="_1901oil_2" localSheetId="0">#REF!</definedName>
    <definedName name="_1901oil_2">#REF!</definedName>
    <definedName name="_1903oil_3" localSheetId="1">#REF!</definedName>
    <definedName name="_1903oil_3" localSheetId="0">#REF!</definedName>
    <definedName name="_1903oil_3">#REF!</definedName>
    <definedName name="_1905oil_4" localSheetId="1">#REF!</definedName>
    <definedName name="_1905oil_4" localSheetId="0">#REF!</definedName>
    <definedName name="_1905oil_4">#REF!</definedName>
    <definedName name="_1907oil_5" localSheetId="1">#REF!</definedName>
    <definedName name="_1907oil_5" localSheetId="0">#REF!</definedName>
    <definedName name="_1907oil_5">#REF!</definedName>
    <definedName name="_1909oil_6" localSheetId="1">#REF!</definedName>
    <definedName name="_1909oil_6" localSheetId="0">#REF!</definedName>
    <definedName name="_1909oil_6">#REF!</definedName>
    <definedName name="_191_a_13" localSheetId="1">#REF!</definedName>
    <definedName name="_191_a_13" localSheetId="0">#REF!</definedName>
    <definedName name="_191_a_13">#REF!</definedName>
    <definedName name="_1911oil_7" localSheetId="1">#REF!</definedName>
    <definedName name="_1911oil_7" localSheetId="0">#REF!</definedName>
    <definedName name="_1911oil_7">#REF!</definedName>
    <definedName name="_1913oil_8" localSheetId="1">#REF!</definedName>
    <definedName name="_1913oil_8" localSheetId="0">#REF!</definedName>
    <definedName name="_1913oil_8">#REF!</definedName>
    <definedName name="_1915oil_9" localSheetId="1">#REF!</definedName>
    <definedName name="_1915oil_9" localSheetId="0">#REF!</definedName>
    <definedName name="_1915oil_9">#REF!</definedName>
    <definedName name="_1917ooo_1" localSheetId="1">#REF!</definedName>
    <definedName name="_1917ooo_1" localSheetId="0">#REF!</definedName>
    <definedName name="_1917ooo_1">#REF!</definedName>
    <definedName name="_1919ooo_10" localSheetId="1">#REF!</definedName>
    <definedName name="_1919ooo_10" localSheetId="0">#REF!</definedName>
    <definedName name="_1919ooo_10">#REF!</definedName>
    <definedName name="_192_a_14" localSheetId="1">#REF!</definedName>
    <definedName name="_192_a_14" localSheetId="0">#REF!</definedName>
    <definedName name="_192_a_14">#REF!</definedName>
    <definedName name="_1921ooo_11" localSheetId="1">#REF!</definedName>
    <definedName name="_1921ooo_11" localSheetId="0">#REF!</definedName>
    <definedName name="_1921ooo_11">#REF!</definedName>
    <definedName name="_1923ooo_12" localSheetId="1">#REF!</definedName>
    <definedName name="_1923ooo_12" localSheetId="0">#REF!</definedName>
    <definedName name="_1923ooo_12">#REF!</definedName>
    <definedName name="_1925ooo_13" localSheetId="1">#REF!</definedName>
    <definedName name="_1925ooo_13" localSheetId="0">#REF!</definedName>
    <definedName name="_1925ooo_13">#REF!</definedName>
    <definedName name="_1927ooo_14" localSheetId="1">#REF!</definedName>
    <definedName name="_1927ooo_14" localSheetId="0">#REF!</definedName>
    <definedName name="_1927ooo_14">#REF!</definedName>
    <definedName name="_1929ooo_15" localSheetId="1">#REF!</definedName>
    <definedName name="_1929ooo_15" localSheetId="0">#REF!</definedName>
    <definedName name="_1929ooo_15">#REF!</definedName>
    <definedName name="_193_a_15" localSheetId="1">#REF!</definedName>
    <definedName name="_193_a_15" localSheetId="0">#REF!</definedName>
    <definedName name="_193_a_15">#REF!</definedName>
    <definedName name="_1931ooo_16" localSheetId="1">#REF!</definedName>
    <definedName name="_1931ooo_16" localSheetId="0">#REF!</definedName>
    <definedName name="_1931ooo_16">#REF!</definedName>
    <definedName name="_1933ooo_17" localSheetId="1">#REF!</definedName>
    <definedName name="_1933ooo_17" localSheetId="0">#REF!</definedName>
    <definedName name="_1933ooo_17">#REF!</definedName>
    <definedName name="_1935ooo_2" localSheetId="1">#REF!</definedName>
    <definedName name="_1935ooo_2" localSheetId="0">#REF!</definedName>
    <definedName name="_1935ooo_2">#REF!</definedName>
    <definedName name="_1937ooo_3" localSheetId="1">#REF!</definedName>
    <definedName name="_1937ooo_3" localSheetId="0">#REF!</definedName>
    <definedName name="_1937ooo_3">#REF!</definedName>
    <definedName name="_1939ooo_4" localSheetId="1">#REF!</definedName>
    <definedName name="_1939ooo_4" localSheetId="0">#REF!</definedName>
    <definedName name="_1939ooo_4">#REF!</definedName>
    <definedName name="_194_a_16" localSheetId="1">#REF!</definedName>
    <definedName name="_194_a_16" localSheetId="0">#REF!</definedName>
    <definedName name="_194_a_16">#REF!</definedName>
    <definedName name="_1941ooo_5" localSheetId="1">#REF!</definedName>
    <definedName name="_1941ooo_5" localSheetId="0">#REF!</definedName>
    <definedName name="_1941ooo_5">#REF!</definedName>
    <definedName name="_1943ooo_6" localSheetId="1">#REF!</definedName>
    <definedName name="_1943ooo_6" localSheetId="0">#REF!</definedName>
    <definedName name="_1943ooo_6">#REF!</definedName>
    <definedName name="_1945ooo_7" localSheetId="1">#REF!</definedName>
    <definedName name="_1945ooo_7" localSheetId="0">#REF!</definedName>
    <definedName name="_1945ooo_7">#REF!</definedName>
    <definedName name="_1947ooo_8" localSheetId="1">#REF!</definedName>
    <definedName name="_1947ooo_8" localSheetId="0">#REF!</definedName>
    <definedName name="_1947ooo_8">#REF!</definedName>
    <definedName name="_1949ooo_9" localSheetId="1">#REF!</definedName>
    <definedName name="_1949ooo_9" localSheetId="0">#REF!</definedName>
    <definedName name="_1949ooo_9">#REF!</definedName>
    <definedName name="_195_a_17" localSheetId="1">#REF!</definedName>
    <definedName name="_195_a_17" localSheetId="0">#REF!</definedName>
    <definedName name="_195_a_17">#REF!</definedName>
    <definedName name="_1951P_1" localSheetId="1">#REF!</definedName>
    <definedName name="_1951P_1" localSheetId="0">#REF!</definedName>
    <definedName name="_1951P_1">#REF!</definedName>
    <definedName name="_1953P_10" localSheetId="1">#REF!</definedName>
    <definedName name="_1953P_10" localSheetId="0">#REF!</definedName>
    <definedName name="_1953P_10">#REF!</definedName>
    <definedName name="_1955P_11" localSheetId="1">#REF!</definedName>
    <definedName name="_1955P_11" localSheetId="0">#REF!</definedName>
    <definedName name="_1955P_11">#REF!</definedName>
    <definedName name="_1957P_12" localSheetId="1">#REF!</definedName>
    <definedName name="_1957P_12" localSheetId="0">#REF!</definedName>
    <definedName name="_1957P_12">#REF!</definedName>
    <definedName name="_1959P_13" localSheetId="1">#REF!</definedName>
    <definedName name="_1959P_13" localSheetId="0">#REF!</definedName>
    <definedName name="_1959P_13">#REF!</definedName>
    <definedName name="_196_a_18" localSheetId="1">#REF!</definedName>
    <definedName name="_196_a_18" localSheetId="0">#REF!</definedName>
    <definedName name="_196_a_18">#REF!</definedName>
    <definedName name="_1961P_14" localSheetId="1">#REF!</definedName>
    <definedName name="_1961P_14" localSheetId="0">#REF!</definedName>
    <definedName name="_1961P_14">#REF!</definedName>
    <definedName name="_1963P_15" localSheetId="1">#REF!</definedName>
    <definedName name="_1963P_15" localSheetId="0">#REF!</definedName>
    <definedName name="_1963P_15">#REF!</definedName>
    <definedName name="_1965P_16" localSheetId="1">#REF!</definedName>
    <definedName name="_1965P_16" localSheetId="0">#REF!</definedName>
    <definedName name="_1965P_16">#REF!</definedName>
    <definedName name="_1967P_17" localSheetId="1">#REF!</definedName>
    <definedName name="_1967P_17" localSheetId="0">#REF!</definedName>
    <definedName name="_1967P_17">#REF!</definedName>
    <definedName name="_1969P_18" localSheetId="1">#REF!</definedName>
    <definedName name="_1969P_18" localSheetId="0">#REF!</definedName>
    <definedName name="_1969P_18">#REF!</definedName>
    <definedName name="_197_a_19" localSheetId="1">#REF!</definedName>
    <definedName name="_197_a_19" localSheetId="0">#REF!</definedName>
    <definedName name="_197_a_19">#REF!</definedName>
    <definedName name="_1971P_19" localSheetId="1">#REF!</definedName>
    <definedName name="_1971P_19" localSheetId="0">#REF!</definedName>
    <definedName name="_1971P_19">#REF!</definedName>
    <definedName name="_1973P_2" localSheetId="1">#REF!</definedName>
    <definedName name="_1973P_2" localSheetId="0">#REF!</definedName>
    <definedName name="_1973P_2">#REF!</definedName>
    <definedName name="_1975P_20" localSheetId="1">#REF!</definedName>
    <definedName name="_1975P_20" localSheetId="0">#REF!</definedName>
    <definedName name="_1975P_20">#REF!</definedName>
    <definedName name="_1977P_21" localSheetId="1">#REF!</definedName>
    <definedName name="_1977P_21" localSheetId="0">#REF!</definedName>
    <definedName name="_1977P_21">#REF!</definedName>
    <definedName name="_1979P_22" localSheetId="1">#REF!</definedName>
    <definedName name="_1979P_22" localSheetId="0">#REF!</definedName>
    <definedName name="_1979P_22">#REF!</definedName>
    <definedName name="_198_a_2" localSheetId="1">#REF!</definedName>
    <definedName name="_198_a_2" localSheetId="0">#REF!</definedName>
    <definedName name="_198_a_2">#REF!</definedName>
    <definedName name="_1981P_3" localSheetId="1">#REF!</definedName>
    <definedName name="_1981P_3" localSheetId="0">#REF!</definedName>
    <definedName name="_1981P_3">#REF!</definedName>
    <definedName name="_1983P_4" localSheetId="1">#REF!</definedName>
    <definedName name="_1983P_4" localSheetId="0">#REF!</definedName>
    <definedName name="_1983P_4">#REF!</definedName>
    <definedName name="_1985P_5" localSheetId="1">#REF!</definedName>
    <definedName name="_1985P_5" localSheetId="0">#REF!</definedName>
    <definedName name="_1985P_5">#REF!</definedName>
    <definedName name="_1987P_6" localSheetId="1">#REF!</definedName>
    <definedName name="_1987P_6" localSheetId="0">#REF!</definedName>
    <definedName name="_1987P_6">#REF!</definedName>
    <definedName name="_1989P_7" localSheetId="1">#REF!</definedName>
    <definedName name="_1989P_7" localSheetId="0">#REF!</definedName>
    <definedName name="_1989P_7">#REF!</definedName>
    <definedName name="_199_a_20" localSheetId="1">#REF!</definedName>
    <definedName name="_199_a_20" localSheetId="0">#REF!</definedName>
    <definedName name="_199_a_20">#REF!</definedName>
    <definedName name="_1991P_8" localSheetId="1">#REF!</definedName>
    <definedName name="_1991P_8" localSheetId="0">#REF!</definedName>
    <definedName name="_1991P_8">#REF!</definedName>
    <definedName name="_1993P_9" localSheetId="1">#REF!</definedName>
    <definedName name="_1993P_9" localSheetId="0">#REF!</definedName>
    <definedName name="_1993P_9">#REF!</definedName>
    <definedName name="_1995PCG_1" localSheetId="1">#REF!</definedName>
    <definedName name="_1995PCG_1" localSheetId="0">#REF!</definedName>
    <definedName name="_1995PCG_1">#REF!</definedName>
    <definedName name="_1997PCG_10" localSheetId="1">#REF!</definedName>
    <definedName name="_1997PCG_10" localSheetId="0">#REF!</definedName>
    <definedName name="_1997PCG_10">#REF!</definedName>
    <definedName name="_1999PCG_11" localSheetId="1">#REF!</definedName>
    <definedName name="_1999PCG_11" localSheetId="0">#REF!</definedName>
    <definedName name="_1999PCG_11">#REF!</definedName>
    <definedName name="_1Excel_BuiltIn_Print_Area_24_1" localSheetId="1">#REF!</definedName>
    <definedName name="_1Excel_BuiltIn_Print_Area_24_1" localSheetId="0">#REF!</definedName>
    <definedName name="_1Excel_BuiltIn_Print_Area_24_1">#REF!</definedName>
    <definedName name="_2">#N/A</definedName>
    <definedName name="_2__123Graph_BF_S" localSheetId="1" hidden="1">#REF!</definedName>
    <definedName name="_2__123Graph_BF_S" localSheetId="0" hidden="1">#REF!</definedName>
    <definedName name="_2__123Graph_BF_S" hidden="1">#REF!</definedName>
    <definedName name="_2_1" localSheetId="1">#REF!</definedName>
    <definedName name="_2_1" localSheetId="0">#REF!</definedName>
    <definedName name="_2_1">#REF!</definedName>
    <definedName name="_2_1_1" localSheetId="1">#REF!</definedName>
    <definedName name="_2_1_1" localSheetId="0">#REF!</definedName>
    <definedName name="_2_1_1">#REF!</definedName>
    <definedName name="_2_Excel_BuiltIn_Print_Area_24_1" localSheetId="1">#REF!</definedName>
    <definedName name="_2_Excel_BuiltIn_Print_Area_24_1" localSheetId="0">#REF!</definedName>
    <definedName name="_2_Excel_BuiltIn_Print_Area_24_1">#REF!</definedName>
    <definedName name="_20" localSheetId="1">#REF!</definedName>
    <definedName name="_20" localSheetId="0">#REF!</definedName>
    <definedName name="_20">#REF!</definedName>
    <definedName name="_20_1_18" localSheetId="1">#REF!</definedName>
    <definedName name="_20_1_18" localSheetId="0">#REF!</definedName>
    <definedName name="_20_1_18">#REF!</definedName>
    <definedName name="_200_a_21" localSheetId="1">#REF!</definedName>
    <definedName name="_200_a_21" localSheetId="0">#REF!</definedName>
    <definedName name="_200_a_21">#REF!</definedName>
    <definedName name="_2001PCG_12" localSheetId="1">#REF!</definedName>
    <definedName name="_2001PCG_12" localSheetId="0">#REF!</definedName>
    <definedName name="_2001PCG_12">#REF!</definedName>
    <definedName name="_2002PCG_13" localSheetId="1">#REF!</definedName>
    <definedName name="_2002PCG_13" localSheetId="0">#REF!</definedName>
    <definedName name="_2002PCG_13">#REF!</definedName>
    <definedName name="_2003PCG_14" localSheetId="1">#REF!</definedName>
    <definedName name="_2003PCG_14" localSheetId="0">#REF!</definedName>
    <definedName name="_2003PCG_14">#REF!</definedName>
    <definedName name="_2005PCG_15" localSheetId="1">#REF!</definedName>
    <definedName name="_2005PCG_15" localSheetId="0">#REF!</definedName>
    <definedName name="_2005PCG_15">#REF!</definedName>
    <definedName name="_2006PCG_16" localSheetId="1">#REF!</definedName>
    <definedName name="_2006PCG_16" localSheetId="0">#REF!</definedName>
    <definedName name="_2006PCG_16">#REF!</definedName>
    <definedName name="_2007PCG_17" localSheetId="1">#REF!</definedName>
    <definedName name="_2007PCG_17" localSheetId="0">#REF!</definedName>
    <definedName name="_2007PCG_17">#REF!</definedName>
    <definedName name="_2008PCG_18" localSheetId="1">#REF!</definedName>
    <definedName name="_2008PCG_18" localSheetId="0">#REF!</definedName>
    <definedName name="_2008PCG_18">#REF!</definedName>
    <definedName name="_2009PCG_19" localSheetId="1">#REF!</definedName>
    <definedName name="_2009PCG_19" localSheetId="0">#REF!</definedName>
    <definedName name="_2009PCG_19">#REF!</definedName>
    <definedName name="_2011PCG_2" localSheetId="1">#REF!</definedName>
    <definedName name="_2011PCG_2" localSheetId="0">#REF!</definedName>
    <definedName name="_2011PCG_2">#REF!</definedName>
    <definedName name="_2012PCG_20" localSheetId="1">#REF!</definedName>
    <definedName name="_2012PCG_20" localSheetId="0">#REF!</definedName>
    <definedName name="_2012PCG_20">#REF!</definedName>
    <definedName name="_2013PCG_21" localSheetId="1">#REF!</definedName>
    <definedName name="_2013PCG_21" localSheetId="0">#REF!</definedName>
    <definedName name="_2013PCG_21">#REF!</definedName>
    <definedName name="_2014PCG_22" localSheetId="1">#REF!</definedName>
    <definedName name="_2014PCG_22" localSheetId="0">#REF!</definedName>
    <definedName name="_2014PCG_22">#REF!</definedName>
    <definedName name="_2016PCG_23" localSheetId="1">#REF!</definedName>
    <definedName name="_2016PCG_23" localSheetId="0">#REF!</definedName>
    <definedName name="_2016PCG_23">#REF!</definedName>
    <definedName name="_2018PCG_3" localSheetId="1">#REF!</definedName>
    <definedName name="_2018PCG_3" localSheetId="0">#REF!</definedName>
    <definedName name="_2018PCG_3">#REF!</definedName>
    <definedName name="_202_a_22" localSheetId="1">#REF!</definedName>
    <definedName name="_202_a_22" localSheetId="0">#REF!</definedName>
    <definedName name="_202_a_22">#REF!</definedName>
    <definedName name="_2020PCG_4" localSheetId="1">#REF!</definedName>
    <definedName name="_2020PCG_4" localSheetId="0">#REF!</definedName>
    <definedName name="_2020PCG_4">#REF!</definedName>
    <definedName name="_2022PCG_5" localSheetId="1">#REF!</definedName>
    <definedName name="_2022PCG_5" localSheetId="0">#REF!</definedName>
    <definedName name="_2022PCG_5">#REF!</definedName>
    <definedName name="_2024PCG_6" localSheetId="1">#REF!</definedName>
    <definedName name="_2024PCG_6" localSheetId="0">#REF!</definedName>
    <definedName name="_2024PCG_6">#REF!</definedName>
    <definedName name="_2026PCG_7" localSheetId="1">#REF!</definedName>
    <definedName name="_2026PCG_7" localSheetId="0">#REF!</definedName>
    <definedName name="_2026PCG_7">#REF!</definedName>
    <definedName name="_2027PCG_8" localSheetId="1">#REF!</definedName>
    <definedName name="_2027PCG_8" localSheetId="0">#REF!</definedName>
    <definedName name="_2027PCG_8">#REF!</definedName>
    <definedName name="_2029PCG_9" localSheetId="1">#REF!</definedName>
    <definedName name="_2029PCG_9" localSheetId="0">#REF!</definedName>
    <definedName name="_2029PCG_9">#REF!</definedName>
    <definedName name="_203_a_3" localSheetId="1">#REF!</definedName>
    <definedName name="_203_a_3" localSheetId="0">#REF!</definedName>
    <definedName name="_203_a_3">#REF!</definedName>
    <definedName name="_2030Period_1" localSheetId="1">#REF!</definedName>
    <definedName name="_2030Period_1" localSheetId="0">#REF!</definedName>
    <definedName name="_2030Period_1">#REF!</definedName>
    <definedName name="_2031Period_10" localSheetId="1">#REF!</definedName>
    <definedName name="_2031Period_10" localSheetId="0">#REF!</definedName>
    <definedName name="_2031Period_10">#REF!</definedName>
    <definedName name="_2032Period_11" localSheetId="1">#REF!</definedName>
    <definedName name="_2032Period_11" localSheetId="0">#REF!</definedName>
    <definedName name="_2032Period_11">#REF!</definedName>
    <definedName name="_2033Period_12" localSheetId="1">#REF!</definedName>
    <definedName name="_2033Period_12" localSheetId="0">#REF!</definedName>
    <definedName name="_2033Period_12">#REF!</definedName>
    <definedName name="_2034Period_13" localSheetId="1">#REF!</definedName>
    <definedName name="_2034Period_13" localSheetId="0">#REF!</definedName>
    <definedName name="_2034Period_13">#REF!</definedName>
    <definedName name="_2035Period_14" localSheetId="1">#REF!</definedName>
    <definedName name="_2035Period_14" localSheetId="0">#REF!</definedName>
    <definedName name="_2035Period_14">#REF!</definedName>
    <definedName name="_2036Period_15" localSheetId="1">#REF!</definedName>
    <definedName name="_2036Period_15" localSheetId="0">#REF!</definedName>
    <definedName name="_2036Period_15">#REF!</definedName>
    <definedName name="_2037Period_16" localSheetId="1">#REF!</definedName>
    <definedName name="_2037Period_16" localSheetId="0">#REF!</definedName>
    <definedName name="_2037Period_16">#REF!</definedName>
    <definedName name="_2038Period_17" localSheetId="1">#REF!</definedName>
    <definedName name="_2038Period_17" localSheetId="0">#REF!</definedName>
    <definedName name="_2038Period_17">#REF!</definedName>
    <definedName name="_2039Period_18" localSheetId="1">#REF!</definedName>
    <definedName name="_2039Period_18" localSheetId="0">#REF!</definedName>
    <definedName name="_2039Period_18">#REF!</definedName>
    <definedName name="_204_a_4" localSheetId="1">#REF!</definedName>
    <definedName name="_204_a_4" localSheetId="0">#REF!</definedName>
    <definedName name="_204_a_4">#REF!</definedName>
    <definedName name="_2040Period_19" localSheetId="1">#REF!</definedName>
    <definedName name="_2040Period_19" localSheetId="0">#REF!</definedName>
    <definedName name="_2040Period_19">#REF!</definedName>
    <definedName name="_2041Period_2" localSheetId="1">#REF!</definedName>
    <definedName name="_2041Period_2" localSheetId="0">#REF!</definedName>
    <definedName name="_2041Period_2">#REF!</definedName>
    <definedName name="_2042Period_20" localSheetId="1">#REF!</definedName>
    <definedName name="_2042Period_20" localSheetId="0">#REF!</definedName>
    <definedName name="_2042Period_20">#REF!</definedName>
    <definedName name="_2043Period_21" localSheetId="1">#REF!</definedName>
    <definedName name="_2043Period_21" localSheetId="0">#REF!</definedName>
    <definedName name="_2043Period_21">#REF!</definedName>
    <definedName name="_2045Period_22" localSheetId="1">#REF!</definedName>
    <definedName name="_2045Period_22" localSheetId="0">#REF!</definedName>
    <definedName name="_2045Period_22">#REF!</definedName>
    <definedName name="_2046Period_3" localSheetId="1">#REF!</definedName>
    <definedName name="_2046Period_3" localSheetId="0">#REF!</definedName>
    <definedName name="_2046Period_3">#REF!</definedName>
    <definedName name="_2047Period_4" localSheetId="1">#REF!</definedName>
    <definedName name="_2047Period_4" localSheetId="0">#REF!</definedName>
    <definedName name="_2047Period_4">#REF!</definedName>
    <definedName name="_2049Period_5" localSheetId="1">#REF!</definedName>
    <definedName name="_2049Period_5" localSheetId="0">#REF!</definedName>
    <definedName name="_2049Period_5">#REF!</definedName>
    <definedName name="_2051Period_6" localSheetId="1">#REF!</definedName>
    <definedName name="_2051Period_6" localSheetId="0">#REF!</definedName>
    <definedName name="_2051Period_6">#REF!</definedName>
    <definedName name="_2052Period_7" localSheetId="1">#REF!</definedName>
    <definedName name="_2052Period_7" localSheetId="0">#REF!</definedName>
    <definedName name="_2052Period_7">#REF!</definedName>
    <definedName name="_2053Period_8" localSheetId="1">#REF!</definedName>
    <definedName name="_2053Period_8" localSheetId="0">#REF!</definedName>
    <definedName name="_2053Period_8">#REF!</definedName>
    <definedName name="_2054Period_9" localSheetId="1">#REF!</definedName>
    <definedName name="_2054Period_9" localSheetId="0">#REF!</definedName>
    <definedName name="_2054Period_9">#REF!</definedName>
    <definedName name="_2055PL_1" localSheetId="1">#REF!</definedName>
    <definedName name="_2055PL_1" localSheetId="0">#REF!</definedName>
    <definedName name="_2055PL_1">#REF!</definedName>
    <definedName name="_2056PL_10" localSheetId="1">#REF!</definedName>
    <definedName name="_2056PL_10" localSheetId="0">#REF!</definedName>
    <definedName name="_2056PL_10">#REF!</definedName>
    <definedName name="_2057PL_11" localSheetId="1">#REF!</definedName>
    <definedName name="_2057PL_11" localSheetId="0">#REF!</definedName>
    <definedName name="_2057PL_11">#REF!</definedName>
    <definedName name="_2058PL_12" localSheetId="1">#REF!</definedName>
    <definedName name="_2058PL_12" localSheetId="0">#REF!</definedName>
    <definedName name="_2058PL_12">#REF!</definedName>
    <definedName name="_2059PL_13" localSheetId="1">#REF!</definedName>
    <definedName name="_2059PL_13" localSheetId="0">#REF!</definedName>
    <definedName name="_2059PL_13">#REF!</definedName>
    <definedName name="_206_a_5" localSheetId="1">#REF!</definedName>
    <definedName name="_206_a_5" localSheetId="0">#REF!</definedName>
    <definedName name="_206_a_5">#REF!</definedName>
    <definedName name="_2060PL_14" localSheetId="1">#REF!</definedName>
    <definedName name="_2060PL_14" localSheetId="0">#REF!</definedName>
    <definedName name="_2060PL_14">#REF!</definedName>
    <definedName name="_2061PL_15" localSheetId="1">#REF!</definedName>
    <definedName name="_2061PL_15" localSheetId="0">#REF!</definedName>
    <definedName name="_2061PL_15">#REF!</definedName>
    <definedName name="_2062PL_16" localSheetId="1">#REF!</definedName>
    <definedName name="_2062PL_16" localSheetId="0">#REF!</definedName>
    <definedName name="_2062PL_16">#REF!</definedName>
    <definedName name="_2063PL_17" localSheetId="1">#REF!</definedName>
    <definedName name="_2063PL_17" localSheetId="0">#REF!</definedName>
    <definedName name="_2063PL_17">#REF!</definedName>
    <definedName name="_2064PL_18" localSheetId="1">#REF!</definedName>
    <definedName name="_2064PL_18" localSheetId="0">#REF!</definedName>
    <definedName name="_2064PL_18">#REF!</definedName>
    <definedName name="_2065PL_19" localSheetId="1">#REF!</definedName>
    <definedName name="_2065PL_19" localSheetId="0">#REF!</definedName>
    <definedName name="_2065PL_19">#REF!</definedName>
    <definedName name="_2066PL_2" localSheetId="1">#REF!</definedName>
    <definedName name="_2066PL_2" localSheetId="0">#REF!</definedName>
    <definedName name="_2066PL_2">#REF!</definedName>
    <definedName name="_2067PL_20" localSheetId="1">#REF!</definedName>
    <definedName name="_2067PL_20" localSheetId="0">#REF!</definedName>
    <definedName name="_2067PL_20">#REF!</definedName>
    <definedName name="_2068PL_21" localSheetId="1">#REF!</definedName>
    <definedName name="_2068PL_21" localSheetId="0">#REF!</definedName>
    <definedName name="_2068PL_21">#REF!</definedName>
    <definedName name="_2070PL_22" localSheetId="1">#REF!</definedName>
    <definedName name="_2070PL_22" localSheetId="0">#REF!</definedName>
    <definedName name="_2070PL_22">#REF!</definedName>
    <definedName name="_2071PL_3" localSheetId="1">#REF!</definedName>
    <definedName name="_2071PL_3" localSheetId="0">#REF!</definedName>
    <definedName name="_2071PL_3">#REF!</definedName>
    <definedName name="_2072PL_4" localSheetId="1">#REF!</definedName>
    <definedName name="_2072PL_4" localSheetId="0">#REF!</definedName>
    <definedName name="_2072PL_4">#REF!</definedName>
    <definedName name="_2074PL_5" localSheetId="1">#REF!</definedName>
    <definedName name="_2074PL_5" localSheetId="0">#REF!</definedName>
    <definedName name="_2074PL_5">#REF!</definedName>
    <definedName name="_2076PL_6" localSheetId="1">#REF!</definedName>
    <definedName name="_2076PL_6" localSheetId="0">#REF!</definedName>
    <definedName name="_2076PL_6">#REF!</definedName>
    <definedName name="_2077PL_7" localSheetId="1">#REF!</definedName>
    <definedName name="_2077PL_7" localSheetId="0">#REF!</definedName>
    <definedName name="_2077PL_7">#REF!</definedName>
    <definedName name="_2078PL_8" localSheetId="1">#REF!</definedName>
    <definedName name="_2078PL_8" localSheetId="0">#REF!</definedName>
    <definedName name="_2078PL_8">#REF!</definedName>
    <definedName name="_2079PL_9" localSheetId="1">#REF!</definedName>
    <definedName name="_2079PL_9" localSheetId="0">#REF!</definedName>
    <definedName name="_2079PL_9">#REF!</definedName>
    <definedName name="_208_a_6" localSheetId="1">#REF!</definedName>
    <definedName name="_208_a_6" localSheetId="0">#REF!</definedName>
    <definedName name="_208_a_6">#REF!</definedName>
    <definedName name="_2081PLstment_1" localSheetId="1">#REF!</definedName>
    <definedName name="_2081PLstment_1" localSheetId="0">#REF!</definedName>
    <definedName name="_2081PLstment_1">#REF!</definedName>
    <definedName name="_2083PLstment_10" localSheetId="1">#REF!</definedName>
    <definedName name="_2083PLstment_10" localSheetId="0">#REF!</definedName>
    <definedName name="_2083PLstment_10">#REF!</definedName>
    <definedName name="_2085PLstment_11" localSheetId="1">#REF!</definedName>
    <definedName name="_2085PLstment_11" localSheetId="0">#REF!</definedName>
    <definedName name="_2085PLstment_11">#REF!</definedName>
    <definedName name="_2087PLstment_12" localSheetId="1">#REF!</definedName>
    <definedName name="_2087PLstment_12" localSheetId="0">#REF!</definedName>
    <definedName name="_2087PLstment_12">#REF!</definedName>
    <definedName name="_2088PLstment_13" localSheetId="1">#REF!</definedName>
    <definedName name="_2088PLstment_13" localSheetId="0">#REF!</definedName>
    <definedName name="_2088PLstment_13">#REF!</definedName>
    <definedName name="_2089PLstment_14" localSheetId="1">#REF!</definedName>
    <definedName name="_2089PLstment_14" localSheetId="0">#REF!</definedName>
    <definedName name="_2089PLstment_14">#REF!</definedName>
    <definedName name="_209_a_7" localSheetId="1">#REF!</definedName>
    <definedName name="_209_a_7" localSheetId="0">#REF!</definedName>
    <definedName name="_209_a_7">#REF!</definedName>
    <definedName name="_2091PLstment_15" localSheetId="1">#REF!</definedName>
    <definedName name="_2091PLstment_15" localSheetId="0">#REF!</definedName>
    <definedName name="_2091PLstment_15">#REF!</definedName>
    <definedName name="_2092PLstment_16" localSheetId="1">#REF!</definedName>
    <definedName name="_2092PLstment_16" localSheetId="0">#REF!</definedName>
    <definedName name="_2092PLstment_16">#REF!</definedName>
    <definedName name="_2093PLstment_17" localSheetId="1">#REF!</definedName>
    <definedName name="_2093PLstment_17" localSheetId="0">#REF!</definedName>
    <definedName name="_2093PLstment_17">#REF!</definedName>
    <definedName name="_2094PLstment_18" localSheetId="1">#REF!</definedName>
    <definedName name="_2094PLstment_18" localSheetId="0">#REF!</definedName>
    <definedName name="_2094PLstment_18">#REF!</definedName>
    <definedName name="_2095PLstment_19" localSheetId="1">#REF!</definedName>
    <definedName name="_2095PLstment_19" localSheetId="0">#REF!</definedName>
    <definedName name="_2095PLstment_19">#REF!</definedName>
    <definedName name="_2097PLstment_2" localSheetId="1">#REF!</definedName>
    <definedName name="_2097PLstment_2" localSheetId="0">#REF!</definedName>
    <definedName name="_2097PLstment_2">#REF!</definedName>
    <definedName name="_2098PLstment_20" localSheetId="1">#REF!</definedName>
    <definedName name="_2098PLstment_20" localSheetId="0">#REF!</definedName>
    <definedName name="_2098PLstment_20">#REF!</definedName>
    <definedName name="_2099PLstment_21" localSheetId="1">#REF!</definedName>
    <definedName name="_2099PLstment_21" localSheetId="0">#REF!</definedName>
    <definedName name="_2099PLstment_21">#REF!</definedName>
    <definedName name="_210_a_8" localSheetId="1">#REF!</definedName>
    <definedName name="_210_a_8" localSheetId="0">#REF!</definedName>
    <definedName name="_210_a_8">#REF!</definedName>
    <definedName name="_2100PLstment_22" localSheetId="1">#REF!</definedName>
    <definedName name="_2100PLstment_22" localSheetId="0">#REF!</definedName>
    <definedName name="_2100PLstment_22">#REF!</definedName>
    <definedName name="_2102PLstment_23" localSheetId="1">#REF!</definedName>
    <definedName name="_2102PLstment_23" localSheetId="0">#REF!</definedName>
    <definedName name="_2102PLstment_23">#REF!</definedName>
    <definedName name="_2104PLstment_3" localSheetId="1">#REF!</definedName>
    <definedName name="_2104PLstment_3" localSheetId="0">#REF!</definedName>
    <definedName name="_2104PLstment_3">#REF!</definedName>
    <definedName name="_2106PLstment_4" localSheetId="1">#REF!</definedName>
    <definedName name="_2106PLstment_4" localSheetId="0">#REF!</definedName>
    <definedName name="_2106PLstment_4">#REF!</definedName>
    <definedName name="_2108PLstment_5" localSheetId="1">#REF!</definedName>
    <definedName name="_2108PLstment_5" localSheetId="0">#REF!</definedName>
    <definedName name="_2108PLstment_5">#REF!</definedName>
    <definedName name="_211_a_9" localSheetId="1">#REF!</definedName>
    <definedName name="_211_a_9" localSheetId="0">#REF!</definedName>
    <definedName name="_211_a_9">#REF!</definedName>
    <definedName name="_2110PLstment_6" localSheetId="1">#REF!</definedName>
    <definedName name="_2110PLstment_6" localSheetId="0">#REF!</definedName>
    <definedName name="_2110PLstment_6">#REF!</definedName>
    <definedName name="_2112PLstment_7" localSheetId="1">#REF!</definedName>
    <definedName name="_2112PLstment_7" localSheetId="0">#REF!</definedName>
    <definedName name="_2112PLstment_7">#REF!</definedName>
    <definedName name="_2113PLstment_8" localSheetId="1">#REF!</definedName>
    <definedName name="_2113PLstment_8" localSheetId="0">#REF!</definedName>
    <definedName name="_2113PLstment_8">#REF!</definedName>
    <definedName name="_2115PLstment_9" localSheetId="1">#REF!</definedName>
    <definedName name="_2115PLstment_9" localSheetId="0">#REF!</definedName>
    <definedName name="_2115PLstment_9">#REF!</definedName>
    <definedName name="_2116PortDate_1" localSheetId="1">#REF!</definedName>
    <definedName name="_2116PortDate_1" localSheetId="0">#REF!</definedName>
    <definedName name="_2116PortDate_1">#REF!</definedName>
    <definedName name="_2117PortDate_10" localSheetId="1">#REF!</definedName>
    <definedName name="_2117PortDate_10" localSheetId="0">#REF!</definedName>
    <definedName name="_2117PortDate_10">#REF!</definedName>
    <definedName name="_2118PortDate_11" localSheetId="1">#REF!</definedName>
    <definedName name="_2118PortDate_11" localSheetId="0">#REF!</definedName>
    <definedName name="_2118PortDate_11">#REF!</definedName>
    <definedName name="_2119PortDate_12" localSheetId="1">#REF!</definedName>
    <definedName name="_2119PortDate_12" localSheetId="0">#REF!</definedName>
    <definedName name="_2119PortDate_12">#REF!</definedName>
    <definedName name="_212_c_1" localSheetId="1">#REF!</definedName>
    <definedName name="_212_c_1" localSheetId="0">#REF!</definedName>
    <definedName name="_212_c_1">#REF!</definedName>
    <definedName name="_2120PortDate_13" localSheetId="1">#REF!</definedName>
    <definedName name="_2120PortDate_13" localSheetId="0">#REF!</definedName>
    <definedName name="_2120PortDate_13">#REF!</definedName>
    <definedName name="_2121PortDate_14" localSheetId="1">#REF!</definedName>
    <definedName name="_2121PortDate_14" localSheetId="0">#REF!</definedName>
    <definedName name="_2121PortDate_14">#REF!</definedName>
    <definedName name="_2122PortDate_15" localSheetId="1">#REF!</definedName>
    <definedName name="_2122PortDate_15" localSheetId="0">#REF!</definedName>
    <definedName name="_2122PortDate_15">#REF!</definedName>
    <definedName name="_2123PortDate_16" localSheetId="1">#REF!</definedName>
    <definedName name="_2123PortDate_16" localSheetId="0">#REF!</definedName>
    <definedName name="_2123PortDate_16">#REF!</definedName>
    <definedName name="_2124PortDate_17" localSheetId="1">#REF!</definedName>
    <definedName name="_2124PortDate_17" localSheetId="0">#REF!</definedName>
    <definedName name="_2124PortDate_17">#REF!</definedName>
    <definedName name="_2125PortDate_18" localSheetId="1">#REF!</definedName>
    <definedName name="_2125PortDate_18" localSheetId="0">#REF!</definedName>
    <definedName name="_2125PortDate_18">#REF!</definedName>
    <definedName name="_2126PortDate_19" localSheetId="1">#REF!</definedName>
    <definedName name="_2126PortDate_19" localSheetId="0">#REF!</definedName>
    <definedName name="_2126PortDate_19">#REF!</definedName>
    <definedName name="_2127PortDate_2" localSheetId="1">#REF!</definedName>
    <definedName name="_2127PortDate_2" localSheetId="0">#REF!</definedName>
    <definedName name="_2127PortDate_2">#REF!</definedName>
    <definedName name="_2128PortDate_20" localSheetId="1">#REF!</definedName>
    <definedName name="_2128PortDate_20" localSheetId="0">#REF!</definedName>
    <definedName name="_2128PortDate_20">#REF!</definedName>
    <definedName name="_2129PortDate_21" localSheetId="1">#REF!</definedName>
    <definedName name="_2129PortDate_21" localSheetId="0">#REF!</definedName>
    <definedName name="_2129PortDate_21">#REF!</definedName>
    <definedName name="_213_c_10" localSheetId="1">#REF!</definedName>
    <definedName name="_213_c_10" localSheetId="0">#REF!</definedName>
    <definedName name="_213_c_10">#REF!</definedName>
    <definedName name="_2131PortDate_22" localSheetId="1">#REF!</definedName>
    <definedName name="_2131PortDate_22" localSheetId="0">#REF!</definedName>
    <definedName name="_2131PortDate_22">#REF!</definedName>
    <definedName name="_2132PortDate_3" localSheetId="1">#REF!</definedName>
    <definedName name="_2132PortDate_3" localSheetId="0">#REF!</definedName>
    <definedName name="_2132PortDate_3">#REF!</definedName>
    <definedName name="_2133PortDate_4" localSheetId="1">#REF!</definedName>
    <definedName name="_2133PortDate_4" localSheetId="0">#REF!</definedName>
    <definedName name="_2133PortDate_4">#REF!</definedName>
    <definedName name="_2135PortDate_5" localSheetId="1">#REF!</definedName>
    <definedName name="_2135PortDate_5" localSheetId="0">#REF!</definedName>
    <definedName name="_2135PortDate_5">#REF!</definedName>
    <definedName name="_2137PortDate_6" localSheetId="1">#REF!</definedName>
    <definedName name="_2137PortDate_6" localSheetId="0">#REF!</definedName>
    <definedName name="_2137PortDate_6">#REF!</definedName>
    <definedName name="_2138PortDate_7" localSheetId="1">#REF!</definedName>
    <definedName name="_2138PortDate_7" localSheetId="0">#REF!</definedName>
    <definedName name="_2138PortDate_7">#REF!</definedName>
    <definedName name="_2139PortDate_8" localSheetId="1">#REF!</definedName>
    <definedName name="_2139PortDate_8" localSheetId="0">#REF!</definedName>
    <definedName name="_2139PortDate_8">#REF!</definedName>
    <definedName name="_214_c_11" localSheetId="1">#REF!</definedName>
    <definedName name="_214_c_11" localSheetId="0">#REF!</definedName>
    <definedName name="_214_c_11">#REF!</definedName>
    <definedName name="_2140PortDate_9" localSheetId="1">#REF!</definedName>
    <definedName name="_2140PortDate_9" localSheetId="0">#REF!</definedName>
    <definedName name="_2140PortDate_9">#REF!</definedName>
    <definedName name="_2141PortName_1" localSheetId="1">#REF!</definedName>
    <definedName name="_2141PortName_1" localSheetId="0">#REF!</definedName>
    <definedName name="_2141PortName_1">#REF!</definedName>
    <definedName name="_2142PortName_10" localSheetId="1">#REF!</definedName>
    <definedName name="_2142PortName_10" localSheetId="0">#REF!</definedName>
    <definedName name="_2142PortName_10">#REF!</definedName>
    <definedName name="_2143PortName_11" localSheetId="1">#REF!</definedName>
    <definedName name="_2143PortName_11" localSheetId="0">#REF!</definedName>
    <definedName name="_2143PortName_11">#REF!</definedName>
    <definedName name="_2144PortName_12" localSheetId="1">#REF!</definedName>
    <definedName name="_2144PortName_12" localSheetId="0">#REF!</definedName>
    <definedName name="_2144PortName_12">#REF!</definedName>
    <definedName name="_2145PortName_13" localSheetId="1">#REF!</definedName>
    <definedName name="_2145PortName_13" localSheetId="0">#REF!</definedName>
    <definedName name="_2145PortName_13">#REF!</definedName>
    <definedName name="_2146PortName_14" localSheetId="1">#REF!</definedName>
    <definedName name="_2146PortName_14" localSheetId="0">#REF!</definedName>
    <definedName name="_2146PortName_14">#REF!</definedName>
    <definedName name="_2147PortName_15" localSheetId="1">#REF!</definedName>
    <definedName name="_2147PortName_15" localSheetId="0">#REF!</definedName>
    <definedName name="_2147PortName_15">#REF!</definedName>
    <definedName name="_2148PortName_16" localSheetId="1">#REF!</definedName>
    <definedName name="_2148PortName_16" localSheetId="0">#REF!</definedName>
    <definedName name="_2148PortName_16">#REF!</definedName>
    <definedName name="_2149PortName_17" localSheetId="1">#REF!</definedName>
    <definedName name="_2149PortName_17" localSheetId="0">#REF!</definedName>
    <definedName name="_2149PortName_17">#REF!</definedName>
    <definedName name="_215_c_12" localSheetId="1">#REF!</definedName>
    <definedName name="_215_c_12" localSheetId="0">#REF!</definedName>
    <definedName name="_215_c_12">#REF!</definedName>
    <definedName name="_2150PortName_18" localSheetId="1">#REF!</definedName>
    <definedName name="_2150PortName_18" localSheetId="0">#REF!</definedName>
    <definedName name="_2150PortName_18">#REF!</definedName>
    <definedName name="_2151PortName_19" localSheetId="1">#REF!</definedName>
    <definedName name="_2151PortName_19" localSheetId="0">#REF!</definedName>
    <definedName name="_2151PortName_19">#REF!</definedName>
    <definedName name="_2152PortName_2" localSheetId="1">#REF!</definedName>
    <definedName name="_2152PortName_2" localSheetId="0">#REF!</definedName>
    <definedName name="_2152PortName_2">#REF!</definedName>
    <definedName name="_2153PortName_20" localSheetId="1">#REF!</definedName>
    <definedName name="_2153PortName_20" localSheetId="0">#REF!</definedName>
    <definedName name="_2153PortName_20">#REF!</definedName>
    <definedName name="_2154PortName_21" localSheetId="1">#REF!</definedName>
    <definedName name="_2154PortName_21" localSheetId="0">#REF!</definedName>
    <definedName name="_2154PortName_21">#REF!</definedName>
    <definedName name="_2156PortName_22" localSheetId="1">#REF!</definedName>
    <definedName name="_2156PortName_22" localSheetId="0">#REF!</definedName>
    <definedName name="_2156PortName_22">#REF!</definedName>
    <definedName name="_2157PortName_3" localSheetId="1">#REF!</definedName>
    <definedName name="_2157PortName_3" localSheetId="0">#REF!</definedName>
    <definedName name="_2157PortName_3">#REF!</definedName>
    <definedName name="_2158PortName_4" localSheetId="1">#REF!</definedName>
    <definedName name="_2158PortName_4" localSheetId="0">#REF!</definedName>
    <definedName name="_2158PortName_4">#REF!</definedName>
    <definedName name="_216_c_13" localSheetId="1">#REF!</definedName>
    <definedName name="_216_c_13" localSheetId="0">#REF!</definedName>
    <definedName name="_216_c_13">#REF!</definedName>
    <definedName name="_2160PortName_5" localSheetId="1">#REF!</definedName>
    <definedName name="_2160PortName_5" localSheetId="0">#REF!</definedName>
    <definedName name="_2160PortName_5">#REF!</definedName>
    <definedName name="_2162PortName_6" localSheetId="1">#REF!</definedName>
    <definedName name="_2162PortName_6" localSheetId="0">#REF!</definedName>
    <definedName name="_2162PortName_6">#REF!</definedName>
    <definedName name="_2163PortName_7" localSheetId="1">#REF!</definedName>
    <definedName name="_2163PortName_7" localSheetId="0">#REF!</definedName>
    <definedName name="_2163PortName_7">#REF!</definedName>
    <definedName name="_2164PortName_8" localSheetId="1">#REF!</definedName>
    <definedName name="_2164PortName_8" localSheetId="0">#REF!</definedName>
    <definedName name="_2164PortName_8">#REF!</definedName>
    <definedName name="_2165PortName_9" localSheetId="1">#REF!</definedName>
    <definedName name="_2165PortName_9" localSheetId="0">#REF!</definedName>
    <definedName name="_2165PortName_9">#REF!</definedName>
    <definedName name="_2167ppe_1" localSheetId="1">#REF!</definedName>
    <definedName name="_2167ppe_1" localSheetId="0">#REF!</definedName>
    <definedName name="_2167ppe_1">#REF!</definedName>
    <definedName name="_2169ppe_10" localSheetId="1">#REF!</definedName>
    <definedName name="_2169ppe_10" localSheetId="0">#REF!</definedName>
    <definedName name="_2169ppe_10">#REF!</definedName>
    <definedName name="_217_c_14" localSheetId="1">#REF!</definedName>
    <definedName name="_217_c_14" localSheetId="0">#REF!</definedName>
    <definedName name="_217_c_14">#REF!</definedName>
    <definedName name="_2171ppe_11" localSheetId="1">#REF!</definedName>
    <definedName name="_2171ppe_11" localSheetId="0">#REF!</definedName>
    <definedName name="_2171ppe_11">#REF!</definedName>
    <definedName name="_2173ppe_12" localSheetId="1">#REF!</definedName>
    <definedName name="_2173ppe_12" localSheetId="0">#REF!</definedName>
    <definedName name="_2173ppe_12">#REF!</definedName>
    <definedName name="_2175ppe_13" localSheetId="1">#REF!</definedName>
    <definedName name="_2175ppe_13" localSheetId="0">#REF!</definedName>
    <definedName name="_2175ppe_13">#REF!</definedName>
    <definedName name="_2177ppe_14" localSheetId="1">#REF!</definedName>
    <definedName name="_2177ppe_14" localSheetId="0">#REF!</definedName>
    <definedName name="_2177ppe_14">#REF!</definedName>
    <definedName name="_2179ppe_15" localSheetId="1">#REF!</definedName>
    <definedName name="_2179ppe_15" localSheetId="0">#REF!</definedName>
    <definedName name="_2179ppe_15">#REF!</definedName>
    <definedName name="_218_c_15" localSheetId="1">#REF!</definedName>
    <definedName name="_218_c_15" localSheetId="0">#REF!</definedName>
    <definedName name="_218_c_15">#REF!</definedName>
    <definedName name="_2181ppe_16" localSheetId="1">#REF!</definedName>
    <definedName name="_2181ppe_16" localSheetId="0">#REF!</definedName>
    <definedName name="_2181ppe_16">#REF!</definedName>
    <definedName name="_2183ppe_17" localSheetId="1">#REF!</definedName>
    <definedName name="_2183ppe_17" localSheetId="0">#REF!</definedName>
    <definedName name="_2183ppe_17">#REF!</definedName>
    <definedName name="_2185ppe_2" localSheetId="1">#REF!</definedName>
    <definedName name="_2185ppe_2" localSheetId="0">#REF!</definedName>
    <definedName name="_2185ppe_2">#REF!</definedName>
    <definedName name="_2187ppe_3" localSheetId="1">#REF!</definedName>
    <definedName name="_2187ppe_3" localSheetId="0">#REF!</definedName>
    <definedName name="_2187ppe_3">#REF!</definedName>
    <definedName name="_2189ppe_4" localSheetId="1">#REF!</definedName>
    <definedName name="_2189ppe_4" localSheetId="0">#REF!</definedName>
    <definedName name="_2189ppe_4">#REF!</definedName>
    <definedName name="_219_c_16" localSheetId="1">#REF!</definedName>
    <definedName name="_219_c_16" localSheetId="0">#REF!</definedName>
    <definedName name="_219_c_16">#REF!</definedName>
    <definedName name="_2191ppe_5" localSheetId="1">#REF!</definedName>
    <definedName name="_2191ppe_5" localSheetId="0">#REF!</definedName>
    <definedName name="_2191ppe_5">#REF!</definedName>
    <definedName name="_2193ppe_6" localSheetId="1">#REF!</definedName>
    <definedName name="_2193ppe_6" localSheetId="0">#REF!</definedName>
    <definedName name="_2193ppe_6">#REF!</definedName>
    <definedName name="_2195ppe_7" localSheetId="1">#REF!</definedName>
    <definedName name="_2195ppe_7" localSheetId="0">#REF!</definedName>
    <definedName name="_2195ppe_7">#REF!</definedName>
    <definedName name="_2197ppe_8" localSheetId="1">#REF!</definedName>
    <definedName name="_2197ppe_8" localSheetId="0">#REF!</definedName>
    <definedName name="_2197ppe_8">#REF!</definedName>
    <definedName name="_2199ppe_9" localSheetId="1">#REF!</definedName>
    <definedName name="_2199ppe_9" localSheetId="0">#REF!</definedName>
    <definedName name="_2199ppe_9">#REF!</definedName>
    <definedName name="_22_1_19" localSheetId="1">#REF!</definedName>
    <definedName name="_22_1_19" localSheetId="0">#REF!</definedName>
    <definedName name="_22_1_19">#REF!</definedName>
    <definedName name="_220_c_17" localSheetId="1">#REF!</definedName>
    <definedName name="_220_c_17" localSheetId="0">#REF!</definedName>
    <definedName name="_220_c_17">#REF!</definedName>
    <definedName name="_2201pplloo_1" localSheetId="1">#REF!</definedName>
    <definedName name="_2201pplloo_1" localSheetId="0">#REF!</definedName>
    <definedName name="_2201pplloo_1">#REF!</definedName>
    <definedName name="_2203pplloo_10" localSheetId="1">#REF!</definedName>
    <definedName name="_2203pplloo_10" localSheetId="0">#REF!</definedName>
    <definedName name="_2203pplloo_10">#REF!</definedName>
    <definedName name="_2205pplloo_11" localSheetId="1">#REF!</definedName>
    <definedName name="_2205pplloo_11" localSheetId="0">#REF!</definedName>
    <definedName name="_2205pplloo_11">#REF!</definedName>
    <definedName name="_2207pplloo_12" localSheetId="1">#REF!</definedName>
    <definedName name="_2207pplloo_12" localSheetId="0">#REF!</definedName>
    <definedName name="_2207pplloo_12">#REF!</definedName>
    <definedName name="_2209pplloo_13" localSheetId="1">#REF!</definedName>
    <definedName name="_2209pplloo_13" localSheetId="0">#REF!</definedName>
    <definedName name="_2209pplloo_13">#REF!</definedName>
    <definedName name="_221_c_18" localSheetId="1">#REF!</definedName>
    <definedName name="_221_c_18" localSheetId="0">#REF!</definedName>
    <definedName name="_221_c_18">#REF!</definedName>
    <definedName name="_2211pplloo_14" localSheetId="1">#REF!</definedName>
    <definedName name="_2211pplloo_14" localSheetId="0">#REF!</definedName>
    <definedName name="_2211pplloo_14">#REF!</definedName>
    <definedName name="_2213pplloo_2" localSheetId="1">#REF!</definedName>
    <definedName name="_2213pplloo_2" localSheetId="0">#REF!</definedName>
    <definedName name="_2213pplloo_2">#REF!</definedName>
    <definedName name="_2215pplloo_3" localSheetId="1">#REF!</definedName>
    <definedName name="_2215pplloo_3" localSheetId="0">#REF!</definedName>
    <definedName name="_2215pplloo_3">#REF!</definedName>
    <definedName name="_2217pplloo_4" localSheetId="1">#REF!</definedName>
    <definedName name="_2217pplloo_4" localSheetId="0">#REF!</definedName>
    <definedName name="_2217pplloo_4">#REF!</definedName>
    <definedName name="_2219pplloo_5" localSheetId="1">#REF!</definedName>
    <definedName name="_2219pplloo_5" localSheetId="0">#REF!</definedName>
    <definedName name="_2219pplloo_5">#REF!</definedName>
    <definedName name="_222_c_19" localSheetId="1">#REF!</definedName>
    <definedName name="_222_c_19" localSheetId="0">#REF!</definedName>
    <definedName name="_222_c_19">#REF!</definedName>
    <definedName name="_2221pplloo_6" localSheetId="1">#REF!</definedName>
    <definedName name="_2221pplloo_6" localSheetId="0">#REF!</definedName>
    <definedName name="_2221pplloo_6">#REF!</definedName>
    <definedName name="_2223pplloo_7" localSheetId="1">#REF!</definedName>
    <definedName name="_2223pplloo_7" localSheetId="0">#REF!</definedName>
    <definedName name="_2223pplloo_7">#REF!</definedName>
    <definedName name="_2225pplloo_8" localSheetId="1">#REF!</definedName>
    <definedName name="_2225pplloo_8" localSheetId="0">#REF!</definedName>
    <definedName name="_2225pplloo_8">#REF!</definedName>
    <definedName name="_2227pplloo_9" localSheetId="1">#REF!</definedName>
    <definedName name="_2227pplloo_9" localSheetId="0">#REF!</definedName>
    <definedName name="_2227pplloo_9">#REF!</definedName>
    <definedName name="_2229Print_Area_MI_1" localSheetId="1">#REF!</definedName>
    <definedName name="_2229Print_Area_MI_1" localSheetId="0">#REF!</definedName>
    <definedName name="_2229Print_Area_MI_1">#REF!</definedName>
    <definedName name="_223_c_2" localSheetId="1">#REF!</definedName>
    <definedName name="_223_c_2" localSheetId="0">#REF!</definedName>
    <definedName name="_223_c_2">#REF!</definedName>
    <definedName name="_2231Print_Area_MI_10" localSheetId="1">#REF!</definedName>
    <definedName name="_2231Print_Area_MI_10" localSheetId="0">#REF!</definedName>
    <definedName name="_2231Print_Area_MI_10">#REF!</definedName>
    <definedName name="_2233Print_Area_MI_11" localSheetId="1">#REF!</definedName>
    <definedName name="_2233Print_Area_MI_11" localSheetId="0">#REF!</definedName>
    <definedName name="_2233Print_Area_MI_11">#REF!</definedName>
    <definedName name="_2235Print_Area_MI_12" localSheetId="1">#REF!</definedName>
    <definedName name="_2235Print_Area_MI_12" localSheetId="0">#REF!</definedName>
    <definedName name="_2235Print_Area_MI_12">#REF!</definedName>
    <definedName name="_2237Print_Area_MI_13" localSheetId="1">#REF!</definedName>
    <definedName name="_2237Print_Area_MI_13" localSheetId="0">#REF!</definedName>
    <definedName name="_2237Print_Area_MI_13">#REF!</definedName>
    <definedName name="_2238Print_Area_MI_14" localSheetId="1">#REF!</definedName>
    <definedName name="_2238Print_Area_MI_14" localSheetId="0">#REF!</definedName>
    <definedName name="_2238Print_Area_MI_14">#REF!</definedName>
    <definedName name="_2239Print_Area_MI_15" localSheetId="1">#REF!</definedName>
    <definedName name="_2239Print_Area_MI_15" localSheetId="0">#REF!</definedName>
    <definedName name="_2239Print_Area_MI_15">#REF!</definedName>
    <definedName name="_224_c_20" localSheetId="1">#REF!</definedName>
    <definedName name="_224_c_20" localSheetId="0">#REF!</definedName>
    <definedName name="_224_c_20">#REF!</definedName>
    <definedName name="_2241Print_Area_MI_16" localSheetId="1">#REF!</definedName>
    <definedName name="_2241Print_Area_MI_16" localSheetId="0">#REF!</definedName>
    <definedName name="_2241Print_Area_MI_16">#REF!</definedName>
    <definedName name="_2242Print_Area_MI_17" localSheetId="1">#REF!</definedName>
    <definedName name="_2242Print_Area_MI_17" localSheetId="0">#REF!</definedName>
    <definedName name="_2242Print_Area_MI_17">#REF!</definedName>
    <definedName name="_2243Print_Area_MI_18" localSheetId="1">#REF!</definedName>
    <definedName name="_2243Print_Area_MI_18" localSheetId="0">#REF!</definedName>
    <definedName name="_2243Print_Area_MI_18">#REF!</definedName>
    <definedName name="_2244Print_Area_MI_19" localSheetId="1">#REF!</definedName>
    <definedName name="_2244Print_Area_MI_19" localSheetId="0">#REF!</definedName>
    <definedName name="_2244Print_Area_MI_19">#REF!</definedName>
    <definedName name="_2246Print_Area_MI_2" localSheetId="1">#REF!</definedName>
    <definedName name="_2246Print_Area_MI_2" localSheetId="0">#REF!</definedName>
    <definedName name="_2246Print_Area_MI_2">#REF!</definedName>
    <definedName name="_2247Print_Area_MI_20" localSheetId="1">#REF!</definedName>
    <definedName name="_2247Print_Area_MI_20" localSheetId="0">#REF!</definedName>
    <definedName name="_2247Print_Area_MI_20">#REF!</definedName>
    <definedName name="_2248Print_Area_MI_21" localSheetId="1">#REF!</definedName>
    <definedName name="_2248Print_Area_MI_21" localSheetId="0">#REF!</definedName>
    <definedName name="_2248Print_Area_MI_21">#REF!</definedName>
    <definedName name="_2249Print_Area_MI_22" localSheetId="1">#REF!</definedName>
    <definedName name="_2249Print_Area_MI_22" localSheetId="0">#REF!</definedName>
    <definedName name="_2249Print_Area_MI_22">#REF!</definedName>
    <definedName name="_225_c_21" localSheetId="1">#REF!</definedName>
    <definedName name="_225_c_21" localSheetId="0">#REF!</definedName>
    <definedName name="_225_c_21">#REF!</definedName>
    <definedName name="_2250Print_Area_MI_23" localSheetId="1">#REF!</definedName>
    <definedName name="_2250Print_Area_MI_23" localSheetId="0">#REF!</definedName>
    <definedName name="_2250Print_Area_MI_23">#REF!</definedName>
    <definedName name="_2252Print_Area_MI_24" localSheetId="1">#REF!</definedName>
    <definedName name="_2252Print_Area_MI_24" localSheetId="0">#REF!</definedName>
    <definedName name="_2252Print_Area_MI_24">#REF!</definedName>
    <definedName name="_2254Print_Area_MI_3" localSheetId="1">#REF!</definedName>
    <definedName name="_2254Print_Area_MI_3" localSheetId="0">#REF!</definedName>
    <definedName name="_2254Print_Area_MI_3">#REF!</definedName>
    <definedName name="_2256Print_Area_MI_4" localSheetId="1">#REF!</definedName>
    <definedName name="_2256Print_Area_MI_4" localSheetId="0">#REF!</definedName>
    <definedName name="_2256Print_Area_MI_4">#REF!</definedName>
    <definedName name="_2258Print_Area_MI_5" localSheetId="1">#REF!</definedName>
    <definedName name="_2258Print_Area_MI_5" localSheetId="0">#REF!</definedName>
    <definedName name="_2258Print_Area_MI_5">#REF!</definedName>
    <definedName name="_2260Print_Area_MI_6" localSheetId="1">#REF!</definedName>
    <definedName name="_2260Print_Area_MI_6" localSheetId="0">#REF!</definedName>
    <definedName name="_2260Print_Area_MI_6">#REF!</definedName>
    <definedName name="_2262Print_Area_MI_7" localSheetId="1">#REF!</definedName>
    <definedName name="_2262Print_Area_MI_7" localSheetId="0">#REF!</definedName>
    <definedName name="_2262Print_Area_MI_7">#REF!</definedName>
    <definedName name="_2264Print_Area_MI_8" localSheetId="1">#REF!</definedName>
    <definedName name="_2264Print_Area_MI_8" localSheetId="0">#REF!</definedName>
    <definedName name="_2264Print_Area_MI_8">#REF!</definedName>
    <definedName name="_2265Print_Area_MI_9" localSheetId="1">#REF!</definedName>
    <definedName name="_2265Print_Area_MI_9" localSheetId="0">#REF!</definedName>
    <definedName name="_2265Print_Area_MI_9">#REF!</definedName>
    <definedName name="_2267Print_Titles_MI_1" localSheetId="1">#REF!</definedName>
    <definedName name="_2267Print_Titles_MI_1" localSheetId="0">#REF!</definedName>
    <definedName name="_2267Print_Titles_MI_1">#REF!</definedName>
    <definedName name="_2269Print_Titles_MI_10" localSheetId="1">#REF!</definedName>
    <definedName name="_2269Print_Titles_MI_10" localSheetId="0">#REF!</definedName>
    <definedName name="_2269Print_Titles_MI_10">#REF!</definedName>
    <definedName name="_227_c_22" localSheetId="1">#REF!</definedName>
    <definedName name="_227_c_22" localSheetId="0">#REF!</definedName>
    <definedName name="_227_c_22">#REF!</definedName>
    <definedName name="_2271Print_Titles_MI_11" localSheetId="1">#REF!</definedName>
    <definedName name="_2271Print_Titles_MI_11" localSheetId="0">#REF!</definedName>
    <definedName name="_2271Print_Titles_MI_11">#REF!</definedName>
    <definedName name="_2273Print_Titles_MI_12" localSheetId="1">#REF!</definedName>
    <definedName name="_2273Print_Titles_MI_12" localSheetId="0">#REF!</definedName>
    <definedName name="_2273Print_Titles_MI_12">#REF!</definedName>
    <definedName name="_2275Print_Titles_MI_13" localSheetId="1">#REF!</definedName>
    <definedName name="_2275Print_Titles_MI_13" localSheetId="0">#REF!</definedName>
    <definedName name="_2275Print_Titles_MI_13">#REF!</definedName>
    <definedName name="_2276Print_Titles_MI_14" localSheetId="1">#REF!</definedName>
    <definedName name="_2276Print_Titles_MI_14" localSheetId="0">#REF!</definedName>
    <definedName name="_2276Print_Titles_MI_14">#REF!</definedName>
    <definedName name="_2277Print_Titles_MI_15" localSheetId="1">#REF!</definedName>
    <definedName name="_2277Print_Titles_MI_15" localSheetId="0">#REF!</definedName>
    <definedName name="_2277Print_Titles_MI_15">#REF!</definedName>
    <definedName name="_2279Print_Titles_MI_16" localSheetId="1">#REF!</definedName>
    <definedName name="_2279Print_Titles_MI_16" localSheetId="0">#REF!</definedName>
    <definedName name="_2279Print_Titles_MI_16">#REF!</definedName>
    <definedName name="_228_c_3" localSheetId="1">#REF!</definedName>
    <definedName name="_228_c_3" localSheetId="0">#REF!</definedName>
    <definedName name="_228_c_3">#REF!</definedName>
    <definedName name="_2280Print_Titles_MI_17" localSheetId="1">#REF!</definedName>
    <definedName name="_2280Print_Titles_MI_17" localSheetId="0">#REF!</definedName>
    <definedName name="_2280Print_Titles_MI_17">#REF!</definedName>
    <definedName name="_2281Print_Titles_MI_18" localSheetId="1">#REF!</definedName>
    <definedName name="_2281Print_Titles_MI_18" localSheetId="0">#REF!</definedName>
    <definedName name="_2281Print_Titles_MI_18">#REF!</definedName>
    <definedName name="_2282Print_Titles_MI_19" localSheetId="1">#REF!</definedName>
    <definedName name="_2282Print_Titles_MI_19" localSheetId="0">#REF!</definedName>
    <definedName name="_2282Print_Titles_MI_19">#REF!</definedName>
    <definedName name="_2284Print_Titles_MI_2" localSheetId="1">#REF!</definedName>
    <definedName name="_2284Print_Titles_MI_2" localSheetId="0">#REF!</definedName>
    <definedName name="_2284Print_Titles_MI_2">#REF!</definedName>
    <definedName name="_2285Print_Titles_MI_20" localSheetId="1">#REF!</definedName>
    <definedName name="_2285Print_Titles_MI_20" localSheetId="0">#REF!</definedName>
    <definedName name="_2285Print_Titles_MI_20">#REF!</definedName>
    <definedName name="_2286Print_Titles_MI_21" localSheetId="1">#REF!</definedName>
    <definedName name="_2286Print_Titles_MI_21" localSheetId="0">#REF!</definedName>
    <definedName name="_2286Print_Titles_MI_21">#REF!</definedName>
    <definedName name="_2287Print_Titles_MI_22" localSheetId="1">#REF!</definedName>
    <definedName name="_2287Print_Titles_MI_22" localSheetId="0">#REF!</definedName>
    <definedName name="_2287Print_Titles_MI_22">#REF!</definedName>
    <definedName name="_2288Print_Titles_MI_23" localSheetId="1">#REF!</definedName>
    <definedName name="_2288Print_Titles_MI_23" localSheetId="0">#REF!</definedName>
    <definedName name="_2288Print_Titles_MI_23">#REF!</definedName>
    <definedName name="_229_c_4" localSheetId="1">#REF!</definedName>
    <definedName name="_229_c_4" localSheetId="0">#REF!</definedName>
    <definedName name="_229_c_4">#REF!</definedName>
    <definedName name="_2290Print_Titles_MI_24" localSheetId="1">#REF!</definedName>
    <definedName name="_2290Print_Titles_MI_24" localSheetId="0">#REF!</definedName>
    <definedName name="_2290Print_Titles_MI_24">#REF!</definedName>
    <definedName name="_2292Print_Titles_MI_3" localSheetId="1">#REF!</definedName>
    <definedName name="_2292Print_Titles_MI_3" localSheetId="0">#REF!</definedName>
    <definedName name="_2292Print_Titles_MI_3">#REF!</definedName>
    <definedName name="_2294Print_Titles_MI_4" localSheetId="1">#REF!</definedName>
    <definedName name="_2294Print_Titles_MI_4" localSheetId="0">#REF!</definedName>
    <definedName name="_2294Print_Titles_MI_4">#REF!</definedName>
    <definedName name="_2296Print_Titles_MI_5" localSheetId="1">#REF!</definedName>
    <definedName name="_2296Print_Titles_MI_5" localSheetId="0">#REF!</definedName>
    <definedName name="_2296Print_Titles_MI_5">#REF!</definedName>
    <definedName name="_2298Print_Titles_MI_6" localSheetId="1">#REF!</definedName>
    <definedName name="_2298Print_Titles_MI_6" localSheetId="0">#REF!</definedName>
    <definedName name="_2298Print_Titles_MI_6">#REF!</definedName>
    <definedName name="_2300Print_Titles_MI_7" localSheetId="1">#REF!</definedName>
    <definedName name="_2300Print_Titles_MI_7" localSheetId="0">#REF!</definedName>
    <definedName name="_2300Print_Titles_MI_7">#REF!</definedName>
    <definedName name="_2302Print_Titles_MI_8" localSheetId="1">#REF!</definedName>
    <definedName name="_2302Print_Titles_MI_8" localSheetId="0">#REF!</definedName>
    <definedName name="_2302Print_Titles_MI_8">#REF!</definedName>
    <definedName name="_2303Print_Titles_MI_9" localSheetId="1">#REF!</definedName>
    <definedName name="_2303Print_Titles_MI_9" localSheetId="0">#REF!</definedName>
    <definedName name="_2303Print_Titles_MI_9">#REF!</definedName>
    <definedName name="_2304pui_1" localSheetId="1">#REF!</definedName>
    <definedName name="_2304pui_1" localSheetId="0">#REF!</definedName>
    <definedName name="_2304pui_1">#REF!</definedName>
    <definedName name="_2306pui_10" localSheetId="1">#REF!</definedName>
    <definedName name="_2306pui_10" localSheetId="0">#REF!</definedName>
    <definedName name="_2306pui_10">#REF!</definedName>
    <definedName name="_2308pui_11" localSheetId="1">#REF!</definedName>
    <definedName name="_2308pui_11" localSheetId="0">#REF!</definedName>
    <definedName name="_2308pui_11">#REF!</definedName>
    <definedName name="_231_c_5" localSheetId="1">#REF!</definedName>
    <definedName name="_231_c_5" localSheetId="0">#REF!</definedName>
    <definedName name="_231_c_5">#REF!</definedName>
    <definedName name="_2310pui_12" localSheetId="1">#REF!</definedName>
    <definedName name="_2310pui_12" localSheetId="0">#REF!</definedName>
    <definedName name="_2310pui_12">#REF!</definedName>
    <definedName name="_2312pui_13" localSheetId="1">#REF!</definedName>
    <definedName name="_2312pui_13" localSheetId="0">#REF!</definedName>
    <definedName name="_2312pui_13">#REF!</definedName>
    <definedName name="_2314pui_14" localSheetId="1">#REF!</definedName>
    <definedName name="_2314pui_14" localSheetId="0">#REF!</definedName>
    <definedName name="_2314pui_14">#REF!</definedName>
    <definedName name="_2316pui_15" localSheetId="1">#REF!</definedName>
    <definedName name="_2316pui_15" localSheetId="0">#REF!</definedName>
    <definedName name="_2316pui_15">#REF!</definedName>
    <definedName name="_2318pui_16" localSheetId="1">#REF!</definedName>
    <definedName name="_2318pui_16" localSheetId="0">#REF!</definedName>
    <definedName name="_2318pui_16">#REF!</definedName>
    <definedName name="_2320pui_17" localSheetId="1">#REF!</definedName>
    <definedName name="_2320pui_17" localSheetId="0">#REF!</definedName>
    <definedName name="_2320pui_17">#REF!</definedName>
    <definedName name="_2321pui_2" localSheetId="1">#REF!</definedName>
    <definedName name="_2321pui_2" localSheetId="0">#REF!</definedName>
    <definedName name="_2321pui_2">#REF!</definedName>
    <definedName name="_2322pui_3" localSheetId="1">#REF!</definedName>
    <definedName name="_2322pui_3" localSheetId="0">#REF!</definedName>
    <definedName name="_2322pui_3">#REF!</definedName>
    <definedName name="_2323pui_4" localSheetId="1">#REF!</definedName>
    <definedName name="_2323pui_4" localSheetId="0">#REF!</definedName>
    <definedName name="_2323pui_4">#REF!</definedName>
    <definedName name="_2325pui_5" localSheetId="1">#REF!</definedName>
    <definedName name="_2325pui_5" localSheetId="0">#REF!</definedName>
    <definedName name="_2325pui_5">#REF!</definedName>
    <definedName name="_2327pui_6" localSheetId="1">#REF!</definedName>
    <definedName name="_2327pui_6" localSheetId="0">#REF!</definedName>
    <definedName name="_2327pui_6">#REF!</definedName>
    <definedName name="_2329pui_7" localSheetId="1">#REF!</definedName>
    <definedName name="_2329pui_7" localSheetId="0">#REF!</definedName>
    <definedName name="_2329pui_7">#REF!</definedName>
    <definedName name="_233_c_6" localSheetId="1">#REF!</definedName>
    <definedName name="_233_c_6" localSheetId="0">#REF!</definedName>
    <definedName name="_233_c_6">#REF!</definedName>
    <definedName name="_2331pui_8" localSheetId="1">#REF!</definedName>
    <definedName name="_2331pui_8" localSheetId="0">#REF!</definedName>
    <definedName name="_2331pui_8">#REF!</definedName>
    <definedName name="_2332pui_9" localSheetId="1">#REF!</definedName>
    <definedName name="_2332pui_9" localSheetId="0">#REF!</definedName>
    <definedName name="_2332pui_9">#REF!</definedName>
    <definedName name="_2334PYEAR_1" localSheetId="1">#REF!</definedName>
    <definedName name="_2334PYEAR_1" localSheetId="0">#REF!</definedName>
    <definedName name="_2334PYEAR_1">#REF!</definedName>
    <definedName name="_2336PYEAR_10" localSheetId="1">#REF!</definedName>
    <definedName name="_2336PYEAR_10" localSheetId="0">#REF!</definedName>
    <definedName name="_2336PYEAR_10">#REF!</definedName>
    <definedName name="_2338PYEAR_11" localSheetId="1">#REF!</definedName>
    <definedName name="_2338PYEAR_11" localSheetId="0">#REF!</definedName>
    <definedName name="_2338PYEAR_11">#REF!</definedName>
    <definedName name="_234_c_7" localSheetId="1">#REF!</definedName>
    <definedName name="_234_c_7" localSheetId="0">#REF!</definedName>
    <definedName name="_234_c_7">#REF!</definedName>
    <definedName name="_2340PYEAR_12" localSheetId="1">#REF!</definedName>
    <definedName name="_2340PYEAR_12" localSheetId="0">#REF!</definedName>
    <definedName name="_2340PYEAR_12">#REF!</definedName>
    <definedName name="_2341PYEAR_13" localSheetId="1">#REF!</definedName>
    <definedName name="_2341PYEAR_13" localSheetId="0">#REF!</definedName>
    <definedName name="_2341PYEAR_13">#REF!</definedName>
    <definedName name="_2342PYEAR_14" localSheetId="1">#REF!</definedName>
    <definedName name="_2342PYEAR_14" localSheetId="0">#REF!</definedName>
    <definedName name="_2342PYEAR_14">#REF!</definedName>
    <definedName name="_2344PYEAR_15" localSheetId="1">#REF!</definedName>
    <definedName name="_2344PYEAR_15" localSheetId="0">#REF!</definedName>
    <definedName name="_2344PYEAR_15">#REF!</definedName>
    <definedName name="_2345PYEAR_16" localSheetId="1">#REF!</definedName>
    <definedName name="_2345PYEAR_16" localSheetId="0">#REF!</definedName>
    <definedName name="_2345PYEAR_16">#REF!</definedName>
    <definedName name="_2346PYEAR_17" localSheetId="1">#REF!</definedName>
    <definedName name="_2346PYEAR_17" localSheetId="0">#REF!</definedName>
    <definedName name="_2346PYEAR_17">#REF!</definedName>
    <definedName name="_2347PYEAR_18" localSheetId="1">#REF!</definedName>
    <definedName name="_2347PYEAR_18" localSheetId="0">#REF!</definedName>
    <definedName name="_2347PYEAR_18">#REF!</definedName>
    <definedName name="_2348PYEAR_19" localSheetId="1">#REF!</definedName>
    <definedName name="_2348PYEAR_19" localSheetId="0">#REF!</definedName>
    <definedName name="_2348PYEAR_19">#REF!</definedName>
    <definedName name="_235_c_8" localSheetId="1">#REF!</definedName>
    <definedName name="_235_c_8" localSheetId="0">#REF!</definedName>
    <definedName name="_235_c_8">#REF!</definedName>
    <definedName name="_2350PYEAR_2" localSheetId="1">#REF!</definedName>
    <definedName name="_2350PYEAR_2" localSheetId="0">#REF!</definedName>
    <definedName name="_2350PYEAR_2">#REF!</definedName>
    <definedName name="_2351PYEAR_20" localSheetId="1">#REF!</definedName>
    <definedName name="_2351PYEAR_20" localSheetId="0">#REF!</definedName>
    <definedName name="_2351PYEAR_20">#REF!</definedName>
    <definedName name="_2352PYEAR_21" localSheetId="1">#REF!</definedName>
    <definedName name="_2352PYEAR_21" localSheetId="0">#REF!</definedName>
    <definedName name="_2352PYEAR_21">#REF!</definedName>
    <definedName name="_2353PYEAR_22" localSheetId="1">#REF!</definedName>
    <definedName name="_2353PYEAR_22" localSheetId="0">#REF!</definedName>
    <definedName name="_2353PYEAR_22">#REF!</definedName>
    <definedName name="_2355PYEAR_23" localSheetId="1">#REF!</definedName>
    <definedName name="_2355PYEAR_23" localSheetId="0">#REF!</definedName>
    <definedName name="_2355PYEAR_23">#REF!</definedName>
    <definedName name="_2357PYEAR_3" localSheetId="1">#REF!</definedName>
    <definedName name="_2357PYEAR_3" localSheetId="0">#REF!</definedName>
    <definedName name="_2357PYEAR_3">#REF!</definedName>
    <definedName name="_2359PYEAR_4" localSheetId="1">#REF!</definedName>
    <definedName name="_2359PYEAR_4" localSheetId="0">#REF!</definedName>
    <definedName name="_2359PYEAR_4">#REF!</definedName>
    <definedName name="_236_c_9" localSheetId="1">#REF!</definedName>
    <definedName name="_236_c_9" localSheetId="0">#REF!</definedName>
    <definedName name="_236_c_9">#REF!</definedName>
    <definedName name="_2361PYEAR_5" localSheetId="1">#REF!</definedName>
    <definedName name="_2361PYEAR_5" localSheetId="0">#REF!</definedName>
    <definedName name="_2361PYEAR_5">#REF!</definedName>
    <definedName name="_2363PYEAR_6" localSheetId="1">#REF!</definedName>
    <definedName name="_2363PYEAR_6" localSheetId="0">#REF!</definedName>
    <definedName name="_2363PYEAR_6">#REF!</definedName>
    <definedName name="_2365PYEAR_7" localSheetId="1">#REF!</definedName>
    <definedName name="_2365PYEAR_7" localSheetId="0">#REF!</definedName>
    <definedName name="_2365PYEAR_7">#REF!</definedName>
    <definedName name="_2366PYEAR_8" localSheetId="1">#REF!</definedName>
    <definedName name="_2366PYEAR_8" localSheetId="0">#REF!</definedName>
    <definedName name="_2366PYEAR_8">#REF!</definedName>
    <definedName name="_2368PYEAR_9" localSheetId="1">#REF!</definedName>
    <definedName name="_2368PYEAR_9" localSheetId="0">#REF!</definedName>
    <definedName name="_2368PYEAR_9">#REF!</definedName>
    <definedName name="_2369q_1" localSheetId="1">#REF!</definedName>
    <definedName name="_2369q_1" localSheetId="0">#REF!</definedName>
    <definedName name="_2369q_1">#REF!</definedName>
    <definedName name="_237_d_1" localSheetId="1">#REF!</definedName>
    <definedName name="_237_d_1" localSheetId="0">#REF!</definedName>
    <definedName name="_237_d_1">#REF!</definedName>
    <definedName name="_2370q_10" localSheetId="1">#REF!</definedName>
    <definedName name="_2370q_10" localSheetId="0">#REF!</definedName>
    <definedName name="_2370q_10">#REF!</definedName>
    <definedName name="_2371q_11" localSheetId="1">#REF!</definedName>
    <definedName name="_2371q_11" localSheetId="0">#REF!</definedName>
    <definedName name="_2371q_11">#REF!</definedName>
    <definedName name="_2372q_12" localSheetId="1">#REF!</definedName>
    <definedName name="_2372q_12" localSheetId="0">#REF!</definedName>
    <definedName name="_2372q_12">#REF!</definedName>
    <definedName name="_2373q_13" localSheetId="1">#REF!</definedName>
    <definedName name="_2373q_13" localSheetId="0">#REF!</definedName>
    <definedName name="_2373q_13">#REF!</definedName>
    <definedName name="_2374q_14" localSheetId="1">#REF!</definedName>
    <definedName name="_2374q_14" localSheetId="0">#REF!</definedName>
    <definedName name="_2374q_14">#REF!</definedName>
    <definedName name="_2375q_15" localSheetId="1">#REF!</definedName>
    <definedName name="_2375q_15" localSheetId="0">#REF!</definedName>
    <definedName name="_2375q_15">#REF!</definedName>
    <definedName name="_2376q_16" localSheetId="1">#REF!</definedName>
    <definedName name="_2376q_16" localSheetId="0">#REF!</definedName>
    <definedName name="_2376q_16">#REF!</definedName>
    <definedName name="_2377q_17" localSheetId="1">#REF!</definedName>
    <definedName name="_2377q_17" localSheetId="0">#REF!</definedName>
    <definedName name="_2377q_17">#REF!</definedName>
    <definedName name="_2378q_18" localSheetId="1">#REF!</definedName>
    <definedName name="_2378q_18" localSheetId="0">#REF!</definedName>
    <definedName name="_2378q_18">#REF!</definedName>
    <definedName name="_2379q_19" localSheetId="1">#REF!</definedName>
    <definedName name="_2379q_19" localSheetId="0">#REF!</definedName>
    <definedName name="_2379q_19">#REF!</definedName>
    <definedName name="_238_d_10" localSheetId="1">#REF!</definedName>
    <definedName name="_238_d_10" localSheetId="0">#REF!</definedName>
    <definedName name="_238_d_10">#REF!</definedName>
    <definedName name="_2380q_2" localSheetId="1">#REF!</definedName>
    <definedName name="_2380q_2" localSheetId="0">#REF!</definedName>
    <definedName name="_2380q_2">#REF!</definedName>
    <definedName name="_2381q_20" localSheetId="1">#REF!</definedName>
    <definedName name="_2381q_20" localSheetId="0">#REF!</definedName>
    <definedName name="_2381q_20">#REF!</definedName>
    <definedName name="_2382q_21" localSheetId="1">#REF!</definedName>
    <definedName name="_2382q_21" localSheetId="0">#REF!</definedName>
    <definedName name="_2382q_21">#REF!</definedName>
    <definedName name="_2384q_22" localSheetId="1">#REF!</definedName>
    <definedName name="_2384q_22" localSheetId="0">#REF!</definedName>
    <definedName name="_2384q_22">#REF!</definedName>
    <definedName name="_2385q_3" localSheetId="1">#REF!</definedName>
    <definedName name="_2385q_3" localSheetId="0">#REF!</definedName>
    <definedName name="_2385q_3">#REF!</definedName>
    <definedName name="_2386q_4" localSheetId="1">#REF!</definedName>
    <definedName name="_2386q_4" localSheetId="0">#REF!</definedName>
    <definedName name="_2386q_4">#REF!</definedName>
    <definedName name="_2388q_5" localSheetId="1">#REF!</definedName>
    <definedName name="_2388q_5" localSheetId="0">#REF!</definedName>
    <definedName name="_2388q_5">#REF!</definedName>
    <definedName name="_239_d_11" localSheetId="1">#REF!</definedName>
    <definedName name="_239_d_11" localSheetId="0">#REF!</definedName>
    <definedName name="_239_d_11">#REF!</definedName>
    <definedName name="_2390q_6" localSheetId="1">#REF!</definedName>
    <definedName name="_2390q_6" localSheetId="0">#REF!</definedName>
    <definedName name="_2390q_6">#REF!</definedName>
    <definedName name="_2391q_7" localSheetId="1">#REF!</definedName>
    <definedName name="_2391q_7" localSheetId="0">#REF!</definedName>
    <definedName name="_2391q_7">#REF!</definedName>
    <definedName name="_2392q_8" localSheetId="1">#REF!</definedName>
    <definedName name="_2392q_8" localSheetId="0">#REF!</definedName>
    <definedName name="_2392q_8">#REF!</definedName>
    <definedName name="_2393q_9" localSheetId="1">#REF!</definedName>
    <definedName name="_2393q_9" localSheetId="0">#REF!</definedName>
    <definedName name="_2393q_9">#REF!</definedName>
    <definedName name="_2394QQQ_1" localSheetId="1">#REF!</definedName>
    <definedName name="_2394QQQ_1" localSheetId="0">#REF!</definedName>
    <definedName name="_2394QQQ_1">#REF!</definedName>
    <definedName name="_2395QQQ_10" localSheetId="1">#REF!</definedName>
    <definedName name="_2395QQQ_10" localSheetId="0">#REF!</definedName>
    <definedName name="_2395QQQ_10">#REF!</definedName>
    <definedName name="_2396QQQ_11" localSheetId="1">#REF!</definedName>
    <definedName name="_2396QQQ_11" localSheetId="0">#REF!</definedName>
    <definedName name="_2396QQQ_11">#REF!</definedName>
    <definedName name="_2397QQQ_12" localSheetId="1">#REF!</definedName>
    <definedName name="_2397QQQ_12" localSheetId="0">#REF!</definedName>
    <definedName name="_2397QQQ_12">#REF!</definedName>
    <definedName name="_2398QQQ_13" localSheetId="1">#REF!</definedName>
    <definedName name="_2398QQQ_13" localSheetId="0">#REF!</definedName>
    <definedName name="_2398QQQ_13">#REF!</definedName>
    <definedName name="_24_1_2" localSheetId="1">#REF!</definedName>
    <definedName name="_24_1_2" localSheetId="0">#REF!</definedName>
    <definedName name="_24_1_2">#REF!</definedName>
    <definedName name="_240_d_12" localSheetId="1">#REF!</definedName>
    <definedName name="_240_d_12" localSheetId="0">#REF!</definedName>
    <definedName name="_240_d_12">#REF!</definedName>
    <definedName name="_2400QQQ_14" localSheetId="1">#REF!</definedName>
    <definedName name="_2400QQQ_14" localSheetId="0">#REF!</definedName>
    <definedName name="_2400QQQ_14">#REF!</definedName>
    <definedName name="_2401QQQ_2" localSheetId="1">#REF!</definedName>
    <definedName name="_2401QQQ_2" localSheetId="0">#REF!</definedName>
    <definedName name="_2401QQQ_2">#REF!</definedName>
    <definedName name="_2402QQQ_3" localSheetId="1">#REF!</definedName>
    <definedName name="_2402QQQ_3" localSheetId="0">#REF!</definedName>
    <definedName name="_2402QQQ_3">#REF!</definedName>
    <definedName name="_2403QQQ_4" localSheetId="1">#REF!</definedName>
    <definedName name="_2403QQQ_4" localSheetId="0">#REF!</definedName>
    <definedName name="_2403QQQ_4">#REF!</definedName>
    <definedName name="_2404QQQ_5" localSheetId="1">#REF!</definedName>
    <definedName name="_2404QQQ_5" localSheetId="0">#REF!</definedName>
    <definedName name="_2404QQQ_5">#REF!</definedName>
    <definedName name="_2405QQQ_6" localSheetId="1">#REF!</definedName>
    <definedName name="_2405QQQ_6" localSheetId="0">#REF!</definedName>
    <definedName name="_2405QQQ_6">#REF!</definedName>
    <definedName name="_2406QQQ_7" localSheetId="1">#REF!</definedName>
    <definedName name="_2406QQQ_7" localSheetId="0">#REF!</definedName>
    <definedName name="_2406QQQ_7">#REF!</definedName>
    <definedName name="_2407QQQ_8" localSheetId="1">#REF!</definedName>
    <definedName name="_2407QQQ_8" localSheetId="0">#REF!</definedName>
    <definedName name="_2407QQQ_8">#REF!</definedName>
    <definedName name="_2408QQQ_9" localSheetId="1">#REF!</definedName>
    <definedName name="_2408QQQ_9" localSheetId="0">#REF!</definedName>
    <definedName name="_2408QQQ_9">#REF!</definedName>
    <definedName name="_241_d_13" localSheetId="1">#REF!</definedName>
    <definedName name="_241_d_13" localSheetId="0">#REF!</definedName>
    <definedName name="_241_d_13">#REF!</definedName>
    <definedName name="_2410qqqqqq_1" localSheetId="1">#REF!</definedName>
    <definedName name="_2410qqqqqq_1" localSheetId="0">#REF!</definedName>
    <definedName name="_2410qqqqqq_1">#REF!</definedName>
    <definedName name="_2412qqqqqq_10" localSheetId="1">#REF!</definedName>
    <definedName name="_2412qqqqqq_10" localSheetId="0">#REF!</definedName>
    <definedName name="_2412qqqqqq_10">#REF!</definedName>
    <definedName name="_2414qqqqqq_11" localSheetId="1">#REF!</definedName>
    <definedName name="_2414qqqqqq_11" localSheetId="0">#REF!</definedName>
    <definedName name="_2414qqqqqq_11">#REF!</definedName>
    <definedName name="_2416qqqqqq_12" localSheetId="1">#REF!</definedName>
    <definedName name="_2416qqqqqq_12" localSheetId="0">#REF!</definedName>
    <definedName name="_2416qqqqqq_12">#REF!</definedName>
    <definedName name="_2417qqqqqq_13" localSheetId="1">#REF!</definedName>
    <definedName name="_2417qqqqqq_13" localSheetId="0">#REF!</definedName>
    <definedName name="_2417qqqqqq_13">#REF!</definedName>
    <definedName name="_2418qqqqqq_14" localSheetId="1">#REF!</definedName>
    <definedName name="_2418qqqqqq_14" localSheetId="0">#REF!</definedName>
    <definedName name="_2418qqqqqq_14">#REF!</definedName>
    <definedName name="_242_d_14" localSheetId="1">#REF!</definedName>
    <definedName name="_242_d_14" localSheetId="0">#REF!</definedName>
    <definedName name="_242_d_14">#REF!</definedName>
    <definedName name="_2420qqqqqq_15" localSheetId="1">#REF!</definedName>
    <definedName name="_2420qqqqqq_15" localSheetId="0">#REF!</definedName>
    <definedName name="_2420qqqqqq_15">#REF!</definedName>
    <definedName name="_2421qqqqqq_16" localSheetId="1">#REF!</definedName>
    <definedName name="_2421qqqqqq_16" localSheetId="0">#REF!</definedName>
    <definedName name="_2421qqqqqq_16">#REF!</definedName>
    <definedName name="_2422qqqqqq_17" localSheetId="1">#REF!</definedName>
    <definedName name="_2422qqqqqq_17" localSheetId="0">#REF!</definedName>
    <definedName name="_2422qqqqqq_17">#REF!</definedName>
    <definedName name="_2423qqqqqq_18" localSheetId="1">#REF!</definedName>
    <definedName name="_2423qqqqqq_18" localSheetId="0">#REF!</definedName>
    <definedName name="_2423qqqqqq_18">#REF!</definedName>
    <definedName name="_2424qqqqqq_19" localSheetId="1">#REF!</definedName>
    <definedName name="_2424qqqqqq_19" localSheetId="0">#REF!</definedName>
    <definedName name="_2424qqqqqq_19">#REF!</definedName>
    <definedName name="_2426qqqqqq_2" localSheetId="1">#REF!</definedName>
    <definedName name="_2426qqqqqq_2" localSheetId="0">#REF!</definedName>
    <definedName name="_2426qqqqqq_2">#REF!</definedName>
    <definedName name="_2427qqqqqq_20" localSheetId="1">#REF!</definedName>
    <definedName name="_2427qqqqqq_20" localSheetId="0">#REF!</definedName>
    <definedName name="_2427qqqqqq_20">#REF!</definedName>
    <definedName name="_2428qqqqqq_21" localSheetId="1">#REF!</definedName>
    <definedName name="_2428qqqqqq_21" localSheetId="0">#REF!</definedName>
    <definedName name="_2428qqqqqq_21">#REF!</definedName>
    <definedName name="_2429qqqqqq_22" localSheetId="1">#REF!</definedName>
    <definedName name="_2429qqqqqq_22" localSheetId="0">#REF!</definedName>
    <definedName name="_2429qqqqqq_22">#REF!</definedName>
    <definedName name="_243_d_15" localSheetId="1">#REF!</definedName>
    <definedName name="_243_d_15" localSheetId="0">#REF!</definedName>
    <definedName name="_243_d_15">#REF!</definedName>
    <definedName name="_2431qqqqqq_23" localSheetId="1">#REF!</definedName>
    <definedName name="_2431qqqqqq_23" localSheetId="0">#REF!</definedName>
    <definedName name="_2431qqqqqq_23">#REF!</definedName>
    <definedName name="_2433qqqqqq_3" localSheetId="1">#REF!</definedName>
    <definedName name="_2433qqqqqq_3" localSheetId="0">#REF!</definedName>
    <definedName name="_2433qqqqqq_3">#REF!</definedName>
    <definedName name="_2435qqqqqq_4" localSheetId="1">#REF!</definedName>
    <definedName name="_2435qqqqqq_4" localSheetId="0">#REF!</definedName>
    <definedName name="_2435qqqqqq_4">#REF!</definedName>
    <definedName name="_2437qqqqqq_5" localSheetId="1">#REF!</definedName>
    <definedName name="_2437qqqqqq_5" localSheetId="0">#REF!</definedName>
    <definedName name="_2437qqqqqq_5">#REF!</definedName>
    <definedName name="_2439qqqqqq_6" localSheetId="1">#REF!</definedName>
    <definedName name="_2439qqqqqq_6" localSheetId="0">#REF!</definedName>
    <definedName name="_2439qqqqqq_6">#REF!</definedName>
    <definedName name="_244_d_16" localSheetId="1">#REF!</definedName>
    <definedName name="_244_d_16" localSheetId="0">#REF!</definedName>
    <definedName name="_244_d_16">#REF!</definedName>
    <definedName name="_2441qqqqqq_7" localSheetId="1">#REF!</definedName>
    <definedName name="_2441qqqqqq_7" localSheetId="0">#REF!</definedName>
    <definedName name="_2441qqqqqq_7">#REF!</definedName>
    <definedName name="_2442qqqqqq_8" localSheetId="1">#REF!</definedName>
    <definedName name="_2442qqqqqq_8" localSheetId="0">#REF!</definedName>
    <definedName name="_2442qqqqqq_8">#REF!</definedName>
    <definedName name="_2444qqqqqq_9" localSheetId="1">#REF!</definedName>
    <definedName name="_2444qqqqqq_9" localSheetId="0">#REF!</definedName>
    <definedName name="_2444qqqqqq_9">#REF!</definedName>
    <definedName name="_2445QQW_1" localSheetId="1">#REF!</definedName>
    <definedName name="_2445QQW_1" localSheetId="0">#REF!</definedName>
    <definedName name="_2445QQW_1">#REF!</definedName>
    <definedName name="_2446QQW_10" localSheetId="1">#REF!</definedName>
    <definedName name="_2446QQW_10" localSheetId="0">#REF!</definedName>
    <definedName name="_2446QQW_10">#REF!</definedName>
    <definedName name="_2447QQW_11" localSheetId="1">#REF!</definedName>
    <definedName name="_2447QQW_11" localSheetId="0">#REF!</definedName>
    <definedName name="_2447QQW_11">#REF!</definedName>
    <definedName name="_2448QQW_12" localSheetId="1">#REF!</definedName>
    <definedName name="_2448QQW_12" localSheetId="0">#REF!</definedName>
    <definedName name="_2448QQW_12">#REF!</definedName>
    <definedName name="_2449QQW_13" localSheetId="1">#REF!</definedName>
    <definedName name="_2449QQW_13" localSheetId="0">#REF!</definedName>
    <definedName name="_2449QQW_13">#REF!</definedName>
    <definedName name="_245_d_17" localSheetId="1">#REF!</definedName>
    <definedName name="_245_d_17" localSheetId="0">#REF!</definedName>
    <definedName name="_245_d_17">#REF!</definedName>
    <definedName name="_2451QQW_14" localSheetId="1">#REF!</definedName>
    <definedName name="_2451QQW_14" localSheetId="0">#REF!</definedName>
    <definedName name="_2451QQW_14">#REF!</definedName>
    <definedName name="_2452QQW_2" localSheetId="1">#REF!</definedName>
    <definedName name="_2452QQW_2" localSheetId="0">#REF!</definedName>
    <definedName name="_2452QQW_2">#REF!</definedName>
    <definedName name="_2453QQW_3" localSheetId="1">#REF!</definedName>
    <definedName name="_2453QQW_3" localSheetId="0">#REF!</definedName>
    <definedName name="_2453QQW_3">#REF!</definedName>
    <definedName name="_2454QQW_4" localSheetId="1">#REF!</definedName>
    <definedName name="_2454QQW_4" localSheetId="0">#REF!</definedName>
    <definedName name="_2454QQW_4">#REF!</definedName>
    <definedName name="_2455QQW_5" localSheetId="1">#REF!</definedName>
    <definedName name="_2455QQW_5" localSheetId="0">#REF!</definedName>
    <definedName name="_2455QQW_5">#REF!</definedName>
    <definedName name="_2456QQW_6" localSheetId="1">#REF!</definedName>
    <definedName name="_2456QQW_6" localSheetId="0">#REF!</definedName>
    <definedName name="_2456QQW_6">#REF!</definedName>
    <definedName name="_2457QQW_7" localSheetId="1">#REF!</definedName>
    <definedName name="_2457QQW_7" localSheetId="0">#REF!</definedName>
    <definedName name="_2457QQW_7">#REF!</definedName>
    <definedName name="_2458QQW_8" localSheetId="1">#REF!</definedName>
    <definedName name="_2458QQW_8" localSheetId="0">#REF!</definedName>
    <definedName name="_2458QQW_8">#REF!</definedName>
    <definedName name="_2459QQW_9" localSheetId="1">#REF!</definedName>
    <definedName name="_2459QQW_9" localSheetId="0">#REF!</definedName>
    <definedName name="_2459QQW_9">#REF!</definedName>
    <definedName name="_246_d_18" localSheetId="1">#REF!</definedName>
    <definedName name="_246_d_18" localSheetId="0">#REF!</definedName>
    <definedName name="_246_d_18">#REF!</definedName>
    <definedName name="_2460QW_1" localSheetId="1">#REF!</definedName>
    <definedName name="_2460QW_1" localSheetId="0">#REF!</definedName>
    <definedName name="_2460QW_1">#REF!</definedName>
    <definedName name="_2461QW_10" localSheetId="1">#REF!</definedName>
    <definedName name="_2461QW_10" localSheetId="0">#REF!</definedName>
    <definedName name="_2461QW_10">#REF!</definedName>
    <definedName name="_2462QW_11" localSheetId="1">#REF!</definedName>
    <definedName name="_2462QW_11" localSheetId="0">#REF!</definedName>
    <definedName name="_2462QW_11">#REF!</definedName>
    <definedName name="_2463QW_12" localSheetId="1">#REF!</definedName>
    <definedName name="_2463QW_12" localSheetId="0">#REF!</definedName>
    <definedName name="_2463QW_12">#REF!</definedName>
    <definedName name="_2464QW_13" localSheetId="1">#REF!</definedName>
    <definedName name="_2464QW_13" localSheetId="0">#REF!</definedName>
    <definedName name="_2464QW_13">#REF!</definedName>
    <definedName name="_2466QW_14" localSheetId="1">#REF!</definedName>
    <definedName name="_2466QW_14" localSheetId="0">#REF!</definedName>
    <definedName name="_2466QW_14">#REF!</definedName>
    <definedName name="_2467QW_2" localSheetId="1">#REF!</definedName>
    <definedName name="_2467QW_2" localSheetId="0">#REF!</definedName>
    <definedName name="_2467QW_2">#REF!</definedName>
    <definedName name="_2468QW_3" localSheetId="1">#REF!</definedName>
    <definedName name="_2468QW_3" localSheetId="0">#REF!</definedName>
    <definedName name="_2468QW_3">#REF!</definedName>
    <definedName name="_2469QW_4" localSheetId="1">#REF!</definedName>
    <definedName name="_2469QW_4" localSheetId="0">#REF!</definedName>
    <definedName name="_2469QW_4">#REF!</definedName>
    <definedName name="_247_d_19" localSheetId="1">#REF!</definedName>
    <definedName name="_247_d_19" localSheetId="0">#REF!</definedName>
    <definedName name="_247_d_19">#REF!</definedName>
    <definedName name="_2470QW_5" localSheetId="1">#REF!</definedName>
    <definedName name="_2470QW_5" localSheetId="0">#REF!</definedName>
    <definedName name="_2470QW_5">#REF!</definedName>
    <definedName name="_2471QW_6" localSheetId="1">#REF!</definedName>
    <definedName name="_2471QW_6" localSheetId="0">#REF!</definedName>
    <definedName name="_2471QW_6">#REF!</definedName>
    <definedName name="_2472QW_7" localSheetId="1">#REF!</definedName>
    <definedName name="_2472QW_7" localSheetId="0">#REF!</definedName>
    <definedName name="_2472QW_7">#REF!</definedName>
    <definedName name="_2473QW_8" localSheetId="1">#REF!</definedName>
    <definedName name="_2473QW_8" localSheetId="0">#REF!</definedName>
    <definedName name="_2473QW_8">#REF!</definedName>
    <definedName name="_2474QW_9" localSheetId="1">#REF!</definedName>
    <definedName name="_2474QW_9" localSheetId="0">#REF!</definedName>
    <definedName name="_2474QW_9">#REF!</definedName>
    <definedName name="_2476QWE_1" localSheetId="1">#REF!</definedName>
    <definedName name="_2476QWE_1" localSheetId="0">#REF!</definedName>
    <definedName name="_2476QWE_1">#REF!</definedName>
    <definedName name="_2478QWE_10" localSheetId="1">#REF!</definedName>
    <definedName name="_2478QWE_10" localSheetId="0">#REF!</definedName>
    <definedName name="_2478QWE_10">#REF!</definedName>
    <definedName name="_248_d_2" localSheetId="1">#REF!</definedName>
    <definedName name="_248_d_2" localSheetId="0">#REF!</definedName>
    <definedName name="_248_d_2">#REF!</definedName>
    <definedName name="_2480QWE_11" localSheetId="1">#REF!</definedName>
    <definedName name="_2480QWE_11" localSheetId="0">#REF!</definedName>
    <definedName name="_2480QWE_11">#REF!</definedName>
    <definedName name="_2482QWE_12" localSheetId="1">#REF!</definedName>
    <definedName name="_2482QWE_12" localSheetId="0">#REF!</definedName>
    <definedName name="_2482QWE_12">#REF!</definedName>
    <definedName name="_2484QWE_13" localSheetId="1">#REF!</definedName>
    <definedName name="_2484QWE_13" localSheetId="0">#REF!</definedName>
    <definedName name="_2484QWE_13">#REF!</definedName>
    <definedName name="_2486QWE_14" localSheetId="1">#REF!</definedName>
    <definedName name="_2486QWE_14" localSheetId="0">#REF!</definedName>
    <definedName name="_2486QWE_14">#REF!</definedName>
    <definedName name="_2488QWE_15" localSheetId="1">#REF!</definedName>
    <definedName name="_2488QWE_15" localSheetId="0">#REF!</definedName>
    <definedName name="_2488QWE_15">#REF!</definedName>
    <definedName name="_249_d_20" localSheetId="1">#REF!</definedName>
    <definedName name="_249_d_20" localSheetId="0">#REF!</definedName>
    <definedName name="_249_d_20">#REF!</definedName>
    <definedName name="_2490QWE_16" localSheetId="1">#REF!</definedName>
    <definedName name="_2490QWE_16" localSheetId="0">#REF!</definedName>
    <definedName name="_2490QWE_16">#REF!</definedName>
    <definedName name="_2492QWE_17" localSheetId="1">#REF!</definedName>
    <definedName name="_2492QWE_17" localSheetId="0">#REF!</definedName>
    <definedName name="_2492QWE_17">#REF!</definedName>
    <definedName name="_2494QWE_2" localSheetId="1">#REF!</definedName>
    <definedName name="_2494QWE_2" localSheetId="0">#REF!</definedName>
    <definedName name="_2494QWE_2">#REF!</definedName>
    <definedName name="_2496QWE_3" localSheetId="1">#REF!</definedName>
    <definedName name="_2496QWE_3" localSheetId="0">#REF!</definedName>
    <definedName name="_2496QWE_3">#REF!</definedName>
    <definedName name="_2498QWE_4" localSheetId="1">#REF!</definedName>
    <definedName name="_2498QWE_4" localSheetId="0">#REF!</definedName>
    <definedName name="_2498QWE_4">#REF!</definedName>
    <definedName name="_250_d_21" localSheetId="1">#REF!</definedName>
    <definedName name="_250_d_21" localSheetId="0">#REF!</definedName>
    <definedName name="_250_d_21">#REF!</definedName>
    <definedName name="_2500QWE_5" localSheetId="1">#REF!</definedName>
    <definedName name="_2500QWE_5" localSheetId="0">#REF!</definedName>
    <definedName name="_2500QWE_5">#REF!</definedName>
    <definedName name="_2502QWE_6" localSheetId="1">#REF!</definedName>
    <definedName name="_2502QWE_6" localSheetId="0">#REF!</definedName>
    <definedName name="_2502QWE_6">#REF!</definedName>
    <definedName name="_2504QWE_7" localSheetId="1">#REF!</definedName>
    <definedName name="_2504QWE_7" localSheetId="0">#REF!</definedName>
    <definedName name="_2504QWE_7">#REF!</definedName>
    <definedName name="_2506QWE_8" localSheetId="1">#REF!</definedName>
    <definedName name="_2506QWE_8" localSheetId="0">#REF!</definedName>
    <definedName name="_2506QWE_8">#REF!</definedName>
    <definedName name="_2508QWE_9" localSheetId="1">#REF!</definedName>
    <definedName name="_2508QWE_9" localSheetId="0">#REF!</definedName>
    <definedName name="_2508QWE_9">#REF!</definedName>
    <definedName name="_2510RBUD_1" localSheetId="1">#REF!</definedName>
    <definedName name="_2510RBUD_1" localSheetId="0">#REF!</definedName>
    <definedName name="_2510RBUD_1">#REF!</definedName>
    <definedName name="_2512RBUD_10" localSheetId="1">#REF!</definedName>
    <definedName name="_2512RBUD_10" localSheetId="0">#REF!</definedName>
    <definedName name="_2512RBUD_10">#REF!</definedName>
    <definedName name="_2514RBUD_11" localSheetId="1">#REF!</definedName>
    <definedName name="_2514RBUD_11" localSheetId="0">#REF!</definedName>
    <definedName name="_2514RBUD_11">#REF!</definedName>
    <definedName name="_2516RBUD_12" localSheetId="1">#REF!</definedName>
    <definedName name="_2516RBUD_12" localSheetId="0">#REF!</definedName>
    <definedName name="_2516RBUD_12">#REF!</definedName>
    <definedName name="_2517RBUD_13" localSheetId="1">#REF!</definedName>
    <definedName name="_2517RBUD_13" localSheetId="0">#REF!</definedName>
    <definedName name="_2517RBUD_13">#REF!</definedName>
    <definedName name="_2518RBUD_14" localSheetId="1">#REF!</definedName>
    <definedName name="_2518RBUD_14" localSheetId="0">#REF!</definedName>
    <definedName name="_2518RBUD_14">#REF!</definedName>
    <definedName name="_252_d_22" localSheetId="1">#REF!</definedName>
    <definedName name="_252_d_22" localSheetId="0">#REF!</definedName>
    <definedName name="_252_d_22">#REF!</definedName>
    <definedName name="_2520RBUD_15" localSheetId="1">#REF!</definedName>
    <definedName name="_2520RBUD_15" localSheetId="0">#REF!</definedName>
    <definedName name="_2520RBUD_15">#REF!</definedName>
    <definedName name="_2521RBUD_16" localSheetId="1">#REF!</definedName>
    <definedName name="_2521RBUD_16" localSheetId="0">#REF!</definedName>
    <definedName name="_2521RBUD_16">#REF!</definedName>
    <definedName name="_2522RBUD_17" localSheetId="1">#REF!</definedName>
    <definedName name="_2522RBUD_17" localSheetId="0">#REF!</definedName>
    <definedName name="_2522RBUD_17">#REF!</definedName>
    <definedName name="_2523RBUD_18" localSheetId="1">#REF!</definedName>
    <definedName name="_2523RBUD_18" localSheetId="0">#REF!</definedName>
    <definedName name="_2523RBUD_18">#REF!</definedName>
    <definedName name="_2524RBUD_19" localSheetId="1">#REF!</definedName>
    <definedName name="_2524RBUD_19" localSheetId="0">#REF!</definedName>
    <definedName name="_2524RBUD_19">#REF!</definedName>
    <definedName name="_2526RBUD_2" localSheetId="1">#REF!</definedName>
    <definedName name="_2526RBUD_2" localSheetId="0">#REF!</definedName>
    <definedName name="_2526RBUD_2">#REF!</definedName>
    <definedName name="_2527RBUD_20" localSheetId="1">#REF!</definedName>
    <definedName name="_2527RBUD_20" localSheetId="0">#REF!</definedName>
    <definedName name="_2527RBUD_20">#REF!</definedName>
    <definedName name="_2528RBUD_21" localSheetId="1">#REF!</definedName>
    <definedName name="_2528RBUD_21" localSheetId="0">#REF!</definedName>
    <definedName name="_2528RBUD_21">#REF!</definedName>
    <definedName name="_2529RBUD_22" localSheetId="1">#REF!</definedName>
    <definedName name="_2529RBUD_22" localSheetId="0">#REF!</definedName>
    <definedName name="_2529RBUD_22">#REF!</definedName>
    <definedName name="_253_d_3" localSheetId="1">#REF!</definedName>
    <definedName name="_253_d_3" localSheetId="0">#REF!</definedName>
    <definedName name="_253_d_3">#REF!</definedName>
    <definedName name="_2531RBUD_23" localSheetId="1">#REF!</definedName>
    <definedName name="_2531RBUD_23" localSheetId="0">#REF!</definedName>
    <definedName name="_2531RBUD_23">#REF!</definedName>
    <definedName name="_2533RBUD_3" localSheetId="1">#REF!</definedName>
    <definedName name="_2533RBUD_3" localSheetId="0">#REF!</definedName>
    <definedName name="_2533RBUD_3">#REF!</definedName>
    <definedName name="_2535RBUD_4" localSheetId="1">#REF!</definedName>
    <definedName name="_2535RBUD_4" localSheetId="0">#REF!</definedName>
    <definedName name="_2535RBUD_4">#REF!</definedName>
    <definedName name="_2537RBUD_5" localSheetId="1">#REF!</definedName>
    <definedName name="_2537RBUD_5" localSheetId="0">#REF!</definedName>
    <definedName name="_2537RBUD_5">#REF!</definedName>
    <definedName name="_2539RBUD_6" localSheetId="1">#REF!</definedName>
    <definedName name="_2539RBUD_6" localSheetId="0">#REF!</definedName>
    <definedName name="_2539RBUD_6">#REF!</definedName>
    <definedName name="_254_d_4" localSheetId="1">#REF!</definedName>
    <definedName name="_254_d_4" localSheetId="0">#REF!</definedName>
    <definedName name="_254_d_4">#REF!</definedName>
    <definedName name="_2541RBUD_7" localSheetId="1">#REF!</definedName>
    <definedName name="_2541RBUD_7" localSheetId="0">#REF!</definedName>
    <definedName name="_2541RBUD_7">#REF!</definedName>
    <definedName name="_2542RBUD_8" localSheetId="1">#REF!</definedName>
    <definedName name="_2542RBUD_8" localSheetId="0">#REF!</definedName>
    <definedName name="_2542RBUD_8">#REF!</definedName>
    <definedName name="_2544RBUD_9" localSheetId="1">#REF!</definedName>
    <definedName name="_2544RBUD_9" localSheetId="0">#REF!</definedName>
    <definedName name="_2544RBUD_9">#REF!</definedName>
    <definedName name="_2546RCAR_1" localSheetId="1">#REF!</definedName>
    <definedName name="_2546RCAR_1" localSheetId="0">#REF!</definedName>
    <definedName name="_2546RCAR_1">#REF!</definedName>
    <definedName name="_2548RCAR_10" localSheetId="1">#REF!</definedName>
    <definedName name="_2548RCAR_10" localSheetId="0">#REF!</definedName>
    <definedName name="_2548RCAR_10">#REF!</definedName>
    <definedName name="_2550RCAR_11" localSheetId="1">#REF!</definedName>
    <definedName name="_2550RCAR_11" localSheetId="0">#REF!</definedName>
    <definedName name="_2550RCAR_11">#REF!</definedName>
    <definedName name="_2552RCAR_12" localSheetId="1">#REF!</definedName>
    <definedName name="_2552RCAR_12" localSheetId="0">#REF!</definedName>
    <definedName name="_2552RCAR_12">#REF!</definedName>
    <definedName name="_2553RCAR_13" localSheetId="1">#REF!</definedName>
    <definedName name="_2553RCAR_13" localSheetId="0">#REF!</definedName>
    <definedName name="_2553RCAR_13">#REF!</definedName>
    <definedName name="_2554RCAR_14" localSheetId="1">#REF!</definedName>
    <definedName name="_2554RCAR_14" localSheetId="0">#REF!</definedName>
    <definedName name="_2554RCAR_14">#REF!</definedName>
    <definedName name="_2556RCAR_15" localSheetId="1">#REF!</definedName>
    <definedName name="_2556RCAR_15" localSheetId="0">#REF!</definedName>
    <definedName name="_2556RCAR_15">#REF!</definedName>
    <definedName name="_2557RCAR_16" localSheetId="1">#REF!</definedName>
    <definedName name="_2557RCAR_16" localSheetId="0">#REF!</definedName>
    <definedName name="_2557RCAR_16">#REF!</definedName>
    <definedName name="_2558RCAR_17" localSheetId="1">#REF!</definedName>
    <definedName name="_2558RCAR_17" localSheetId="0">#REF!</definedName>
    <definedName name="_2558RCAR_17">#REF!</definedName>
    <definedName name="_2559RCAR_18" localSheetId="1">#REF!</definedName>
    <definedName name="_2559RCAR_18" localSheetId="0">#REF!</definedName>
    <definedName name="_2559RCAR_18">#REF!</definedName>
    <definedName name="_256_d_5" localSheetId="1">#REF!</definedName>
    <definedName name="_256_d_5" localSheetId="0">#REF!</definedName>
    <definedName name="_256_d_5">#REF!</definedName>
    <definedName name="_2560RCAR_19" localSheetId="1">#REF!</definedName>
    <definedName name="_2560RCAR_19" localSheetId="0">#REF!</definedName>
    <definedName name="_2560RCAR_19">#REF!</definedName>
    <definedName name="_2562RCAR_2" localSheetId="1">#REF!</definedName>
    <definedName name="_2562RCAR_2" localSheetId="0">#REF!</definedName>
    <definedName name="_2562RCAR_2">#REF!</definedName>
    <definedName name="_2563RCAR_20" localSheetId="1">#REF!</definedName>
    <definedName name="_2563RCAR_20" localSheetId="0">#REF!</definedName>
    <definedName name="_2563RCAR_20">#REF!</definedName>
    <definedName name="_2564RCAR_21" localSheetId="1">#REF!</definedName>
    <definedName name="_2564RCAR_21" localSheetId="0">#REF!</definedName>
    <definedName name="_2564RCAR_21">#REF!</definedName>
    <definedName name="_2565RCAR_22" localSheetId="1">#REF!</definedName>
    <definedName name="_2565RCAR_22" localSheetId="0">#REF!</definedName>
    <definedName name="_2565RCAR_22">#REF!</definedName>
    <definedName name="_2567RCAR_23" localSheetId="1">#REF!</definedName>
    <definedName name="_2567RCAR_23" localSheetId="0">#REF!</definedName>
    <definedName name="_2567RCAR_23">#REF!</definedName>
    <definedName name="_2569RCAR_3" localSheetId="1">#REF!</definedName>
    <definedName name="_2569RCAR_3" localSheetId="0">#REF!</definedName>
    <definedName name="_2569RCAR_3">#REF!</definedName>
    <definedName name="_2571RCAR_4" localSheetId="1">#REF!</definedName>
    <definedName name="_2571RCAR_4" localSheetId="0">#REF!</definedName>
    <definedName name="_2571RCAR_4">#REF!</definedName>
    <definedName name="_2573RCAR_5" localSheetId="1">#REF!</definedName>
    <definedName name="_2573RCAR_5" localSheetId="0">#REF!</definedName>
    <definedName name="_2573RCAR_5">#REF!</definedName>
    <definedName name="_2575RCAR_6" localSheetId="1">#REF!</definedName>
    <definedName name="_2575RCAR_6" localSheetId="0">#REF!</definedName>
    <definedName name="_2575RCAR_6">#REF!</definedName>
    <definedName name="_2577RCAR_7" localSheetId="1">#REF!</definedName>
    <definedName name="_2577RCAR_7" localSheetId="0">#REF!</definedName>
    <definedName name="_2577RCAR_7">#REF!</definedName>
    <definedName name="_2578RCAR_8" localSheetId="1">#REF!</definedName>
    <definedName name="_2578RCAR_8" localSheetId="0">#REF!</definedName>
    <definedName name="_2578RCAR_8">#REF!</definedName>
    <definedName name="_258_d_6" localSheetId="1">#REF!</definedName>
    <definedName name="_258_d_6" localSheetId="0">#REF!</definedName>
    <definedName name="_258_d_6">#REF!</definedName>
    <definedName name="_2580RCAR_9" localSheetId="1">#REF!</definedName>
    <definedName name="_2580RCAR_9" localSheetId="0">#REF!</definedName>
    <definedName name="_2580RCAR_9">#REF!</definedName>
    <definedName name="_2581Re_1" localSheetId="1">#REF!</definedName>
    <definedName name="_2581Re_1" localSheetId="0">#REF!</definedName>
    <definedName name="_2581Re_1">#REF!</definedName>
    <definedName name="_2582Re_10" localSheetId="1">#REF!</definedName>
    <definedName name="_2582Re_10" localSheetId="0">#REF!</definedName>
    <definedName name="_2582Re_10">#REF!</definedName>
    <definedName name="_2583Re_11" localSheetId="1">#REF!</definedName>
    <definedName name="_2583Re_11" localSheetId="0">#REF!</definedName>
    <definedName name="_2583Re_11">#REF!</definedName>
    <definedName name="_2584Re_12" localSheetId="1">#REF!</definedName>
    <definedName name="_2584Re_12" localSheetId="0">#REF!</definedName>
    <definedName name="_2584Re_12">#REF!</definedName>
    <definedName name="_2585Re_13" localSheetId="1">#REF!</definedName>
    <definedName name="_2585Re_13" localSheetId="0">#REF!</definedName>
    <definedName name="_2585Re_13">#REF!</definedName>
    <definedName name="_2586Re_14" localSheetId="1">#REF!</definedName>
    <definedName name="_2586Re_14" localSheetId="0">#REF!</definedName>
    <definedName name="_2586Re_14">#REF!</definedName>
    <definedName name="_2587Re_15" localSheetId="1">#REF!</definedName>
    <definedName name="_2587Re_15" localSheetId="0">#REF!</definedName>
    <definedName name="_2587Re_15">#REF!</definedName>
    <definedName name="_2588Re_16" localSheetId="1">#REF!</definedName>
    <definedName name="_2588Re_16" localSheetId="0">#REF!</definedName>
    <definedName name="_2588Re_16">#REF!</definedName>
    <definedName name="_2589Re_17" localSheetId="1">#REF!</definedName>
    <definedName name="_2589Re_17" localSheetId="0">#REF!</definedName>
    <definedName name="_2589Re_17">#REF!</definedName>
    <definedName name="_259_d_7" localSheetId="1">#REF!</definedName>
    <definedName name="_259_d_7" localSheetId="0">#REF!</definedName>
    <definedName name="_259_d_7">#REF!</definedName>
    <definedName name="_2590Re_18" localSheetId="1">#REF!</definedName>
    <definedName name="_2590Re_18" localSheetId="0">#REF!</definedName>
    <definedName name="_2590Re_18">#REF!</definedName>
    <definedName name="_2591Re_19" localSheetId="1">#REF!</definedName>
    <definedName name="_2591Re_19" localSheetId="0">#REF!</definedName>
    <definedName name="_2591Re_19">#REF!</definedName>
    <definedName name="_2592Re_2" localSheetId="1">#REF!</definedName>
    <definedName name="_2592Re_2" localSheetId="0">#REF!</definedName>
    <definedName name="_2592Re_2">#REF!</definedName>
    <definedName name="_2593Re_20" localSheetId="1">#REF!</definedName>
    <definedName name="_2593Re_20" localSheetId="0">#REF!</definedName>
    <definedName name="_2593Re_20">#REF!</definedName>
    <definedName name="_2594Re_21" localSheetId="1">#REF!</definedName>
    <definedName name="_2594Re_21" localSheetId="0">#REF!</definedName>
    <definedName name="_2594Re_21">#REF!</definedName>
    <definedName name="_2596Re_22" localSheetId="1">#REF!</definedName>
    <definedName name="_2596Re_22" localSheetId="0">#REF!</definedName>
    <definedName name="_2596Re_22">#REF!</definedName>
    <definedName name="_2597Re_3" localSheetId="1">#REF!</definedName>
    <definedName name="_2597Re_3" localSheetId="0">#REF!</definedName>
    <definedName name="_2597Re_3">#REF!</definedName>
    <definedName name="_2598Re_4" localSheetId="1">#REF!</definedName>
    <definedName name="_2598Re_4" localSheetId="0">#REF!</definedName>
    <definedName name="_2598Re_4">#REF!</definedName>
    <definedName name="_26_1_3" localSheetId="1">#REF!</definedName>
    <definedName name="_26_1_3" localSheetId="0">#REF!</definedName>
    <definedName name="_26_1_3">#REF!</definedName>
    <definedName name="_260_d_8" localSheetId="1">#REF!</definedName>
    <definedName name="_260_d_8" localSheetId="0">#REF!</definedName>
    <definedName name="_260_d_8">#REF!</definedName>
    <definedName name="_2600Re_5" localSheetId="1">#REF!</definedName>
    <definedName name="_2600Re_5" localSheetId="0">#REF!</definedName>
    <definedName name="_2600Re_5">#REF!</definedName>
    <definedName name="_2602Re_6" localSheetId="1">#REF!</definedName>
    <definedName name="_2602Re_6" localSheetId="0">#REF!</definedName>
    <definedName name="_2602Re_6">#REF!</definedName>
    <definedName name="_2603Re_7" localSheetId="1">#REF!</definedName>
    <definedName name="_2603Re_7" localSheetId="0">#REF!</definedName>
    <definedName name="_2603Re_7">#REF!</definedName>
    <definedName name="_2604Re_8" localSheetId="1">#REF!</definedName>
    <definedName name="_2604Re_8" localSheetId="0">#REF!</definedName>
    <definedName name="_2604Re_8">#REF!</definedName>
    <definedName name="_2605Re_9" localSheetId="1">#REF!</definedName>
    <definedName name="_2605Re_9" localSheetId="0">#REF!</definedName>
    <definedName name="_2605Re_9">#REF!</definedName>
    <definedName name="_2606Reconcile_1" localSheetId="1">#REF!</definedName>
    <definedName name="_2606Reconcile_1" localSheetId="0">#REF!</definedName>
    <definedName name="_2606Reconcile_1">#REF!</definedName>
    <definedName name="_2607Reconcile_10" localSheetId="1">#REF!</definedName>
    <definedName name="_2607Reconcile_10" localSheetId="0">#REF!</definedName>
    <definedName name="_2607Reconcile_10">#REF!</definedName>
    <definedName name="_2608Reconcile_11" localSheetId="1">#REF!</definedName>
    <definedName name="_2608Reconcile_11" localSheetId="0">#REF!</definedName>
    <definedName name="_2608Reconcile_11">#REF!</definedName>
    <definedName name="_2609Reconcile_12" localSheetId="1">#REF!</definedName>
    <definedName name="_2609Reconcile_12" localSheetId="0">#REF!</definedName>
    <definedName name="_2609Reconcile_12">#REF!</definedName>
    <definedName name="_261_d_9" localSheetId="1">#REF!</definedName>
    <definedName name="_261_d_9" localSheetId="0">#REF!</definedName>
    <definedName name="_261_d_9">#REF!</definedName>
    <definedName name="_2610Reconcile_13" localSheetId="1">#REF!</definedName>
    <definedName name="_2610Reconcile_13" localSheetId="0">#REF!</definedName>
    <definedName name="_2610Reconcile_13">#REF!</definedName>
    <definedName name="_2612Reconcile_14" localSheetId="1">#REF!</definedName>
    <definedName name="_2612Reconcile_14" localSheetId="0">#REF!</definedName>
    <definedName name="_2612Reconcile_14">#REF!</definedName>
    <definedName name="_2613Reconcile_2" localSheetId="1">#REF!</definedName>
    <definedName name="_2613Reconcile_2" localSheetId="0">#REF!</definedName>
    <definedName name="_2613Reconcile_2">#REF!</definedName>
    <definedName name="_2614Reconcile_3" localSheetId="1">#REF!</definedName>
    <definedName name="_2614Reconcile_3" localSheetId="0">#REF!</definedName>
    <definedName name="_2614Reconcile_3">#REF!</definedName>
    <definedName name="_2615Reconcile_4" localSheetId="1">#REF!</definedName>
    <definedName name="_2615Reconcile_4" localSheetId="0">#REF!</definedName>
    <definedName name="_2615Reconcile_4">#REF!</definedName>
    <definedName name="_2616Reconcile_5" localSheetId="1">#REF!</definedName>
    <definedName name="_2616Reconcile_5" localSheetId="0">#REF!</definedName>
    <definedName name="_2616Reconcile_5">#REF!</definedName>
    <definedName name="_2617Reconcile_6" localSheetId="1">#REF!</definedName>
    <definedName name="_2617Reconcile_6" localSheetId="0">#REF!</definedName>
    <definedName name="_2617Reconcile_6">#REF!</definedName>
    <definedName name="_2618Reconcile_7" localSheetId="1">#REF!</definedName>
    <definedName name="_2618Reconcile_7" localSheetId="0">#REF!</definedName>
    <definedName name="_2618Reconcile_7">#REF!</definedName>
    <definedName name="_2619Reconcile_8" localSheetId="1">#REF!</definedName>
    <definedName name="_2619Reconcile_8" localSheetId="0">#REF!</definedName>
    <definedName name="_2619Reconcile_8">#REF!</definedName>
    <definedName name="_2620Reconcile_9" localSheetId="1">#REF!</definedName>
    <definedName name="_2620Reconcile_9" localSheetId="0">#REF!</definedName>
    <definedName name="_2620Reconcile_9">#REF!</definedName>
    <definedName name="_2622Report_1" localSheetId="1">#REF!</definedName>
    <definedName name="_2622Report_1" localSheetId="0">#REF!</definedName>
    <definedName name="_2622Report_1">#REF!</definedName>
    <definedName name="_2624Report_10" localSheetId="1">#REF!</definedName>
    <definedName name="_2624Report_10" localSheetId="0">#REF!</definedName>
    <definedName name="_2624Report_10">#REF!</definedName>
    <definedName name="_2626Report_11" localSheetId="1">#REF!</definedName>
    <definedName name="_2626Report_11" localSheetId="0">#REF!</definedName>
    <definedName name="_2626Report_11">#REF!</definedName>
    <definedName name="_2628Report_12" localSheetId="1">#REF!</definedName>
    <definedName name="_2628Report_12" localSheetId="0">#REF!</definedName>
    <definedName name="_2628Report_12">#REF!</definedName>
    <definedName name="_2630Report_13" localSheetId="1">#REF!</definedName>
    <definedName name="_2630Report_13" localSheetId="0">#REF!</definedName>
    <definedName name="_2630Report_13">#REF!</definedName>
    <definedName name="_2631Report_14" localSheetId="1">#REF!</definedName>
    <definedName name="_2631Report_14" localSheetId="0">#REF!</definedName>
    <definedName name="_2631Report_14">#REF!</definedName>
    <definedName name="_2632Report_15" localSheetId="1">#REF!</definedName>
    <definedName name="_2632Report_15" localSheetId="0">#REF!</definedName>
    <definedName name="_2632Report_15">#REF!</definedName>
    <definedName name="_2634Report_16" localSheetId="1">#REF!</definedName>
    <definedName name="_2634Report_16" localSheetId="0">#REF!</definedName>
    <definedName name="_2634Report_16">#REF!</definedName>
    <definedName name="_2635Report_17" localSheetId="1">#REF!</definedName>
    <definedName name="_2635Report_17" localSheetId="0">#REF!</definedName>
    <definedName name="_2635Report_17">#REF!</definedName>
    <definedName name="_2636Report_18" localSheetId="1">#REF!</definedName>
    <definedName name="_2636Report_18" localSheetId="0">#REF!</definedName>
    <definedName name="_2636Report_18">#REF!</definedName>
    <definedName name="_2637Report_19" localSheetId="1">#REF!</definedName>
    <definedName name="_2637Report_19" localSheetId="0">#REF!</definedName>
    <definedName name="_2637Report_19">#REF!</definedName>
    <definedName name="_2639Report_2" localSheetId="1">#REF!</definedName>
    <definedName name="_2639Report_2" localSheetId="0">#REF!</definedName>
    <definedName name="_2639Report_2">#REF!</definedName>
    <definedName name="_263a_1" localSheetId="1">#REF!</definedName>
    <definedName name="_263a_1" localSheetId="0">#REF!</definedName>
    <definedName name="_263a_1">#REF!</definedName>
    <definedName name="_2640Report_20" localSheetId="1">#REF!</definedName>
    <definedName name="_2640Report_20" localSheetId="0">#REF!</definedName>
    <definedName name="_2640Report_20">#REF!</definedName>
    <definedName name="_2641Report_21" localSheetId="1">#REF!</definedName>
    <definedName name="_2641Report_21" localSheetId="0">#REF!</definedName>
    <definedName name="_2641Report_21">#REF!</definedName>
    <definedName name="_2642Report_22" localSheetId="1">#REF!</definedName>
    <definedName name="_2642Report_22" localSheetId="0">#REF!</definedName>
    <definedName name="_2642Report_22">#REF!</definedName>
    <definedName name="_2643Report_23" localSheetId="1">#REF!</definedName>
    <definedName name="_2643Report_23" localSheetId="0">#REF!</definedName>
    <definedName name="_2643Report_23">#REF!</definedName>
    <definedName name="_2645Report_24" localSheetId="1">#REF!</definedName>
    <definedName name="_2645Report_24" localSheetId="0">#REF!</definedName>
    <definedName name="_2645Report_24">#REF!</definedName>
    <definedName name="_2647Report_3" localSheetId="1">#REF!</definedName>
    <definedName name="_2647Report_3" localSheetId="0">#REF!</definedName>
    <definedName name="_2647Report_3">#REF!</definedName>
    <definedName name="_2649Report_4" localSheetId="1">#REF!</definedName>
    <definedName name="_2649Report_4" localSheetId="0">#REF!</definedName>
    <definedName name="_2649Report_4">#REF!</definedName>
    <definedName name="_2651Report_5" localSheetId="1">#REF!</definedName>
    <definedName name="_2651Report_5" localSheetId="0">#REF!</definedName>
    <definedName name="_2651Report_5">#REF!</definedName>
    <definedName name="_2653Report_6" localSheetId="1">#REF!</definedName>
    <definedName name="_2653Report_6" localSheetId="0">#REF!</definedName>
    <definedName name="_2653Report_6">#REF!</definedName>
    <definedName name="_2655Report_7" localSheetId="1">#REF!</definedName>
    <definedName name="_2655Report_7" localSheetId="0">#REF!</definedName>
    <definedName name="_2655Report_7">#REF!</definedName>
    <definedName name="_2657Report_8" localSheetId="1">#REF!</definedName>
    <definedName name="_2657Report_8" localSheetId="0">#REF!</definedName>
    <definedName name="_2657Report_8">#REF!</definedName>
    <definedName name="_2658Report_9" localSheetId="1">#REF!</definedName>
    <definedName name="_2658Report_9" localSheetId="0">#REF!</definedName>
    <definedName name="_2658Report_9">#REF!</definedName>
    <definedName name="_2659ReportName_1" localSheetId="1">#REF!</definedName>
    <definedName name="_2659ReportName_1" localSheetId="0">#REF!</definedName>
    <definedName name="_2659ReportName_1">#REF!</definedName>
    <definedName name="_265a_10" localSheetId="1">#REF!</definedName>
    <definedName name="_265a_10" localSheetId="0">#REF!</definedName>
    <definedName name="_265a_10">#REF!</definedName>
    <definedName name="_2660ReportName_10" localSheetId="1">#REF!</definedName>
    <definedName name="_2660ReportName_10" localSheetId="0">#REF!</definedName>
    <definedName name="_2660ReportName_10">#REF!</definedName>
    <definedName name="_2661ReportName_11" localSheetId="1">#REF!</definedName>
    <definedName name="_2661ReportName_11" localSheetId="0">#REF!</definedName>
    <definedName name="_2661ReportName_11">#REF!</definedName>
    <definedName name="_2662ReportName_12" localSheetId="1">#REF!</definedName>
    <definedName name="_2662ReportName_12" localSheetId="0">#REF!</definedName>
    <definedName name="_2662ReportName_12">#REF!</definedName>
    <definedName name="_2663ReportName_13" localSheetId="1">#REF!</definedName>
    <definedName name="_2663ReportName_13" localSheetId="0">#REF!</definedName>
    <definedName name="_2663ReportName_13">#REF!</definedName>
    <definedName name="_2664ReportName_14" localSheetId="1">#REF!</definedName>
    <definedName name="_2664ReportName_14" localSheetId="0">#REF!</definedName>
    <definedName name="_2664ReportName_14">#REF!</definedName>
    <definedName name="_2665ReportName_15" localSheetId="1">#REF!</definedName>
    <definedName name="_2665ReportName_15" localSheetId="0">#REF!</definedName>
    <definedName name="_2665ReportName_15">#REF!</definedName>
    <definedName name="_2666ReportName_16" localSheetId="1">#REF!</definedName>
    <definedName name="_2666ReportName_16" localSheetId="0">#REF!</definedName>
    <definedName name="_2666ReportName_16">#REF!</definedName>
    <definedName name="_2667ReportName_17" localSheetId="1">#REF!</definedName>
    <definedName name="_2667ReportName_17" localSheetId="0">#REF!</definedName>
    <definedName name="_2667ReportName_17">#REF!</definedName>
    <definedName name="_2668ReportName_18" localSheetId="1">#REF!</definedName>
    <definedName name="_2668ReportName_18" localSheetId="0">#REF!</definedName>
    <definedName name="_2668ReportName_18">#REF!</definedName>
    <definedName name="_2669ReportName_19" localSheetId="1">#REF!</definedName>
    <definedName name="_2669ReportName_19" localSheetId="0">#REF!</definedName>
    <definedName name="_2669ReportName_19">#REF!</definedName>
    <definedName name="_2670ReportName_2" localSheetId="1">#REF!</definedName>
    <definedName name="_2670ReportName_2" localSheetId="0">#REF!</definedName>
    <definedName name="_2670ReportName_2">#REF!</definedName>
    <definedName name="_2671ReportName_20" localSheetId="1">#REF!</definedName>
    <definedName name="_2671ReportName_20" localSheetId="0">#REF!</definedName>
    <definedName name="_2671ReportName_20">#REF!</definedName>
    <definedName name="_2672ReportName_21" localSheetId="1">#REF!</definedName>
    <definedName name="_2672ReportName_21" localSheetId="0">#REF!</definedName>
    <definedName name="_2672ReportName_21">#REF!</definedName>
    <definedName name="_2674ReportName_22" localSheetId="1">#REF!</definedName>
    <definedName name="_2674ReportName_22" localSheetId="0">#REF!</definedName>
    <definedName name="_2674ReportName_22">#REF!</definedName>
    <definedName name="_2675ReportName_3" localSheetId="1">#REF!</definedName>
    <definedName name="_2675ReportName_3" localSheetId="0">#REF!</definedName>
    <definedName name="_2675ReportName_3">#REF!</definedName>
    <definedName name="_2676ReportName_4" localSheetId="1">#REF!</definedName>
    <definedName name="_2676ReportName_4" localSheetId="0">#REF!</definedName>
    <definedName name="_2676ReportName_4">#REF!</definedName>
    <definedName name="_2678ReportName_5" localSheetId="1">#REF!</definedName>
    <definedName name="_2678ReportName_5" localSheetId="0">#REF!</definedName>
    <definedName name="_2678ReportName_5">#REF!</definedName>
    <definedName name="_267a_11" localSheetId="1">#REF!</definedName>
    <definedName name="_267a_11" localSheetId="0">#REF!</definedName>
    <definedName name="_267a_11">#REF!</definedName>
    <definedName name="_2680ReportName_6" localSheetId="1">#REF!</definedName>
    <definedName name="_2680ReportName_6" localSheetId="0">#REF!</definedName>
    <definedName name="_2680ReportName_6">#REF!</definedName>
    <definedName name="_2681ReportName_7" localSheetId="1">#REF!</definedName>
    <definedName name="_2681ReportName_7" localSheetId="0">#REF!</definedName>
    <definedName name="_2681ReportName_7">#REF!</definedName>
    <definedName name="_2682ReportName_8" localSheetId="1">#REF!</definedName>
    <definedName name="_2682ReportName_8" localSheetId="0">#REF!</definedName>
    <definedName name="_2682ReportName_8">#REF!</definedName>
    <definedName name="_2683ReportName_9" localSheetId="1">#REF!</definedName>
    <definedName name="_2683ReportName_9" localSheetId="0">#REF!</definedName>
    <definedName name="_2683ReportName_9">#REF!</definedName>
    <definedName name="_2685Reporttt_1" localSheetId="1">#REF!</definedName>
    <definedName name="_2685Reporttt_1" localSheetId="0">#REF!</definedName>
    <definedName name="_2685Reporttt_1">#REF!</definedName>
    <definedName name="_2687Reporttt_10" localSheetId="1">#REF!</definedName>
    <definedName name="_2687Reporttt_10" localSheetId="0">#REF!</definedName>
    <definedName name="_2687Reporttt_10">#REF!</definedName>
    <definedName name="_2689Reporttt_11" localSheetId="1">#REF!</definedName>
    <definedName name="_2689Reporttt_11" localSheetId="0">#REF!</definedName>
    <definedName name="_2689Reporttt_11">#REF!</definedName>
    <definedName name="_2691Reporttt_12" localSheetId="1">#REF!</definedName>
    <definedName name="_2691Reporttt_12" localSheetId="0">#REF!</definedName>
    <definedName name="_2691Reporttt_12">#REF!</definedName>
    <definedName name="_2693Reporttt_13" localSheetId="1">#REF!</definedName>
    <definedName name="_2693Reporttt_13" localSheetId="0">#REF!</definedName>
    <definedName name="_2693Reporttt_13">#REF!</definedName>
    <definedName name="_2695Reporttt_14" localSheetId="1">#REF!</definedName>
    <definedName name="_2695Reporttt_14" localSheetId="0">#REF!</definedName>
    <definedName name="_2695Reporttt_14">#REF!</definedName>
    <definedName name="_2697Reporttt_15" localSheetId="1">#REF!</definedName>
    <definedName name="_2697Reporttt_15" localSheetId="0">#REF!</definedName>
    <definedName name="_2697Reporttt_15">#REF!</definedName>
    <definedName name="_2699Reporttt_16" localSheetId="1">#REF!</definedName>
    <definedName name="_2699Reporttt_16" localSheetId="0">#REF!</definedName>
    <definedName name="_2699Reporttt_16">#REF!</definedName>
    <definedName name="_269a_12" localSheetId="1">#REF!</definedName>
    <definedName name="_269a_12" localSheetId="0">#REF!</definedName>
    <definedName name="_269a_12">#REF!</definedName>
    <definedName name="_2701Reporttt_17" localSheetId="1">#REF!</definedName>
    <definedName name="_2701Reporttt_17" localSheetId="0">#REF!</definedName>
    <definedName name="_2701Reporttt_17">#REF!</definedName>
    <definedName name="_2703Reporttt_2" localSheetId="1">#REF!</definedName>
    <definedName name="_2703Reporttt_2" localSheetId="0">#REF!</definedName>
    <definedName name="_2703Reporttt_2">#REF!</definedName>
    <definedName name="_2705Reporttt_3" localSheetId="1">#REF!</definedName>
    <definedName name="_2705Reporttt_3" localSheetId="0">#REF!</definedName>
    <definedName name="_2705Reporttt_3">#REF!</definedName>
    <definedName name="_2707Reporttt_4" localSheetId="1">#REF!</definedName>
    <definedName name="_2707Reporttt_4" localSheetId="0">#REF!</definedName>
    <definedName name="_2707Reporttt_4">#REF!</definedName>
    <definedName name="_2709Reporttt_5" localSheetId="1">#REF!</definedName>
    <definedName name="_2709Reporttt_5" localSheetId="0">#REF!</definedName>
    <definedName name="_2709Reporttt_5">#REF!</definedName>
    <definedName name="_2711Reporttt_6" localSheetId="1">#REF!</definedName>
    <definedName name="_2711Reporttt_6" localSheetId="0">#REF!</definedName>
    <definedName name="_2711Reporttt_6">#REF!</definedName>
    <definedName name="_2713Reporttt_7" localSheetId="1">#REF!</definedName>
    <definedName name="_2713Reporttt_7" localSheetId="0">#REF!</definedName>
    <definedName name="_2713Reporttt_7">#REF!</definedName>
    <definedName name="_2715Reporttt_8" localSheetId="1">#REF!</definedName>
    <definedName name="_2715Reporttt_8" localSheetId="0">#REF!</definedName>
    <definedName name="_2715Reporttt_8">#REF!</definedName>
    <definedName name="_2717Reporttt_9" localSheetId="1">#REF!</definedName>
    <definedName name="_2717Reporttt_9" localSheetId="0">#REF!</definedName>
    <definedName name="_2717Reporttt_9">#REF!</definedName>
    <definedName name="_2719RFUR_1" localSheetId="1">#REF!</definedName>
    <definedName name="_2719RFUR_1" localSheetId="0">#REF!</definedName>
    <definedName name="_2719RFUR_1">#REF!</definedName>
    <definedName name="_271a_13" localSheetId="1">#REF!</definedName>
    <definedName name="_271a_13" localSheetId="0">#REF!</definedName>
    <definedName name="_271a_13">#REF!</definedName>
    <definedName name="_2721RFUR_10" localSheetId="1">#REF!</definedName>
    <definedName name="_2721RFUR_10" localSheetId="0">#REF!</definedName>
    <definedName name="_2721RFUR_10">#REF!</definedName>
    <definedName name="_2723RFUR_11" localSheetId="1">#REF!</definedName>
    <definedName name="_2723RFUR_11" localSheetId="0">#REF!</definedName>
    <definedName name="_2723RFUR_11">#REF!</definedName>
    <definedName name="_2725RFUR_12" localSheetId="1">#REF!</definedName>
    <definedName name="_2725RFUR_12" localSheetId="0">#REF!</definedName>
    <definedName name="_2725RFUR_12">#REF!</definedName>
    <definedName name="_2726RFUR_13" localSheetId="1">#REF!</definedName>
    <definedName name="_2726RFUR_13" localSheetId="0">#REF!</definedName>
    <definedName name="_2726RFUR_13">#REF!</definedName>
    <definedName name="_2727RFUR_14" localSheetId="1">#REF!</definedName>
    <definedName name="_2727RFUR_14" localSheetId="0">#REF!</definedName>
    <definedName name="_2727RFUR_14">#REF!</definedName>
    <definedName name="_2729RFUR_15" localSheetId="1">#REF!</definedName>
    <definedName name="_2729RFUR_15" localSheetId="0">#REF!</definedName>
    <definedName name="_2729RFUR_15">#REF!</definedName>
    <definedName name="_2730RFUR_16" localSheetId="1">#REF!</definedName>
    <definedName name="_2730RFUR_16" localSheetId="0">#REF!</definedName>
    <definedName name="_2730RFUR_16">#REF!</definedName>
    <definedName name="_2731RFUR_17" localSheetId="1">#REF!</definedName>
    <definedName name="_2731RFUR_17" localSheetId="0">#REF!</definedName>
    <definedName name="_2731RFUR_17">#REF!</definedName>
    <definedName name="_2732RFUR_18" localSheetId="1">#REF!</definedName>
    <definedName name="_2732RFUR_18" localSheetId="0">#REF!</definedName>
    <definedName name="_2732RFUR_18">#REF!</definedName>
    <definedName name="_2733RFUR_19" localSheetId="1">#REF!</definedName>
    <definedName name="_2733RFUR_19" localSheetId="0">#REF!</definedName>
    <definedName name="_2733RFUR_19">#REF!</definedName>
    <definedName name="_2735RFUR_2" localSheetId="1">#REF!</definedName>
    <definedName name="_2735RFUR_2" localSheetId="0">#REF!</definedName>
    <definedName name="_2735RFUR_2">#REF!</definedName>
    <definedName name="_2736RFUR_20" localSheetId="1">#REF!</definedName>
    <definedName name="_2736RFUR_20" localSheetId="0">#REF!</definedName>
    <definedName name="_2736RFUR_20">#REF!</definedName>
    <definedName name="_2737RFUR_21" localSheetId="1">#REF!</definedName>
    <definedName name="_2737RFUR_21" localSheetId="0">#REF!</definedName>
    <definedName name="_2737RFUR_21">#REF!</definedName>
    <definedName name="_2738RFUR_22" localSheetId="1">#REF!</definedName>
    <definedName name="_2738RFUR_22" localSheetId="0">#REF!</definedName>
    <definedName name="_2738RFUR_22">#REF!</definedName>
    <definedName name="_273a_14" localSheetId="1">#REF!</definedName>
    <definedName name="_273a_14" localSheetId="0">#REF!</definedName>
    <definedName name="_273a_14">#REF!</definedName>
    <definedName name="_2740RFUR_23" localSheetId="1">#REF!</definedName>
    <definedName name="_2740RFUR_23" localSheetId="0">#REF!</definedName>
    <definedName name="_2740RFUR_23">#REF!</definedName>
    <definedName name="_2742RFUR_3" localSheetId="1">#REF!</definedName>
    <definedName name="_2742RFUR_3" localSheetId="0">#REF!</definedName>
    <definedName name="_2742RFUR_3">#REF!</definedName>
    <definedName name="_2744RFUR_4" localSheetId="1">#REF!</definedName>
    <definedName name="_2744RFUR_4" localSheetId="0">#REF!</definedName>
    <definedName name="_2744RFUR_4">#REF!</definedName>
    <definedName name="_2746RFUR_5" localSheetId="1">#REF!</definedName>
    <definedName name="_2746RFUR_5" localSheetId="0">#REF!</definedName>
    <definedName name="_2746RFUR_5">#REF!</definedName>
    <definedName name="_2748RFUR_6" localSheetId="1">#REF!</definedName>
    <definedName name="_2748RFUR_6" localSheetId="0">#REF!</definedName>
    <definedName name="_2748RFUR_6">#REF!</definedName>
    <definedName name="_2750RFUR_7" localSheetId="1">#REF!</definedName>
    <definedName name="_2750RFUR_7" localSheetId="0">#REF!</definedName>
    <definedName name="_2750RFUR_7">#REF!</definedName>
    <definedName name="_2751RFUR_8" localSheetId="1">#REF!</definedName>
    <definedName name="_2751RFUR_8" localSheetId="0">#REF!</definedName>
    <definedName name="_2751RFUR_8">#REF!</definedName>
    <definedName name="_2753RFUR_9" localSheetId="1">#REF!</definedName>
    <definedName name="_2753RFUR_9" localSheetId="0">#REF!</definedName>
    <definedName name="_2753RFUR_9">#REF!</definedName>
    <definedName name="_2755RLAN_1" localSheetId="1">#REF!</definedName>
    <definedName name="_2755RLAN_1" localSheetId="0">#REF!</definedName>
    <definedName name="_2755RLAN_1">#REF!</definedName>
    <definedName name="_2757RLAN_10" localSheetId="1">#REF!</definedName>
    <definedName name="_2757RLAN_10" localSheetId="0">#REF!</definedName>
    <definedName name="_2757RLAN_10">#REF!</definedName>
    <definedName name="_2759RLAN_11" localSheetId="1">#REF!</definedName>
    <definedName name="_2759RLAN_11" localSheetId="0">#REF!</definedName>
    <definedName name="_2759RLAN_11">#REF!</definedName>
    <definedName name="_275a_2" localSheetId="1">#REF!</definedName>
    <definedName name="_275a_2" localSheetId="0">#REF!</definedName>
    <definedName name="_275a_2">#REF!</definedName>
    <definedName name="_2761RLAN_12" localSheetId="1">#REF!</definedName>
    <definedName name="_2761RLAN_12" localSheetId="0">#REF!</definedName>
    <definedName name="_2761RLAN_12">#REF!</definedName>
    <definedName name="_2762RLAN_13" localSheetId="1">#REF!</definedName>
    <definedName name="_2762RLAN_13" localSheetId="0">#REF!</definedName>
    <definedName name="_2762RLAN_13">#REF!</definedName>
    <definedName name="_2763RLAN_14" localSheetId="1">#REF!</definedName>
    <definedName name="_2763RLAN_14" localSheetId="0">#REF!</definedName>
    <definedName name="_2763RLAN_14">#REF!</definedName>
    <definedName name="_2765RLAN_15" localSheetId="1">#REF!</definedName>
    <definedName name="_2765RLAN_15" localSheetId="0">#REF!</definedName>
    <definedName name="_2765RLAN_15">#REF!</definedName>
    <definedName name="_2766RLAN_16" localSheetId="1">#REF!</definedName>
    <definedName name="_2766RLAN_16" localSheetId="0">#REF!</definedName>
    <definedName name="_2766RLAN_16">#REF!</definedName>
    <definedName name="_2767RLAN_17" localSheetId="1">#REF!</definedName>
    <definedName name="_2767RLAN_17" localSheetId="0">#REF!</definedName>
    <definedName name="_2767RLAN_17">#REF!</definedName>
    <definedName name="_2768RLAN_18" localSheetId="1">#REF!</definedName>
    <definedName name="_2768RLAN_18" localSheetId="0">#REF!</definedName>
    <definedName name="_2768RLAN_18">#REF!</definedName>
    <definedName name="_2769RLAN_19" localSheetId="1">#REF!</definedName>
    <definedName name="_2769RLAN_19" localSheetId="0">#REF!</definedName>
    <definedName name="_2769RLAN_19">#REF!</definedName>
    <definedName name="_2771RLAN_2" localSheetId="1">#REF!</definedName>
    <definedName name="_2771RLAN_2" localSheetId="0">#REF!</definedName>
    <definedName name="_2771RLAN_2">#REF!</definedName>
    <definedName name="_2772RLAN_20" localSheetId="1">#REF!</definedName>
    <definedName name="_2772RLAN_20" localSheetId="0">#REF!</definedName>
    <definedName name="_2772RLAN_20">#REF!</definedName>
    <definedName name="_2773RLAN_21" localSheetId="1">#REF!</definedName>
    <definedName name="_2773RLAN_21" localSheetId="0">#REF!</definedName>
    <definedName name="_2773RLAN_21">#REF!</definedName>
    <definedName name="_2774RLAN_22" localSheetId="1">#REF!</definedName>
    <definedName name="_2774RLAN_22" localSheetId="0">#REF!</definedName>
    <definedName name="_2774RLAN_22">#REF!</definedName>
    <definedName name="_2776RLAN_23" localSheetId="1">#REF!</definedName>
    <definedName name="_2776RLAN_23" localSheetId="0">#REF!</definedName>
    <definedName name="_2776RLAN_23">#REF!</definedName>
    <definedName name="_2778RLAN_3" localSheetId="1">#REF!</definedName>
    <definedName name="_2778RLAN_3" localSheetId="0">#REF!</definedName>
    <definedName name="_2778RLAN_3">#REF!</definedName>
    <definedName name="_277a_3" localSheetId="1">#REF!</definedName>
    <definedName name="_277a_3" localSheetId="0">#REF!</definedName>
    <definedName name="_277a_3">#REF!</definedName>
    <definedName name="_2780RLAN_4" localSheetId="1">#REF!</definedName>
    <definedName name="_2780RLAN_4" localSheetId="0">#REF!</definedName>
    <definedName name="_2780RLAN_4">#REF!</definedName>
    <definedName name="_2782RLAN_5" localSheetId="1">#REF!</definedName>
    <definedName name="_2782RLAN_5" localSheetId="0">#REF!</definedName>
    <definedName name="_2782RLAN_5">#REF!</definedName>
    <definedName name="_2784RLAN_6" localSheetId="1">#REF!</definedName>
    <definedName name="_2784RLAN_6" localSheetId="0">#REF!</definedName>
    <definedName name="_2784RLAN_6">#REF!</definedName>
    <definedName name="_2786RLAN_7" localSheetId="1">#REF!</definedName>
    <definedName name="_2786RLAN_7" localSheetId="0">#REF!</definedName>
    <definedName name="_2786RLAN_7">#REF!</definedName>
    <definedName name="_2787RLAN_8" localSheetId="1">#REF!</definedName>
    <definedName name="_2787RLAN_8" localSheetId="0">#REF!</definedName>
    <definedName name="_2787RLAN_8">#REF!</definedName>
    <definedName name="_2789RLAN_9" localSheetId="1">#REF!</definedName>
    <definedName name="_2789RLAN_9" localSheetId="0">#REF!</definedName>
    <definedName name="_2789RLAN_9">#REF!</definedName>
    <definedName name="_2791RMAC_1" localSheetId="1">#REF!</definedName>
    <definedName name="_2791RMAC_1" localSheetId="0">#REF!</definedName>
    <definedName name="_2791RMAC_1">#REF!</definedName>
    <definedName name="_2793RMAC_10" localSheetId="1">#REF!</definedName>
    <definedName name="_2793RMAC_10" localSheetId="0">#REF!</definedName>
    <definedName name="_2793RMAC_10">#REF!</definedName>
    <definedName name="_2795RMAC_11" localSheetId="1">#REF!</definedName>
    <definedName name="_2795RMAC_11" localSheetId="0">#REF!</definedName>
    <definedName name="_2795RMAC_11">#REF!</definedName>
    <definedName name="_2797RMAC_12" localSheetId="1">#REF!</definedName>
    <definedName name="_2797RMAC_12" localSheetId="0">#REF!</definedName>
    <definedName name="_2797RMAC_12">#REF!</definedName>
    <definedName name="_2798RMAC_13" localSheetId="1">#REF!</definedName>
    <definedName name="_2798RMAC_13" localSheetId="0">#REF!</definedName>
    <definedName name="_2798RMAC_13">#REF!</definedName>
    <definedName name="_2799RMAC_14" localSheetId="1">#REF!</definedName>
    <definedName name="_2799RMAC_14" localSheetId="0">#REF!</definedName>
    <definedName name="_2799RMAC_14">#REF!</definedName>
    <definedName name="_279a_4" localSheetId="1">#REF!</definedName>
    <definedName name="_279a_4" localSheetId="0">#REF!</definedName>
    <definedName name="_279a_4">#REF!</definedName>
    <definedName name="_28_1_4" localSheetId="1">#REF!</definedName>
    <definedName name="_28_1_4" localSheetId="0">#REF!</definedName>
    <definedName name="_28_1_4">#REF!</definedName>
    <definedName name="_2801RMAC_15" localSheetId="1">#REF!</definedName>
    <definedName name="_2801RMAC_15" localSheetId="0">#REF!</definedName>
    <definedName name="_2801RMAC_15">#REF!</definedName>
    <definedName name="_2802RMAC_16" localSheetId="1">#REF!</definedName>
    <definedName name="_2802RMAC_16" localSheetId="0">#REF!</definedName>
    <definedName name="_2802RMAC_16">#REF!</definedName>
    <definedName name="_2803RMAC_17" localSheetId="1">#REF!</definedName>
    <definedName name="_2803RMAC_17" localSheetId="0">#REF!</definedName>
    <definedName name="_2803RMAC_17">#REF!</definedName>
    <definedName name="_2804RMAC_18" localSheetId="1">#REF!</definedName>
    <definedName name="_2804RMAC_18" localSheetId="0">#REF!</definedName>
    <definedName name="_2804RMAC_18">#REF!</definedName>
    <definedName name="_2805RMAC_19" localSheetId="1">#REF!</definedName>
    <definedName name="_2805RMAC_19" localSheetId="0">#REF!</definedName>
    <definedName name="_2805RMAC_19">#REF!</definedName>
    <definedName name="_2807RMAC_2" localSheetId="1">#REF!</definedName>
    <definedName name="_2807RMAC_2" localSheetId="0">#REF!</definedName>
    <definedName name="_2807RMAC_2">#REF!</definedName>
    <definedName name="_2808RMAC_20" localSheetId="1">#REF!</definedName>
    <definedName name="_2808RMAC_20" localSheetId="0">#REF!</definedName>
    <definedName name="_2808RMAC_20">#REF!</definedName>
    <definedName name="_2809RMAC_21" localSheetId="1">#REF!</definedName>
    <definedName name="_2809RMAC_21" localSheetId="0">#REF!</definedName>
    <definedName name="_2809RMAC_21">#REF!</definedName>
    <definedName name="_2810RMAC_22" localSheetId="1">#REF!</definedName>
    <definedName name="_2810RMAC_22" localSheetId="0">#REF!</definedName>
    <definedName name="_2810RMAC_22">#REF!</definedName>
    <definedName name="_2812RMAC_23" localSheetId="1">#REF!</definedName>
    <definedName name="_2812RMAC_23" localSheetId="0">#REF!</definedName>
    <definedName name="_2812RMAC_23">#REF!</definedName>
    <definedName name="_2814RMAC_3" localSheetId="1">#REF!</definedName>
    <definedName name="_2814RMAC_3" localSheetId="0">#REF!</definedName>
    <definedName name="_2814RMAC_3">#REF!</definedName>
    <definedName name="_2816RMAC_4" localSheetId="1">#REF!</definedName>
    <definedName name="_2816RMAC_4" localSheetId="0">#REF!</definedName>
    <definedName name="_2816RMAC_4">#REF!</definedName>
    <definedName name="_2818RMAC_5" localSheetId="1">#REF!</definedName>
    <definedName name="_2818RMAC_5" localSheetId="0">#REF!</definedName>
    <definedName name="_2818RMAC_5">#REF!</definedName>
    <definedName name="_281a_5" localSheetId="1">#REF!</definedName>
    <definedName name="_281a_5" localSheetId="0">#REF!</definedName>
    <definedName name="_281a_5">#REF!</definedName>
    <definedName name="_2820RMAC_6" localSheetId="1">#REF!</definedName>
    <definedName name="_2820RMAC_6" localSheetId="0">#REF!</definedName>
    <definedName name="_2820RMAC_6">#REF!</definedName>
    <definedName name="_2822RMAC_7" localSheetId="1">#REF!</definedName>
    <definedName name="_2822RMAC_7" localSheetId="0">#REF!</definedName>
    <definedName name="_2822RMAC_7">#REF!</definedName>
    <definedName name="_2823RMAC_8" localSheetId="1">#REF!</definedName>
    <definedName name="_2823RMAC_8" localSheetId="0">#REF!</definedName>
    <definedName name="_2823RMAC_8">#REF!</definedName>
    <definedName name="_2825RMAC_9" localSheetId="1">#REF!</definedName>
    <definedName name="_2825RMAC_9" localSheetId="0">#REF!</definedName>
    <definedName name="_2825RMAC_9">#REF!</definedName>
    <definedName name="_2826RMACc_1" localSheetId="1">#REF!</definedName>
    <definedName name="_2826RMACc_1" localSheetId="0">#REF!</definedName>
    <definedName name="_2826RMACc_1">#REF!</definedName>
    <definedName name="_2828RMACc_10" localSheetId="1">#REF!</definedName>
    <definedName name="_2828RMACc_10" localSheetId="0">#REF!</definedName>
    <definedName name="_2828RMACc_10">#REF!</definedName>
    <definedName name="_2830RMACc_11" localSheetId="1">#REF!</definedName>
    <definedName name="_2830RMACc_11" localSheetId="0">#REF!</definedName>
    <definedName name="_2830RMACc_11">#REF!</definedName>
    <definedName name="_2832RMACc_12" localSheetId="1">#REF!</definedName>
    <definedName name="_2832RMACc_12" localSheetId="0">#REF!</definedName>
    <definedName name="_2832RMACc_12">#REF!</definedName>
    <definedName name="_2834RMACc_13" localSheetId="1">#REF!</definedName>
    <definedName name="_2834RMACc_13" localSheetId="0">#REF!</definedName>
    <definedName name="_2834RMACc_13">#REF!</definedName>
    <definedName name="_2836RMACc_14" localSheetId="1">#REF!</definedName>
    <definedName name="_2836RMACc_14" localSheetId="0">#REF!</definedName>
    <definedName name="_2836RMACc_14">#REF!</definedName>
    <definedName name="_2838RMACc_15" localSheetId="1">#REF!</definedName>
    <definedName name="_2838RMACc_15" localSheetId="0">#REF!</definedName>
    <definedName name="_2838RMACc_15">#REF!</definedName>
    <definedName name="_283a_6" localSheetId="1">#REF!</definedName>
    <definedName name="_283a_6" localSheetId="0">#REF!</definedName>
    <definedName name="_283a_6">#REF!</definedName>
    <definedName name="_2840RMACc_16" localSheetId="1">#REF!</definedName>
    <definedName name="_2840RMACc_16" localSheetId="0">#REF!</definedName>
    <definedName name="_2840RMACc_16">#REF!</definedName>
    <definedName name="_2842RMACc_17" localSheetId="1">#REF!</definedName>
    <definedName name="_2842RMACc_17" localSheetId="0">#REF!</definedName>
    <definedName name="_2842RMACc_17">#REF!</definedName>
    <definedName name="_2843RMACc_2" localSheetId="1">#REF!</definedName>
    <definedName name="_2843RMACc_2" localSheetId="0">#REF!</definedName>
    <definedName name="_2843RMACc_2">#REF!</definedName>
    <definedName name="_2844RMACc_3" localSheetId="1">#REF!</definedName>
    <definedName name="_2844RMACc_3" localSheetId="0">#REF!</definedName>
    <definedName name="_2844RMACc_3">#REF!</definedName>
    <definedName name="_2845RMACc_4" localSheetId="1">#REF!</definedName>
    <definedName name="_2845RMACc_4" localSheetId="0">#REF!</definedName>
    <definedName name="_2845RMACc_4">#REF!</definedName>
    <definedName name="_2847RMACc_5" localSheetId="1">#REF!</definedName>
    <definedName name="_2847RMACc_5" localSheetId="0">#REF!</definedName>
    <definedName name="_2847RMACc_5">#REF!</definedName>
    <definedName name="_2849RMACc_6" localSheetId="1">#REF!</definedName>
    <definedName name="_2849RMACc_6" localSheetId="0">#REF!</definedName>
    <definedName name="_2849RMACc_6">#REF!</definedName>
    <definedName name="_2851RMACc_7" localSheetId="1">#REF!</definedName>
    <definedName name="_2851RMACc_7" localSheetId="0">#REF!</definedName>
    <definedName name="_2851RMACc_7">#REF!</definedName>
    <definedName name="_2853RMACc_8" localSheetId="1">#REF!</definedName>
    <definedName name="_2853RMACc_8" localSheetId="0">#REF!</definedName>
    <definedName name="_2853RMACc_8">#REF!</definedName>
    <definedName name="_2854RMACc_9" localSheetId="1">#REF!</definedName>
    <definedName name="_2854RMACc_9" localSheetId="0">#REF!</definedName>
    <definedName name="_2854RMACc_9">#REF!</definedName>
    <definedName name="_2855RP_1" localSheetId="1">#REF!</definedName>
    <definedName name="_2855RP_1" localSheetId="0">#REF!</definedName>
    <definedName name="_2855RP_1">#REF!</definedName>
    <definedName name="_2856RP_10" localSheetId="1">#REF!</definedName>
    <definedName name="_2856RP_10" localSheetId="0">#REF!</definedName>
    <definedName name="_2856RP_10">#REF!</definedName>
    <definedName name="_2857RP_11" localSheetId="1">#REF!</definedName>
    <definedName name="_2857RP_11" localSheetId="0">#REF!</definedName>
    <definedName name="_2857RP_11">#REF!</definedName>
    <definedName name="_2858RP_12" localSheetId="1">#REF!</definedName>
    <definedName name="_2858RP_12" localSheetId="0">#REF!</definedName>
    <definedName name="_2858RP_12">#REF!</definedName>
    <definedName name="_2859RP_13" localSheetId="1">#REF!</definedName>
    <definedName name="_2859RP_13" localSheetId="0">#REF!</definedName>
    <definedName name="_2859RP_13">#REF!</definedName>
    <definedName name="_285a_7" localSheetId="1">#REF!</definedName>
    <definedName name="_285a_7" localSheetId="0">#REF!</definedName>
    <definedName name="_285a_7">#REF!</definedName>
    <definedName name="_2860RP_14" localSheetId="1">#REF!</definedName>
    <definedName name="_2860RP_14" localSheetId="0">#REF!</definedName>
    <definedName name="_2860RP_14">#REF!</definedName>
    <definedName name="_2861RP_15" localSheetId="1">#REF!</definedName>
    <definedName name="_2861RP_15" localSheetId="0">#REF!</definedName>
    <definedName name="_2861RP_15">#REF!</definedName>
    <definedName name="_2862RP_16" localSheetId="1">#REF!</definedName>
    <definedName name="_2862RP_16" localSheetId="0">#REF!</definedName>
    <definedName name="_2862RP_16">#REF!</definedName>
    <definedName name="_2863RP_17" localSheetId="1">#REF!</definedName>
    <definedName name="_2863RP_17" localSheetId="0">#REF!</definedName>
    <definedName name="_2863RP_17">#REF!</definedName>
    <definedName name="_2864RP_18" localSheetId="1">#REF!</definedName>
    <definedName name="_2864RP_18" localSheetId="0">#REF!</definedName>
    <definedName name="_2864RP_18">#REF!</definedName>
    <definedName name="_2865RP_19" localSheetId="1">#REF!</definedName>
    <definedName name="_2865RP_19" localSheetId="0">#REF!</definedName>
    <definedName name="_2865RP_19">#REF!</definedName>
    <definedName name="_2866RP_2" localSheetId="1">#REF!</definedName>
    <definedName name="_2866RP_2" localSheetId="0">#REF!</definedName>
    <definedName name="_2866RP_2">#REF!</definedName>
    <definedName name="_2867RP_20" localSheetId="1">#REF!</definedName>
    <definedName name="_2867RP_20" localSheetId="0">#REF!</definedName>
    <definedName name="_2867RP_20">#REF!</definedName>
    <definedName name="_2868RP_21" localSheetId="1">#REF!</definedName>
    <definedName name="_2868RP_21" localSheetId="0">#REF!</definedName>
    <definedName name="_2868RP_21">#REF!</definedName>
    <definedName name="_2870RP_22" localSheetId="1">#REF!</definedName>
    <definedName name="_2870RP_22" localSheetId="0">#REF!</definedName>
    <definedName name="_2870RP_22">#REF!</definedName>
    <definedName name="_2871RP_3" localSheetId="1">#REF!</definedName>
    <definedName name="_2871RP_3" localSheetId="0">#REF!</definedName>
    <definedName name="_2871RP_3">#REF!</definedName>
    <definedName name="_2872RP_4" localSheetId="1">#REF!</definedName>
    <definedName name="_2872RP_4" localSheetId="0">#REF!</definedName>
    <definedName name="_2872RP_4">#REF!</definedName>
    <definedName name="_2874RP_5" localSheetId="1">#REF!</definedName>
    <definedName name="_2874RP_5" localSheetId="0">#REF!</definedName>
    <definedName name="_2874RP_5">#REF!</definedName>
    <definedName name="_2876RP_6" localSheetId="1">#REF!</definedName>
    <definedName name="_2876RP_6" localSheetId="0">#REF!</definedName>
    <definedName name="_2876RP_6">#REF!</definedName>
    <definedName name="_2877RP_7" localSheetId="1">#REF!</definedName>
    <definedName name="_2877RP_7" localSheetId="0">#REF!</definedName>
    <definedName name="_2877RP_7">#REF!</definedName>
    <definedName name="_2878RP_8" localSheetId="1">#REF!</definedName>
    <definedName name="_2878RP_8" localSheetId="0">#REF!</definedName>
    <definedName name="_2878RP_8">#REF!</definedName>
    <definedName name="_2879RP_9" localSheetId="1">#REF!</definedName>
    <definedName name="_2879RP_9" localSheetId="0">#REF!</definedName>
    <definedName name="_2879RP_9">#REF!</definedName>
    <definedName name="_287a_8" localSheetId="1">#REF!</definedName>
    <definedName name="_287a_8" localSheetId="0">#REF!</definedName>
    <definedName name="_287a_8">#REF!</definedName>
    <definedName name="_2881RRRR_1" localSheetId="1">#REF!</definedName>
    <definedName name="_2881RRRR_1" localSheetId="0">#REF!</definedName>
    <definedName name="_2881RRRR_1">#REF!</definedName>
    <definedName name="_2883RRRR_10" localSheetId="1">#REF!</definedName>
    <definedName name="_2883RRRR_10" localSheetId="0">#REF!</definedName>
    <definedName name="_2883RRRR_10">#REF!</definedName>
    <definedName name="_2885RRRR_11" localSheetId="1">#REF!</definedName>
    <definedName name="_2885RRRR_11" localSheetId="0">#REF!</definedName>
    <definedName name="_2885RRRR_11">#REF!</definedName>
    <definedName name="_2887RRRR_12" localSheetId="1">#REF!</definedName>
    <definedName name="_2887RRRR_12" localSheetId="0">#REF!</definedName>
    <definedName name="_2887RRRR_12">#REF!</definedName>
    <definedName name="_2889RRRR_13" localSheetId="1">#REF!</definedName>
    <definedName name="_2889RRRR_13" localSheetId="0">#REF!</definedName>
    <definedName name="_2889RRRR_13">#REF!</definedName>
    <definedName name="_2891RRRR_14" localSheetId="1">#REF!</definedName>
    <definedName name="_2891RRRR_14" localSheetId="0">#REF!</definedName>
    <definedName name="_2891RRRR_14">#REF!</definedName>
    <definedName name="_2893RRRR_15" localSheetId="1">#REF!</definedName>
    <definedName name="_2893RRRR_15" localSheetId="0">#REF!</definedName>
    <definedName name="_2893RRRR_15">#REF!</definedName>
    <definedName name="_2895RRRR_16" localSheetId="1">#REF!</definedName>
    <definedName name="_2895RRRR_16" localSheetId="0">#REF!</definedName>
    <definedName name="_2895RRRR_16">#REF!</definedName>
    <definedName name="_2897RRRR_17" localSheetId="1">#REF!</definedName>
    <definedName name="_2897RRRR_17" localSheetId="0">#REF!</definedName>
    <definedName name="_2897RRRR_17">#REF!</definedName>
    <definedName name="_2899RRRR_2" localSheetId="1">#REF!</definedName>
    <definedName name="_2899RRRR_2" localSheetId="0">#REF!</definedName>
    <definedName name="_2899RRRR_2">#REF!</definedName>
    <definedName name="_289a_9" localSheetId="1">#REF!</definedName>
    <definedName name="_289a_9" localSheetId="0">#REF!</definedName>
    <definedName name="_289a_9">#REF!</definedName>
    <definedName name="_2901RRRR_3" localSheetId="1">#REF!</definedName>
    <definedName name="_2901RRRR_3" localSheetId="0">#REF!</definedName>
    <definedName name="_2901RRRR_3">#REF!</definedName>
    <definedName name="_2903RRRR_4" localSheetId="1">#REF!</definedName>
    <definedName name="_2903RRRR_4" localSheetId="0">#REF!</definedName>
    <definedName name="_2903RRRR_4">#REF!</definedName>
    <definedName name="_2905RRRR_5" localSheetId="1">#REF!</definedName>
    <definedName name="_2905RRRR_5" localSheetId="0">#REF!</definedName>
    <definedName name="_2905RRRR_5">#REF!</definedName>
    <definedName name="_2907RRRR_6" localSheetId="1">#REF!</definedName>
    <definedName name="_2907RRRR_6" localSheetId="0">#REF!</definedName>
    <definedName name="_2907RRRR_6">#REF!</definedName>
    <definedName name="_2909RRRR_7" localSheetId="1">#REF!</definedName>
    <definedName name="_2909RRRR_7" localSheetId="0">#REF!</definedName>
    <definedName name="_2909RRRR_7">#REF!</definedName>
    <definedName name="_2911RRRR_8" localSheetId="1">#REF!</definedName>
    <definedName name="_2911RRRR_8" localSheetId="0">#REF!</definedName>
    <definedName name="_2911RRRR_8">#REF!</definedName>
    <definedName name="_2913RRRR_9" localSheetId="1">#REF!</definedName>
    <definedName name="_2913RRRR_9" localSheetId="0">#REF!</definedName>
    <definedName name="_2913RRRR_9">#REF!</definedName>
    <definedName name="_2915RTOO_1" localSheetId="1">#REF!</definedName>
    <definedName name="_2915RTOO_1" localSheetId="0">#REF!</definedName>
    <definedName name="_2915RTOO_1">#REF!</definedName>
    <definedName name="_2917RTOO_10" localSheetId="1">#REF!</definedName>
    <definedName name="_2917RTOO_10" localSheetId="0">#REF!</definedName>
    <definedName name="_2917RTOO_10">#REF!</definedName>
    <definedName name="_2919RTOO_11" localSheetId="1">#REF!</definedName>
    <definedName name="_2919RTOO_11" localSheetId="0">#REF!</definedName>
    <definedName name="_2919RTOO_11">#REF!</definedName>
    <definedName name="_291AAA_1" localSheetId="1">#REF!</definedName>
    <definedName name="_291AAA_1" localSheetId="0">#REF!</definedName>
    <definedName name="_291AAA_1">#REF!</definedName>
    <definedName name="_2921RTOO_12" localSheetId="1">#REF!</definedName>
    <definedName name="_2921RTOO_12" localSheetId="0">#REF!</definedName>
    <definedName name="_2921RTOO_12">#REF!</definedName>
    <definedName name="_2922RTOO_13" localSheetId="1">#REF!</definedName>
    <definedName name="_2922RTOO_13" localSheetId="0">#REF!</definedName>
    <definedName name="_2922RTOO_13">#REF!</definedName>
    <definedName name="_2923RTOO_14" localSheetId="1">#REF!</definedName>
    <definedName name="_2923RTOO_14" localSheetId="0">#REF!</definedName>
    <definedName name="_2923RTOO_14">#REF!</definedName>
    <definedName name="_2925RTOO_15" localSheetId="1">#REF!</definedName>
    <definedName name="_2925RTOO_15" localSheetId="0">#REF!</definedName>
    <definedName name="_2925RTOO_15">#REF!</definedName>
    <definedName name="_2926RTOO_16" localSheetId="1">#REF!</definedName>
    <definedName name="_2926RTOO_16" localSheetId="0">#REF!</definedName>
    <definedName name="_2926RTOO_16">#REF!</definedName>
    <definedName name="_2927RTOO_17" localSheetId="1">#REF!</definedName>
    <definedName name="_2927RTOO_17" localSheetId="0">#REF!</definedName>
    <definedName name="_2927RTOO_17">#REF!</definedName>
    <definedName name="_2928RTOO_18" localSheetId="1">#REF!</definedName>
    <definedName name="_2928RTOO_18" localSheetId="0">#REF!</definedName>
    <definedName name="_2928RTOO_18">#REF!</definedName>
    <definedName name="_2929RTOO_19" localSheetId="1">#REF!</definedName>
    <definedName name="_2929RTOO_19" localSheetId="0">#REF!</definedName>
    <definedName name="_2929RTOO_19">#REF!</definedName>
    <definedName name="_2931RTOO_2" localSheetId="1">#REF!</definedName>
    <definedName name="_2931RTOO_2" localSheetId="0">#REF!</definedName>
    <definedName name="_2931RTOO_2">#REF!</definedName>
    <definedName name="_2932RTOO_20" localSheetId="1">#REF!</definedName>
    <definedName name="_2932RTOO_20" localSheetId="0">#REF!</definedName>
    <definedName name="_2932RTOO_20">#REF!</definedName>
    <definedName name="_2933RTOO_21" localSheetId="1">#REF!</definedName>
    <definedName name="_2933RTOO_21" localSheetId="0">#REF!</definedName>
    <definedName name="_2933RTOO_21">#REF!</definedName>
    <definedName name="_2934RTOO_22" localSheetId="1">#REF!</definedName>
    <definedName name="_2934RTOO_22" localSheetId="0">#REF!</definedName>
    <definedName name="_2934RTOO_22">#REF!</definedName>
    <definedName name="_2936RTOO_23" localSheetId="1">#REF!</definedName>
    <definedName name="_2936RTOO_23" localSheetId="0">#REF!</definedName>
    <definedName name="_2936RTOO_23">#REF!</definedName>
    <definedName name="_2938RTOO_3" localSheetId="1">#REF!</definedName>
    <definedName name="_2938RTOO_3" localSheetId="0">#REF!</definedName>
    <definedName name="_2938RTOO_3">#REF!</definedName>
    <definedName name="_293AAA_10" localSheetId="1">#REF!</definedName>
    <definedName name="_293AAA_10" localSheetId="0">#REF!</definedName>
    <definedName name="_293AAA_10">#REF!</definedName>
    <definedName name="_2940RTOO_4" localSheetId="1">#REF!</definedName>
    <definedName name="_2940RTOO_4" localSheetId="0">#REF!</definedName>
    <definedName name="_2940RTOO_4">#REF!</definedName>
    <definedName name="_2942RTOO_5" localSheetId="1">#REF!</definedName>
    <definedName name="_2942RTOO_5" localSheetId="0">#REF!</definedName>
    <definedName name="_2942RTOO_5">#REF!</definedName>
    <definedName name="_2944RTOO_6" localSheetId="1">#REF!</definedName>
    <definedName name="_2944RTOO_6" localSheetId="0">#REF!</definedName>
    <definedName name="_2944RTOO_6">#REF!</definedName>
    <definedName name="_2946RTOO_7" localSheetId="1">#REF!</definedName>
    <definedName name="_2946RTOO_7" localSheetId="0">#REF!</definedName>
    <definedName name="_2946RTOO_7">#REF!</definedName>
    <definedName name="_2947RTOO_8" localSheetId="1">#REF!</definedName>
    <definedName name="_2947RTOO_8" localSheetId="0">#REF!</definedName>
    <definedName name="_2947RTOO_8">#REF!</definedName>
    <definedName name="_2949RTOO_9" localSheetId="1">#REF!</definedName>
    <definedName name="_2949RTOO_9" localSheetId="0">#REF!</definedName>
    <definedName name="_2949RTOO_9">#REF!</definedName>
    <definedName name="_2950s_1" localSheetId="1">#REF!</definedName>
    <definedName name="_2950s_1" localSheetId="0">#REF!</definedName>
    <definedName name="_2950s_1">#REF!</definedName>
    <definedName name="_2951s_10" localSheetId="1">#REF!</definedName>
    <definedName name="_2951s_10" localSheetId="0">#REF!</definedName>
    <definedName name="_2951s_10">#REF!</definedName>
    <definedName name="_2952s_11" localSheetId="1">#REF!</definedName>
    <definedName name="_2952s_11" localSheetId="0">#REF!</definedName>
    <definedName name="_2952s_11">#REF!</definedName>
    <definedName name="_2953s_12" localSheetId="1">#REF!</definedName>
    <definedName name="_2953s_12" localSheetId="0">#REF!</definedName>
    <definedName name="_2953s_12">#REF!</definedName>
    <definedName name="_2954s_13" localSheetId="1">#REF!</definedName>
    <definedName name="_2954s_13" localSheetId="0">#REF!</definedName>
    <definedName name="_2954s_13">#REF!</definedName>
    <definedName name="_2955s_14" localSheetId="1">#REF!</definedName>
    <definedName name="_2955s_14" localSheetId="0">#REF!</definedName>
    <definedName name="_2955s_14">#REF!</definedName>
    <definedName name="_2956s_15" localSheetId="1">#REF!</definedName>
    <definedName name="_2956s_15" localSheetId="0">#REF!</definedName>
    <definedName name="_2956s_15">#REF!</definedName>
    <definedName name="_2957s_16" localSheetId="1">#REF!</definedName>
    <definedName name="_2957s_16" localSheetId="0">#REF!</definedName>
    <definedName name="_2957s_16">#REF!</definedName>
    <definedName name="_2959s_17" localSheetId="1">#REF!</definedName>
    <definedName name="_2959s_17" localSheetId="0">#REF!</definedName>
    <definedName name="_2959s_17">#REF!</definedName>
    <definedName name="_295AAA_11" localSheetId="1">#REF!</definedName>
    <definedName name="_295AAA_11" localSheetId="0">#REF!</definedName>
    <definedName name="_295AAA_11">#REF!</definedName>
    <definedName name="_2960s_2" localSheetId="1">#REF!</definedName>
    <definedName name="_2960s_2" localSheetId="0">#REF!</definedName>
    <definedName name="_2960s_2">#REF!</definedName>
    <definedName name="_2961s_3" localSheetId="1">#REF!</definedName>
    <definedName name="_2961s_3" localSheetId="0">#REF!</definedName>
    <definedName name="_2961s_3">#REF!</definedName>
    <definedName name="_2962s_4" localSheetId="1">#REF!</definedName>
    <definedName name="_2962s_4" localSheetId="0">#REF!</definedName>
    <definedName name="_2962s_4">#REF!</definedName>
    <definedName name="_2963s_5" localSheetId="1">#REF!</definedName>
    <definedName name="_2963s_5" localSheetId="0">#REF!</definedName>
    <definedName name="_2963s_5">#REF!</definedName>
    <definedName name="_2964s_6" localSheetId="1">#REF!</definedName>
    <definedName name="_2964s_6" localSheetId="0">#REF!</definedName>
    <definedName name="_2964s_6">#REF!</definedName>
    <definedName name="_2965s_7" localSheetId="1">#REF!</definedName>
    <definedName name="_2965s_7" localSheetId="0">#REF!</definedName>
    <definedName name="_2965s_7">#REF!</definedName>
    <definedName name="_2966s_8" localSheetId="1">#REF!</definedName>
    <definedName name="_2966s_8" localSheetId="0">#REF!</definedName>
    <definedName name="_2966s_8">#REF!</definedName>
    <definedName name="_2967s_9" localSheetId="1">#REF!</definedName>
    <definedName name="_2967s_9" localSheetId="0">#REF!</definedName>
    <definedName name="_2967s_9">#REF!</definedName>
    <definedName name="_2969sa_1" localSheetId="1">#REF!</definedName>
    <definedName name="_2969sa_1" localSheetId="0">#REF!</definedName>
    <definedName name="_2969sa_1">#REF!</definedName>
    <definedName name="_2971sa_10" localSheetId="1">#REF!</definedName>
    <definedName name="_2971sa_10" localSheetId="0">#REF!</definedName>
    <definedName name="_2971sa_10">#REF!</definedName>
    <definedName name="_2973sa_11" localSheetId="1">#REF!</definedName>
    <definedName name="_2973sa_11" localSheetId="0">#REF!</definedName>
    <definedName name="_2973sa_11">#REF!</definedName>
    <definedName name="_2975sa_12" localSheetId="1">#REF!</definedName>
    <definedName name="_2975sa_12" localSheetId="0">#REF!</definedName>
    <definedName name="_2975sa_12">#REF!</definedName>
    <definedName name="_2976sa_13" localSheetId="1">#REF!</definedName>
    <definedName name="_2976sa_13" localSheetId="0">#REF!</definedName>
    <definedName name="_2976sa_13">#REF!</definedName>
    <definedName name="_2977sa_14" localSheetId="1">#REF!</definedName>
    <definedName name="_2977sa_14" localSheetId="0">#REF!</definedName>
    <definedName name="_2977sa_14">#REF!</definedName>
    <definedName name="_2979sa_15" localSheetId="1">#REF!</definedName>
    <definedName name="_2979sa_15" localSheetId="0">#REF!</definedName>
    <definedName name="_2979sa_15">#REF!</definedName>
    <definedName name="_297AAA_12" localSheetId="1">#REF!</definedName>
    <definedName name="_297AAA_12" localSheetId="0">#REF!</definedName>
    <definedName name="_297AAA_12">#REF!</definedName>
    <definedName name="_2980sa_16" localSheetId="1">#REF!</definedName>
    <definedName name="_2980sa_16" localSheetId="0">#REF!</definedName>
    <definedName name="_2980sa_16">#REF!</definedName>
    <definedName name="_2981sa_17" localSheetId="1">#REF!</definedName>
    <definedName name="_2981sa_17" localSheetId="0">#REF!</definedName>
    <definedName name="_2981sa_17">#REF!</definedName>
    <definedName name="_2982sa_18" localSheetId="1">#REF!</definedName>
    <definedName name="_2982sa_18" localSheetId="0">#REF!</definedName>
    <definedName name="_2982sa_18">#REF!</definedName>
    <definedName name="_2983sa_19" localSheetId="1">#REF!</definedName>
    <definedName name="_2983sa_19" localSheetId="0">#REF!</definedName>
    <definedName name="_2983sa_19">#REF!</definedName>
    <definedName name="_2985sa_2" localSheetId="1">#REF!</definedName>
    <definedName name="_2985sa_2" localSheetId="0">#REF!</definedName>
    <definedName name="_2985sa_2">#REF!</definedName>
    <definedName name="_2986sa_20" localSheetId="1">#REF!</definedName>
    <definedName name="_2986sa_20" localSheetId="0">#REF!</definedName>
    <definedName name="_2986sa_20">#REF!</definedName>
    <definedName name="_2987sa_21" localSheetId="1">#REF!</definedName>
    <definedName name="_2987sa_21" localSheetId="0">#REF!</definedName>
    <definedName name="_2987sa_21">#REF!</definedName>
    <definedName name="_2988sa_22" localSheetId="1">#REF!</definedName>
    <definedName name="_2988sa_22" localSheetId="0">#REF!</definedName>
    <definedName name="_2988sa_22">#REF!</definedName>
    <definedName name="_2990sa_23" localSheetId="1">#REF!</definedName>
    <definedName name="_2990sa_23" localSheetId="0">#REF!</definedName>
    <definedName name="_2990sa_23">#REF!</definedName>
    <definedName name="_2992sa_3" localSheetId="1">#REF!</definedName>
    <definedName name="_2992sa_3" localSheetId="0">#REF!</definedName>
    <definedName name="_2992sa_3">#REF!</definedName>
    <definedName name="_2994sa_4" localSheetId="1">#REF!</definedName>
    <definedName name="_2994sa_4" localSheetId="0">#REF!</definedName>
    <definedName name="_2994sa_4">#REF!</definedName>
    <definedName name="_2996sa_5" localSheetId="1">#REF!</definedName>
    <definedName name="_2996sa_5" localSheetId="0">#REF!</definedName>
    <definedName name="_2996sa_5">#REF!</definedName>
    <definedName name="_2998sa_6" localSheetId="1">#REF!</definedName>
    <definedName name="_2998sa_6" localSheetId="0">#REF!</definedName>
    <definedName name="_2998sa_6">#REF!</definedName>
    <definedName name="_299AAA_13" localSheetId="1">#REF!</definedName>
    <definedName name="_299AAA_13" localSheetId="0">#REF!</definedName>
    <definedName name="_299AAA_13">#REF!</definedName>
    <definedName name="_3">#N/A</definedName>
    <definedName name="_3__123Graph_XF_S" localSheetId="1" hidden="1">#REF!</definedName>
    <definedName name="_3__123Graph_XF_S" localSheetId="0" hidden="1">#REF!</definedName>
    <definedName name="_3__123Graph_XF_S" hidden="1">#REF!</definedName>
    <definedName name="_30" localSheetId="1">#REF!</definedName>
    <definedName name="_30" localSheetId="0">#REF!</definedName>
    <definedName name="_30">#REF!</definedName>
    <definedName name="_30_1_5" localSheetId="1">#REF!</definedName>
    <definedName name="_30_1_5" localSheetId="0">#REF!</definedName>
    <definedName name="_30_1_5">#REF!</definedName>
    <definedName name="_3000sa_7" localSheetId="1">#REF!</definedName>
    <definedName name="_3000sa_7" localSheetId="0">#REF!</definedName>
    <definedName name="_3000sa_7">#REF!</definedName>
    <definedName name="_3001sa_8" localSheetId="1">#REF!</definedName>
    <definedName name="_3001sa_8" localSheetId="0">#REF!</definedName>
    <definedName name="_3001sa_8">#REF!</definedName>
    <definedName name="_3003sa_9" localSheetId="1">#REF!</definedName>
    <definedName name="_3003sa_9" localSheetId="0">#REF!</definedName>
    <definedName name="_3003sa_9">#REF!</definedName>
    <definedName name="_3005SBUD_1" localSheetId="1">#REF!</definedName>
    <definedName name="_3005SBUD_1" localSheetId="0">#REF!</definedName>
    <definedName name="_3005SBUD_1">#REF!</definedName>
    <definedName name="_3007SBUD_10" localSheetId="1">#REF!</definedName>
    <definedName name="_3007SBUD_10" localSheetId="0">#REF!</definedName>
    <definedName name="_3007SBUD_10">#REF!</definedName>
    <definedName name="_3009SBUD_11" localSheetId="1">#REF!</definedName>
    <definedName name="_3009SBUD_11" localSheetId="0">#REF!</definedName>
    <definedName name="_3009SBUD_11">#REF!</definedName>
    <definedName name="_3011SBUD_12" localSheetId="1">#REF!</definedName>
    <definedName name="_3011SBUD_12" localSheetId="0">#REF!</definedName>
    <definedName name="_3011SBUD_12">#REF!</definedName>
    <definedName name="_3013SBUD_13" localSheetId="1">#REF!</definedName>
    <definedName name="_3013SBUD_13" localSheetId="0">#REF!</definedName>
    <definedName name="_3013SBUD_13">#REF!</definedName>
    <definedName name="_3014SBUD_14" localSheetId="1">#REF!</definedName>
    <definedName name="_3014SBUD_14" localSheetId="0">#REF!</definedName>
    <definedName name="_3014SBUD_14">#REF!</definedName>
    <definedName name="_3015SBUD_15" localSheetId="1">#REF!</definedName>
    <definedName name="_3015SBUD_15" localSheetId="0">#REF!</definedName>
    <definedName name="_3015SBUD_15">#REF!</definedName>
    <definedName name="_3017SBUD_16" localSheetId="1">#REF!</definedName>
    <definedName name="_3017SBUD_16" localSheetId="0">#REF!</definedName>
    <definedName name="_3017SBUD_16">#REF!</definedName>
    <definedName name="_3018SBUD_17" localSheetId="1">#REF!</definedName>
    <definedName name="_3018SBUD_17" localSheetId="0">#REF!</definedName>
    <definedName name="_3018SBUD_17">#REF!</definedName>
    <definedName name="_3019SBUD_18" localSheetId="1">#REF!</definedName>
    <definedName name="_3019SBUD_18" localSheetId="0">#REF!</definedName>
    <definedName name="_3019SBUD_18">#REF!</definedName>
    <definedName name="_301AAA_14" localSheetId="1">#REF!</definedName>
    <definedName name="_301AAA_14" localSheetId="0">#REF!</definedName>
    <definedName name="_301AAA_14">#REF!</definedName>
    <definedName name="_3020SBUD_19" localSheetId="1">#REF!</definedName>
    <definedName name="_3020SBUD_19" localSheetId="0">#REF!</definedName>
    <definedName name="_3020SBUD_19">#REF!</definedName>
    <definedName name="_3022SBUD_2" localSheetId="1">#REF!</definedName>
    <definedName name="_3022SBUD_2" localSheetId="0">#REF!</definedName>
    <definedName name="_3022SBUD_2">#REF!</definedName>
    <definedName name="_3023SBUD_20" localSheetId="1">#REF!</definedName>
    <definedName name="_3023SBUD_20" localSheetId="0">#REF!</definedName>
    <definedName name="_3023SBUD_20">#REF!</definedName>
    <definedName name="_3024SBUD_21" localSheetId="1">#REF!</definedName>
    <definedName name="_3024SBUD_21" localSheetId="0">#REF!</definedName>
    <definedName name="_3024SBUD_21">#REF!</definedName>
    <definedName name="_3025SBUD_22" localSheetId="1">#REF!</definedName>
    <definedName name="_3025SBUD_22" localSheetId="0">#REF!</definedName>
    <definedName name="_3025SBUD_22">#REF!</definedName>
    <definedName name="_3026SBUD_23" localSheetId="1">#REF!</definedName>
    <definedName name="_3026SBUD_23" localSheetId="0">#REF!</definedName>
    <definedName name="_3026SBUD_23">#REF!</definedName>
    <definedName name="_3028SBUD_24" localSheetId="1">#REF!</definedName>
    <definedName name="_3028SBUD_24" localSheetId="0">#REF!</definedName>
    <definedName name="_3028SBUD_24">#REF!</definedName>
    <definedName name="_3030SBUD_3" localSheetId="1">#REF!</definedName>
    <definedName name="_3030SBUD_3" localSheetId="0">#REF!</definedName>
    <definedName name="_3030SBUD_3">#REF!</definedName>
    <definedName name="_3032SBUD_4" localSheetId="1">#REF!</definedName>
    <definedName name="_3032SBUD_4" localSheetId="0">#REF!</definedName>
    <definedName name="_3032SBUD_4">#REF!</definedName>
    <definedName name="_3034SBUD_5" localSheetId="1">#REF!</definedName>
    <definedName name="_3034SBUD_5" localSheetId="0">#REF!</definedName>
    <definedName name="_3034SBUD_5">#REF!</definedName>
    <definedName name="_3036SBUD_6" localSheetId="1">#REF!</definedName>
    <definedName name="_3036SBUD_6" localSheetId="0">#REF!</definedName>
    <definedName name="_3036SBUD_6">#REF!</definedName>
    <definedName name="_3038SBUD_7" localSheetId="1">#REF!</definedName>
    <definedName name="_3038SBUD_7" localSheetId="0">#REF!</definedName>
    <definedName name="_3038SBUD_7">#REF!</definedName>
    <definedName name="_303AAA_15" localSheetId="1">#REF!</definedName>
    <definedName name="_303AAA_15" localSheetId="0">#REF!</definedName>
    <definedName name="_303AAA_15">#REF!</definedName>
    <definedName name="_3040SBUD_8" localSheetId="1">#REF!</definedName>
    <definedName name="_3040SBUD_8" localSheetId="0">#REF!</definedName>
    <definedName name="_3040SBUD_8">#REF!</definedName>
    <definedName name="_3041SBUD_9" localSheetId="1">#REF!</definedName>
    <definedName name="_3041SBUD_9" localSheetId="0">#REF!</definedName>
    <definedName name="_3041SBUD_9">#REF!</definedName>
    <definedName name="_3043SCAR_1" localSheetId="1">#REF!</definedName>
    <definedName name="_3043SCAR_1" localSheetId="0">#REF!</definedName>
    <definedName name="_3043SCAR_1">#REF!</definedName>
    <definedName name="_3045SCAR_10" localSheetId="1">#REF!</definedName>
    <definedName name="_3045SCAR_10" localSheetId="0">#REF!</definedName>
    <definedName name="_3045SCAR_10">#REF!</definedName>
    <definedName name="_3047SCAR_11" localSheetId="1">#REF!</definedName>
    <definedName name="_3047SCAR_11" localSheetId="0">#REF!</definedName>
    <definedName name="_3047SCAR_11">#REF!</definedName>
    <definedName name="_3049SCAR_12" localSheetId="1">#REF!</definedName>
    <definedName name="_3049SCAR_12" localSheetId="0">#REF!</definedName>
    <definedName name="_3049SCAR_12">#REF!</definedName>
    <definedName name="_3050SCAR_13" localSheetId="1">#REF!</definedName>
    <definedName name="_3050SCAR_13" localSheetId="0">#REF!</definedName>
    <definedName name="_3050SCAR_13">#REF!</definedName>
    <definedName name="_3051SCAR_14" localSheetId="1">#REF!</definedName>
    <definedName name="_3051SCAR_14" localSheetId="0">#REF!</definedName>
    <definedName name="_3051SCAR_14">#REF!</definedName>
    <definedName name="_3053SCAR_15" localSheetId="1">#REF!</definedName>
    <definedName name="_3053SCAR_15" localSheetId="0">#REF!</definedName>
    <definedName name="_3053SCAR_15">#REF!</definedName>
    <definedName name="_3054SCAR_16" localSheetId="1">#REF!</definedName>
    <definedName name="_3054SCAR_16" localSheetId="0">#REF!</definedName>
    <definedName name="_3054SCAR_16">#REF!</definedName>
    <definedName name="_3055SCAR_17" localSheetId="1">#REF!</definedName>
    <definedName name="_3055SCAR_17" localSheetId="0">#REF!</definedName>
    <definedName name="_3055SCAR_17">#REF!</definedName>
    <definedName name="_3056SCAR_18" localSheetId="1">#REF!</definedName>
    <definedName name="_3056SCAR_18" localSheetId="0">#REF!</definedName>
    <definedName name="_3056SCAR_18">#REF!</definedName>
    <definedName name="_3057SCAR_19" localSheetId="1">#REF!</definedName>
    <definedName name="_3057SCAR_19" localSheetId="0">#REF!</definedName>
    <definedName name="_3057SCAR_19">#REF!</definedName>
    <definedName name="_3059SCAR_2" localSheetId="1">#REF!</definedName>
    <definedName name="_3059SCAR_2" localSheetId="0">#REF!</definedName>
    <definedName name="_3059SCAR_2">#REF!</definedName>
    <definedName name="_305AAA_16" localSheetId="1">#REF!</definedName>
    <definedName name="_305AAA_16" localSheetId="0">#REF!</definedName>
    <definedName name="_305AAA_16">#REF!</definedName>
    <definedName name="_3060SCAR_20" localSheetId="1">#REF!</definedName>
    <definedName name="_3060SCAR_20" localSheetId="0">#REF!</definedName>
    <definedName name="_3060SCAR_20">#REF!</definedName>
    <definedName name="_3061SCAR_21" localSheetId="1">#REF!</definedName>
    <definedName name="_3061SCAR_21" localSheetId="0">#REF!</definedName>
    <definedName name="_3061SCAR_21">#REF!</definedName>
    <definedName name="_3062SCAR_22" localSheetId="1">#REF!</definedName>
    <definedName name="_3062SCAR_22" localSheetId="0">#REF!</definedName>
    <definedName name="_3062SCAR_22">#REF!</definedName>
    <definedName name="_3064SCAR_23" localSheetId="1">#REF!</definedName>
    <definedName name="_3064SCAR_23" localSheetId="0">#REF!</definedName>
    <definedName name="_3064SCAR_23">#REF!</definedName>
    <definedName name="_3066SCAR_3" localSheetId="1">#REF!</definedName>
    <definedName name="_3066SCAR_3" localSheetId="0">#REF!</definedName>
    <definedName name="_3066SCAR_3">#REF!</definedName>
    <definedName name="_3068SCAR_4" localSheetId="1">#REF!</definedName>
    <definedName name="_3068SCAR_4" localSheetId="0">#REF!</definedName>
    <definedName name="_3068SCAR_4">#REF!</definedName>
    <definedName name="_3070SCAR_5" localSheetId="1">#REF!</definedName>
    <definedName name="_3070SCAR_5" localSheetId="0">#REF!</definedName>
    <definedName name="_3070SCAR_5">#REF!</definedName>
    <definedName name="_3072SCAR_6" localSheetId="1">#REF!</definedName>
    <definedName name="_3072SCAR_6" localSheetId="0">#REF!</definedName>
    <definedName name="_3072SCAR_6">#REF!</definedName>
    <definedName name="_3074SCAR_7" localSheetId="1">#REF!</definedName>
    <definedName name="_3074SCAR_7" localSheetId="0">#REF!</definedName>
    <definedName name="_3074SCAR_7">#REF!</definedName>
    <definedName name="_3075SCAR_8" localSheetId="1">#REF!</definedName>
    <definedName name="_3075SCAR_8" localSheetId="0">#REF!</definedName>
    <definedName name="_3075SCAR_8">#REF!</definedName>
    <definedName name="_3077SCAR_9" localSheetId="1">#REF!</definedName>
    <definedName name="_3077SCAR_9" localSheetId="0">#REF!</definedName>
    <definedName name="_3077SCAR_9">#REF!</definedName>
    <definedName name="_3079Scub_1" localSheetId="1">#REF!</definedName>
    <definedName name="_3079Scub_1" localSheetId="0">#REF!</definedName>
    <definedName name="_3079Scub_1">#REF!</definedName>
    <definedName name="_307AAA_17" localSheetId="1">#REF!</definedName>
    <definedName name="_307AAA_17" localSheetId="0">#REF!</definedName>
    <definedName name="_307AAA_17">#REF!</definedName>
    <definedName name="_3081Scub_10" localSheetId="1">#REF!</definedName>
    <definedName name="_3081Scub_10" localSheetId="0">#REF!</definedName>
    <definedName name="_3081Scub_10">#REF!</definedName>
    <definedName name="_3083Scub_11" localSheetId="1">#REF!</definedName>
    <definedName name="_3083Scub_11" localSheetId="0">#REF!</definedName>
    <definedName name="_3083Scub_11">#REF!</definedName>
    <definedName name="_3085Scub_12" localSheetId="1">#REF!</definedName>
    <definedName name="_3085Scub_12" localSheetId="0">#REF!</definedName>
    <definedName name="_3085Scub_12">#REF!</definedName>
    <definedName name="_3087Scub_13" localSheetId="1">#REF!</definedName>
    <definedName name="_3087Scub_13" localSheetId="0">#REF!</definedName>
    <definedName name="_3087Scub_13">#REF!</definedName>
    <definedName name="_3089Scub_14" localSheetId="1">#REF!</definedName>
    <definedName name="_3089Scub_14" localSheetId="0">#REF!</definedName>
    <definedName name="_3089Scub_14">#REF!</definedName>
    <definedName name="_3091Scub_15" localSheetId="1">#REF!</definedName>
    <definedName name="_3091Scub_15" localSheetId="0">#REF!</definedName>
    <definedName name="_3091Scub_15">#REF!</definedName>
    <definedName name="_3093Scub_16" localSheetId="1">#REF!</definedName>
    <definedName name="_3093Scub_16" localSheetId="0">#REF!</definedName>
    <definedName name="_3093Scub_16">#REF!</definedName>
    <definedName name="_3095Scub_17" localSheetId="1">#REF!</definedName>
    <definedName name="_3095Scub_17" localSheetId="0">#REF!</definedName>
    <definedName name="_3095Scub_17">#REF!</definedName>
    <definedName name="_3097Scub_2" localSheetId="1">#REF!</definedName>
    <definedName name="_3097Scub_2" localSheetId="0">#REF!</definedName>
    <definedName name="_3097Scub_2">#REF!</definedName>
    <definedName name="_3099Scub_3" localSheetId="1">#REF!</definedName>
    <definedName name="_3099Scub_3" localSheetId="0">#REF!</definedName>
    <definedName name="_3099Scub_3">#REF!</definedName>
    <definedName name="_309AAA_2" localSheetId="1">#REF!</definedName>
    <definedName name="_309AAA_2" localSheetId="0">#REF!</definedName>
    <definedName name="_309AAA_2">#REF!</definedName>
    <definedName name="_3101Scub_4" localSheetId="1">#REF!</definedName>
    <definedName name="_3101Scub_4" localSheetId="0">#REF!</definedName>
    <definedName name="_3101Scub_4">#REF!</definedName>
    <definedName name="_3103Scub_5" localSheetId="1">#REF!</definedName>
    <definedName name="_3103Scub_5" localSheetId="0">#REF!</definedName>
    <definedName name="_3103Scub_5">#REF!</definedName>
    <definedName name="_3105Scub_6" localSheetId="1">#REF!</definedName>
    <definedName name="_3105Scub_6" localSheetId="0">#REF!</definedName>
    <definedName name="_3105Scub_6">#REF!</definedName>
    <definedName name="_3107Scub_7" localSheetId="1">#REF!</definedName>
    <definedName name="_3107Scub_7" localSheetId="0">#REF!</definedName>
    <definedName name="_3107Scub_7">#REF!</definedName>
    <definedName name="_3109Scub_8" localSheetId="1">#REF!</definedName>
    <definedName name="_3109Scub_8" localSheetId="0">#REF!</definedName>
    <definedName name="_3109Scub_8">#REF!</definedName>
    <definedName name="_3111Scub_9" localSheetId="1">#REF!</definedName>
    <definedName name="_3111Scub_9" localSheetId="0">#REF!</definedName>
    <definedName name="_3111Scub_9">#REF!</definedName>
    <definedName name="_3113sfs_1" localSheetId="1">#REF!</definedName>
    <definedName name="_3113sfs_1" localSheetId="0">#REF!</definedName>
    <definedName name="_3113sfs_1">#REF!</definedName>
    <definedName name="_3115sfs_10" localSheetId="1">#REF!</definedName>
    <definedName name="_3115sfs_10" localSheetId="0">#REF!</definedName>
    <definedName name="_3115sfs_10">#REF!</definedName>
    <definedName name="_3117sfs_11" localSheetId="1">#REF!</definedName>
    <definedName name="_3117sfs_11" localSheetId="0">#REF!</definedName>
    <definedName name="_3117sfs_11">#REF!</definedName>
    <definedName name="_3119sfs_12" localSheetId="1">#REF!</definedName>
    <definedName name="_3119sfs_12" localSheetId="0">#REF!</definedName>
    <definedName name="_3119sfs_12">#REF!</definedName>
    <definedName name="_311AAA_3" localSheetId="1">#REF!</definedName>
    <definedName name="_311AAA_3" localSheetId="0">#REF!</definedName>
    <definedName name="_311AAA_3">#REF!</definedName>
    <definedName name="_3121sfs_13" localSheetId="1">#REF!</definedName>
    <definedName name="_3121sfs_13" localSheetId="0">#REF!</definedName>
    <definedName name="_3121sfs_13">#REF!</definedName>
    <definedName name="_3123sfs_14" localSheetId="1">#REF!</definedName>
    <definedName name="_3123sfs_14" localSheetId="0">#REF!</definedName>
    <definedName name="_3123sfs_14">#REF!</definedName>
    <definedName name="_3125sfs_2" localSheetId="1">#REF!</definedName>
    <definedName name="_3125sfs_2" localSheetId="0">#REF!</definedName>
    <definedName name="_3125sfs_2">#REF!</definedName>
    <definedName name="_3127sfs_3" localSheetId="1">#REF!</definedName>
    <definedName name="_3127sfs_3" localSheetId="0">#REF!</definedName>
    <definedName name="_3127sfs_3">#REF!</definedName>
    <definedName name="_3129sfs_4" localSheetId="1">#REF!</definedName>
    <definedName name="_3129sfs_4" localSheetId="0">#REF!</definedName>
    <definedName name="_3129sfs_4">#REF!</definedName>
    <definedName name="_3131sfs_5" localSheetId="1">#REF!</definedName>
    <definedName name="_3131sfs_5" localSheetId="0">#REF!</definedName>
    <definedName name="_3131sfs_5">#REF!</definedName>
    <definedName name="_3133sfs_6" localSheetId="1">#REF!</definedName>
    <definedName name="_3133sfs_6" localSheetId="0">#REF!</definedName>
    <definedName name="_3133sfs_6">#REF!</definedName>
    <definedName name="_3135sfs_7" localSheetId="1">#REF!</definedName>
    <definedName name="_3135sfs_7" localSheetId="0">#REF!</definedName>
    <definedName name="_3135sfs_7">#REF!</definedName>
    <definedName name="_3137sfs_8" localSheetId="1">#REF!</definedName>
    <definedName name="_3137sfs_8" localSheetId="0">#REF!</definedName>
    <definedName name="_3137sfs_8">#REF!</definedName>
    <definedName name="_3139sfs_9" localSheetId="1">#REF!</definedName>
    <definedName name="_3139sfs_9" localSheetId="0">#REF!</definedName>
    <definedName name="_3139sfs_9">#REF!</definedName>
    <definedName name="_313AAA_4" localSheetId="1">#REF!</definedName>
    <definedName name="_313AAA_4" localSheetId="0">#REF!</definedName>
    <definedName name="_313AAA_4">#REF!</definedName>
    <definedName name="_3141SFUR_1" localSheetId="1">#REF!</definedName>
    <definedName name="_3141SFUR_1" localSheetId="0">#REF!</definedName>
    <definedName name="_3141SFUR_1">#REF!</definedName>
    <definedName name="_3143SFUR_10" localSheetId="1">#REF!</definedName>
    <definedName name="_3143SFUR_10" localSheetId="0">#REF!</definedName>
    <definedName name="_3143SFUR_10">#REF!</definedName>
    <definedName name="_3145SFUR_11" localSheetId="1">#REF!</definedName>
    <definedName name="_3145SFUR_11" localSheetId="0">#REF!</definedName>
    <definedName name="_3145SFUR_11">#REF!</definedName>
    <definedName name="_3147SFUR_12" localSheetId="1">#REF!</definedName>
    <definedName name="_3147SFUR_12" localSheetId="0">#REF!</definedName>
    <definedName name="_3147SFUR_12">#REF!</definedName>
    <definedName name="_3148SFUR_13" localSheetId="1">#REF!</definedName>
    <definedName name="_3148SFUR_13" localSheetId="0">#REF!</definedName>
    <definedName name="_3148SFUR_13">#REF!</definedName>
    <definedName name="_3149SFUR_14" localSheetId="1">#REF!</definedName>
    <definedName name="_3149SFUR_14" localSheetId="0">#REF!</definedName>
    <definedName name="_3149SFUR_14">#REF!</definedName>
    <definedName name="_3151SFUR_15" localSheetId="1">#REF!</definedName>
    <definedName name="_3151SFUR_15" localSheetId="0">#REF!</definedName>
    <definedName name="_3151SFUR_15">#REF!</definedName>
    <definedName name="_3152SFUR_16" localSheetId="1">#REF!</definedName>
    <definedName name="_3152SFUR_16" localSheetId="0">#REF!</definedName>
    <definedName name="_3152SFUR_16">#REF!</definedName>
    <definedName name="_3153SFUR_17" localSheetId="1">#REF!</definedName>
    <definedName name="_3153SFUR_17" localSheetId="0">#REF!</definedName>
    <definedName name="_3153SFUR_17">#REF!</definedName>
    <definedName name="_3154SFUR_18" localSheetId="1">#REF!</definedName>
    <definedName name="_3154SFUR_18" localSheetId="0">#REF!</definedName>
    <definedName name="_3154SFUR_18">#REF!</definedName>
    <definedName name="_3155SFUR_19" localSheetId="1">#REF!</definedName>
    <definedName name="_3155SFUR_19" localSheetId="0">#REF!</definedName>
    <definedName name="_3155SFUR_19">#REF!</definedName>
    <definedName name="_3157SFUR_2" localSheetId="1">#REF!</definedName>
    <definedName name="_3157SFUR_2" localSheetId="0">#REF!</definedName>
    <definedName name="_3157SFUR_2">#REF!</definedName>
    <definedName name="_3158SFUR_20" localSheetId="1">#REF!</definedName>
    <definedName name="_3158SFUR_20" localSheetId="0">#REF!</definedName>
    <definedName name="_3158SFUR_20">#REF!</definedName>
    <definedName name="_3159SFUR_21" localSheetId="1">#REF!</definedName>
    <definedName name="_3159SFUR_21" localSheetId="0">#REF!</definedName>
    <definedName name="_3159SFUR_21">#REF!</definedName>
    <definedName name="_315AAA_5" localSheetId="1">#REF!</definedName>
    <definedName name="_315AAA_5" localSheetId="0">#REF!</definedName>
    <definedName name="_315AAA_5">#REF!</definedName>
    <definedName name="_3160SFUR_22" localSheetId="1">#REF!</definedName>
    <definedName name="_3160SFUR_22" localSheetId="0">#REF!</definedName>
    <definedName name="_3160SFUR_22">#REF!</definedName>
    <definedName name="_3162SFUR_23" localSheetId="1">#REF!</definedName>
    <definedName name="_3162SFUR_23" localSheetId="0">#REF!</definedName>
    <definedName name="_3162SFUR_23">#REF!</definedName>
    <definedName name="_3164SFUR_3" localSheetId="1">#REF!</definedName>
    <definedName name="_3164SFUR_3" localSheetId="0">#REF!</definedName>
    <definedName name="_3164SFUR_3">#REF!</definedName>
    <definedName name="_3166SFUR_4" localSheetId="1">#REF!</definedName>
    <definedName name="_3166SFUR_4" localSheetId="0">#REF!</definedName>
    <definedName name="_3166SFUR_4">#REF!</definedName>
    <definedName name="_3168SFUR_5" localSheetId="1">#REF!</definedName>
    <definedName name="_3168SFUR_5" localSheetId="0">#REF!</definedName>
    <definedName name="_3168SFUR_5">#REF!</definedName>
    <definedName name="_3170SFUR_6" localSheetId="1">#REF!</definedName>
    <definedName name="_3170SFUR_6" localSheetId="0">#REF!</definedName>
    <definedName name="_3170SFUR_6">#REF!</definedName>
    <definedName name="_3172SFUR_7" localSheetId="1">#REF!</definedName>
    <definedName name="_3172SFUR_7" localSheetId="0">#REF!</definedName>
    <definedName name="_3172SFUR_7">#REF!</definedName>
    <definedName name="_3173SFUR_8" localSheetId="1">#REF!</definedName>
    <definedName name="_3173SFUR_8" localSheetId="0">#REF!</definedName>
    <definedName name="_3173SFUR_8">#REF!</definedName>
    <definedName name="_3175SFUR_9" localSheetId="1">#REF!</definedName>
    <definedName name="_3175SFUR_9" localSheetId="0">#REF!</definedName>
    <definedName name="_3175SFUR_9">#REF!</definedName>
    <definedName name="_3177SLAN_1" localSheetId="1">#REF!</definedName>
    <definedName name="_3177SLAN_1" localSheetId="0">#REF!</definedName>
    <definedName name="_3177SLAN_1">#REF!</definedName>
    <definedName name="_3179SLAN_10" localSheetId="1">#REF!</definedName>
    <definedName name="_3179SLAN_10" localSheetId="0">#REF!</definedName>
    <definedName name="_3179SLAN_10">#REF!</definedName>
    <definedName name="_317AAA_6" localSheetId="1">#REF!</definedName>
    <definedName name="_317AAA_6" localSheetId="0">#REF!</definedName>
    <definedName name="_317AAA_6">#REF!</definedName>
    <definedName name="_3181SLAN_11" localSheetId="1">#REF!</definedName>
    <definedName name="_3181SLAN_11" localSheetId="0">#REF!</definedName>
    <definedName name="_3181SLAN_11">#REF!</definedName>
    <definedName name="_3183SLAN_12" localSheetId="1">#REF!</definedName>
    <definedName name="_3183SLAN_12" localSheetId="0">#REF!</definedName>
    <definedName name="_3183SLAN_12">#REF!</definedName>
    <definedName name="_3185SLAN_13" localSheetId="1">#REF!</definedName>
    <definedName name="_3185SLAN_13" localSheetId="0">#REF!</definedName>
    <definedName name="_3185SLAN_13">#REF!</definedName>
    <definedName name="_3186SLAN_14" localSheetId="1">#REF!</definedName>
    <definedName name="_3186SLAN_14" localSheetId="0">#REF!</definedName>
    <definedName name="_3186SLAN_14">#REF!</definedName>
    <definedName name="_3187SLAN_15" localSheetId="1">#REF!</definedName>
    <definedName name="_3187SLAN_15" localSheetId="0">#REF!</definedName>
    <definedName name="_3187SLAN_15">#REF!</definedName>
    <definedName name="_3189SLAN_16" localSheetId="1">#REF!</definedName>
    <definedName name="_3189SLAN_16" localSheetId="0">#REF!</definedName>
    <definedName name="_3189SLAN_16">#REF!</definedName>
    <definedName name="_3190SLAN_17" localSheetId="1">#REF!</definedName>
    <definedName name="_3190SLAN_17" localSheetId="0">#REF!</definedName>
    <definedName name="_3190SLAN_17">#REF!</definedName>
    <definedName name="_3191SLAN_18" localSheetId="1">#REF!</definedName>
    <definedName name="_3191SLAN_18" localSheetId="0">#REF!</definedName>
    <definedName name="_3191SLAN_18">#REF!</definedName>
    <definedName name="_3192SLAN_19" localSheetId="1">#REF!</definedName>
    <definedName name="_3192SLAN_19" localSheetId="0">#REF!</definedName>
    <definedName name="_3192SLAN_19">#REF!</definedName>
    <definedName name="_3194SLAN_2" localSheetId="1">#REF!</definedName>
    <definedName name="_3194SLAN_2" localSheetId="0">#REF!</definedName>
    <definedName name="_3194SLAN_2">#REF!</definedName>
    <definedName name="_3195SLAN_20" localSheetId="1">#REF!</definedName>
    <definedName name="_3195SLAN_20" localSheetId="0">#REF!</definedName>
    <definedName name="_3195SLAN_20">#REF!</definedName>
    <definedName name="_3196SLAN_21" localSheetId="1">#REF!</definedName>
    <definedName name="_3196SLAN_21" localSheetId="0">#REF!</definedName>
    <definedName name="_3196SLAN_21">#REF!</definedName>
    <definedName name="_3197SLAN_22" localSheetId="1">#REF!</definedName>
    <definedName name="_3197SLAN_22" localSheetId="0">#REF!</definedName>
    <definedName name="_3197SLAN_22">#REF!</definedName>
    <definedName name="_3198SLAN_23" localSheetId="1">#REF!</definedName>
    <definedName name="_3198SLAN_23" localSheetId="0">#REF!</definedName>
    <definedName name="_3198SLAN_23">#REF!</definedName>
    <definedName name="_319AAA_7" localSheetId="1">#REF!</definedName>
    <definedName name="_319AAA_7" localSheetId="0">#REF!</definedName>
    <definedName name="_319AAA_7">#REF!</definedName>
    <definedName name="_32_1_6" localSheetId="1">#REF!</definedName>
    <definedName name="_32_1_6" localSheetId="0">#REF!</definedName>
    <definedName name="_32_1_6">#REF!</definedName>
    <definedName name="_3200SLAN_24" localSheetId="1">#REF!</definedName>
    <definedName name="_3200SLAN_24" localSheetId="0">#REF!</definedName>
    <definedName name="_3200SLAN_24">#REF!</definedName>
    <definedName name="_3202SLAN_3" localSheetId="1">#REF!</definedName>
    <definedName name="_3202SLAN_3" localSheetId="0">#REF!</definedName>
    <definedName name="_3202SLAN_3">#REF!</definedName>
    <definedName name="_3204SLAN_4" localSheetId="1">#REF!</definedName>
    <definedName name="_3204SLAN_4" localSheetId="0">#REF!</definedName>
    <definedName name="_3204SLAN_4">#REF!</definedName>
    <definedName name="_3206SLAN_5" localSheetId="1">#REF!</definedName>
    <definedName name="_3206SLAN_5" localSheetId="0">#REF!</definedName>
    <definedName name="_3206SLAN_5">#REF!</definedName>
    <definedName name="_3208SLAN_6" localSheetId="1">#REF!</definedName>
    <definedName name="_3208SLAN_6" localSheetId="0">#REF!</definedName>
    <definedName name="_3208SLAN_6">#REF!</definedName>
    <definedName name="_3210SLAN_7" localSheetId="1">#REF!</definedName>
    <definedName name="_3210SLAN_7" localSheetId="0">#REF!</definedName>
    <definedName name="_3210SLAN_7">#REF!</definedName>
    <definedName name="_3212SLAN_8" localSheetId="1">#REF!</definedName>
    <definedName name="_3212SLAN_8" localSheetId="0">#REF!</definedName>
    <definedName name="_3212SLAN_8">#REF!</definedName>
    <definedName name="_3213SLAN_9" localSheetId="1">#REF!</definedName>
    <definedName name="_3213SLAN_9" localSheetId="0">#REF!</definedName>
    <definedName name="_3213SLAN_9">#REF!</definedName>
    <definedName name="_3215SMAC_1" localSheetId="1">#REF!</definedName>
    <definedName name="_3215SMAC_1" localSheetId="0">#REF!</definedName>
    <definedName name="_3215SMAC_1">#REF!</definedName>
    <definedName name="_3217SMAC_10" localSheetId="1">#REF!</definedName>
    <definedName name="_3217SMAC_10" localSheetId="0">#REF!</definedName>
    <definedName name="_3217SMAC_10">#REF!</definedName>
    <definedName name="_3219SMAC_11" localSheetId="1">#REF!</definedName>
    <definedName name="_3219SMAC_11" localSheetId="0">#REF!</definedName>
    <definedName name="_3219SMAC_11">#REF!</definedName>
    <definedName name="_321AAA_8" localSheetId="1">#REF!</definedName>
    <definedName name="_321AAA_8" localSheetId="0">#REF!</definedName>
    <definedName name="_321AAA_8">#REF!</definedName>
    <definedName name="_3221SMAC_12" localSheetId="1">#REF!</definedName>
    <definedName name="_3221SMAC_12" localSheetId="0">#REF!</definedName>
    <definedName name="_3221SMAC_12">#REF!</definedName>
    <definedName name="_3222SMAC_13" localSheetId="1">#REF!</definedName>
    <definedName name="_3222SMAC_13" localSheetId="0">#REF!</definedName>
    <definedName name="_3222SMAC_13">#REF!</definedName>
    <definedName name="_3223SMAC_14" localSheetId="1">#REF!</definedName>
    <definedName name="_3223SMAC_14" localSheetId="0">#REF!</definedName>
    <definedName name="_3223SMAC_14">#REF!</definedName>
    <definedName name="_3225SMAC_15" localSheetId="1">#REF!</definedName>
    <definedName name="_3225SMAC_15" localSheetId="0">#REF!</definedName>
    <definedName name="_3225SMAC_15">#REF!</definedName>
    <definedName name="_3226SMAC_16" localSheetId="1">#REF!</definedName>
    <definedName name="_3226SMAC_16" localSheetId="0">#REF!</definedName>
    <definedName name="_3226SMAC_16">#REF!</definedName>
    <definedName name="_3227SMAC_17" localSheetId="1">#REF!</definedName>
    <definedName name="_3227SMAC_17" localSheetId="0">#REF!</definedName>
    <definedName name="_3227SMAC_17">#REF!</definedName>
    <definedName name="_3228SMAC_18" localSheetId="1">#REF!</definedName>
    <definedName name="_3228SMAC_18" localSheetId="0">#REF!</definedName>
    <definedName name="_3228SMAC_18">#REF!</definedName>
    <definedName name="_3229SMAC_19" localSheetId="1">#REF!</definedName>
    <definedName name="_3229SMAC_19" localSheetId="0">#REF!</definedName>
    <definedName name="_3229SMAC_19">#REF!</definedName>
    <definedName name="_3231SMAC_2" localSheetId="1">#REF!</definedName>
    <definedName name="_3231SMAC_2" localSheetId="0">#REF!</definedName>
    <definedName name="_3231SMAC_2">#REF!</definedName>
    <definedName name="_3232SMAC_20" localSheetId="1">#REF!</definedName>
    <definedName name="_3232SMAC_20" localSheetId="0">#REF!</definedName>
    <definedName name="_3232SMAC_20">#REF!</definedName>
    <definedName name="_3233SMAC_21" localSheetId="1">#REF!</definedName>
    <definedName name="_3233SMAC_21" localSheetId="0">#REF!</definedName>
    <definedName name="_3233SMAC_21">#REF!</definedName>
    <definedName name="_3234SMAC_22" localSheetId="1">#REF!</definedName>
    <definedName name="_3234SMAC_22" localSheetId="0">#REF!</definedName>
    <definedName name="_3234SMAC_22">#REF!</definedName>
    <definedName name="_3236SMAC_23" localSheetId="1">#REF!</definedName>
    <definedName name="_3236SMAC_23" localSheetId="0">#REF!</definedName>
    <definedName name="_3236SMAC_23">#REF!</definedName>
    <definedName name="_3238SMAC_3" localSheetId="1">#REF!</definedName>
    <definedName name="_3238SMAC_3" localSheetId="0">#REF!</definedName>
    <definedName name="_3238SMAC_3">#REF!</definedName>
    <definedName name="_323AAA_9" localSheetId="1">#REF!</definedName>
    <definedName name="_323AAA_9" localSheetId="0">#REF!</definedName>
    <definedName name="_323AAA_9">#REF!</definedName>
    <definedName name="_3240SMAC_4" localSheetId="1">#REF!</definedName>
    <definedName name="_3240SMAC_4" localSheetId="0">#REF!</definedName>
    <definedName name="_3240SMAC_4">#REF!</definedName>
    <definedName name="_3242SMAC_5" localSheetId="1">#REF!</definedName>
    <definedName name="_3242SMAC_5" localSheetId="0">#REF!</definedName>
    <definedName name="_3242SMAC_5">#REF!</definedName>
    <definedName name="_3244SMAC_6" localSheetId="1">#REF!</definedName>
    <definedName name="_3244SMAC_6" localSheetId="0">#REF!</definedName>
    <definedName name="_3244SMAC_6">#REF!</definedName>
    <definedName name="_3246SMAC_7" localSheetId="1">#REF!</definedName>
    <definedName name="_3246SMAC_7" localSheetId="0">#REF!</definedName>
    <definedName name="_3246SMAC_7">#REF!</definedName>
    <definedName name="_3247SMAC_8" localSheetId="1">#REF!</definedName>
    <definedName name="_3247SMAC_8" localSheetId="0">#REF!</definedName>
    <definedName name="_3247SMAC_8">#REF!</definedName>
    <definedName name="_3249SMAC_9" localSheetId="1">#REF!</definedName>
    <definedName name="_3249SMAC_9" localSheetId="0">#REF!</definedName>
    <definedName name="_3249SMAC_9">#REF!</definedName>
    <definedName name="_324AAAAAAA_1" localSheetId="1">#REF!</definedName>
    <definedName name="_324AAAAAAA_1" localSheetId="0">#REF!</definedName>
    <definedName name="_324AAAAAAA_1">#REF!</definedName>
    <definedName name="_3250ssss_1" localSheetId="1">#REF!</definedName>
    <definedName name="_3250ssss_1" localSheetId="0">#REF!</definedName>
    <definedName name="_3250ssss_1">#REF!</definedName>
    <definedName name="_3252ssss_10" localSheetId="1">#REF!</definedName>
    <definedName name="_3252ssss_10" localSheetId="0">#REF!</definedName>
    <definedName name="_3252ssss_10">#REF!</definedName>
    <definedName name="_3254ssss_11" localSheetId="1">#REF!</definedName>
    <definedName name="_3254ssss_11" localSheetId="0">#REF!</definedName>
    <definedName name="_3254ssss_11">#REF!</definedName>
    <definedName name="_3256ssss_12" localSheetId="1">#REF!</definedName>
    <definedName name="_3256ssss_12" localSheetId="0">#REF!</definedName>
    <definedName name="_3256ssss_12">#REF!</definedName>
    <definedName name="_3258ssss_13" localSheetId="1">#REF!</definedName>
    <definedName name="_3258ssss_13" localSheetId="0">#REF!</definedName>
    <definedName name="_3258ssss_13">#REF!</definedName>
    <definedName name="_325AAAAAAA_10" localSheetId="1">#REF!</definedName>
    <definedName name="_325AAAAAAA_10" localSheetId="0">#REF!</definedName>
    <definedName name="_325AAAAAAA_10">#REF!</definedName>
    <definedName name="_3260ssss_14" localSheetId="1">#REF!</definedName>
    <definedName name="_3260ssss_14" localSheetId="0">#REF!</definedName>
    <definedName name="_3260ssss_14">#REF!</definedName>
    <definedName name="_3262ssss_15" localSheetId="1">#REF!</definedName>
    <definedName name="_3262ssss_15" localSheetId="0">#REF!</definedName>
    <definedName name="_3262ssss_15">#REF!</definedName>
    <definedName name="_3264ssss_16" localSheetId="1">#REF!</definedName>
    <definedName name="_3264ssss_16" localSheetId="0">#REF!</definedName>
    <definedName name="_3264ssss_16">#REF!</definedName>
    <definedName name="_3266ssss_17" localSheetId="1">#REF!</definedName>
    <definedName name="_3266ssss_17" localSheetId="0">#REF!</definedName>
    <definedName name="_3266ssss_17">#REF!</definedName>
    <definedName name="_3267ssss_2" localSheetId="1">#REF!</definedName>
    <definedName name="_3267ssss_2" localSheetId="0">#REF!</definedName>
    <definedName name="_3267ssss_2">#REF!</definedName>
    <definedName name="_3268ssss_3" localSheetId="1">#REF!</definedName>
    <definedName name="_3268ssss_3" localSheetId="0">#REF!</definedName>
    <definedName name="_3268ssss_3">#REF!</definedName>
    <definedName name="_3269ssss_4" localSheetId="1">#REF!</definedName>
    <definedName name="_3269ssss_4" localSheetId="0">#REF!</definedName>
    <definedName name="_3269ssss_4">#REF!</definedName>
    <definedName name="_326AAAAAAA_11" localSheetId="1">#REF!</definedName>
    <definedName name="_326AAAAAAA_11" localSheetId="0">#REF!</definedName>
    <definedName name="_326AAAAAAA_11">#REF!</definedName>
    <definedName name="_3271ssss_5" localSheetId="1">#REF!</definedName>
    <definedName name="_3271ssss_5" localSheetId="0">#REF!</definedName>
    <definedName name="_3271ssss_5">#REF!</definedName>
    <definedName name="_3273ssss_6" localSheetId="1">#REF!</definedName>
    <definedName name="_3273ssss_6" localSheetId="0">#REF!</definedName>
    <definedName name="_3273ssss_6">#REF!</definedName>
    <definedName name="_3275ssss_7" localSheetId="1">#REF!</definedName>
    <definedName name="_3275ssss_7" localSheetId="0">#REF!</definedName>
    <definedName name="_3275ssss_7">#REF!</definedName>
    <definedName name="_3277ssss_8" localSheetId="1">#REF!</definedName>
    <definedName name="_3277ssss_8" localSheetId="0">#REF!</definedName>
    <definedName name="_3277ssss_8">#REF!</definedName>
    <definedName name="_3278ssss_9" localSheetId="1">#REF!</definedName>
    <definedName name="_3278ssss_9" localSheetId="0">#REF!</definedName>
    <definedName name="_3278ssss_9">#REF!</definedName>
    <definedName name="_327AAAAAAA_12" localSheetId="1">#REF!</definedName>
    <definedName name="_327AAAAAAA_12" localSheetId="0">#REF!</definedName>
    <definedName name="_327AAAAAAA_12">#REF!</definedName>
    <definedName name="_3280STOO_1" localSheetId="1">#REF!</definedName>
    <definedName name="_3280STOO_1" localSheetId="0">#REF!</definedName>
    <definedName name="_3280STOO_1">#REF!</definedName>
    <definedName name="_3282STOO_10" localSheetId="1">#REF!</definedName>
    <definedName name="_3282STOO_10" localSheetId="0">#REF!</definedName>
    <definedName name="_3282STOO_10">#REF!</definedName>
    <definedName name="_3284STOO_11" localSheetId="1">#REF!</definedName>
    <definedName name="_3284STOO_11" localSheetId="0">#REF!</definedName>
    <definedName name="_3284STOO_11">#REF!</definedName>
    <definedName name="_3286STOO_12" localSheetId="1">#REF!</definedName>
    <definedName name="_3286STOO_12" localSheetId="0">#REF!</definedName>
    <definedName name="_3286STOO_12">#REF!</definedName>
    <definedName name="_3288STOO_13" localSheetId="1">#REF!</definedName>
    <definedName name="_3288STOO_13" localSheetId="0">#REF!</definedName>
    <definedName name="_3288STOO_13">#REF!</definedName>
    <definedName name="_3289STOO_14" localSheetId="1">#REF!</definedName>
    <definedName name="_3289STOO_14" localSheetId="0">#REF!</definedName>
    <definedName name="_3289STOO_14">#REF!</definedName>
    <definedName name="_328AAAAAAA_13" localSheetId="1">#REF!</definedName>
    <definedName name="_328AAAAAAA_13" localSheetId="0">#REF!</definedName>
    <definedName name="_328AAAAAAA_13">#REF!</definedName>
    <definedName name="_3290STOO_15" localSheetId="1">#REF!</definedName>
    <definedName name="_3290STOO_15" localSheetId="0">#REF!</definedName>
    <definedName name="_3290STOO_15">#REF!</definedName>
    <definedName name="_3292STOO_16" localSheetId="1">#REF!</definedName>
    <definedName name="_3292STOO_16" localSheetId="0">#REF!</definedName>
    <definedName name="_3292STOO_16">#REF!</definedName>
    <definedName name="_3293STOO_17" localSheetId="1">#REF!</definedName>
    <definedName name="_3293STOO_17" localSheetId="0">#REF!</definedName>
    <definedName name="_3293STOO_17">#REF!</definedName>
    <definedName name="_3294STOO_18" localSheetId="1">#REF!</definedName>
    <definedName name="_3294STOO_18" localSheetId="0">#REF!</definedName>
    <definedName name="_3294STOO_18">#REF!</definedName>
    <definedName name="_3295STOO_19" localSheetId="1">#REF!</definedName>
    <definedName name="_3295STOO_19" localSheetId="0">#REF!</definedName>
    <definedName name="_3295STOO_19">#REF!</definedName>
    <definedName name="_3297STOO_2" localSheetId="1">#REF!</definedName>
    <definedName name="_3297STOO_2" localSheetId="0">#REF!</definedName>
    <definedName name="_3297STOO_2">#REF!</definedName>
    <definedName name="_3298STOO_20" localSheetId="1">#REF!</definedName>
    <definedName name="_3298STOO_20" localSheetId="0">#REF!</definedName>
    <definedName name="_3298STOO_20">#REF!</definedName>
    <definedName name="_3299STOO_21" localSheetId="1">#REF!</definedName>
    <definedName name="_3299STOO_21" localSheetId="0">#REF!</definedName>
    <definedName name="_3299STOO_21">#REF!</definedName>
    <definedName name="_329AAAAAAA_14" localSheetId="1">#REF!</definedName>
    <definedName name="_329AAAAAAA_14" localSheetId="0">#REF!</definedName>
    <definedName name="_329AAAAAAA_14">#REF!</definedName>
    <definedName name="_3300STOO_22" localSheetId="1">#REF!</definedName>
    <definedName name="_3300STOO_22" localSheetId="0">#REF!</definedName>
    <definedName name="_3300STOO_22">#REF!</definedName>
    <definedName name="_3301STOO_23" localSheetId="1">#REF!</definedName>
    <definedName name="_3301STOO_23" localSheetId="0">#REF!</definedName>
    <definedName name="_3301STOO_23">#REF!</definedName>
    <definedName name="_3303STOO_24" localSheetId="1">#REF!</definedName>
    <definedName name="_3303STOO_24" localSheetId="0">#REF!</definedName>
    <definedName name="_3303STOO_24">#REF!</definedName>
    <definedName name="_3305STOO_3" localSheetId="1">#REF!</definedName>
    <definedName name="_3305STOO_3" localSheetId="0">#REF!</definedName>
    <definedName name="_3305STOO_3">#REF!</definedName>
    <definedName name="_3307STOO_4" localSheetId="1">#REF!</definedName>
    <definedName name="_3307STOO_4" localSheetId="0">#REF!</definedName>
    <definedName name="_3307STOO_4">#REF!</definedName>
    <definedName name="_3309STOO_5" localSheetId="1">#REF!</definedName>
    <definedName name="_3309STOO_5" localSheetId="0">#REF!</definedName>
    <definedName name="_3309STOO_5">#REF!</definedName>
    <definedName name="_330AAAAAAA_15" localSheetId="1">#REF!</definedName>
    <definedName name="_330AAAAAAA_15" localSheetId="0">#REF!</definedName>
    <definedName name="_330AAAAAAA_15">#REF!</definedName>
    <definedName name="_3311STOO_6" localSheetId="1">#REF!</definedName>
    <definedName name="_3311STOO_6" localSheetId="0">#REF!</definedName>
    <definedName name="_3311STOO_6">#REF!</definedName>
    <definedName name="_3313STOO_7" localSheetId="1">#REF!</definedName>
    <definedName name="_3313STOO_7" localSheetId="0">#REF!</definedName>
    <definedName name="_3313STOO_7">#REF!</definedName>
    <definedName name="_3315STOO_8" localSheetId="1">#REF!</definedName>
    <definedName name="_3315STOO_8" localSheetId="0">#REF!</definedName>
    <definedName name="_3315STOO_8">#REF!</definedName>
    <definedName name="_3316STOO_9" localSheetId="1">#REF!</definedName>
    <definedName name="_3316STOO_9" localSheetId="0">#REF!</definedName>
    <definedName name="_3316STOO_9">#REF!</definedName>
    <definedName name="_3318ttt_1" localSheetId="1">#REF!</definedName>
    <definedName name="_3318ttt_1" localSheetId="0">#REF!</definedName>
    <definedName name="_3318ttt_1">#REF!</definedName>
    <definedName name="_331AAAAAAA_16" localSheetId="1">#REF!</definedName>
    <definedName name="_331AAAAAAA_16" localSheetId="0">#REF!</definedName>
    <definedName name="_331AAAAAAA_16">#REF!</definedName>
    <definedName name="_3320ttt_10" localSheetId="1">#REF!</definedName>
    <definedName name="_3320ttt_10" localSheetId="0">#REF!</definedName>
    <definedName name="_3320ttt_10">#REF!</definedName>
    <definedName name="_3322ttt_11" localSheetId="1">#REF!</definedName>
    <definedName name="_3322ttt_11" localSheetId="0">#REF!</definedName>
    <definedName name="_3322ttt_11">#REF!</definedName>
    <definedName name="_3324ttt_12" localSheetId="1">#REF!</definedName>
    <definedName name="_3324ttt_12" localSheetId="0">#REF!</definedName>
    <definedName name="_3324ttt_12">#REF!</definedName>
    <definedName name="_3326ttt_13" localSheetId="1">#REF!</definedName>
    <definedName name="_3326ttt_13" localSheetId="0">#REF!</definedName>
    <definedName name="_3326ttt_13">#REF!</definedName>
    <definedName name="_3328ttt_14" localSheetId="1">#REF!</definedName>
    <definedName name="_3328ttt_14" localSheetId="0">#REF!</definedName>
    <definedName name="_3328ttt_14">#REF!</definedName>
    <definedName name="_332AAAAAAA_17" localSheetId="1">#REF!</definedName>
    <definedName name="_332AAAAAAA_17" localSheetId="0">#REF!</definedName>
    <definedName name="_332AAAAAAA_17">#REF!</definedName>
    <definedName name="_3330ttt_15" localSheetId="1">#REF!</definedName>
    <definedName name="_3330ttt_15" localSheetId="0">#REF!</definedName>
    <definedName name="_3330ttt_15">#REF!</definedName>
    <definedName name="_3332ttt_16" localSheetId="1">#REF!</definedName>
    <definedName name="_3332ttt_16" localSheetId="0">#REF!</definedName>
    <definedName name="_3332ttt_16">#REF!</definedName>
    <definedName name="_3334ttt_17" localSheetId="1">#REF!</definedName>
    <definedName name="_3334ttt_17" localSheetId="0">#REF!</definedName>
    <definedName name="_3334ttt_17">#REF!</definedName>
    <definedName name="_3336ttt_2" localSheetId="1">#REF!</definedName>
    <definedName name="_3336ttt_2" localSheetId="0">#REF!</definedName>
    <definedName name="_3336ttt_2">#REF!</definedName>
    <definedName name="_3338ttt_3" localSheetId="1">#REF!</definedName>
    <definedName name="_3338ttt_3" localSheetId="0">#REF!</definedName>
    <definedName name="_3338ttt_3">#REF!</definedName>
    <definedName name="_333AAAAAAA_18" localSheetId="1">#REF!</definedName>
    <definedName name="_333AAAAAAA_18" localSheetId="0">#REF!</definedName>
    <definedName name="_333AAAAAAA_18">#REF!</definedName>
    <definedName name="_3340ttt_4" localSheetId="1">#REF!</definedName>
    <definedName name="_3340ttt_4" localSheetId="0">#REF!</definedName>
    <definedName name="_3340ttt_4">#REF!</definedName>
    <definedName name="_3342ttt_5" localSheetId="1">#REF!</definedName>
    <definedName name="_3342ttt_5" localSheetId="0">#REF!</definedName>
    <definedName name="_3342ttt_5">#REF!</definedName>
    <definedName name="_3344ttt_6" localSheetId="1">#REF!</definedName>
    <definedName name="_3344ttt_6" localSheetId="0">#REF!</definedName>
    <definedName name="_3344ttt_6">#REF!</definedName>
    <definedName name="_3346ttt_7" localSheetId="1">#REF!</definedName>
    <definedName name="_3346ttt_7" localSheetId="0">#REF!</definedName>
    <definedName name="_3346ttt_7">#REF!</definedName>
    <definedName name="_3348ttt_8" localSheetId="1">#REF!</definedName>
    <definedName name="_3348ttt_8" localSheetId="0">#REF!</definedName>
    <definedName name="_3348ttt_8">#REF!</definedName>
    <definedName name="_334AAAAAAA_19" localSheetId="1">#REF!</definedName>
    <definedName name="_334AAAAAAA_19" localSheetId="0">#REF!</definedName>
    <definedName name="_334AAAAAAA_19">#REF!</definedName>
    <definedName name="_3350ttt_9" localSheetId="1">#REF!</definedName>
    <definedName name="_3350ttt_9" localSheetId="0">#REF!</definedName>
    <definedName name="_3350ttt_9">#REF!</definedName>
    <definedName name="_3352uu_1" localSheetId="1">#REF!</definedName>
    <definedName name="_3352uu_1" localSheetId="0">#REF!</definedName>
    <definedName name="_3352uu_1">#REF!</definedName>
    <definedName name="_3354uu_10" localSheetId="1">#REF!</definedName>
    <definedName name="_3354uu_10" localSheetId="0">#REF!</definedName>
    <definedName name="_3354uu_10">#REF!</definedName>
    <definedName name="_3355uu_11" localSheetId="1">#REF!</definedName>
    <definedName name="_3355uu_11" localSheetId="0">#REF!</definedName>
    <definedName name="_3355uu_11">#REF!</definedName>
    <definedName name="_3356uu_12" localSheetId="1">#REF!</definedName>
    <definedName name="_3356uu_12" localSheetId="0">#REF!</definedName>
    <definedName name="_3356uu_12">#REF!</definedName>
    <definedName name="_3357uu_13" localSheetId="1">#REF!</definedName>
    <definedName name="_3357uu_13" localSheetId="0">#REF!</definedName>
    <definedName name="_3357uu_13">#REF!</definedName>
    <definedName name="_3358uu_14" localSheetId="1">#REF!</definedName>
    <definedName name="_3358uu_14" localSheetId="0">#REF!</definedName>
    <definedName name="_3358uu_14">#REF!</definedName>
    <definedName name="_3359uu_15" localSheetId="1">#REF!</definedName>
    <definedName name="_3359uu_15" localSheetId="0">#REF!</definedName>
    <definedName name="_3359uu_15">#REF!</definedName>
    <definedName name="_335AAAAAAA_2" localSheetId="1">#REF!</definedName>
    <definedName name="_335AAAAAAA_2" localSheetId="0">#REF!</definedName>
    <definedName name="_335AAAAAAA_2">#REF!</definedName>
    <definedName name="_3360uu_16" localSheetId="1">#REF!</definedName>
    <definedName name="_3360uu_16" localSheetId="0">#REF!</definedName>
    <definedName name="_3360uu_16">#REF!</definedName>
    <definedName name="_3361uu_17" localSheetId="1">#REF!</definedName>
    <definedName name="_3361uu_17" localSheetId="0">#REF!</definedName>
    <definedName name="_3361uu_17">#REF!</definedName>
    <definedName name="_3363uu_18" localSheetId="1">#REF!</definedName>
    <definedName name="_3363uu_18" localSheetId="0">#REF!</definedName>
    <definedName name="_3363uu_18">#REF!</definedName>
    <definedName name="_3365uu_2" localSheetId="1">#REF!</definedName>
    <definedName name="_3365uu_2" localSheetId="0">#REF!</definedName>
    <definedName name="_3365uu_2">#REF!</definedName>
    <definedName name="_3367uu_3" localSheetId="1">#REF!</definedName>
    <definedName name="_3367uu_3" localSheetId="0">#REF!</definedName>
    <definedName name="_3367uu_3">#REF!</definedName>
    <definedName name="_3369uu_4" localSheetId="1">#REF!</definedName>
    <definedName name="_3369uu_4" localSheetId="0">#REF!</definedName>
    <definedName name="_3369uu_4">#REF!</definedName>
    <definedName name="_336AAAAAAA_20" localSheetId="1">#REF!</definedName>
    <definedName name="_336AAAAAAA_20" localSheetId="0">#REF!</definedName>
    <definedName name="_336AAAAAAA_20">#REF!</definedName>
    <definedName name="_3371uu_5" localSheetId="1">#REF!</definedName>
    <definedName name="_3371uu_5" localSheetId="0">#REF!</definedName>
    <definedName name="_3371uu_5">#REF!</definedName>
    <definedName name="_3372uu_6" localSheetId="1">#REF!</definedName>
    <definedName name="_3372uu_6" localSheetId="0">#REF!</definedName>
    <definedName name="_3372uu_6">#REF!</definedName>
    <definedName name="_3374uu_7" localSheetId="1">#REF!</definedName>
    <definedName name="_3374uu_7" localSheetId="0">#REF!</definedName>
    <definedName name="_3374uu_7">#REF!</definedName>
    <definedName name="_3375uu_8" localSheetId="1">#REF!</definedName>
    <definedName name="_3375uu_8" localSheetId="0">#REF!</definedName>
    <definedName name="_3375uu_8">#REF!</definedName>
    <definedName name="_3376uu_9" localSheetId="1">#REF!</definedName>
    <definedName name="_3376uu_9" localSheetId="0">#REF!</definedName>
    <definedName name="_3376uu_9">#REF!</definedName>
    <definedName name="_3378VBUD_1" localSheetId="1">#REF!</definedName>
    <definedName name="_3378VBUD_1" localSheetId="0">#REF!</definedName>
    <definedName name="_3378VBUD_1">#REF!</definedName>
    <definedName name="_337AAAAAAA_21" localSheetId="1">#REF!</definedName>
    <definedName name="_337AAAAAAA_21" localSheetId="0">#REF!</definedName>
    <definedName name="_337AAAAAAA_21">#REF!</definedName>
    <definedName name="_3380VBUD_10" localSheetId="1">#REF!</definedName>
    <definedName name="_3380VBUD_10" localSheetId="0">#REF!</definedName>
    <definedName name="_3380VBUD_10">#REF!</definedName>
    <definedName name="_3382VBUD_11" localSheetId="1">#REF!</definedName>
    <definedName name="_3382VBUD_11" localSheetId="0">#REF!</definedName>
    <definedName name="_3382VBUD_11">#REF!</definedName>
    <definedName name="_3384VBUD_12" localSheetId="1">#REF!</definedName>
    <definedName name="_3384VBUD_12" localSheetId="0">#REF!</definedName>
    <definedName name="_3384VBUD_12">#REF!</definedName>
    <definedName name="_3385VBUD_13" localSheetId="1">#REF!</definedName>
    <definedName name="_3385VBUD_13" localSheetId="0">#REF!</definedName>
    <definedName name="_3385VBUD_13">#REF!</definedName>
    <definedName name="_3386VBUD_14" localSheetId="1">#REF!</definedName>
    <definedName name="_3386VBUD_14" localSheetId="0">#REF!</definedName>
    <definedName name="_3386VBUD_14">#REF!</definedName>
    <definedName name="_3388VBUD_15" localSheetId="1">#REF!</definedName>
    <definedName name="_3388VBUD_15" localSheetId="0">#REF!</definedName>
    <definedName name="_3388VBUD_15">#REF!</definedName>
    <definedName name="_3389VBUD_16" localSheetId="1">#REF!</definedName>
    <definedName name="_3389VBUD_16" localSheetId="0">#REF!</definedName>
    <definedName name="_3389VBUD_16">#REF!</definedName>
    <definedName name="_3390VBUD_17" localSheetId="1">#REF!</definedName>
    <definedName name="_3390VBUD_17" localSheetId="0">#REF!</definedName>
    <definedName name="_3390VBUD_17">#REF!</definedName>
    <definedName name="_3391VBUD_18" localSheetId="1">#REF!</definedName>
    <definedName name="_3391VBUD_18" localSheetId="0">#REF!</definedName>
    <definedName name="_3391VBUD_18">#REF!</definedName>
    <definedName name="_3392VBUD_19" localSheetId="1">#REF!</definedName>
    <definedName name="_3392VBUD_19" localSheetId="0">#REF!</definedName>
    <definedName name="_3392VBUD_19">#REF!</definedName>
    <definedName name="_3394VBUD_2" localSheetId="1">#REF!</definedName>
    <definedName name="_3394VBUD_2" localSheetId="0">#REF!</definedName>
    <definedName name="_3394VBUD_2">#REF!</definedName>
    <definedName name="_3395VBUD_20" localSheetId="1">#REF!</definedName>
    <definedName name="_3395VBUD_20" localSheetId="0">#REF!</definedName>
    <definedName name="_3395VBUD_20">#REF!</definedName>
    <definedName name="_3396VBUD_21" localSheetId="1">#REF!</definedName>
    <definedName name="_3396VBUD_21" localSheetId="0">#REF!</definedName>
    <definedName name="_3396VBUD_21">#REF!</definedName>
    <definedName name="_3397VBUD_22" localSheetId="1">#REF!</definedName>
    <definedName name="_3397VBUD_22" localSheetId="0">#REF!</definedName>
    <definedName name="_3397VBUD_22">#REF!</definedName>
    <definedName name="_3399VBUD_23" localSheetId="1">#REF!</definedName>
    <definedName name="_3399VBUD_23" localSheetId="0">#REF!</definedName>
    <definedName name="_3399VBUD_23">#REF!</definedName>
    <definedName name="_339AAAAAAA_22" localSheetId="1">#REF!</definedName>
    <definedName name="_339AAAAAAA_22" localSheetId="0">#REF!</definedName>
    <definedName name="_339AAAAAAA_22">#REF!</definedName>
    <definedName name="_34_1_7" localSheetId="1">#REF!</definedName>
    <definedName name="_34_1_7" localSheetId="0">#REF!</definedName>
    <definedName name="_34_1_7">#REF!</definedName>
    <definedName name="_3401VBUD_3" localSheetId="1">#REF!</definedName>
    <definedName name="_3401VBUD_3" localSheetId="0">#REF!</definedName>
    <definedName name="_3401VBUD_3">#REF!</definedName>
    <definedName name="_3403VBUD_4" localSheetId="1">#REF!</definedName>
    <definedName name="_3403VBUD_4" localSheetId="0">#REF!</definedName>
    <definedName name="_3403VBUD_4">#REF!</definedName>
    <definedName name="_3405VBUD_5" localSheetId="1">#REF!</definedName>
    <definedName name="_3405VBUD_5" localSheetId="0">#REF!</definedName>
    <definedName name="_3405VBUD_5">#REF!</definedName>
    <definedName name="_3407VBUD_6" localSheetId="1">#REF!</definedName>
    <definedName name="_3407VBUD_6" localSheetId="0">#REF!</definedName>
    <definedName name="_3407VBUD_6">#REF!</definedName>
    <definedName name="_3409VBUD_7" localSheetId="1">#REF!</definedName>
    <definedName name="_3409VBUD_7" localSheetId="0">#REF!</definedName>
    <definedName name="_3409VBUD_7">#REF!</definedName>
    <definedName name="_340AAAAAAA_3" localSheetId="1">#REF!</definedName>
    <definedName name="_340AAAAAAA_3" localSheetId="0">#REF!</definedName>
    <definedName name="_340AAAAAAA_3">#REF!</definedName>
    <definedName name="_3410VBUD_8" localSheetId="1">#REF!</definedName>
    <definedName name="_3410VBUD_8" localSheetId="0">#REF!</definedName>
    <definedName name="_3410VBUD_8">#REF!</definedName>
    <definedName name="_3412VBUD_9" localSheetId="1">#REF!</definedName>
    <definedName name="_3412VBUD_9" localSheetId="0">#REF!</definedName>
    <definedName name="_3412VBUD_9">#REF!</definedName>
    <definedName name="_3414VCAR_1" localSheetId="1">#REF!</definedName>
    <definedName name="_3414VCAR_1" localSheetId="0">#REF!</definedName>
    <definedName name="_3414VCAR_1">#REF!</definedName>
    <definedName name="_3416VCAR_10" localSheetId="1">#REF!</definedName>
    <definedName name="_3416VCAR_10" localSheetId="0">#REF!</definedName>
    <definedName name="_3416VCAR_10">#REF!</definedName>
    <definedName name="_3418VCAR_11" localSheetId="1">#REF!</definedName>
    <definedName name="_3418VCAR_11" localSheetId="0">#REF!</definedName>
    <definedName name="_3418VCAR_11">#REF!</definedName>
    <definedName name="_341AAAAAAA_4" localSheetId="1">#REF!</definedName>
    <definedName name="_341AAAAAAA_4" localSheetId="0">#REF!</definedName>
    <definedName name="_341AAAAAAA_4">#REF!</definedName>
    <definedName name="_3420VCAR_12" localSheetId="1">#REF!</definedName>
    <definedName name="_3420VCAR_12" localSheetId="0">#REF!</definedName>
    <definedName name="_3420VCAR_12">#REF!</definedName>
    <definedName name="_3421VCAR_13" localSheetId="1">#REF!</definedName>
    <definedName name="_3421VCAR_13" localSheetId="0">#REF!</definedName>
    <definedName name="_3421VCAR_13">#REF!</definedName>
    <definedName name="_3422VCAR_14" localSheetId="1">#REF!</definedName>
    <definedName name="_3422VCAR_14" localSheetId="0">#REF!</definedName>
    <definedName name="_3422VCAR_14">#REF!</definedName>
    <definedName name="_3424VCAR_15" localSheetId="1">#REF!</definedName>
    <definedName name="_3424VCAR_15" localSheetId="0">#REF!</definedName>
    <definedName name="_3424VCAR_15">#REF!</definedName>
    <definedName name="_3425VCAR_16" localSheetId="1">#REF!</definedName>
    <definedName name="_3425VCAR_16" localSheetId="0">#REF!</definedName>
    <definedName name="_3425VCAR_16">#REF!</definedName>
    <definedName name="_3426VCAR_17" localSheetId="1">#REF!</definedName>
    <definedName name="_3426VCAR_17" localSheetId="0">#REF!</definedName>
    <definedName name="_3426VCAR_17">#REF!</definedName>
    <definedName name="_3427VCAR_18" localSheetId="1">#REF!</definedName>
    <definedName name="_3427VCAR_18" localSheetId="0">#REF!</definedName>
    <definedName name="_3427VCAR_18">#REF!</definedName>
    <definedName name="_3428VCAR_19" localSheetId="1">#REF!</definedName>
    <definedName name="_3428VCAR_19" localSheetId="0">#REF!</definedName>
    <definedName name="_3428VCAR_19">#REF!</definedName>
    <definedName name="_3430VCAR_2" localSheetId="1">#REF!</definedName>
    <definedName name="_3430VCAR_2" localSheetId="0">#REF!</definedName>
    <definedName name="_3430VCAR_2">#REF!</definedName>
    <definedName name="_3431VCAR_20" localSheetId="1">#REF!</definedName>
    <definedName name="_3431VCAR_20" localSheetId="0">#REF!</definedName>
    <definedName name="_3431VCAR_20">#REF!</definedName>
    <definedName name="_3432VCAR_21" localSheetId="1">#REF!</definedName>
    <definedName name="_3432VCAR_21" localSheetId="0">#REF!</definedName>
    <definedName name="_3432VCAR_21">#REF!</definedName>
    <definedName name="_3433VCAR_22" localSheetId="1">#REF!</definedName>
    <definedName name="_3433VCAR_22" localSheetId="0">#REF!</definedName>
    <definedName name="_3433VCAR_22">#REF!</definedName>
    <definedName name="_3435VCAR_23" localSheetId="1">#REF!</definedName>
    <definedName name="_3435VCAR_23" localSheetId="0">#REF!</definedName>
    <definedName name="_3435VCAR_23">#REF!</definedName>
    <definedName name="_3437VCAR_3" localSheetId="1">#REF!</definedName>
    <definedName name="_3437VCAR_3" localSheetId="0">#REF!</definedName>
    <definedName name="_3437VCAR_3">#REF!</definedName>
    <definedName name="_3439VCAR_4" localSheetId="1">#REF!</definedName>
    <definedName name="_3439VCAR_4" localSheetId="0">#REF!</definedName>
    <definedName name="_3439VCAR_4">#REF!</definedName>
    <definedName name="_343AAAAAAA_5" localSheetId="1">#REF!</definedName>
    <definedName name="_343AAAAAAA_5" localSheetId="0">#REF!</definedName>
    <definedName name="_343AAAAAAA_5">#REF!</definedName>
    <definedName name="_3441VCAR_5" localSheetId="1">#REF!</definedName>
    <definedName name="_3441VCAR_5" localSheetId="0">#REF!</definedName>
    <definedName name="_3441VCAR_5">#REF!</definedName>
    <definedName name="_3443VCAR_6" localSheetId="1">#REF!</definedName>
    <definedName name="_3443VCAR_6" localSheetId="0">#REF!</definedName>
    <definedName name="_3443VCAR_6">#REF!</definedName>
    <definedName name="_3445VCAR_7" localSheetId="1">#REF!</definedName>
    <definedName name="_3445VCAR_7" localSheetId="0">#REF!</definedName>
    <definedName name="_3445VCAR_7">#REF!</definedName>
    <definedName name="_3446VCAR_8" localSheetId="1">#REF!</definedName>
    <definedName name="_3446VCAR_8" localSheetId="0">#REF!</definedName>
    <definedName name="_3446VCAR_8">#REF!</definedName>
    <definedName name="_3448VCAR_9" localSheetId="1">#REF!</definedName>
    <definedName name="_3448VCAR_9" localSheetId="0">#REF!</definedName>
    <definedName name="_3448VCAR_9">#REF!</definedName>
    <definedName name="_3450VFUR_1" localSheetId="1">#REF!</definedName>
    <definedName name="_3450VFUR_1" localSheetId="0">#REF!</definedName>
    <definedName name="_3450VFUR_1">#REF!</definedName>
    <definedName name="_3452VFUR_10" localSheetId="1">#REF!</definedName>
    <definedName name="_3452VFUR_10" localSheetId="0">#REF!</definedName>
    <definedName name="_3452VFUR_10">#REF!</definedName>
    <definedName name="_3454VFUR_11" localSheetId="1">#REF!</definedName>
    <definedName name="_3454VFUR_11" localSheetId="0">#REF!</definedName>
    <definedName name="_3454VFUR_11">#REF!</definedName>
    <definedName name="_3456VFUR_12" localSheetId="1">#REF!</definedName>
    <definedName name="_3456VFUR_12" localSheetId="0">#REF!</definedName>
    <definedName name="_3456VFUR_12">#REF!</definedName>
    <definedName name="_3457VFUR_13" localSheetId="1">#REF!</definedName>
    <definedName name="_3457VFUR_13" localSheetId="0">#REF!</definedName>
    <definedName name="_3457VFUR_13">#REF!</definedName>
    <definedName name="_3458VFUR_14" localSheetId="1">#REF!</definedName>
    <definedName name="_3458VFUR_14" localSheetId="0">#REF!</definedName>
    <definedName name="_3458VFUR_14">#REF!</definedName>
    <definedName name="_345AAAAAAA_6" localSheetId="1">#REF!</definedName>
    <definedName name="_345AAAAAAA_6" localSheetId="0">#REF!</definedName>
    <definedName name="_345AAAAAAA_6">#REF!</definedName>
    <definedName name="_3460VFUR_15" localSheetId="1">#REF!</definedName>
    <definedName name="_3460VFUR_15" localSheetId="0">#REF!</definedName>
    <definedName name="_3460VFUR_15">#REF!</definedName>
    <definedName name="_3461VFUR_16" localSheetId="1">#REF!</definedName>
    <definedName name="_3461VFUR_16" localSheetId="0">#REF!</definedName>
    <definedName name="_3461VFUR_16">#REF!</definedName>
    <definedName name="_3462VFUR_17" localSheetId="1">#REF!</definedName>
    <definedName name="_3462VFUR_17" localSheetId="0">#REF!</definedName>
    <definedName name="_3462VFUR_17">#REF!</definedName>
    <definedName name="_3463VFUR_18" localSheetId="1">#REF!</definedName>
    <definedName name="_3463VFUR_18" localSheetId="0">#REF!</definedName>
    <definedName name="_3463VFUR_18">#REF!</definedName>
    <definedName name="_3464VFUR_19" localSheetId="1">#REF!</definedName>
    <definedName name="_3464VFUR_19" localSheetId="0">#REF!</definedName>
    <definedName name="_3464VFUR_19">#REF!</definedName>
    <definedName name="_3466VFUR_2" localSheetId="1">#REF!</definedName>
    <definedName name="_3466VFUR_2" localSheetId="0">#REF!</definedName>
    <definedName name="_3466VFUR_2">#REF!</definedName>
    <definedName name="_3467VFUR_20" localSheetId="1">#REF!</definedName>
    <definedName name="_3467VFUR_20" localSheetId="0">#REF!</definedName>
    <definedName name="_3467VFUR_20">#REF!</definedName>
    <definedName name="_3468VFUR_21" localSheetId="1">#REF!</definedName>
    <definedName name="_3468VFUR_21" localSheetId="0">#REF!</definedName>
    <definedName name="_3468VFUR_21">#REF!</definedName>
    <definedName name="_3469VFUR_22" localSheetId="1">#REF!</definedName>
    <definedName name="_3469VFUR_22" localSheetId="0">#REF!</definedName>
    <definedName name="_3469VFUR_22">#REF!</definedName>
    <definedName name="_346AAAAAAA_7" localSheetId="1">#REF!</definedName>
    <definedName name="_346AAAAAAA_7" localSheetId="0">#REF!</definedName>
    <definedName name="_346AAAAAAA_7">#REF!</definedName>
    <definedName name="_3471VFUR_23" localSheetId="1">#REF!</definedName>
    <definedName name="_3471VFUR_23" localSheetId="0">#REF!</definedName>
    <definedName name="_3471VFUR_23">#REF!</definedName>
    <definedName name="_3473VFUR_3" localSheetId="1">#REF!</definedName>
    <definedName name="_3473VFUR_3" localSheetId="0">#REF!</definedName>
    <definedName name="_3473VFUR_3">#REF!</definedName>
    <definedName name="_3475VFUR_4" localSheetId="1">#REF!</definedName>
    <definedName name="_3475VFUR_4" localSheetId="0">#REF!</definedName>
    <definedName name="_3475VFUR_4">#REF!</definedName>
    <definedName name="_3477VFUR_5" localSheetId="1">#REF!</definedName>
    <definedName name="_3477VFUR_5" localSheetId="0">#REF!</definedName>
    <definedName name="_3477VFUR_5">#REF!</definedName>
    <definedName name="_3479VFUR_6" localSheetId="1">#REF!</definedName>
    <definedName name="_3479VFUR_6" localSheetId="0">#REF!</definedName>
    <definedName name="_3479VFUR_6">#REF!</definedName>
    <definedName name="_347AAAAAAA_8" localSheetId="1">#REF!</definedName>
    <definedName name="_347AAAAAAA_8" localSheetId="0">#REF!</definedName>
    <definedName name="_347AAAAAAA_8">#REF!</definedName>
    <definedName name="_3481VFUR_7" localSheetId="1">#REF!</definedName>
    <definedName name="_3481VFUR_7" localSheetId="0">#REF!</definedName>
    <definedName name="_3481VFUR_7">#REF!</definedName>
    <definedName name="_3482VFUR_8" localSheetId="1">#REF!</definedName>
    <definedName name="_3482VFUR_8" localSheetId="0">#REF!</definedName>
    <definedName name="_3482VFUR_8">#REF!</definedName>
    <definedName name="_3484VFUR_9" localSheetId="1">#REF!</definedName>
    <definedName name="_3484VFUR_9" localSheetId="0">#REF!</definedName>
    <definedName name="_3484VFUR_9">#REF!</definedName>
    <definedName name="_3486VLAN_1" localSheetId="1">#REF!</definedName>
    <definedName name="_3486VLAN_1" localSheetId="0">#REF!</definedName>
    <definedName name="_3486VLAN_1">#REF!</definedName>
    <definedName name="_3488VLAN_10" localSheetId="1">#REF!</definedName>
    <definedName name="_3488VLAN_10" localSheetId="0">#REF!</definedName>
    <definedName name="_3488VLAN_10">#REF!</definedName>
    <definedName name="_348AAAAAAA_9" localSheetId="1">#REF!</definedName>
    <definedName name="_348AAAAAAA_9" localSheetId="0">#REF!</definedName>
    <definedName name="_348AAAAAAA_9">#REF!</definedName>
    <definedName name="_3490VLAN_11" localSheetId="1">#REF!</definedName>
    <definedName name="_3490VLAN_11" localSheetId="0">#REF!</definedName>
    <definedName name="_3490VLAN_11">#REF!</definedName>
    <definedName name="_3492VLAN_12" localSheetId="1">#REF!</definedName>
    <definedName name="_3492VLAN_12" localSheetId="0">#REF!</definedName>
    <definedName name="_3492VLAN_12">#REF!</definedName>
    <definedName name="_3493VLAN_13" localSheetId="1">#REF!</definedName>
    <definedName name="_3493VLAN_13" localSheetId="0">#REF!</definedName>
    <definedName name="_3493VLAN_13">#REF!</definedName>
    <definedName name="_3494VLAN_14" localSheetId="1">#REF!</definedName>
    <definedName name="_3494VLAN_14" localSheetId="0">#REF!</definedName>
    <definedName name="_3494VLAN_14">#REF!</definedName>
    <definedName name="_3496VLAN_15" localSheetId="1">#REF!</definedName>
    <definedName name="_3496VLAN_15" localSheetId="0">#REF!</definedName>
    <definedName name="_3496VLAN_15">#REF!</definedName>
    <definedName name="_3497VLAN_16" localSheetId="1">#REF!</definedName>
    <definedName name="_3497VLAN_16" localSheetId="0">#REF!</definedName>
    <definedName name="_3497VLAN_16">#REF!</definedName>
    <definedName name="_3498VLAN_17" localSheetId="1">#REF!</definedName>
    <definedName name="_3498VLAN_17" localSheetId="0">#REF!</definedName>
    <definedName name="_3498VLAN_17">#REF!</definedName>
    <definedName name="_3499VLAN_18" localSheetId="1">#REF!</definedName>
    <definedName name="_3499VLAN_18" localSheetId="0">#REF!</definedName>
    <definedName name="_3499VLAN_18">#REF!</definedName>
    <definedName name="_349AAAc_1" localSheetId="1">#REF!</definedName>
    <definedName name="_349AAAc_1" localSheetId="0">#REF!</definedName>
    <definedName name="_349AAAc_1">#REF!</definedName>
    <definedName name="_3500VLAN_19" localSheetId="1">#REF!</definedName>
    <definedName name="_3500VLAN_19" localSheetId="0">#REF!</definedName>
    <definedName name="_3500VLAN_19">#REF!</definedName>
    <definedName name="_3502VLAN_2" localSheetId="1">#REF!</definedName>
    <definedName name="_3502VLAN_2" localSheetId="0">#REF!</definedName>
    <definedName name="_3502VLAN_2">#REF!</definedName>
    <definedName name="_3503VLAN_20" localSheetId="1">#REF!</definedName>
    <definedName name="_3503VLAN_20" localSheetId="0">#REF!</definedName>
    <definedName name="_3503VLAN_20">#REF!</definedName>
    <definedName name="_3504VLAN_21" localSheetId="1">#REF!</definedName>
    <definedName name="_3504VLAN_21" localSheetId="0">#REF!</definedName>
    <definedName name="_3504VLAN_21">#REF!</definedName>
    <definedName name="_3505VLAN_22" localSheetId="1">#REF!</definedName>
    <definedName name="_3505VLAN_22" localSheetId="0">#REF!</definedName>
    <definedName name="_3505VLAN_22">#REF!</definedName>
    <definedName name="_3507VLAN_23" localSheetId="1">#REF!</definedName>
    <definedName name="_3507VLAN_23" localSheetId="0">#REF!</definedName>
    <definedName name="_3507VLAN_23">#REF!</definedName>
    <definedName name="_3509VLAN_3" localSheetId="1">#REF!</definedName>
    <definedName name="_3509VLAN_3" localSheetId="0">#REF!</definedName>
    <definedName name="_3509VLAN_3">#REF!</definedName>
    <definedName name="_350AAAc_10" localSheetId="1">#REF!</definedName>
    <definedName name="_350AAAc_10" localSheetId="0">#REF!</definedName>
    <definedName name="_350AAAc_10">#REF!</definedName>
    <definedName name="_3511VLAN_4" localSheetId="1">#REF!</definedName>
    <definedName name="_3511VLAN_4" localSheetId="0">#REF!</definedName>
    <definedName name="_3511VLAN_4">#REF!</definedName>
    <definedName name="_3513VLAN_5" localSheetId="1">#REF!</definedName>
    <definedName name="_3513VLAN_5" localSheetId="0">#REF!</definedName>
    <definedName name="_3513VLAN_5">#REF!</definedName>
    <definedName name="_3515VLAN_6" localSheetId="1">#REF!</definedName>
    <definedName name="_3515VLAN_6" localSheetId="0">#REF!</definedName>
    <definedName name="_3515VLAN_6">#REF!</definedName>
    <definedName name="_3517VLAN_7" localSheetId="1">#REF!</definedName>
    <definedName name="_3517VLAN_7" localSheetId="0">#REF!</definedName>
    <definedName name="_3517VLAN_7">#REF!</definedName>
    <definedName name="_3518VLAN_8" localSheetId="1">#REF!</definedName>
    <definedName name="_3518VLAN_8" localSheetId="0">#REF!</definedName>
    <definedName name="_3518VLAN_8">#REF!</definedName>
    <definedName name="_351AAAc_11" localSheetId="1">#REF!</definedName>
    <definedName name="_351AAAc_11" localSheetId="0">#REF!</definedName>
    <definedName name="_351AAAc_11">#REF!</definedName>
    <definedName name="_3520VLAN_9" localSheetId="1">#REF!</definedName>
    <definedName name="_3520VLAN_9" localSheetId="0">#REF!</definedName>
    <definedName name="_3520VLAN_9">#REF!</definedName>
    <definedName name="_3522VMAC_1" localSheetId="1">#REF!</definedName>
    <definedName name="_3522VMAC_1" localSheetId="0">#REF!</definedName>
    <definedName name="_3522VMAC_1">#REF!</definedName>
    <definedName name="_3524VMAC_10" localSheetId="1">#REF!</definedName>
    <definedName name="_3524VMAC_10" localSheetId="0">#REF!</definedName>
    <definedName name="_3524VMAC_10">#REF!</definedName>
    <definedName name="_3526VMAC_11" localSheetId="1">#REF!</definedName>
    <definedName name="_3526VMAC_11" localSheetId="0">#REF!</definedName>
    <definedName name="_3526VMAC_11">#REF!</definedName>
    <definedName name="_3528VMAC_12" localSheetId="1">#REF!</definedName>
    <definedName name="_3528VMAC_12" localSheetId="0">#REF!</definedName>
    <definedName name="_3528VMAC_12">#REF!</definedName>
    <definedName name="_3529VMAC_13" localSheetId="1">#REF!</definedName>
    <definedName name="_3529VMAC_13" localSheetId="0">#REF!</definedName>
    <definedName name="_3529VMAC_13">#REF!</definedName>
    <definedName name="_352AAAc_12" localSheetId="1">#REF!</definedName>
    <definedName name="_352AAAc_12" localSheetId="0">#REF!</definedName>
    <definedName name="_352AAAc_12">#REF!</definedName>
    <definedName name="_3530VMAC_14" localSheetId="1">#REF!</definedName>
    <definedName name="_3530VMAC_14" localSheetId="0">#REF!</definedName>
    <definedName name="_3530VMAC_14">#REF!</definedName>
    <definedName name="_3532VMAC_15" localSheetId="1">#REF!</definedName>
    <definedName name="_3532VMAC_15" localSheetId="0">#REF!</definedName>
    <definedName name="_3532VMAC_15">#REF!</definedName>
    <definedName name="_3533VMAC_16" localSheetId="1">#REF!</definedName>
    <definedName name="_3533VMAC_16" localSheetId="0">#REF!</definedName>
    <definedName name="_3533VMAC_16">#REF!</definedName>
    <definedName name="_3534VMAC_17" localSheetId="1">#REF!</definedName>
    <definedName name="_3534VMAC_17" localSheetId="0">#REF!</definedName>
    <definedName name="_3534VMAC_17">#REF!</definedName>
    <definedName name="_3535VMAC_18" localSheetId="1">#REF!</definedName>
    <definedName name="_3535VMAC_18" localSheetId="0">#REF!</definedName>
    <definedName name="_3535VMAC_18">#REF!</definedName>
    <definedName name="_3536VMAC_19" localSheetId="1">#REF!</definedName>
    <definedName name="_3536VMAC_19" localSheetId="0">#REF!</definedName>
    <definedName name="_3536VMAC_19">#REF!</definedName>
    <definedName name="_3538VMAC_2" localSheetId="1">#REF!</definedName>
    <definedName name="_3538VMAC_2" localSheetId="0">#REF!</definedName>
    <definedName name="_3538VMAC_2">#REF!</definedName>
    <definedName name="_3539VMAC_20" localSheetId="1">#REF!</definedName>
    <definedName name="_3539VMAC_20" localSheetId="0">#REF!</definedName>
    <definedName name="_3539VMAC_20">#REF!</definedName>
    <definedName name="_353AAAc_13" localSheetId="1">#REF!</definedName>
    <definedName name="_353AAAc_13" localSheetId="0">#REF!</definedName>
    <definedName name="_353AAAc_13">#REF!</definedName>
    <definedName name="_3540VMAC_21" localSheetId="1">#REF!</definedName>
    <definedName name="_3540VMAC_21" localSheetId="0">#REF!</definedName>
    <definedName name="_3540VMAC_21">#REF!</definedName>
    <definedName name="_3541VMAC_22" localSheetId="1">#REF!</definedName>
    <definedName name="_3541VMAC_22" localSheetId="0">#REF!</definedName>
    <definedName name="_3541VMAC_22">#REF!</definedName>
    <definedName name="_3543VMAC_23" localSheetId="1">#REF!</definedName>
    <definedName name="_3543VMAC_23" localSheetId="0">#REF!</definedName>
    <definedName name="_3543VMAC_23">#REF!</definedName>
    <definedName name="_3545VMAC_3" localSheetId="1">#REF!</definedName>
    <definedName name="_3545VMAC_3" localSheetId="0">#REF!</definedName>
    <definedName name="_3545VMAC_3">#REF!</definedName>
    <definedName name="_3547VMAC_4" localSheetId="1">#REF!</definedName>
    <definedName name="_3547VMAC_4" localSheetId="0">#REF!</definedName>
    <definedName name="_3547VMAC_4">#REF!</definedName>
    <definedName name="_3549VMAC_5" localSheetId="1">#REF!</definedName>
    <definedName name="_3549VMAC_5" localSheetId="0">#REF!</definedName>
    <definedName name="_3549VMAC_5">#REF!</definedName>
    <definedName name="_3551VMAC_6" localSheetId="1">#REF!</definedName>
    <definedName name="_3551VMAC_6" localSheetId="0">#REF!</definedName>
    <definedName name="_3551VMAC_6">#REF!</definedName>
    <definedName name="_3553VMAC_7" localSheetId="1">#REF!</definedName>
    <definedName name="_3553VMAC_7" localSheetId="0">#REF!</definedName>
    <definedName name="_3553VMAC_7">#REF!</definedName>
    <definedName name="_3554VMAC_8" localSheetId="1">#REF!</definedName>
    <definedName name="_3554VMAC_8" localSheetId="0">#REF!</definedName>
    <definedName name="_3554VMAC_8">#REF!</definedName>
    <definedName name="_3556VMAC_9" localSheetId="1">#REF!</definedName>
    <definedName name="_3556VMAC_9" localSheetId="0">#REF!</definedName>
    <definedName name="_3556VMAC_9">#REF!</definedName>
    <definedName name="_3558VTOO_1" localSheetId="1">#REF!</definedName>
    <definedName name="_3558VTOO_1" localSheetId="0">#REF!</definedName>
    <definedName name="_3558VTOO_1">#REF!</definedName>
    <definedName name="_355AAAc_14" localSheetId="1">#REF!</definedName>
    <definedName name="_355AAAc_14" localSheetId="0">#REF!</definedName>
    <definedName name="_355AAAc_14">#REF!</definedName>
    <definedName name="_3560VTOO_10" localSheetId="1">#REF!</definedName>
    <definedName name="_3560VTOO_10" localSheetId="0">#REF!</definedName>
    <definedName name="_3560VTOO_10">#REF!</definedName>
    <definedName name="_3562VTOO_11" localSheetId="1">#REF!</definedName>
    <definedName name="_3562VTOO_11" localSheetId="0">#REF!</definedName>
    <definedName name="_3562VTOO_11">#REF!</definedName>
    <definedName name="_3564VTOO_12" localSheetId="1">#REF!</definedName>
    <definedName name="_3564VTOO_12" localSheetId="0">#REF!</definedName>
    <definedName name="_3564VTOO_12">#REF!</definedName>
    <definedName name="_3565VTOO_13" localSheetId="1">#REF!</definedName>
    <definedName name="_3565VTOO_13" localSheetId="0">#REF!</definedName>
    <definedName name="_3565VTOO_13">#REF!</definedName>
    <definedName name="_3566VTOO_14" localSheetId="1">#REF!</definedName>
    <definedName name="_3566VTOO_14" localSheetId="0">#REF!</definedName>
    <definedName name="_3566VTOO_14">#REF!</definedName>
    <definedName name="_3568VTOO_15" localSheetId="1">#REF!</definedName>
    <definedName name="_3568VTOO_15" localSheetId="0">#REF!</definedName>
    <definedName name="_3568VTOO_15">#REF!</definedName>
    <definedName name="_3569VTOO_16" localSheetId="1">#REF!</definedName>
    <definedName name="_3569VTOO_16" localSheetId="0">#REF!</definedName>
    <definedName name="_3569VTOO_16">#REF!</definedName>
    <definedName name="_356AAAc_2" localSheetId="1">#REF!</definedName>
    <definedName name="_356AAAc_2" localSheetId="0">#REF!</definedName>
    <definedName name="_356AAAc_2">#REF!</definedName>
    <definedName name="_3570VTOO_17" localSheetId="1">#REF!</definedName>
    <definedName name="_3570VTOO_17" localSheetId="0">#REF!</definedName>
    <definedName name="_3570VTOO_17">#REF!</definedName>
    <definedName name="_3571VTOO_18" localSheetId="1">#REF!</definedName>
    <definedName name="_3571VTOO_18" localSheetId="0">#REF!</definedName>
    <definedName name="_3571VTOO_18">#REF!</definedName>
    <definedName name="_3572VTOO_19" localSheetId="1">#REF!</definedName>
    <definedName name="_3572VTOO_19" localSheetId="0">#REF!</definedName>
    <definedName name="_3572VTOO_19">#REF!</definedName>
    <definedName name="_3574VTOO_2" localSheetId="1">#REF!</definedName>
    <definedName name="_3574VTOO_2" localSheetId="0">#REF!</definedName>
    <definedName name="_3574VTOO_2">#REF!</definedName>
    <definedName name="_3575VTOO_20" localSheetId="1">#REF!</definedName>
    <definedName name="_3575VTOO_20" localSheetId="0">#REF!</definedName>
    <definedName name="_3575VTOO_20">#REF!</definedName>
    <definedName name="_3576VTOO_21" localSheetId="1">#REF!</definedName>
    <definedName name="_3576VTOO_21" localSheetId="0">#REF!</definedName>
    <definedName name="_3576VTOO_21">#REF!</definedName>
    <definedName name="_3577VTOO_22" localSheetId="1">#REF!</definedName>
    <definedName name="_3577VTOO_22" localSheetId="0">#REF!</definedName>
    <definedName name="_3577VTOO_22">#REF!</definedName>
    <definedName name="_3579VTOO_23" localSheetId="1">#REF!</definedName>
    <definedName name="_3579VTOO_23" localSheetId="0">#REF!</definedName>
    <definedName name="_3579VTOO_23">#REF!</definedName>
    <definedName name="_357AAAc_3" localSheetId="1">#REF!</definedName>
    <definedName name="_357AAAc_3" localSheetId="0">#REF!</definedName>
    <definedName name="_357AAAc_3">#REF!</definedName>
    <definedName name="_3581VTOO_3" localSheetId="1">#REF!</definedName>
    <definedName name="_3581VTOO_3" localSheetId="0">#REF!</definedName>
    <definedName name="_3581VTOO_3">#REF!</definedName>
    <definedName name="_3583VTOO_4" localSheetId="1">#REF!</definedName>
    <definedName name="_3583VTOO_4" localSheetId="0">#REF!</definedName>
    <definedName name="_3583VTOO_4">#REF!</definedName>
    <definedName name="_3585VTOO_5" localSheetId="1">#REF!</definedName>
    <definedName name="_3585VTOO_5" localSheetId="0">#REF!</definedName>
    <definedName name="_3585VTOO_5">#REF!</definedName>
    <definedName name="_3587VTOO_6" localSheetId="1">#REF!</definedName>
    <definedName name="_3587VTOO_6" localSheetId="0">#REF!</definedName>
    <definedName name="_3587VTOO_6">#REF!</definedName>
    <definedName name="_3589VTOO_7" localSheetId="1">#REF!</definedName>
    <definedName name="_3589VTOO_7" localSheetId="0">#REF!</definedName>
    <definedName name="_3589VTOO_7">#REF!</definedName>
    <definedName name="_358AAAc_4" localSheetId="1">#REF!</definedName>
    <definedName name="_358AAAc_4" localSheetId="0">#REF!</definedName>
    <definedName name="_358AAAc_4">#REF!</definedName>
    <definedName name="_3590VTOO_8" localSheetId="1">#REF!</definedName>
    <definedName name="_3590VTOO_8" localSheetId="0">#REF!</definedName>
    <definedName name="_3590VTOO_8">#REF!</definedName>
    <definedName name="_3592VTOO_9" localSheetId="1">#REF!</definedName>
    <definedName name="_3592VTOO_9" localSheetId="0">#REF!</definedName>
    <definedName name="_3592VTOO_9">#REF!</definedName>
    <definedName name="_3594w_1" localSheetId="1">#REF!</definedName>
    <definedName name="_3594w_1" localSheetId="0">#REF!</definedName>
    <definedName name="_3594w_1">#REF!</definedName>
    <definedName name="_3596w_10" localSheetId="1">#REF!</definedName>
    <definedName name="_3596w_10" localSheetId="0">#REF!</definedName>
    <definedName name="_3596w_10">#REF!</definedName>
    <definedName name="_3598w_11" localSheetId="1">#REF!</definedName>
    <definedName name="_3598w_11" localSheetId="0">#REF!</definedName>
    <definedName name="_3598w_11">#REF!</definedName>
    <definedName name="_359AAAc_5" localSheetId="1">#REF!</definedName>
    <definedName name="_359AAAc_5" localSheetId="0">#REF!</definedName>
    <definedName name="_359AAAc_5">#REF!</definedName>
    <definedName name="_36_1_8" localSheetId="1">#REF!</definedName>
    <definedName name="_36_1_8" localSheetId="0">#REF!</definedName>
    <definedName name="_36_1_8">#REF!</definedName>
    <definedName name="_3600w_12" localSheetId="1">#REF!</definedName>
    <definedName name="_3600w_12" localSheetId="0">#REF!</definedName>
    <definedName name="_3600w_12">#REF!</definedName>
    <definedName name="_3602w_13" localSheetId="1">#REF!</definedName>
    <definedName name="_3602w_13" localSheetId="0">#REF!</definedName>
    <definedName name="_3602w_13">#REF!</definedName>
    <definedName name="_3604w_14" localSheetId="1">#REF!</definedName>
    <definedName name="_3604w_14" localSheetId="0">#REF!</definedName>
    <definedName name="_3604w_14">#REF!</definedName>
    <definedName name="_3606w_15" localSheetId="1">#REF!</definedName>
    <definedName name="_3606w_15" localSheetId="0">#REF!</definedName>
    <definedName name="_3606w_15">#REF!</definedName>
    <definedName name="_3608w_16" localSheetId="1">#REF!</definedName>
    <definedName name="_3608w_16" localSheetId="0">#REF!</definedName>
    <definedName name="_3608w_16">#REF!</definedName>
    <definedName name="_360AAAc_6" localSheetId="1">#REF!</definedName>
    <definedName name="_360AAAc_6" localSheetId="0">#REF!</definedName>
    <definedName name="_360AAAc_6">#REF!</definedName>
    <definedName name="_3610w_17" localSheetId="1">#REF!</definedName>
    <definedName name="_3610w_17" localSheetId="0">#REF!</definedName>
    <definedName name="_3610w_17">#REF!</definedName>
    <definedName name="_3612w_2" localSheetId="1">#REF!</definedName>
    <definedName name="_3612w_2" localSheetId="0">#REF!</definedName>
    <definedName name="_3612w_2">#REF!</definedName>
    <definedName name="_3614w_3" localSheetId="1">#REF!</definedName>
    <definedName name="_3614w_3" localSheetId="0">#REF!</definedName>
    <definedName name="_3614w_3">#REF!</definedName>
    <definedName name="_3616w_4" localSheetId="1">#REF!</definedName>
    <definedName name="_3616w_4" localSheetId="0">#REF!</definedName>
    <definedName name="_3616w_4">#REF!</definedName>
    <definedName name="_3618w_5" localSheetId="1">#REF!</definedName>
    <definedName name="_3618w_5" localSheetId="0">#REF!</definedName>
    <definedName name="_3618w_5">#REF!</definedName>
    <definedName name="_361AAAc_7" localSheetId="1">#REF!</definedName>
    <definedName name="_361AAAc_7" localSheetId="0">#REF!</definedName>
    <definedName name="_361AAAc_7">#REF!</definedName>
    <definedName name="_3620w_6" localSheetId="1">#REF!</definedName>
    <definedName name="_3620w_6" localSheetId="0">#REF!</definedName>
    <definedName name="_3620w_6">#REF!</definedName>
    <definedName name="_3622w_7" localSheetId="1">#REF!</definedName>
    <definedName name="_3622w_7" localSheetId="0">#REF!</definedName>
    <definedName name="_3622w_7">#REF!</definedName>
    <definedName name="_3624w_8" localSheetId="1">#REF!</definedName>
    <definedName name="_3624w_8" localSheetId="0">#REF!</definedName>
    <definedName name="_3624w_8">#REF!</definedName>
    <definedName name="_3626w_9" localSheetId="1">#REF!</definedName>
    <definedName name="_3626w_9" localSheetId="0">#REF!</definedName>
    <definedName name="_3626w_9">#REF!</definedName>
    <definedName name="_3628we_1" localSheetId="1">#REF!</definedName>
    <definedName name="_3628we_1" localSheetId="0">#REF!</definedName>
    <definedName name="_3628we_1">#REF!</definedName>
    <definedName name="_362AAAc_8" localSheetId="1">#REF!</definedName>
    <definedName name="_362AAAc_8" localSheetId="0">#REF!</definedName>
    <definedName name="_362AAAc_8">#REF!</definedName>
    <definedName name="_3630we_10" localSheetId="1">#REF!</definedName>
    <definedName name="_3630we_10" localSheetId="0">#REF!</definedName>
    <definedName name="_3630we_10">#REF!</definedName>
    <definedName name="_3632we_11" localSheetId="1">#REF!</definedName>
    <definedName name="_3632we_11" localSheetId="0">#REF!</definedName>
    <definedName name="_3632we_11">#REF!</definedName>
    <definedName name="_3634we_12" localSheetId="1">#REF!</definedName>
    <definedName name="_3634we_12" localSheetId="0">#REF!</definedName>
    <definedName name="_3634we_12">#REF!</definedName>
    <definedName name="_3635we_13" localSheetId="1">#REF!</definedName>
    <definedName name="_3635we_13" localSheetId="0">#REF!</definedName>
    <definedName name="_3635we_13">#REF!</definedName>
    <definedName name="_3636we_14" localSheetId="1">#REF!</definedName>
    <definedName name="_3636we_14" localSheetId="0">#REF!</definedName>
    <definedName name="_3636we_14">#REF!</definedName>
    <definedName name="_3638we_15" localSheetId="1">#REF!</definedName>
    <definedName name="_3638we_15" localSheetId="0">#REF!</definedName>
    <definedName name="_3638we_15">#REF!</definedName>
    <definedName name="_3639we_16" localSheetId="1">#REF!</definedName>
    <definedName name="_3639we_16" localSheetId="0">#REF!</definedName>
    <definedName name="_3639we_16">#REF!</definedName>
    <definedName name="_363AAAc_9" localSheetId="1">#REF!</definedName>
    <definedName name="_363AAAc_9" localSheetId="0">#REF!</definedName>
    <definedName name="_363AAAc_9">#REF!</definedName>
    <definedName name="_3640we_17" localSheetId="1">#REF!</definedName>
    <definedName name="_3640we_17" localSheetId="0">#REF!</definedName>
    <definedName name="_3640we_17">#REF!</definedName>
    <definedName name="_3641we_18" localSheetId="1">#REF!</definedName>
    <definedName name="_3641we_18" localSheetId="0">#REF!</definedName>
    <definedName name="_3641we_18">#REF!</definedName>
    <definedName name="_3642we_19" localSheetId="1">#REF!</definedName>
    <definedName name="_3642we_19" localSheetId="0">#REF!</definedName>
    <definedName name="_3642we_19">#REF!</definedName>
    <definedName name="_3644we_2" localSheetId="1">#REF!</definedName>
    <definedName name="_3644we_2" localSheetId="0">#REF!</definedName>
    <definedName name="_3644we_2">#REF!</definedName>
    <definedName name="_3645we_20" localSheetId="1">#REF!</definedName>
    <definedName name="_3645we_20" localSheetId="0">#REF!</definedName>
    <definedName name="_3645we_20">#REF!</definedName>
    <definedName name="_3646we_21" localSheetId="1">#REF!</definedName>
    <definedName name="_3646we_21" localSheetId="0">#REF!</definedName>
    <definedName name="_3646we_21">#REF!</definedName>
    <definedName name="_3647we_22" localSheetId="1">#REF!</definedName>
    <definedName name="_3647we_22" localSheetId="0">#REF!</definedName>
    <definedName name="_3647we_22">#REF!</definedName>
    <definedName name="_3649we_23" localSheetId="1">#REF!</definedName>
    <definedName name="_3649we_23" localSheetId="0">#REF!</definedName>
    <definedName name="_3649we_23">#REF!</definedName>
    <definedName name="_3651we_3" localSheetId="1">#REF!</definedName>
    <definedName name="_3651we_3" localSheetId="0">#REF!</definedName>
    <definedName name="_3651we_3">#REF!</definedName>
    <definedName name="_3653we_4" localSheetId="1">#REF!</definedName>
    <definedName name="_3653we_4" localSheetId="0">#REF!</definedName>
    <definedName name="_3653we_4">#REF!</definedName>
    <definedName name="_3655we_5" localSheetId="1">#REF!</definedName>
    <definedName name="_3655we_5" localSheetId="0">#REF!</definedName>
    <definedName name="_3655we_5">#REF!</definedName>
    <definedName name="_3657we_6" localSheetId="1">#REF!</definedName>
    <definedName name="_3657we_6" localSheetId="0">#REF!</definedName>
    <definedName name="_3657we_6">#REF!</definedName>
    <definedName name="_3659we_7" localSheetId="1">#REF!</definedName>
    <definedName name="_3659we_7" localSheetId="0">#REF!</definedName>
    <definedName name="_3659we_7">#REF!</definedName>
    <definedName name="_365abc_1" localSheetId="1">#REF!</definedName>
    <definedName name="_365abc_1" localSheetId="0">#REF!</definedName>
    <definedName name="_365abc_1">#REF!</definedName>
    <definedName name="_3660we_8" localSheetId="1">#REF!</definedName>
    <definedName name="_3660we_8" localSheetId="0">#REF!</definedName>
    <definedName name="_3660we_8">#REF!</definedName>
    <definedName name="_3662we_9" localSheetId="1">#REF!</definedName>
    <definedName name="_3662we_9" localSheetId="0">#REF!</definedName>
    <definedName name="_3662we_9">#REF!</definedName>
    <definedName name="_3663woi_1" localSheetId="1">#REF!</definedName>
    <definedName name="_3663woi_1" localSheetId="0">#REF!</definedName>
    <definedName name="_3663woi_1">#REF!</definedName>
    <definedName name="_3664woi_10" localSheetId="1">#REF!</definedName>
    <definedName name="_3664woi_10" localSheetId="0">#REF!</definedName>
    <definedName name="_3664woi_10">#REF!</definedName>
    <definedName name="_3665woi_11" localSheetId="1">#REF!</definedName>
    <definedName name="_3665woi_11" localSheetId="0">#REF!</definedName>
    <definedName name="_3665woi_11">#REF!</definedName>
    <definedName name="_3666woi_12" localSheetId="1">#REF!</definedName>
    <definedName name="_3666woi_12" localSheetId="0">#REF!</definedName>
    <definedName name="_3666woi_12">#REF!</definedName>
    <definedName name="_3667woi_13" localSheetId="1">#REF!</definedName>
    <definedName name="_3667woi_13" localSheetId="0">#REF!</definedName>
    <definedName name="_3667woi_13">#REF!</definedName>
    <definedName name="_3668woi_14" localSheetId="1">#REF!</definedName>
    <definedName name="_3668woi_14" localSheetId="0">#REF!</definedName>
    <definedName name="_3668woi_14">#REF!</definedName>
    <definedName name="_3669woi_15" localSheetId="1">#REF!</definedName>
    <definedName name="_3669woi_15" localSheetId="0">#REF!</definedName>
    <definedName name="_3669woi_15">#REF!</definedName>
    <definedName name="_3670woi_16" localSheetId="1">#REF!</definedName>
    <definedName name="_3670woi_16" localSheetId="0">#REF!</definedName>
    <definedName name="_3670woi_16">#REF!</definedName>
    <definedName name="_3672woi_17" localSheetId="1">#REF!</definedName>
    <definedName name="_3672woi_17" localSheetId="0">#REF!</definedName>
    <definedName name="_3672woi_17">#REF!</definedName>
    <definedName name="_3673woi_2" localSheetId="1">#REF!</definedName>
    <definedName name="_3673woi_2" localSheetId="0">#REF!</definedName>
    <definedName name="_3673woi_2">#REF!</definedName>
    <definedName name="_3674woi_3" localSheetId="1">#REF!</definedName>
    <definedName name="_3674woi_3" localSheetId="0">#REF!</definedName>
    <definedName name="_3674woi_3">#REF!</definedName>
    <definedName name="_3675woi_4" localSheetId="1">#REF!</definedName>
    <definedName name="_3675woi_4" localSheetId="0">#REF!</definedName>
    <definedName name="_3675woi_4">#REF!</definedName>
    <definedName name="_3676woi_5" localSheetId="1">#REF!</definedName>
    <definedName name="_3676woi_5" localSheetId="0">#REF!</definedName>
    <definedName name="_3676woi_5">#REF!</definedName>
    <definedName name="_3677woi_6" localSheetId="1">#REF!</definedName>
    <definedName name="_3677woi_6" localSheetId="0">#REF!</definedName>
    <definedName name="_3677woi_6">#REF!</definedName>
    <definedName name="_3678woi_7" localSheetId="1">#REF!</definedName>
    <definedName name="_3678woi_7" localSheetId="0">#REF!</definedName>
    <definedName name="_3678woi_7">#REF!</definedName>
    <definedName name="_3679woi_8" localSheetId="1">#REF!</definedName>
    <definedName name="_3679woi_8" localSheetId="0">#REF!</definedName>
    <definedName name="_3679woi_8">#REF!</definedName>
    <definedName name="_367abc_10" localSheetId="1">#REF!</definedName>
    <definedName name="_367abc_10" localSheetId="0">#REF!</definedName>
    <definedName name="_367abc_10">#REF!</definedName>
    <definedName name="_3680woi_9" localSheetId="1">#REF!</definedName>
    <definedName name="_3680woi_9" localSheetId="0">#REF!</definedName>
    <definedName name="_3680woi_9">#REF!</definedName>
    <definedName name="_3682YEAR_1" localSheetId="1">#REF!</definedName>
    <definedName name="_3682YEAR_1" localSheetId="0">#REF!</definedName>
    <definedName name="_3682YEAR_1">#REF!</definedName>
    <definedName name="_3684YEAR_10" localSheetId="1">#REF!</definedName>
    <definedName name="_3684YEAR_10" localSheetId="0">#REF!</definedName>
    <definedName name="_3684YEAR_10">#REF!</definedName>
    <definedName name="_3686YEAR_11" localSheetId="1">#REF!</definedName>
    <definedName name="_3686YEAR_11" localSheetId="0">#REF!</definedName>
    <definedName name="_3686YEAR_11">#REF!</definedName>
    <definedName name="_3688YEAR_12" localSheetId="1">#REF!</definedName>
    <definedName name="_3688YEAR_12" localSheetId="0">#REF!</definedName>
    <definedName name="_3688YEAR_12">#REF!</definedName>
    <definedName name="_3689YEAR_13" localSheetId="1">#REF!</definedName>
    <definedName name="_3689YEAR_13" localSheetId="0">#REF!</definedName>
    <definedName name="_3689YEAR_13">#REF!</definedName>
    <definedName name="_3690YEAR_14" localSheetId="1">#REF!</definedName>
    <definedName name="_3690YEAR_14" localSheetId="0">#REF!</definedName>
    <definedName name="_3690YEAR_14">#REF!</definedName>
    <definedName name="_3692YEAR_15" localSheetId="1">#REF!</definedName>
    <definedName name="_3692YEAR_15" localSheetId="0">#REF!</definedName>
    <definedName name="_3692YEAR_15">#REF!</definedName>
    <definedName name="_3693YEAR_16" localSheetId="1">#REF!</definedName>
    <definedName name="_3693YEAR_16" localSheetId="0">#REF!</definedName>
    <definedName name="_3693YEAR_16">#REF!</definedName>
    <definedName name="_3694YEAR_17" localSheetId="1">#REF!</definedName>
    <definedName name="_3694YEAR_17" localSheetId="0">#REF!</definedName>
    <definedName name="_3694YEAR_17">#REF!</definedName>
    <definedName name="_3695YEAR_18" localSheetId="1">#REF!</definedName>
    <definedName name="_3695YEAR_18" localSheetId="0">#REF!</definedName>
    <definedName name="_3695YEAR_18">#REF!</definedName>
    <definedName name="_3696YEAR_19" localSheetId="1">#REF!</definedName>
    <definedName name="_3696YEAR_19" localSheetId="0">#REF!</definedName>
    <definedName name="_3696YEAR_19">#REF!</definedName>
    <definedName name="_3698YEAR_2" localSheetId="1">#REF!</definedName>
    <definedName name="_3698YEAR_2" localSheetId="0">#REF!</definedName>
    <definedName name="_3698YEAR_2">#REF!</definedName>
    <definedName name="_3699YEAR_20" localSheetId="1">#REF!</definedName>
    <definedName name="_3699YEAR_20" localSheetId="0">#REF!</definedName>
    <definedName name="_3699YEAR_20">#REF!</definedName>
    <definedName name="_369abc_11" localSheetId="1">#REF!</definedName>
    <definedName name="_369abc_11" localSheetId="0">#REF!</definedName>
    <definedName name="_369abc_11">#REF!</definedName>
    <definedName name="_36a6_" localSheetId="1" hidden="1">{"'PPと説明書の対応'!$A$1:$G$411"}</definedName>
    <definedName name="_36a6_" localSheetId="0" hidden="1">{"'PPと説明書の対応'!$A$1:$G$411"}</definedName>
    <definedName name="_36a6_" hidden="1">{"'PPと説明書の対応'!$A$1:$G$411"}</definedName>
    <definedName name="_3700YEAR_21" localSheetId="1">#REF!</definedName>
    <definedName name="_3700YEAR_21" localSheetId="0">#REF!</definedName>
    <definedName name="_3700YEAR_21">#REF!</definedName>
    <definedName name="_3701YEAR_22" localSheetId="1">#REF!</definedName>
    <definedName name="_3701YEAR_22" localSheetId="0">#REF!</definedName>
    <definedName name="_3701YEAR_22">#REF!</definedName>
    <definedName name="_3703YEAR_23" localSheetId="1">#REF!</definedName>
    <definedName name="_3703YEAR_23" localSheetId="0">#REF!</definedName>
    <definedName name="_3703YEAR_23">#REF!</definedName>
    <definedName name="_3705YEAR_3" localSheetId="1">#REF!</definedName>
    <definedName name="_3705YEAR_3" localSheetId="0">#REF!</definedName>
    <definedName name="_3705YEAR_3">#REF!</definedName>
    <definedName name="_3707YEAR_4" localSheetId="1">#REF!</definedName>
    <definedName name="_3707YEAR_4" localSheetId="0">#REF!</definedName>
    <definedName name="_3707YEAR_4">#REF!</definedName>
    <definedName name="_3709YEAR_5" localSheetId="1">#REF!</definedName>
    <definedName name="_3709YEAR_5" localSheetId="0">#REF!</definedName>
    <definedName name="_3709YEAR_5">#REF!</definedName>
    <definedName name="_3711YEAR_6" localSheetId="1">#REF!</definedName>
    <definedName name="_3711YEAR_6" localSheetId="0">#REF!</definedName>
    <definedName name="_3711YEAR_6">#REF!</definedName>
    <definedName name="_3713YEAR_7" localSheetId="1">#REF!</definedName>
    <definedName name="_3713YEAR_7" localSheetId="0">#REF!</definedName>
    <definedName name="_3713YEAR_7">#REF!</definedName>
    <definedName name="_3714YEAR_8" localSheetId="1">#REF!</definedName>
    <definedName name="_3714YEAR_8" localSheetId="0">#REF!</definedName>
    <definedName name="_3714YEAR_8">#REF!</definedName>
    <definedName name="_3716YEAR_9" localSheetId="1">#REF!</definedName>
    <definedName name="_3716YEAR_9" localSheetId="0">#REF!</definedName>
    <definedName name="_3716YEAR_9">#REF!</definedName>
    <definedName name="_3717เง_นเด_อน_1" localSheetId="1">#REF!</definedName>
    <definedName name="_3717เง_นเด_อน_1" localSheetId="0">#REF!</definedName>
    <definedName name="_3717เง_นเด_อน_1">#REF!</definedName>
    <definedName name="_3718เง_นเด_อน_10" localSheetId="1">#REF!</definedName>
    <definedName name="_3718เง_นเด_อน_10" localSheetId="0">#REF!</definedName>
    <definedName name="_3718เง_นเด_อน_10">#REF!</definedName>
    <definedName name="_3719เง_นเด_อน_11" localSheetId="1">#REF!</definedName>
    <definedName name="_3719เง_นเด_อน_11" localSheetId="0">#REF!</definedName>
    <definedName name="_3719เง_นเด_อน_11">#REF!</definedName>
    <definedName name="_371abc_12" localSheetId="1">#REF!</definedName>
    <definedName name="_371abc_12" localSheetId="0">#REF!</definedName>
    <definedName name="_371abc_12">#REF!</definedName>
    <definedName name="_3720เง_นเด_อน_12" localSheetId="1">#REF!</definedName>
    <definedName name="_3720เง_นเด_อน_12" localSheetId="0">#REF!</definedName>
    <definedName name="_3720เง_นเด_อน_12">#REF!</definedName>
    <definedName name="_3721เง_นเด_อน_13" localSheetId="1">#REF!</definedName>
    <definedName name="_3721เง_นเด_อน_13" localSheetId="0">#REF!</definedName>
    <definedName name="_3721เง_นเด_อน_13">#REF!</definedName>
    <definedName name="_3722เง_นเด_อน_14" localSheetId="1">#REF!</definedName>
    <definedName name="_3722เง_นเด_อน_14" localSheetId="0">#REF!</definedName>
    <definedName name="_3722เง_นเด_อน_14">#REF!</definedName>
    <definedName name="_3723เง_นเด_อน_15" localSheetId="1">#REF!</definedName>
    <definedName name="_3723เง_นเด_อน_15" localSheetId="0">#REF!</definedName>
    <definedName name="_3723เง_นเด_อน_15">#REF!</definedName>
    <definedName name="_3724เง_นเด_อน_16" localSheetId="1">#REF!</definedName>
    <definedName name="_3724เง_นเด_อน_16" localSheetId="0">#REF!</definedName>
    <definedName name="_3724เง_นเด_อน_16">#REF!</definedName>
    <definedName name="_3726เง_นเด_อน_17" localSheetId="1">#REF!</definedName>
    <definedName name="_3726เง_นเด_อน_17" localSheetId="0">#REF!</definedName>
    <definedName name="_3726เง_นเด_อน_17">#REF!</definedName>
    <definedName name="_3727เง_นเด_อน_2" localSheetId="1">#REF!</definedName>
    <definedName name="_3727เง_นเด_อน_2" localSheetId="0">#REF!</definedName>
    <definedName name="_3727เง_นเด_อน_2">#REF!</definedName>
    <definedName name="_3728เง_นเด_อน_3" localSheetId="1">#REF!</definedName>
    <definedName name="_3728เง_นเด_อน_3" localSheetId="0">#REF!</definedName>
    <definedName name="_3728เง_นเด_อน_3">#REF!</definedName>
    <definedName name="_3729เง_นเด_อน_4" localSheetId="1">#REF!</definedName>
    <definedName name="_3729เง_นเด_อน_4" localSheetId="0">#REF!</definedName>
    <definedName name="_3729เง_นเด_อน_4">#REF!</definedName>
    <definedName name="_3730เง_นเด_อน_5" localSheetId="1">#REF!</definedName>
    <definedName name="_3730เง_นเด_อน_5" localSheetId="0">#REF!</definedName>
    <definedName name="_3730เง_นเด_อน_5">#REF!</definedName>
    <definedName name="_3731เง_นเด_อน_6" localSheetId="1">#REF!</definedName>
    <definedName name="_3731เง_นเด_อน_6" localSheetId="0">#REF!</definedName>
    <definedName name="_3731เง_นเด_อน_6">#REF!</definedName>
    <definedName name="_3732เง_นเด_อน_7" localSheetId="1">#REF!</definedName>
    <definedName name="_3732เง_นเด_อน_7" localSheetId="0">#REF!</definedName>
    <definedName name="_3732เง_นเด_อน_7">#REF!</definedName>
    <definedName name="_3733เง_นเด_อน_8" localSheetId="1">#REF!</definedName>
    <definedName name="_3733เง_นเด_อน_8" localSheetId="0">#REF!</definedName>
    <definedName name="_3733เง_นเด_อน_8">#REF!</definedName>
    <definedName name="_3734เง_นเด_อน_9" localSheetId="1">#REF!</definedName>
    <definedName name="_3734เง_นเด_อน_9" localSheetId="0">#REF!</definedName>
    <definedName name="_3734เง_นเด_อน_9">#REF!</definedName>
    <definedName name="_3736แบงค__1" localSheetId="1">#REF!</definedName>
    <definedName name="_3736แบงค__1" localSheetId="0">#REF!</definedName>
    <definedName name="_3736แบงค__1">#REF!</definedName>
    <definedName name="_3738แบงค__10" localSheetId="1">#REF!</definedName>
    <definedName name="_3738แบงค__10" localSheetId="0">#REF!</definedName>
    <definedName name="_3738แบงค__10">#REF!</definedName>
    <definedName name="_373abc_13" localSheetId="1">#REF!</definedName>
    <definedName name="_373abc_13" localSheetId="0">#REF!</definedName>
    <definedName name="_373abc_13">#REF!</definedName>
    <definedName name="_3740แบงค__11" localSheetId="1">#REF!</definedName>
    <definedName name="_3740แบงค__11" localSheetId="0">#REF!</definedName>
    <definedName name="_3740แบงค__11">#REF!</definedName>
    <definedName name="_3742แบงค__12" localSheetId="1">#REF!</definedName>
    <definedName name="_3742แบงค__12" localSheetId="0">#REF!</definedName>
    <definedName name="_3742แบงค__12">#REF!</definedName>
    <definedName name="_3744แบงค__13" localSheetId="1">#REF!</definedName>
    <definedName name="_3744แบงค__13" localSheetId="0">#REF!</definedName>
    <definedName name="_3744แบงค__13">#REF!</definedName>
    <definedName name="_3746แบงค__14" localSheetId="1">#REF!</definedName>
    <definedName name="_3746แบงค__14" localSheetId="0">#REF!</definedName>
    <definedName name="_3746แบงค__14">#REF!</definedName>
    <definedName name="_3748แบงค__15" localSheetId="1">#REF!</definedName>
    <definedName name="_3748แบงค__15" localSheetId="0">#REF!</definedName>
    <definedName name="_3748แบงค__15">#REF!</definedName>
    <definedName name="_3750แบงค__16" localSheetId="1">#REF!</definedName>
    <definedName name="_3750แบงค__16" localSheetId="0">#REF!</definedName>
    <definedName name="_3750แบงค__16">#REF!</definedName>
    <definedName name="_3752แบงค__17" localSheetId="1">#REF!</definedName>
    <definedName name="_3752แบงค__17" localSheetId="0">#REF!</definedName>
    <definedName name="_3752แบงค__17">#REF!</definedName>
    <definedName name="_3754แบงค__2" localSheetId="1">#REF!</definedName>
    <definedName name="_3754แบงค__2" localSheetId="0">#REF!</definedName>
    <definedName name="_3754แบงค__2">#REF!</definedName>
    <definedName name="_3756แบงค__3" localSheetId="1">#REF!</definedName>
    <definedName name="_3756แบงค__3" localSheetId="0">#REF!</definedName>
    <definedName name="_3756แบงค__3">#REF!</definedName>
    <definedName name="_3758แบงค__4" localSheetId="1">#REF!</definedName>
    <definedName name="_3758แบงค__4" localSheetId="0">#REF!</definedName>
    <definedName name="_3758แบงค__4">#REF!</definedName>
    <definedName name="_375abc_14" localSheetId="1">#REF!</definedName>
    <definedName name="_375abc_14" localSheetId="0">#REF!</definedName>
    <definedName name="_375abc_14">#REF!</definedName>
    <definedName name="_3760แบงค__5" localSheetId="1">#REF!</definedName>
    <definedName name="_3760แบงค__5" localSheetId="0">#REF!</definedName>
    <definedName name="_3760แบงค__5">#REF!</definedName>
    <definedName name="_3762แบงค__6" localSheetId="1">#REF!</definedName>
    <definedName name="_3762แบงค__6" localSheetId="0">#REF!</definedName>
    <definedName name="_3762แบงค__6">#REF!</definedName>
    <definedName name="_3764แบงค__7" localSheetId="1">#REF!</definedName>
    <definedName name="_3764แบงค__7" localSheetId="0">#REF!</definedName>
    <definedName name="_3764แบงค__7">#REF!</definedName>
    <definedName name="_3766แบงค__8" localSheetId="1">#REF!</definedName>
    <definedName name="_3766แบงค__8" localSheetId="0">#REF!</definedName>
    <definedName name="_3766แบงค__8">#REF!</definedName>
    <definedName name="_3768แบงค__9" localSheetId="1">#REF!</definedName>
    <definedName name="_3768แบงค__9" localSheetId="0">#REF!</definedName>
    <definedName name="_3768แบงค__9">#REF!</definedName>
    <definedName name="_3770ด_1" localSheetId="1">#REF!</definedName>
    <definedName name="_3770ด_1" localSheetId="0">#REF!</definedName>
    <definedName name="_3770ด_1">#REF!</definedName>
    <definedName name="_3772ด_10" localSheetId="1">#REF!</definedName>
    <definedName name="_3772ด_10" localSheetId="0">#REF!</definedName>
    <definedName name="_3772ด_10">#REF!</definedName>
    <definedName name="_3774ด_11" localSheetId="1">#REF!</definedName>
    <definedName name="_3774ด_11" localSheetId="0">#REF!</definedName>
    <definedName name="_3774ด_11">#REF!</definedName>
    <definedName name="_3776ด_12" localSheetId="1">#REF!</definedName>
    <definedName name="_3776ด_12" localSheetId="0">#REF!</definedName>
    <definedName name="_3776ด_12">#REF!</definedName>
    <definedName name="_3778ด_13" localSheetId="1">#REF!</definedName>
    <definedName name="_3778ด_13" localSheetId="0">#REF!</definedName>
    <definedName name="_3778ด_13">#REF!</definedName>
    <definedName name="_377abc_15" localSheetId="1">#REF!</definedName>
    <definedName name="_377abc_15" localSheetId="0">#REF!</definedName>
    <definedName name="_377abc_15">#REF!</definedName>
    <definedName name="_3780ด_14" localSheetId="1">#REF!</definedName>
    <definedName name="_3780ด_14" localSheetId="0">#REF!</definedName>
    <definedName name="_3780ด_14">#REF!</definedName>
    <definedName name="_3782ด_15" localSheetId="1">#REF!</definedName>
    <definedName name="_3782ด_15" localSheetId="0">#REF!</definedName>
    <definedName name="_3782ด_15">#REF!</definedName>
    <definedName name="_3784ด_16" localSheetId="1">#REF!</definedName>
    <definedName name="_3784ด_16" localSheetId="0">#REF!</definedName>
    <definedName name="_3784ด_16">#REF!</definedName>
    <definedName name="_3786ด_17" localSheetId="1">#REF!</definedName>
    <definedName name="_3786ด_17" localSheetId="0">#REF!</definedName>
    <definedName name="_3786ด_17">#REF!</definedName>
    <definedName name="_3788ด_2" localSheetId="1">#REF!</definedName>
    <definedName name="_3788ด_2" localSheetId="0">#REF!</definedName>
    <definedName name="_3788ด_2">#REF!</definedName>
    <definedName name="_3790ด_3" localSheetId="1">#REF!</definedName>
    <definedName name="_3790ด_3" localSheetId="0">#REF!</definedName>
    <definedName name="_3790ด_3">#REF!</definedName>
    <definedName name="_3792ด_4" localSheetId="1">#REF!</definedName>
    <definedName name="_3792ด_4" localSheetId="0">#REF!</definedName>
    <definedName name="_3792ด_4">#REF!</definedName>
    <definedName name="_3794ด_5" localSheetId="1">#REF!</definedName>
    <definedName name="_3794ด_5" localSheetId="0">#REF!</definedName>
    <definedName name="_3794ด_5">#REF!</definedName>
    <definedName name="_3796ด_6" localSheetId="1">#REF!</definedName>
    <definedName name="_3796ด_6" localSheetId="0">#REF!</definedName>
    <definedName name="_3796ด_6">#REF!</definedName>
    <definedName name="_3798ด_7" localSheetId="1">#REF!</definedName>
    <definedName name="_3798ด_7" localSheetId="0">#REF!</definedName>
    <definedName name="_3798ด_7">#REF!</definedName>
    <definedName name="_379abc_16" localSheetId="1">#REF!</definedName>
    <definedName name="_379abc_16" localSheetId="0">#REF!</definedName>
    <definedName name="_379abc_16">#REF!</definedName>
    <definedName name="_38_1_9" localSheetId="1">#REF!</definedName>
    <definedName name="_38_1_9" localSheetId="0">#REF!</definedName>
    <definedName name="_38_1_9">#REF!</definedName>
    <definedName name="_3800ด_8" localSheetId="1">#REF!</definedName>
    <definedName name="_3800ด_8" localSheetId="0">#REF!</definedName>
    <definedName name="_3800ด_8">#REF!</definedName>
    <definedName name="_3802ด_9" localSheetId="1">#REF!</definedName>
    <definedName name="_3802ด_9" localSheetId="0">#REF!</definedName>
    <definedName name="_3802ด_9">#REF!</definedName>
    <definedName name="_3804ท_1" localSheetId="1">#REF!</definedName>
    <definedName name="_3804ท_1" localSheetId="0">#REF!</definedName>
    <definedName name="_3804ท_1">#REF!</definedName>
    <definedName name="_3806ท_10" localSheetId="1">#REF!</definedName>
    <definedName name="_3806ท_10" localSheetId="0">#REF!</definedName>
    <definedName name="_3806ท_10">#REF!</definedName>
    <definedName name="_3808ท_11" localSheetId="1">#REF!</definedName>
    <definedName name="_3808ท_11" localSheetId="0">#REF!</definedName>
    <definedName name="_3808ท_11">#REF!</definedName>
    <definedName name="_3810ท_12" localSheetId="1">#REF!</definedName>
    <definedName name="_3810ท_12" localSheetId="0">#REF!</definedName>
    <definedName name="_3810ท_12">#REF!</definedName>
    <definedName name="_3812ท_13" localSheetId="1">#REF!</definedName>
    <definedName name="_3812ท_13" localSheetId="0">#REF!</definedName>
    <definedName name="_3812ท_13">#REF!</definedName>
    <definedName name="_3814ท_14" localSheetId="1">#REF!</definedName>
    <definedName name="_3814ท_14" localSheetId="0">#REF!</definedName>
    <definedName name="_3814ท_14">#REF!</definedName>
    <definedName name="_3816ท_15" localSheetId="1">#REF!</definedName>
    <definedName name="_3816ท_15" localSheetId="0">#REF!</definedName>
    <definedName name="_3816ท_15">#REF!</definedName>
    <definedName name="_3818ท_16" localSheetId="1">#REF!</definedName>
    <definedName name="_3818ท_16" localSheetId="0">#REF!</definedName>
    <definedName name="_3818ท_16">#REF!</definedName>
    <definedName name="_381abc_17" localSheetId="1">#REF!</definedName>
    <definedName name="_381abc_17" localSheetId="0">#REF!</definedName>
    <definedName name="_381abc_17">#REF!</definedName>
    <definedName name="_3820ท_17" localSheetId="1">#REF!</definedName>
    <definedName name="_3820ท_17" localSheetId="0">#REF!</definedName>
    <definedName name="_3820ท_17">#REF!</definedName>
    <definedName name="_3822ท_2" localSheetId="1">#REF!</definedName>
    <definedName name="_3822ท_2" localSheetId="0">#REF!</definedName>
    <definedName name="_3822ท_2">#REF!</definedName>
    <definedName name="_3824ท_3" localSheetId="1">#REF!</definedName>
    <definedName name="_3824ท_3" localSheetId="0">#REF!</definedName>
    <definedName name="_3824ท_3">#REF!</definedName>
    <definedName name="_3826ท_4" localSheetId="1">#REF!</definedName>
    <definedName name="_3826ท_4" localSheetId="0">#REF!</definedName>
    <definedName name="_3826ท_4">#REF!</definedName>
    <definedName name="_3828ท_5" localSheetId="1">#REF!</definedName>
    <definedName name="_3828ท_5" localSheetId="0">#REF!</definedName>
    <definedName name="_3828ท_5">#REF!</definedName>
    <definedName name="_3830ท_6" localSheetId="1">#REF!</definedName>
    <definedName name="_3830ท_6" localSheetId="0">#REF!</definedName>
    <definedName name="_3830ท_6">#REF!</definedName>
    <definedName name="_3832ท_7" localSheetId="1">#REF!</definedName>
    <definedName name="_3832ท_7" localSheetId="0">#REF!</definedName>
    <definedName name="_3832ท_7">#REF!</definedName>
    <definedName name="_3834ท_8" localSheetId="1">#REF!</definedName>
    <definedName name="_3834ท_8" localSheetId="0">#REF!</definedName>
    <definedName name="_3834ท_8">#REF!</definedName>
    <definedName name="_3836ท_9" localSheetId="1">#REF!</definedName>
    <definedName name="_3836ท_9" localSheetId="0">#REF!</definedName>
    <definedName name="_3836ท_9">#REF!</definedName>
    <definedName name="_3838น_1" localSheetId="1">#REF!</definedName>
    <definedName name="_3838น_1" localSheetId="0">#REF!</definedName>
    <definedName name="_3838น_1">#REF!</definedName>
    <definedName name="_383abc_2" localSheetId="1">#REF!</definedName>
    <definedName name="_383abc_2" localSheetId="0">#REF!</definedName>
    <definedName name="_383abc_2">#REF!</definedName>
    <definedName name="_3840น_10" localSheetId="1">#REF!</definedName>
    <definedName name="_3840น_10" localSheetId="0">#REF!</definedName>
    <definedName name="_3840น_10">#REF!</definedName>
    <definedName name="_3842น_11" localSheetId="1">#REF!</definedName>
    <definedName name="_3842น_11" localSheetId="0">#REF!</definedName>
    <definedName name="_3842น_11">#REF!</definedName>
    <definedName name="_3844น_12" localSheetId="1">#REF!</definedName>
    <definedName name="_3844น_12" localSheetId="0">#REF!</definedName>
    <definedName name="_3844น_12">#REF!</definedName>
    <definedName name="_3846น_13" localSheetId="1">#REF!</definedName>
    <definedName name="_3846น_13" localSheetId="0">#REF!</definedName>
    <definedName name="_3846น_13">#REF!</definedName>
    <definedName name="_3848น_14" localSheetId="1">#REF!</definedName>
    <definedName name="_3848น_14" localSheetId="0">#REF!</definedName>
    <definedName name="_3848น_14">#REF!</definedName>
    <definedName name="_3850น_15" localSheetId="1">#REF!</definedName>
    <definedName name="_3850น_15" localSheetId="0">#REF!</definedName>
    <definedName name="_3850น_15">#REF!</definedName>
    <definedName name="_3852น_16" localSheetId="1">#REF!</definedName>
    <definedName name="_3852น_16" localSheetId="0">#REF!</definedName>
    <definedName name="_3852น_16">#REF!</definedName>
    <definedName name="_3854น_17" localSheetId="1">#REF!</definedName>
    <definedName name="_3854น_17" localSheetId="0">#REF!</definedName>
    <definedName name="_3854น_17">#REF!</definedName>
    <definedName name="_3856น_2" localSheetId="1">#REF!</definedName>
    <definedName name="_3856น_2" localSheetId="0">#REF!</definedName>
    <definedName name="_3856น_2">#REF!</definedName>
    <definedName name="_3858น_3" localSheetId="1">#REF!</definedName>
    <definedName name="_3858น_3" localSheetId="0">#REF!</definedName>
    <definedName name="_3858น_3">#REF!</definedName>
    <definedName name="_385abc_3" localSheetId="1">#REF!</definedName>
    <definedName name="_385abc_3" localSheetId="0">#REF!</definedName>
    <definedName name="_385abc_3">#REF!</definedName>
    <definedName name="_3860น_4" localSheetId="1">#REF!</definedName>
    <definedName name="_3860น_4" localSheetId="0">#REF!</definedName>
    <definedName name="_3860น_4">#REF!</definedName>
    <definedName name="_3862น_5" localSheetId="1">#REF!</definedName>
    <definedName name="_3862น_5" localSheetId="0">#REF!</definedName>
    <definedName name="_3862น_5">#REF!</definedName>
    <definedName name="_3864น_6" localSheetId="1">#REF!</definedName>
    <definedName name="_3864น_6" localSheetId="0">#REF!</definedName>
    <definedName name="_3864น_6">#REF!</definedName>
    <definedName name="_3866น_7" localSheetId="1">#REF!</definedName>
    <definedName name="_3866น_7" localSheetId="0">#REF!</definedName>
    <definedName name="_3866น_7">#REF!</definedName>
    <definedName name="_3868น_8" localSheetId="1">#REF!</definedName>
    <definedName name="_3868น_8" localSheetId="0">#REF!</definedName>
    <definedName name="_3868น_8">#REF!</definedName>
    <definedName name="_3870น_9" localSheetId="1">#REF!</definedName>
    <definedName name="_3870น_9" localSheetId="0">#REF!</definedName>
    <definedName name="_3870น_9">#REF!</definedName>
    <definedName name="_3872ฝ_1" localSheetId="1">#REF!</definedName>
    <definedName name="_3872ฝ_1" localSheetId="0">#REF!</definedName>
    <definedName name="_3872ฝ_1">#REF!</definedName>
    <definedName name="_3874ฝ_10" localSheetId="1">#REF!</definedName>
    <definedName name="_3874ฝ_10" localSheetId="0">#REF!</definedName>
    <definedName name="_3874ฝ_10">#REF!</definedName>
    <definedName name="_3876ฝ_11" localSheetId="1">#REF!</definedName>
    <definedName name="_3876ฝ_11" localSheetId="0">#REF!</definedName>
    <definedName name="_3876ฝ_11">#REF!</definedName>
    <definedName name="_3878ฝ_12" localSheetId="1">#REF!</definedName>
    <definedName name="_3878ฝ_12" localSheetId="0">#REF!</definedName>
    <definedName name="_3878ฝ_12">#REF!</definedName>
    <definedName name="_387abc_4" localSheetId="1">#REF!</definedName>
    <definedName name="_387abc_4" localSheetId="0">#REF!</definedName>
    <definedName name="_387abc_4">#REF!</definedName>
    <definedName name="_3880ฝ_13" localSheetId="1">#REF!</definedName>
    <definedName name="_3880ฝ_13" localSheetId="0">#REF!</definedName>
    <definedName name="_3880ฝ_13">#REF!</definedName>
    <definedName name="_3882ฝ_14" localSheetId="1">#REF!</definedName>
    <definedName name="_3882ฝ_14" localSheetId="0">#REF!</definedName>
    <definedName name="_3882ฝ_14">#REF!</definedName>
    <definedName name="_3884ฝ_15" localSheetId="1">#REF!</definedName>
    <definedName name="_3884ฝ_15" localSheetId="0">#REF!</definedName>
    <definedName name="_3884ฝ_15">#REF!</definedName>
    <definedName name="_3886ฝ_16" localSheetId="1">#REF!</definedName>
    <definedName name="_3886ฝ_16" localSheetId="0">#REF!</definedName>
    <definedName name="_3886ฝ_16">#REF!</definedName>
    <definedName name="_3888ฝ_17" localSheetId="1">#REF!</definedName>
    <definedName name="_3888ฝ_17" localSheetId="0">#REF!</definedName>
    <definedName name="_3888ฝ_17">#REF!</definedName>
    <definedName name="_3890ฝ_2" localSheetId="1">#REF!</definedName>
    <definedName name="_3890ฝ_2" localSheetId="0">#REF!</definedName>
    <definedName name="_3890ฝ_2">#REF!</definedName>
    <definedName name="_3892ฝ_3" localSheetId="1">#REF!</definedName>
    <definedName name="_3892ฝ_3" localSheetId="0">#REF!</definedName>
    <definedName name="_3892ฝ_3">#REF!</definedName>
    <definedName name="_3894ฝ_4" localSheetId="1">#REF!</definedName>
    <definedName name="_3894ฝ_4" localSheetId="0">#REF!</definedName>
    <definedName name="_3894ฝ_4">#REF!</definedName>
    <definedName name="_3896ฝ_5" localSheetId="1">#REF!</definedName>
    <definedName name="_3896ฝ_5" localSheetId="0">#REF!</definedName>
    <definedName name="_3896ฝ_5">#REF!</definedName>
    <definedName name="_3898ฝ_6" localSheetId="1">#REF!</definedName>
    <definedName name="_3898ฝ_6" localSheetId="0">#REF!</definedName>
    <definedName name="_3898ฝ_6">#REF!</definedName>
    <definedName name="_389abc_5" localSheetId="1">#REF!</definedName>
    <definedName name="_389abc_5" localSheetId="0">#REF!</definedName>
    <definedName name="_389abc_5">#REF!</definedName>
    <definedName name="_3900ฝ_7" localSheetId="1">#REF!</definedName>
    <definedName name="_3900ฝ_7" localSheetId="0">#REF!</definedName>
    <definedName name="_3900ฝ_7">#REF!</definedName>
    <definedName name="_3902ฝ_8" localSheetId="1">#REF!</definedName>
    <definedName name="_3902ฝ_8" localSheetId="0">#REF!</definedName>
    <definedName name="_3902ฝ_8">#REF!</definedName>
    <definedName name="_3904ฝ_9" localSheetId="1">#REF!</definedName>
    <definedName name="_3904ฝ_9" localSheetId="0">#REF!</definedName>
    <definedName name="_3904ฝ_9">#REF!</definedName>
    <definedName name="_3906ฟ1_1" localSheetId="1">#REF!</definedName>
    <definedName name="_3906ฟ1_1" localSheetId="0">#REF!</definedName>
    <definedName name="_3906ฟ1_1">#REF!</definedName>
    <definedName name="_3908ฟ1_10" localSheetId="1">#REF!</definedName>
    <definedName name="_3908ฟ1_10" localSheetId="0">#REF!</definedName>
    <definedName name="_3908ฟ1_10">#REF!</definedName>
    <definedName name="_3910ฟ1_11" localSheetId="1">#REF!</definedName>
    <definedName name="_3910ฟ1_11" localSheetId="0">#REF!</definedName>
    <definedName name="_3910ฟ1_11">#REF!</definedName>
    <definedName name="_3912ฟ1_12" localSheetId="1">#REF!</definedName>
    <definedName name="_3912ฟ1_12" localSheetId="0">#REF!</definedName>
    <definedName name="_3912ฟ1_12">#REF!</definedName>
    <definedName name="_3913ฟ1_13" localSheetId="1">#REF!</definedName>
    <definedName name="_3913ฟ1_13" localSheetId="0">#REF!</definedName>
    <definedName name="_3913ฟ1_13">#REF!</definedName>
    <definedName name="_3914ฟ1_14" localSheetId="1">#REF!</definedName>
    <definedName name="_3914ฟ1_14" localSheetId="0">#REF!</definedName>
    <definedName name="_3914ฟ1_14">#REF!</definedName>
    <definedName name="_3916ฟ1_15" localSheetId="1">#REF!</definedName>
    <definedName name="_3916ฟ1_15" localSheetId="0">#REF!</definedName>
    <definedName name="_3916ฟ1_15">#REF!</definedName>
    <definedName name="_3917ฟ1_16" localSheetId="1">#REF!</definedName>
    <definedName name="_3917ฟ1_16" localSheetId="0">#REF!</definedName>
    <definedName name="_3917ฟ1_16">#REF!</definedName>
    <definedName name="_3918ฟ1_17" localSheetId="1">#REF!</definedName>
    <definedName name="_3918ฟ1_17" localSheetId="0">#REF!</definedName>
    <definedName name="_3918ฟ1_17">#REF!</definedName>
    <definedName name="_3919ฟ1_18" localSheetId="1">#REF!</definedName>
    <definedName name="_3919ฟ1_18" localSheetId="0">#REF!</definedName>
    <definedName name="_3919ฟ1_18">#REF!</definedName>
    <definedName name="_391abc_6" localSheetId="1">#REF!</definedName>
    <definedName name="_391abc_6" localSheetId="0">#REF!</definedName>
    <definedName name="_391abc_6">#REF!</definedName>
    <definedName name="_3920ฟ1_19" localSheetId="1">#REF!</definedName>
    <definedName name="_3920ฟ1_19" localSheetId="0">#REF!</definedName>
    <definedName name="_3920ฟ1_19">#REF!</definedName>
    <definedName name="_3922ฟ1_2" localSheetId="1">#REF!</definedName>
    <definedName name="_3922ฟ1_2" localSheetId="0">#REF!</definedName>
    <definedName name="_3922ฟ1_2">#REF!</definedName>
    <definedName name="_3923ฟ1_20" localSheetId="1">#REF!</definedName>
    <definedName name="_3923ฟ1_20" localSheetId="0">#REF!</definedName>
    <definedName name="_3923ฟ1_20">#REF!</definedName>
    <definedName name="_3924ฟ1_21" localSheetId="1">#REF!</definedName>
    <definedName name="_3924ฟ1_21" localSheetId="0">#REF!</definedName>
    <definedName name="_3924ฟ1_21">#REF!</definedName>
    <definedName name="_3925ฟ1_22" localSheetId="1">#REF!</definedName>
    <definedName name="_3925ฟ1_22" localSheetId="0">#REF!</definedName>
    <definedName name="_3925ฟ1_22">#REF!</definedName>
    <definedName name="_3927ฟ1_23" localSheetId="1">#REF!</definedName>
    <definedName name="_3927ฟ1_23" localSheetId="0">#REF!</definedName>
    <definedName name="_3927ฟ1_23">#REF!</definedName>
    <definedName name="_3929ฟ1_3" localSheetId="1">#REF!</definedName>
    <definedName name="_3929ฟ1_3" localSheetId="0">#REF!</definedName>
    <definedName name="_3929ฟ1_3">#REF!</definedName>
    <definedName name="_3931ฟ1_4" localSheetId="1">#REF!</definedName>
    <definedName name="_3931ฟ1_4" localSheetId="0">#REF!</definedName>
    <definedName name="_3931ฟ1_4">#REF!</definedName>
    <definedName name="_3933ฟ1_5" localSheetId="1">#REF!</definedName>
    <definedName name="_3933ฟ1_5" localSheetId="0">#REF!</definedName>
    <definedName name="_3933ฟ1_5">#REF!</definedName>
    <definedName name="_3935ฟ1_6" localSheetId="1">#REF!</definedName>
    <definedName name="_3935ฟ1_6" localSheetId="0">#REF!</definedName>
    <definedName name="_3935ฟ1_6">#REF!</definedName>
    <definedName name="_3937ฟ1_7" localSheetId="1">#REF!</definedName>
    <definedName name="_3937ฟ1_7" localSheetId="0">#REF!</definedName>
    <definedName name="_3937ฟ1_7">#REF!</definedName>
    <definedName name="_3938ฟ1_8" localSheetId="1">#REF!</definedName>
    <definedName name="_3938ฟ1_8" localSheetId="0">#REF!</definedName>
    <definedName name="_3938ฟ1_8">#REF!</definedName>
    <definedName name="_393abc_7" localSheetId="1">#REF!</definedName>
    <definedName name="_393abc_7" localSheetId="0">#REF!</definedName>
    <definedName name="_393abc_7">#REF!</definedName>
    <definedName name="_3940ฟ1_9" localSheetId="1">#REF!</definedName>
    <definedName name="_3940ฟ1_9" localSheetId="0">#REF!</definedName>
    <definedName name="_3940ฟ1_9">#REF!</definedName>
    <definedName name="_3942ฟ1000_1" localSheetId="1">#REF!</definedName>
    <definedName name="_3942ฟ1000_1" localSheetId="0">#REF!</definedName>
    <definedName name="_3942ฟ1000_1">#REF!</definedName>
    <definedName name="_3944ฟ1000_10" localSheetId="1">#REF!</definedName>
    <definedName name="_3944ฟ1000_10" localSheetId="0">#REF!</definedName>
    <definedName name="_3944ฟ1000_10">#REF!</definedName>
    <definedName name="_3946ฟ1000_11" localSheetId="1">#REF!</definedName>
    <definedName name="_3946ฟ1000_11" localSheetId="0">#REF!</definedName>
    <definedName name="_3946ฟ1000_11">#REF!</definedName>
    <definedName name="_3948ฟ1000_12" localSheetId="1">#REF!</definedName>
    <definedName name="_3948ฟ1000_12" localSheetId="0">#REF!</definedName>
    <definedName name="_3948ฟ1000_12">#REF!</definedName>
    <definedName name="_3949ฟ1000_13" localSheetId="1">#REF!</definedName>
    <definedName name="_3949ฟ1000_13" localSheetId="0">#REF!</definedName>
    <definedName name="_3949ฟ1000_13">#REF!</definedName>
    <definedName name="_3950ฟ1000_14" localSheetId="1">#REF!</definedName>
    <definedName name="_3950ฟ1000_14" localSheetId="0">#REF!</definedName>
    <definedName name="_3950ฟ1000_14">#REF!</definedName>
    <definedName name="_3952ฟ1000_15" localSheetId="1">#REF!</definedName>
    <definedName name="_3952ฟ1000_15" localSheetId="0">#REF!</definedName>
    <definedName name="_3952ฟ1000_15">#REF!</definedName>
    <definedName name="_3953ฟ1000_16" localSheetId="1">#REF!</definedName>
    <definedName name="_3953ฟ1000_16" localSheetId="0">#REF!</definedName>
    <definedName name="_3953ฟ1000_16">#REF!</definedName>
    <definedName name="_3954ฟ1000_17" localSheetId="1">#REF!</definedName>
    <definedName name="_3954ฟ1000_17" localSheetId="0">#REF!</definedName>
    <definedName name="_3954ฟ1000_17">#REF!</definedName>
    <definedName name="_3955ฟ1000_18" localSheetId="1">#REF!</definedName>
    <definedName name="_3955ฟ1000_18" localSheetId="0">#REF!</definedName>
    <definedName name="_3955ฟ1000_18">#REF!</definedName>
    <definedName name="_3956ฟ1000_19" localSheetId="1">#REF!</definedName>
    <definedName name="_3956ฟ1000_19" localSheetId="0">#REF!</definedName>
    <definedName name="_3956ฟ1000_19">#REF!</definedName>
    <definedName name="_3958ฟ1000_2" localSheetId="1">#REF!</definedName>
    <definedName name="_3958ฟ1000_2" localSheetId="0">#REF!</definedName>
    <definedName name="_3958ฟ1000_2">#REF!</definedName>
    <definedName name="_3959ฟ1000_20" localSheetId="1">#REF!</definedName>
    <definedName name="_3959ฟ1000_20" localSheetId="0">#REF!</definedName>
    <definedName name="_3959ฟ1000_20">#REF!</definedName>
    <definedName name="_395abc_8" localSheetId="1">#REF!</definedName>
    <definedName name="_395abc_8" localSheetId="0">#REF!</definedName>
    <definedName name="_395abc_8">#REF!</definedName>
    <definedName name="_3960ฟ1000_21" localSheetId="1">#REF!</definedName>
    <definedName name="_3960ฟ1000_21" localSheetId="0">#REF!</definedName>
    <definedName name="_3960ฟ1000_21">#REF!</definedName>
    <definedName name="_3961ฟ1000_22" localSheetId="1">#REF!</definedName>
    <definedName name="_3961ฟ1000_22" localSheetId="0">#REF!</definedName>
    <definedName name="_3961ฟ1000_22">#REF!</definedName>
    <definedName name="_3963ฟ1000_23" localSheetId="1">#REF!</definedName>
    <definedName name="_3963ฟ1000_23" localSheetId="0">#REF!</definedName>
    <definedName name="_3963ฟ1000_23">#REF!</definedName>
    <definedName name="_3965ฟ1000_3" localSheetId="1">#REF!</definedName>
    <definedName name="_3965ฟ1000_3" localSheetId="0">#REF!</definedName>
    <definedName name="_3965ฟ1000_3">#REF!</definedName>
    <definedName name="_3967ฟ1000_4" localSheetId="1">#REF!</definedName>
    <definedName name="_3967ฟ1000_4" localSheetId="0">#REF!</definedName>
    <definedName name="_3967ฟ1000_4">#REF!</definedName>
    <definedName name="_3969ฟ1000_5" localSheetId="1">#REF!</definedName>
    <definedName name="_3969ฟ1000_5" localSheetId="0">#REF!</definedName>
    <definedName name="_3969ฟ1000_5">#REF!</definedName>
    <definedName name="_3971ฟ1000_6" localSheetId="1">#REF!</definedName>
    <definedName name="_3971ฟ1000_6" localSheetId="0">#REF!</definedName>
    <definedName name="_3971ฟ1000_6">#REF!</definedName>
    <definedName name="_3973ฟ1000_7" localSheetId="1">#REF!</definedName>
    <definedName name="_3973ฟ1000_7" localSheetId="0">#REF!</definedName>
    <definedName name="_3973ฟ1000_7">#REF!</definedName>
    <definedName name="_3974ฟ1000_8" localSheetId="1">#REF!</definedName>
    <definedName name="_3974ฟ1000_8" localSheetId="0">#REF!</definedName>
    <definedName name="_3974ฟ1000_8">#REF!</definedName>
    <definedName name="_3976ฟ1000_9" localSheetId="1">#REF!</definedName>
    <definedName name="_3976ฟ1000_9" localSheetId="0">#REF!</definedName>
    <definedName name="_3976ฟ1000_9">#REF!</definedName>
    <definedName name="_3978ฟ200_1" localSheetId="1">#REF!</definedName>
    <definedName name="_3978ฟ200_1" localSheetId="0">#REF!</definedName>
    <definedName name="_3978ฟ200_1">#REF!</definedName>
    <definedName name="_397abc_9" localSheetId="1">#REF!</definedName>
    <definedName name="_397abc_9" localSheetId="0">#REF!</definedName>
    <definedName name="_397abc_9">#REF!</definedName>
    <definedName name="_3980ฟ200_10" localSheetId="1">#REF!</definedName>
    <definedName name="_3980ฟ200_10" localSheetId="0">#REF!</definedName>
    <definedName name="_3980ฟ200_10">#REF!</definedName>
    <definedName name="_3982ฟ200_11" localSheetId="1">#REF!</definedName>
    <definedName name="_3982ฟ200_11" localSheetId="0">#REF!</definedName>
    <definedName name="_3982ฟ200_11">#REF!</definedName>
    <definedName name="_3984ฟ200_12" localSheetId="1">#REF!</definedName>
    <definedName name="_3984ฟ200_12" localSheetId="0">#REF!</definedName>
    <definedName name="_3984ฟ200_12">#REF!</definedName>
    <definedName name="_3985ฟ200_13" localSheetId="1">#REF!</definedName>
    <definedName name="_3985ฟ200_13" localSheetId="0">#REF!</definedName>
    <definedName name="_3985ฟ200_13">#REF!</definedName>
    <definedName name="_3986ฟ200_14" localSheetId="1">#REF!</definedName>
    <definedName name="_3986ฟ200_14" localSheetId="0">#REF!</definedName>
    <definedName name="_3986ฟ200_14">#REF!</definedName>
    <definedName name="_3988ฟ200_15" localSheetId="1">#REF!</definedName>
    <definedName name="_3988ฟ200_15" localSheetId="0">#REF!</definedName>
    <definedName name="_3988ฟ200_15">#REF!</definedName>
    <definedName name="_3989ฟ200_16" localSheetId="1">#REF!</definedName>
    <definedName name="_3989ฟ200_16" localSheetId="0">#REF!</definedName>
    <definedName name="_3989ฟ200_16">#REF!</definedName>
    <definedName name="_398ACS_1" localSheetId="1">#REF!</definedName>
    <definedName name="_398ACS_1" localSheetId="0">#REF!</definedName>
    <definedName name="_398ACS_1">#REF!</definedName>
    <definedName name="_3990ฟ200_17" localSheetId="1">#REF!</definedName>
    <definedName name="_3990ฟ200_17" localSheetId="0">#REF!</definedName>
    <definedName name="_3990ฟ200_17">#REF!</definedName>
    <definedName name="_3991ฟ200_18" localSheetId="1">#REF!</definedName>
    <definedName name="_3991ฟ200_18" localSheetId="0">#REF!</definedName>
    <definedName name="_3991ฟ200_18">#REF!</definedName>
    <definedName name="_3992ฟ200_19" localSheetId="1">#REF!</definedName>
    <definedName name="_3992ฟ200_19" localSheetId="0">#REF!</definedName>
    <definedName name="_3992ฟ200_19">#REF!</definedName>
    <definedName name="_3994ฟ200_2" localSheetId="1">#REF!</definedName>
    <definedName name="_3994ฟ200_2" localSheetId="0">#REF!</definedName>
    <definedName name="_3994ฟ200_2">#REF!</definedName>
    <definedName name="_3995ฟ200_20" localSheetId="1">#REF!</definedName>
    <definedName name="_3995ฟ200_20" localSheetId="0">#REF!</definedName>
    <definedName name="_3995ฟ200_20">#REF!</definedName>
    <definedName name="_3996ฟ200_21" localSheetId="1">#REF!</definedName>
    <definedName name="_3996ฟ200_21" localSheetId="0">#REF!</definedName>
    <definedName name="_3996ฟ200_21">#REF!</definedName>
    <definedName name="_3997ฟ200_22" localSheetId="1">#REF!</definedName>
    <definedName name="_3997ฟ200_22" localSheetId="0">#REF!</definedName>
    <definedName name="_3997ฟ200_22">#REF!</definedName>
    <definedName name="_3999ฟ200_23" localSheetId="1">#REF!</definedName>
    <definedName name="_3999ฟ200_23" localSheetId="0">#REF!</definedName>
    <definedName name="_3999ฟ200_23">#REF!</definedName>
    <definedName name="_399ACS_10" localSheetId="1">#REF!</definedName>
    <definedName name="_399ACS_10" localSheetId="0">#REF!</definedName>
    <definedName name="_399ACS_10">#REF!</definedName>
    <definedName name="_3Excel_BuiltIn_Print_Area_24_1" localSheetId="1">#REF!</definedName>
    <definedName name="_3Excel_BuiltIn_Print_Area_24_1" localSheetId="0">#REF!</definedName>
    <definedName name="_3Excel_BuiltIn_Print_Area_24_1">#REF!</definedName>
    <definedName name="_4">#N/A</definedName>
    <definedName name="_4_1_10" localSheetId="1">#REF!</definedName>
    <definedName name="_4_1_10" localSheetId="0">#REF!</definedName>
    <definedName name="_4_1_10">#REF!</definedName>
    <definedName name="_40" localSheetId="1">#REF!</definedName>
    <definedName name="_40" localSheetId="0">#REF!</definedName>
    <definedName name="_40">#REF!</definedName>
    <definedName name="_40_2_1" localSheetId="1">#REF!</definedName>
    <definedName name="_40_2_1" localSheetId="0">#REF!</definedName>
    <definedName name="_40_2_1">#REF!</definedName>
    <definedName name="_4001ฟ200_3" localSheetId="1">#REF!</definedName>
    <definedName name="_4001ฟ200_3" localSheetId="0">#REF!</definedName>
    <definedName name="_4001ฟ200_3">#REF!</definedName>
    <definedName name="_4003ฟ200_4" localSheetId="1">#REF!</definedName>
    <definedName name="_4003ฟ200_4" localSheetId="0">#REF!</definedName>
    <definedName name="_4003ฟ200_4">#REF!</definedName>
    <definedName name="_4005ฟ200_5" localSheetId="1">#REF!</definedName>
    <definedName name="_4005ฟ200_5" localSheetId="0">#REF!</definedName>
    <definedName name="_4005ฟ200_5">#REF!</definedName>
    <definedName name="_4007ฟ200_6" localSheetId="1">#REF!</definedName>
    <definedName name="_4007ฟ200_6" localSheetId="0">#REF!</definedName>
    <definedName name="_4007ฟ200_6">#REF!</definedName>
    <definedName name="_4009ฟ200_7" localSheetId="1">#REF!</definedName>
    <definedName name="_4009ฟ200_7" localSheetId="0">#REF!</definedName>
    <definedName name="_4009ฟ200_7">#REF!</definedName>
    <definedName name="_400ACS_11" localSheetId="1">#REF!</definedName>
    <definedName name="_400ACS_11" localSheetId="0">#REF!</definedName>
    <definedName name="_400ACS_11">#REF!</definedName>
    <definedName name="_4010ฟ200_8" localSheetId="1">#REF!</definedName>
    <definedName name="_4010ฟ200_8" localSheetId="0">#REF!</definedName>
    <definedName name="_4010ฟ200_8">#REF!</definedName>
    <definedName name="_40113" localSheetId="1">#REF!</definedName>
    <definedName name="_40113" localSheetId="0">#REF!</definedName>
    <definedName name="_40113">#REF!</definedName>
    <definedName name="_40120" localSheetId="1">#REF!</definedName>
    <definedName name="_40120" localSheetId="0">#REF!</definedName>
    <definedName name="_40120">#REF!</definedName>
    <definedName name="_40128" localSheetId="1">#REF!</definedName>
    <definedName name="_40128" localSheetId="0">#REF!</definedName>
    <definedName name="_40128">#REF!</definedName>
    <definedName name="_4012ฟ200_9" localSheetId="1">#REF!</definedName>
    <definedName name="_4012ฟ200_9" localSheetId="0">#REF!</definedName>
    <definedName name="_4012ฟ200_9">#REF!</definedName>
    <definedName name="_40132" localSheetId="1">#REF!</definedName>
    <definedName name="_40132" localSheetId="0">#REF!</definedName>
    <definedName name="_40132">#REF!</definedName>
    <definedName name="_40133" localSheetId="1">#REF!</definedName>
    <definedName name="_40133" localSheetId="0">#REF!</definedName>
    <definedName name="_40133">#REF!</definedName>
    <definedName name="_40138" localSheetId="1">#REF!</definedName>
    <definedName name="_40138" localSheetId="0">#REF!</definedName>
    <definedName name="_40138">#REF!</definedName>
    <definedName name="_4014ฟ850_1" localSheetId="1">#REF!</definedName>
    <definedName name="_4014ฟ850_1" localSheetId="0">#REF!</definedName>
    <definedName name="_4014ฟ850_1">#REF!</definedName>
    <definedName name="_40155" localSheetId="1">#REF!</definedName>
    <definedName name="_40155" localSheetId="0">#REF!</definedName>
    <definedName name="_40155">#REF!</definedName>
    <definedName name="_4016ฟ850_10" localSheetId="1">#REF!</definedName>
    <definedName name="_4016ฟ850_10" localSheetId="0">#REF!</definedName>
    <definedName name="_4016ฟ850_10">#REF!</definedName>
    <definedName name="_4018ฟ850_11" localSheetId="1">#REF!</definedName>
    <definedName name="_4018ฟ850_11" localSheetId="0">#REF!</definedName>
    <definedName name="_4018ฟ850_11">#REF!</definedName>
    <definedName name="_401ACS_12" localSheetId="1">#REF!</definedName>
    <definedName name="_401ACS_12" localSheetId="0">#REF!</definedName>
    <definedName name="_401ACS_12">#REF!</definedName>
    <definedName name="_4020ฟ850_12" localSheetId="1">#REF!</definedName>
    <definedName name="_4020ฟ850_12" localSheetId="0">#REF!</definedName>
    <definedName name="_4020ฟ850_12">#REF!</definedName>
    <definedName name="_40213" localSheetId="1">#REF!</definedName>
    <definedName name="_40213" localSheetId="0">#REF!</definedName>
    <definedName name="_40213">#REF!</definedName>
    <definedName name="_4021ฟ850_13" localSheetId="1">#REF!</definedName>
    <definedName name="_4021ฟ850_13" localSheetId="0">#REF!</definedName>
    <definedName name="_4021ฟ850_13">#REF!</definedName>
    <definedName name="_40220" localSheetId="1">#REF!</definedName>
    <definedName name="_40220" localSheetId="0">#REF!</definedName>
    <definedName name="_40220">#REF!</definedName>
    <definedName name="_4022ฟ850_14" localSheetId="1">#REF!</definedName>
    <definedName name="_4022ฟ850_14" localSheetId="0">#REF!</definedName>
    <definedName name="_4022ฟ850_14">#REF!</definedName>
    <definedName name="_40230" localSheetId="1">#REF!</definedName>
    <definedName name="_40230" localSheetId="0">#REF!</definedName>
    <definedName name="_40230">#REF!</definedName>
    <definedName name="_40232" localSheetId="1">#REF!</definedName>
    <definedName name="_40232" localSheetId="0">#REF!</definedName>
    <definedName name="_40232">#REF!</definedName>
    <definedName name="_40233" localSheetId="1">#REF!</definedName>
    <definedName name="_40233" localSheetId="0">#REF!</definedName>
    <definedName name="_40233">#REF!</definedName>
    <definedName name="_40238" localSheetId="1">#REF!</definedName>
    <definedName name="_40238" localSheetId="0">#REF!</definedName>
    <definedName name="_40238">#REF!</definedName>
    <definedName name="_40239" localSheetId="1">#REF!</definedName>
    <definedName name="_40239" localSheetId="0">#REF!</definedName>
    <definedName name="_40239">#REF!</definedName>
    <definedName name="_4024ฟ850_15" localSheetId="1">#REF!</definedName>
    <definedName name="_4024ฟ850_15" localSheetId="0">#REF!</definedName>
    <definedName name="_4024ฟ850_15">#REF!</definedName>
    <definedName name="_40255" localSheetId="1">#REF!</definedName>
    <definedName name="_40255" localSheetId="0">#REF!</definedName>
    <definedName name="_40255">#REF!</definedName>
    <definedName name="_4025ฟ850_16" localSheetId="1">#REF!</definedName>
    <definedName name="_4025ฟ850_16" localSheetId="0">#REF!</definedName>
    <definedName name="_4025ฟ850_16">#REF!</definedName>
    <definedName name="_4026ฟ850_17" localSheetId="1">#REF!</definedName>
    <definedName name="_4026ฟ850_17" localSheetId="0">#REF!</definedName>
    <definedName name="_4026ฟ850_17">#REF!</definedName>
    <definedName name="_4027ฟ850_18" localSheetId="1">#REF!</definedName>
    <definedName name="_4027ฟ850_18" localSheetId="0">#REF!</definedName>
    <definedName name="_4027ฟ850_18">#REF!</definedName>
    <definedName name="_4028ฟ850_19" localSheetId="1">#REF!</definedName>
    <definedName name="_4028ฟ850_19" localSheetId="0">#REF!</definedName>
    <definedName name="_4028ฟ850_19">#REF!</definedName>
    <definedName name="_402ACS_13" localSheetId="1">#REF!</definedName>
    <definedName name="_402ACS_13" localSheetId="0">#REF!</definedName>
    <definedName name="_402ACS_13">#REF!</definedName>
    <definedName name="_4030ฟ850_2" localSheetId="1">#REF!</definedName>
    <definedName name="_4030ฟ850_2" localSheetId="0">#REF!</definedName>
    <definedName name="_4030ฟ850_2">#REF!</definedName>
    <definedName name="_4031ฟ850_20" localSheetId="1">#REF!</definedName>
    <definedName name="_4031ฟ850_20" localSheetId="0">#REF!</definedName>
    <definedName name="_4031ฟ850_20">#REF!</definedName>
    <definedName name="_4032ฟ850_21" localSheetId="1">#REF!</definedName>
    <definedName name="_4032ฟ850_21" localSheetId="0">#REF!</definedName>
    <definedName name="_4032ฟ850_21">#REF!</definedName>
    <definedName name="_4033ฟ850_22" localSheetId="1">#REF!</definedName>
    <definedName name="_4033ฟ850_22" localSheetId="0">#REF!</definedName>
    <definedName name="_4033ฟ850_22">#REF!</definedName>
    <definedName name="_4035ฟ850_23" localSheetId="1">#REF!</definedName>
    <definedName name="_4035ฟ850_23" localSheetId="0">#REF!</definedName>
    <definedName name="_4035ฟ850_23">#REF!</definedName>
    <definedName name="_4037ฟ850_3" localSheetId="1">#REF!</definedName>
    <definedName name="_4037ฟ850_3" localSheetId="0">#REF!</definedName>
    <definedName name="_4037ฟ850_3">#REF!</definedName>
    <definedName name="_4039ฟ850_4" localSheetId="1">#REF!</definedName>
    <definedName name="_4039ฟ850_4" localSheetId="0">#REF!</definedName>
    <definedName name="_4039ฟ850_4">#REF!</definedName>
    <definedName name="_4041ฟ850_5" localSheetId="1">#REF!</definedName>
    <definedName name="_4041ฟ850_5" localSheetId="0">#REF!</definedName>
    <definedName name="_4041ฟ850_5">#REF!</definedName>
    <definedName name="_4043ฟ850_6" localSheetId="1">#REF!</definedName>
    <definedName name="_4043ฟ850_6" localSheetId="0">#REF!</definedName>
    <definedName name="_4043ฟ850_6">#REF!</definedName>
    <definedName name="_4045ฟ850_7" localSheetId="1">#REF!</definedName>
    <definedName name="_4045ฟ850_7" localSheetId="0">#REF!</definedName>
    <definedName name="_4045ฟ850_7">#REF!</definedName>
    <definedName name="_4046ฟ850_8" localSheetId="1">#REF!</definedName>
    <definedName name="_4046ฟ850_8" localSheetId="0">#REF!</definedName>
    <definedName name="_4046ฟ850_8">#REF!</definedName>
    <definedName name="_4048ฟ850_9" localSheetId="1">#REF!</definedName>
    <definedName name="_4048ฟ850_9" localSheetId="0">#REF!</definedName>
    <definedName name="_4048ฟ850_9">#REF!</definedName>
    <definedName name="_4049สส_1" localSheetId="1">#REF!</definedName>
    <definedName name="_4049สส_1" localSheetId="0">#REF!</definedName>
    <definedName name="_4049สส_1">#REF!</definedName>
    <definedName name="_404ACS_14" localSheetId="1">#REF!</definedName>
    <definedName name="_404ACS_14" localSheetId="0">#REF!</definedName>
    <definedName name="_404ACS_14">#REF!</definedName>
    <definedName name="_4050สส_10" localSheetId="1">#REF!</definedName>
    <definedName name="_4050สส_10" localSheetId="0">#REF!</definedName>
    <definedName name="_4050สส_10">#REF!</definedName>
    <definedName name="_40511" localSheetId="1">#REF!</definedName>
    <definedName name="_40511" localSheetId="0">#REF!</definedName>
    <definedName name="_40511">#REF!</definedName>
    <definedName name="_40513" localSheetId="1">#REF!</definedName>
    <definedName name="_40513" localSheetId="0">#REF!</definedName>
    <definedName name="_40513">#REF!</definedName>
    <definedName name="_4051สส_11" localSheetId="1">#REF!</definedName>
    <definedName name="_4051สส_11" localSheetId="0">#REF!</definedName>
    <definedName name="_4051สส_11">#REF!</definedName>
    <definedName name="_4052สส_12" localSheetId="1">#REF!</definedName>
    <definedName name="_4052สส_12" localSheetId="0">#REF!</definedName>
    <definedName name="_4052สส_12">#REF!</definedName>
    <definedName name="_4053สส_13" localSheetId="1">#REF!</definedName>
    <definedName name="_4053สส_13" localSheetId="0">#REF!</definedName>
    <definedName name="_4053สส_13">#REF!</definedName>
    <definedName name="_4054สส_14" localSheetId="1">#REF!</definedName>
    <definedName name="_4054สส_14" localSheetId="0">#REF!</definedName>
    <definedName name="_4054สส_14">#REF!</definedName>
    <definedName name="_4055สส_15" localSheetId="1">#REF!</definedName>
    <definedName name="_4055สส_15" localSheetId="0">#REF!</definedName>
    <definedName name="_4055สส_15">#REF!</definedName>
    <definedName name="_4056สส_16" localSheetId="1">#REF!</definedName>
    <definedName name="_4056สส_16" localSheetId="0">#REF!</definedName>
    <definedName name="_4056สส_16">#REF!</definedName>
    <definedName name="_4058สส_17" localSheetId="1">#REF!</definedName>
    <definedName name="_4058สส_17" localSheetId="0">#REF!</definedName>
    <definedName name="_4058สส_17">#REF!</definedName>
    <definedName name="_4059สส_2" localSheetId="1">#REF!</definedName>
    <definedName name="_4059สส_2" localSheetId="0">#REF!</definedName>
    <definedName name="_4059สส_2">#REF!</definedName>
    <definedName name="_405ACS_2" localSheetId="1">#REF!</definedName>
    <definedName name="_405ACS_2" localSheetId="0">#REF!</definedName>
    <definedName name="_405ACS_2">#REF!</definedName>
    <definedName name="_4060สส_3" localSheetId="1">#REF!</definedName>
    <definedName name="_4060สส_3" localSheetId="0">#REF!</definedName>
    <definedName name="_4060สส_3">#REF!</definedName>
    <definedName name="_4061สส_4" localSheetId="1">#REF!</definedName>
    <definedName name="_4061สส_4" localSheetId="0">#REF!</definedName>
    <definedName name="_4061สส_4">#REF!</definedName>
    <definedName name="_4062สส_5" localSheetId="1">#REF!</definedName>
    <definedName name="_4062สส_5" localSheetId="0">#REF!</definedName>
    <definedName name="_4062สส_5">#REF!</definedName>
    <definedName name="_4063สส_6" localSheetId="1">#REF!</definedName>
    <definedName name="_4063สส_6" localSheetId="0">#REF!</definedName>
    <definedName name="_4063สส_6">#REF!</definedName>
    <definedName name="_4064สส_7" localSheetId="1">#REF!</definedName>
    <definedName name="_4064สส_7" localSheetId="0">#REF!</definedName>
    <definedName name="_4064สส_7">#REF!</definedName>
    <definedName name="_4065สส_8" localSheetId="1">#REF!</definedName>
    <definedName name="_4065สส_8" localSheetId="0">#REF!</definedName>
    <definedName name="_4065สส_8">#REF!</definedName>
    <definedName name="_4066สส_9" localSheetId="1">#REF!</definedName>
    <definedName name="_4066สส_9" localSheetId="0">#REF!</definedName>
    <definedName name="_4066สส_9">#REF!</definedName>
    <definedName name="_4067ๆ_1" localSheetId="1">#REF!</definedName>
    <definedName name="_4067ๆ_1" localSheetId="0">#REF!</definedName>
    <definedName name="_4067ๆ_1">#REF!</definedName>
    <definedName name="_4068ๆ_10" localSheetId="1">#REF!</definedName>
    <definedName name="_4068ๆ_10" localSheetId="0">#REF!</definedName>
    <definedName name="_4068ๆ_10">#REF!</definedName>
    <definedName name="_4069ๆ_11" localSheetId="1">#REF!</definedName>
    <definedName name="_4069ๆ_11" localSheetId="0">#REF!</definedName>
    <definedName name="_4069ๆ_11">#REF!</definedName>
    <definedName name="_406ACS_3" localSheetId="1">#REF!</definedName>
    <definedName name="_406ACS_3" localSheetId="0">#REF!</definedName>
    <definedName name="_406ACS_3">#REF!</definedName>
    <definedName name="_4070ๆ_12" localSheetId="1">#REF!</definedName>
    <definedName name="_4070ๆ_12" localSheetId="0">#REF!</definedName>
    <definedName name="_4070ๆ_12">#REF!</definedName>
    <definedName name="_4071ๆ_13" localSheetId="1">#REF!</definedName>
    <definedName name="_4071ๆ_13" localSheetId="0">#REF!</definedName>
    <definedName name="_4071ๆ_13">#REF!</definedName>
    <definedName name="_4072ๆ_14" localSheetId="1">#REF!</definedName>
    <definedName name="_4072ๆ_14" localSheetId="0">#REF!</definedName>
    <definedName name="_4072ๆ_14">#REF!</definedName>
    <definedName name="_4073ๆ_15" localSheetId="1">#REF!</definedName>
    <definedName name="_4073ๆ_15" localSheetId="0">#REF!</definedName>
    <definedName name="_4073ๆ_15">#REF!</definedName>
    <definedName name="_4074ๆ_16" localSheetId="1">#REF!</definedName>
    <definedName name="_4074ๆ_16" localSheetId="0">#REF!</definedName>
    <definedName name="_4074ๆ_16">#REF!</definedName>
    <definedName name="_4075ๆ_17" localSheetId="1">#REF!</definedName>
    <definedName name="_4075ๆ_17" localSheetId="0">#REF!</definedName>
    <definedName name="_4075ๆ_17">#REF!</definedName>
    <definedName name="_4076ๆ_18" localSheetId="1">#REF!</definedName>
    <definedName name="_4076ๆ_18" localSheetId="0">#REF!</definedName>
    <definedName name="_4076ๆ_18">#REF!</definedName>
    <definedName name="_4077ๆ_19" localSheetId="1">#REF!</definedName>
    <definedName name="_4077ๆ_19" localSheetId="0">#REF!</definedName>
    <definedName name="_4077ๆ_19">#REF!</definedName>
    <definedName name="_4078ๆ_2" localSheetId="1">#REF!</definedName>
    <definedName name="_4078ๆ_2" localSheetId="0">#REF!</definedName>
    <definedName name="_4078ๆ_2">#REF!</definedName>
    <definedName name="_4079ๆ_20" localSheetId="1">#REF!</definedName>
    <definedName name="_4079ๆ_20" localSheetId="0">#REF!</definedName>
    <definedName name="_4079ๆ_20">#REF!</definedName>
    <definedName name="_407ACS_4" localSheetId="1">#REF!</definedName>
    <definedName name="_407ACS_4" localSheetId="0">#REF!</definedName>
    <definedName name="_407ACS_4">#REF!</definedName>
    <definedName name="_4080ๆ_21" localSheetId="1">#REF!</definedName>
    <definedName name="_4080ๆ_21" localSheetId="0">#REF!</definedName>
    <definedName name="_4080ๆ_21">#REF!</definedName>
    <definedName name="_40813" localSheetId="1">#REF!</definedName>
    <definedName name="_40813" localSheetId="0">#REF!</definedName>
    <definedName name="_40813">#REF!</definedName>
    <definedName name="_40820" localSheetId="1">#REF!</definedName>
    <definedName name="_40820" localSheetId="0">#REF!</definedName>
    <definedName name="_40820">#REF!</definedName>
    <definedName name="_4082ๆ_22" localSheetId="1">#REF!</definedName>
    <definedName name="_4082ๆ_22" localSheetId="0">#REF!</definedName>
    <definedName name="_4082ๆ_22">#REF!</definedName>
    <definedName name="_40832" localSheetId="1">#REF!</definedName>
    <definedName name="_40832" localSheetId="0">#REF!</definedName>
    <definedName name="_40832">#REF!</definedName>
    <definedName name="_40838" localSheetId="1">#REF!</definedName>
    <definedName name="_40838" localSheetId="0">#REF!</definedName>
    <definedName name="_40838">#REF!</definedName>
    <definedName name="_4083ๆ_3" localSheetId="1">#REF!</definedName>
    <definedName name="_4083ๆ_3" localSheetId="0">#REF!</definedName>
    <definedName name="_4083ๆ_3">#REF!</definedName>
    <definedName name="_4084ๆ_4" localSheetId="1">#REF!</definedName>
    <definedName name="_4084ๆ_4" localSheetId="0">#REF!</definedName>
    <definedName name="_4084ๆ_4">#REF!</definedName>
    <definedName name="_40855" localSheetId="1">#REF!</definedName>
    <definedName name="_40855" localSheetId="0">#REF!</definedName>
    <definedName name="_40855">#REF!</definedName>
    <definedName name="_4086ๆ_5" localSheetId="1">#REF!</definedName>
    <definedName name="_4086ๆ_5" localSheetId="0">#REF!</definedName>
    <definedName name="_4086ๆ_5">#REF!</definedName>
    <definedName name="_4088ๆ_6" localSheetId="1">#REF!</definedName>
    <definedName name="_4088ๆ_6" localSheetId="0">#REF!</definedName>
    <definedName name="_4088ๆ_6">#REF!</definedName>
    <definedName name="_4089ๆ_7" localSheetId="1">#REF!</definedName>
    <definedName name="_4089ๆ_7" localSheetId="0">#REF!</definedName>
    <definedName name="_4089ๆ_7">#REF!</definedName>
    <definedName name="_408ACS_5" localSheetId="1">#REF!</definedName>
    <definedName name="_408ACS_5" localSheetId="0">#REF!</definedName>
    <definedName name="_408ACS_5">#REF!</definedName>
    <definedName name="_4090ๆ_8" localSheetId="1">#REF!</definedName>
    <definedName name="_4090ๆ_8" localSheetId="0">#REF!</definedName>
    <definedName name="_4090ๆ_8">#REF!</definedName>
    <definedName name="_4091ๆ_9" localSheetId="1">#REF!</definedName>
    <definedName name="_4091ๆ_9" localSheetId="0">#REF!</definedName>
    <definedName name="_4091ๆ_9">#REF!</definedName>
    <definedName name="_409ACS_6" localSheetId="1">#REF!</definedName>
    <definedName name="_409ACS_6" localSheetId="0">#REF!</definedName>
    <definedName name="_409ACS_6">#REF!</definedName>
    <definedName name="_410ACS_7" localSheetId="1">#REF!</definedName>
    <definedName name="_410ACS_7" localSheetId="0">#REF!</definedName>
    <definedName name="_410ACS_7">#REF!</definedName>
    <definedName name="_41180" localSheetId="1">#REF!</definedName>
    <definedName name="_41180" localSheetId="0">#REF!</definedName>
    <definedName name="_41180">#REF!</definedName>
    <definedName name="_41185" localSheetId="1">#REF!</definedName>
    <definedName name="_41185" localSheetId="0">#REF!</definedName>
    <definedName name="_41185">#REF!</definedName>
    <definedName name="_411ACS_8" localSheetId="1">#REF!</definedName>
    <definedName name="_411ACS_8" localSheetId="0">#REF!</definedName>
    <definedName name="_411ACS_8">#REF!</definedName>
    <definedName name="_41280" localSheetId="1">#REF!</definedName>
    <definedName name="_41280" localSheetId="0">#REF!</definedName>
    <definedName name="_41280">#REF!</definedName>
    <definedName name="_41285" localSheetId="1">#REF!</definedName>
    <definedName name="_41285" localSheetId="0">#REF!</definedName>
    <definedName name="_41285">#REF!</definedName>
    <definedName name="_412ACS_9" localSheetId="1">#REF!</definedName>
    <definedName name="_412ACS_9" localSheetId="0">#REF!</definedName>
    <definedName name="_412ACS_9">#REF!</definedName>
    <definedName name="_413AED_1" localSheetId="1">#REF!</definedName>
    <definedName name="_413AED_1" localSheetId="0">#REF!</definedName>
    <definedName name="_413AED_1">#REF!</definedName>
    <definedName name="_414AED_10" localSheetId="1">#REF!</definedName>
    <definedName name="_414AED_10" localSheetId="0">#REF!</definedName>
    <definedName name="_414AED_10">#REF!</definedName>
    <definedName name="_41580" localSheetId="1">#REF!</definedName>
    <definedName name="_41580" localSheetId="0">#REF!</definedName>
    <definedName name="_41580">#REF!</definedName>
    <definedName name="_41585" localSheetId="1">#REF!</definedName>
    <definedName name="_41585" localSheetId="0">#REF!</definedName>
    <definedName name="_41585">#REF!</definedName>
    <definedName name="_415AED_11" localSheetId="1">#REF!</definedName>
    <definedName name="_415AED_11" localSheetId="0">#REF!</definedName>
    <definedName name="_415AED_11">#REF!</definedName>
    <definedName name="_416AED_12" localSheetId="1">#REF!</definedName>
    <definedName name="_416AED_12" localSheetId="0">#REF!</definedName>
    <definedName name="_416AED_12">#REF!</definedName>
    <definedName name="_417AED_13" localSheetId="1">#REF!</definedName>
    <definedName name="_417AED_13" localSheetId="0">#REF!</definedName>
    <definedName name="_417AED_13">#REF!</definedName>
    <definedName name="_41880" localSheetId="1">#REF!</definedName>
    <definedName name="_41880" localSheetId="0">#REF!</definedName>
    <definedName name="_41880">#REF!</definedName>
    <definedName name="_41885" localSheetId="1">#REF!</definedName>
    <definedName name="_41885" localSheetId="0">#REF!</definedName>
    <definedName name="_41885">#REF!</definedName>
    <definedName name="_419AED_14" localSheetId="1">#REF!</definedName>
    <definedName name="_419AED_14" localSheetId="0">#REF!</definedName>
    <definedName name="_419AED_14">#REF!</definedName>
    <definedName name="_42_2_10" localSheetId="1">#REF!</definedName>
    <definedName name="_42_2_10" localSheetId="0">#REF!</definedName>
    <definedName name="_42_2_10">#REF!</definedName>
    <definedName name="_420AED_2" localSheetId="1">#REF!</definedName>
    <definedName name="_420AED_2" localSheetId="0">#REF!</definedName>
    <definedName name="_420AED_2">#REF!</definedName>
    <definedName name="_421AED_3" localSheetId="1">#REF!</definedName>
    <definedName name="_421AED_3" localSheetId="0">#REF!</definedName>
    <definedName name="_421AED_3">#REF!</definedName>
    <definedName name="_422AED_4" localSheetId="1">#REF!</definedName>
    <definedName name="_422AED_4" localSheetId="0">#REF!</definedName>
    <definedName name="_422AED_4">#REF!</definedName>
    <definedName name="_423AED_5" localSheetId="1">#REF!</definedName>
    <definedName name="_423AED_5" localSheetId="0">#REF!</definedName>
    <definedName name="_423AED_5">#REF!</definedName>
    <definedName name="_42400" localSheetId="1">#REF!</definedName>
    <definedName name="_42400" localSheetId="0">#REF!</definedName>
    <definedName name="_42400">#REF!</definedName>
    <definedName name="_424AED_6" localSheetId="1">#REF!</definedName>
    <definedName name="_424AED_6" localSheetId="0">#REF!</definedName>
    <definedName name="_424AED_6">#REF!</definedName>
    <definedName name="_42510" localSheetId="1">#REF!</definedName>
    <definedName name="_42510" localSheetId="0">#REF!</definedName>
    <definedName name="_42510">#REF!</definedName>
    <definedName name="_42520" localSheetId="1">#REF!</definedName>
    <definedName name="_42520" localSheetId="0">#REF!</definedName>
    <definedName name="_42520">#REF!</definedName>
    <definedName name="_42530" localSheetId="1">#REF!</definedName>
    <definedName name="_42530" localSheetId="0">#REF!</definedName>
    <definedName name="_42530">#REF!</definedName>
    <definedName name="_42540" localSheetId="1">#REF!</definedName>
    <definedName name="_42540" localSheetId="0">#REF!</definedName>
    <definedName name="_42540">#REF!</definedName>
    <definedName name="_42550" localSheetId="1">#REF!</definedName>
    <definedName name="_42550" localSheetId="0">#REF!</definedName>
    <definedName name="_42550">#REF!</definedName>
    <definedName name="_42560" localSheetId="1">#REF!</definedName>
    <definedName name="_42560" localSheetId="0">#REF!</definedName>
    <definedName name="_42560">#REF!</definedName>
    <definedName name="_42570" localSheetId="1">#REF!</definedName>
    <definedName name="_42570" localSheetId="0">#REF!</definedName>
    <definedName name="_42570">#REF!</definedName>
    <definedName name="_42580" localSheetId="1">#REF!</definedName>
    <definedName name="_42580" localSheetId="0">#REF!</definedName>
    <definedName name="_42580">#REF!</definedName>
    <definedName name="_42590" localSheetId="1">#REF!</definedName>
    <definedName name="_42590" localSheetId="0">#REF!</definedName>
    <definedName name="_42590">#REF!</definedName>
    <definedName name="_425AED_7" localSheetId="1">#REF!</definedName>
    <definedName name="_425AED_7" localSheetId="0">#REF!</definedName>
    <definedName name="_425AED_7">#REF!</definedName>
    <definedName name="_42610" localSheetId="1">#REF!</definedName>
    <definedName name="_42610" localSheetId="0">#REF!</definedName>
    <definedName name="_42610">#REF!</definedName>
    <definedName name="_42620" localSheetId="1">#REF!</definedName>
    <definedName name="_42620" localSheetId="0">#REF!</definedName>
    <definedName name="_42620">#REF!</definedName>
    <definedName name="_42630" localSheetId="1">#REF!</definedName>
    <definedName name="_42630" localSheetId="0">#REF!</definedName>
    <definedName name="_42630">#REF!</definedName>
    <definedName name="_42640" localSheetId="1">#REF!</definedName>
    <definedName name="_42640" localSheetId="0">#REF!</definedName>
    <definedName name="_42640">#REF!</definedName>
    <definedName name="_42650" localSheetId="1">#REF!</definedName>
    <definedName name="_42650" localSheetId="0">#REF!</definedName>
    <definedName name="_42650">#REF!</definedName>
    <definedName name="_42660" localSheetId="1">#REF!</definedName>
    <definedName name="_42660" localSheetId="0">#REF!</definedName>
    <definedName name="_42660">#REF!</definedName>
    <definedName name="_42670" localSheetId="1">#REF!</definedName>
    <definedName name="_42670" localSheetId="0">#REF!</definedName>
    <definedName name="_42670">#REF!</definedName>
    <definedName name="_42680" localSheetId="1">#REF!</definedName>
    <definedName name="_42680" localSheetId="0">#REF!</definedName>
    <definedName name="_42680">#REF!</definedName>
    <definedName name="_42690" localSheetId="1">#REF!</definedName>
    <definedName name="_42690" localSheetId="0">#REF!</definedName>
    <definedName name="_42690">#REF!</definedName>
    <definedName name="_426AED_8" localSheetId="1">#REF!</definedName>
    <definedName name="_426AED_8" localSheetId="0">#REF!</definedName>
    <definedName name="_426AED_8">#REF!</definedName>
    <definedName name="_42710" localSheetId="1">#REF!</definedName>
    <definedName name="_42710" localSheetId="0">#REF!</definedName>
    <definedName name="_42710">#REF!</definedName>
    <definedName name="_42720" localSheetId="1">#REF!</definedName>
    <definedName name="_42720" localSheetId="0">#REF!</definedName>
    <definedName name="_42720">#REF!</definedName>
    <definedName name="_427AED_9" localSheetId="1">#REF!</definedName>
    <definedName name="_427AED_9" localSheetId="0">#REF!</definedName>
    <definedName name="_427AED_9">#REF!</definedName>
    <definedName name="_42810" localSheetId="1">#REF!</definedName>
    <definedName name="_42810" localSheetId="0">#REF!</definedName>
    <definedName name="_42810">#REF!</definedName>
    <definedName name="_42820" localSheetId="1">#REF!</definedName>
    <definedName name="_42820" localSheetId="0">#REF!</definedName>
    <definedName name="_42820">#REF!</definedName>
    <definedName name="_428aoy_1" localSheetId="1">#REF!</definedName>
    <definedName name="_428aoy_1" localSheetId="0">#REF!</definedName>
    <definedName name="_428aoy_1">#REF!</definedName>
    <definedName name="_429aoy_10" localSheetId="1">#REF!</definedName>
    <definedName name="_429aoy_10" localSheetId="0">#REF!</definedName>
    <definedName name="_429aoy_10">#REF!</definedName>
    <definedName name="_430aoy_11" localSheetId="1">#REF!</definedName>
    <definedName name="_430aoy_11" localSheetId="0">#REF!</definedName>
    <definedName name="_430aoy_11">#REF!</definedName>
    <definedName name="_431aoy_12" localSheetId="1">#REF!</definedName>
    <definedName name="_431aoy_12" localSheetId="0">#REF!</definedName>
    <definedName name="_431aoy_12">#REF!</definedName>
    <definedName name="_432aoy_13" localSheetId="1">#REF!</definedName>
    <definedName name="_432aoy_13" localSheetId="0">#REF!</definedName>
    <definedName name="_432aoy_13">#REF!</definedName>
    <definedName name="_433aoy_14" localSheetId="1">#REF!</definedName>
    <definedName name="_433aoy_14" localSheetId="0">#REF!</definedName>
    <definedName name="_433aoy_14">#REF!</definedName>
    <definedName name="_434aoy_15" localSheetId="1">#REF!</definedName>
    <definedName name="_434aoy_15" localSheetId="0">#REF!</definedName>
    <definedName name="_434aoy_15">#REF!</definedName>
    <definedName name="_435aoy_16" localSheetId="1">#REF!</definedName>
    <definedName name="_435aoy_16" localSheetId="0">#REF!</definedName>
    <definedName name="_435aoy_16">#REF!</definedName>
    <definedName name="_436aoy_17" localSheetId="1">#REF!</definedName>
    <definedName name="_436aoy_17" localSheetId="0">#REF!</definedName>
    <definedName name="_436aoy_17">#REF!</definedName>
    <definedName name="_437aoy_18" localSheetId="1">#REF!</definedName>
    <definedName name="_437aoy_18" localSheetId="0">#REF!</definedName>
    <definedName name="_437aoy_18">#REF!</definedName>
    <definedName name="_438aoy_19" localSheetId="1">#REF!</definedName>
    <definedName name="_438aoy_19" localSheetId="0">#REF!</definedName>
    <definedName name="_438aoy_19">#REF!</definedName>
    <definedName name="_439aoy_2" localSheetId="1">#REF!</definedName>
    <definedName name="_439aoy_2" localSheetId="0">#REF!</definedName>
    <definedName name="_439aoy_2">#REF!</definedName>
    <definedName name="_44_2_11" localSheetId="1">#REF!</definedName>
    <definedName name="_44_2_11" localSheetId="0">#REF!</definedName>
    <definedName name="_44_2_11">#REF!</definedName>
    <definedName name="_44010" localSheetId="1">#REF!</definedName>
    <definedName name="_44010" localSheetId="0">#REF!</definedName>
    <definedName name="_44010">#REF!</definedName>
    <definedName name="_44011" localSheetId="1">#REF!</definedName>
    <definedName name="_44011" localSheetId="0">#REF!</definedName>
    <definedName name="_44011">#REF!</definedName>
    <definedName name="_44012" localSheetId="1">#REF!</definedName>
    <definedName name="_44012" localSheetId="0">#REF!</definedName>
    <definedName name="_44012">#REF!</definedName>
    <definedName name="_44013" localSheetId="1">#REF!</definedName>
    <definedName name="_44013" localSheetId="0">#REF!</definedName>
    <definedName name="_44013">#REF!</definedName>
    <definedName name="_44014" localSheetId="1">#REF!</definedName>
    <definedName name="_44014" localSheetId="0">#REF!</definedName>
    <definedName name="_44014">#REF!</definedName>
    <definedName name="_44017" localSheetId="1">#REF!</definedName>
    <definedName name="_44017" localSheetId="0">#REF!</definedName>
    <definedName name="_44017">#REF!</definedName>
    <definedName name="_44018" localSheetId="1">#REF!</definedName>
    <definedName name="_44018" localSheetId="0">#REF!</definedName>
    <definedName name="_44018">#REF!</definedName>
    <definedName name="_44020" localSheetId="1">#REF!</definedName>
    <definedName name="_44020" localSheetId="0">#REF!</definedName>
    <definedName name="_44020">#REF!</definedName>
    <definedName name="_44023" localSheetId="1">#REF!</definedName>
    <definedName name="_44023" localSheetId="0">#REF!</definedName>
    <definedName name="_44023">#REF!</definedName>
    <definedName name="_44025" localSheetId="1">#REF!</definedName>
    <definedName name="_44025" localSheetId="0">#REF!</definedName>
    <definedName name="_44025">#REF!</definedName>
    <definedName name="_44026" localSheetId="1">#REF!</definedName>
    <definedName name="_44026" localSheetId="0">#REF!</definedName>
    <definedName name="_44026">#REF!</definedName>
    <definedName name="_44027" localSheetId="1">#REF!</definedName>
    <definedName name="_44027" localSheetId="0">#REF!</definedName>
    <definedName name="_44027">#REF!</definedName>
    <definedName name="_44028" localSheetId="1">#REF!</definedName>
    <definedName name="_44028" localSheetId="0">#REF!</definedName>
    <definedName name="_44028">#REF!</definedName>
    <definedName name="_44029" localSheetId="1">#REF!</definedName>
    <definedName name="_44029" localSheetId="0">#REF!</definedName>
    <definedName name="_44029">#REF!</definedName>
    <definedName name="_44030" localSheetId="1">#REF!</definedName>
    <definedName name="_44030" localSheetId="0">#REF!</definedName>
    <definedName name="_44030">#REF!</definedName>
    <definedName name="_44031" localSheetId="1">#REF!</definedName>
    <definedName name="_44031" localSheetId="0">#REF!</definedName>
    <definedName name="_44031">#REF!</definedName>
    <definedName name="_44032" localSheetId="1">#REF!</definedName>
    <definedName name="_44032" localSheetId="0">#REF!</definedName>
    <definedName name="_44032">#REF!</definedName>
    <definedName name="_44033" localSheetId="1">#REF!</definedName>
    <definedName name="_44033" localSheetId="0">#REF!</definedName>
    <definedName name="_44033">#REF!</definedName>
    <definedName name="_44034" localSheetId="1">#REF!</definedName>
    <definedName name="_44034" localSheetId="0">#REF!</definedName>
    <definedName name="_44034">#REF!</definedName>
    <definedName name="_44036" localSheetId="1">#REF!</definedName>
    <definedName name="_44036" localSheetId="0">#REF!</definedName>
    <definedName name="_44036">#REF!</definedName>
    <definedName name="_44037" localSheetId="1">#REF!</definedName>
    <definedName name="_44037" localSheetId="0">#REF!</definedName>
    <definedName name="_44037">#REF!</definedName>
    <definedName name="_44038" localSheetId="1">#REF!</definedName>
    <definedName name="_44038" localSheetId="0">#REF!</definedName>
    <definedName name="_44038">#REF!</definedName>
    <definedName name="_44039" localSheetId="1">#REF!</definedName>
    <definedName name="_44039" localSheetId="0">#REF!</definedName>
    <definedName name="_44039">#REF!</definedName>
    <definedName name="_44040" localSheetId="1">#REF!</definedName>
    <definedName name="_44040" localSheetId="0">#REF!</definedName>
    <definedName name="_44040">#REF!</definedName>
    <definedName name="_44050" localSheetId="1">#REF!</definedName>
    <definedName name="_44050" localSheetId="0">#REF!</definedName>
    <definedName name="_44050">#REF!</definedName>
    <definedName name="_44051" localSheetId="1">#REF!</definedName>
    <definedName name="_44051" localSheetId="0">#REF!</definedName>
    <definedName name="_44051">#REF!</definedName>
    <definedName name="_44052" localSheetId="1">#REF!</definedName>
    <definedName name="_44052" localSheetId="0">#REF!</definedName>
    <definedName name="_44052">#REF!</definedName>
    <definedName name="_44053" localSheetId="1">#REF!</definedName>
    <definedName name="_44053" localSheetId="0">#REF!</definedName>
    <definedName name="_44053">#REF!</definedName>
    <definedName name="_44054" localSheetId="1">#REF!</definedName>
    <definedName name="_44054" localSheetId="0">#REF!</definedName>
    <definedName name="_44054">#REF!</definedName>
    <definedName name="_44055" localSheetId="1">#REF!</definedName>
    <definedName name="_44055" localSheetId="0">#REF!</definedName>
    <definedName name="_44055">#REF!</definedName>
    <definedName name="_44056" localSheetId="1">#REF!</definedName>
    <definedName name="_44056" localSheetId="0">#REF!</definedName>
    <definedName name="_44056">#REF!</definedName>
    <definedName name="_44058" localSheetId="1">#REF!</definedName>
    <definedName name="_44058" localSheetId="0">#REF!</definedName>
    <definedName name="_44058">#REF!</definedName>
    <definedName name="_44059" localSheetId="1">#REF!</definedName>
    <definedName name="_44059" localSheetId="0">#REF!</definedName>
    <definedName name="_44059">#REF!</definedName>
    <definedName name="_44061" localSheetId="1">#REF!</definedName>
    <definedName name="_44061" localSheetId="0">#REF!</definedName>
    <definedName name="_44061">#REF!</definedName>
    <definedName name="_44062" localSheetId="1">#REF!</definedName>
    <definedName name="_44062" localSheetId="0">#REF!</definedName>
    <definedName name="_44062">#REF!</definedName>
    <definedName name="_44070" localSheetId="1">#REF!</definedName>
    <definedName name="_44070" localSheetId="0">#REF!</definedName>
    <definedName name="_44070">#REF!</definedName>
    <definedName name="_44071" localSheetId="1">#REF!</definedName>
    <definedName name="_44071" localSheetId="0">#REF!</definedName>
    <definedName name="_44071">#REF!</definedName>
    <definedName name="_44073" localSheetId="1">#REF!</definedName>
    <definedName name="_44073" localSheetId="0">#REF!</definedName>
    <definedName name="_44073">#REF!</definedName>
    <definedName name="_44074" localSheetId="1">#REF!</definedName>
    <definedName name="_44074" localSheetId="0">#REF!</definedName>
    <definedName name="_44074">#REF!</definedName>
    <definedName name="_44076" localSheetId="1">#REF!</definedName>
    <definedName name="_44076" localSheetId="0">#REF!</definedName>
    <definedName name="_44076">#REF!</definedName>
    <definedName name="_44079" localSheetId="1">#REF!</definedName>
    <definedName name="_44079" localSheetId="0">#REF!</definedName>
    <definedName name="_44079">#REF!</definedName>
    <definedName name="_44080" localSheetId="1">#REF!</definedName>
    <definedName name="_44080" localSheetId="0">#REF!</definedName>
    <definedName name="_44080">#REF!</definedName>
    <definedName name="_44083" localSheetId="1">#REF!</definedName>
    <definedName name="_44083" localSheetId="0">#REF!</definedName>
    <definedName name="_44083">#REF!</definedName>
    <definedName name="_44084" localSheetId="1">#REF!</definedName>
    <definedName name="_44084" localSheetId="0">#REF!</definedName>
    <definedName name="_44084">#REF!</definedName>
    <definedName name="_44085" localSheetId="1">#REF!</definedName>
    <definedName name="_44085" localSheetId="0">#REF!</definedName>
    <definedName name="_44085">#REF!</definedName>
    <definedName name="_44089" localSheetId="1">#REF!</definedName>
    <definedName name="_44089" localSheetId="0">#REF!</definedName>
    <definedName name="_44089">#REF!</definedName>
    <definedName name="_44090" localSheetId="1">#REF!</definedName>
    <definedName name="_44090" localSheetId="0">#REF!</definedName>
    <definedName name="_44090">#REF!</definedName>
    <definedName name="_440aoy_20" localSheetId="1">#REF!</definedName>
    <definedName name="_440aoy_20" localSheetId="0">#REF!</definedName>
    <definedName name="_440aoy_20">#REF!</definedName>
    <definedName name="_44100" localSheetId="1">#REF!</definedName>
    <definedName name="_44100" localSheetId="0">#REF!</definedName>
    <definedName name="_44100">#REF!</definedName>
    <definedName name="_44101" localSheetId="1">#REF!</definedName>
    <definedName name="_44101" localSheetId="0">#REF!</definedName>
    <definedName name="_44101">#REF!</definedName>
    <definedName name="_44102" localSheetId="1">#REF!</definedName>
    <definedName name="_44102" localSheetId="0">#REF!</definedName>
    <definedName name="_44102">#REF!</definedName>
    <definedName name="_44103" localSheetId="1">#REF!</definedName>
    <definedName name="_44103" localSheetId="0">#REF!</definedName>
    <definedName name="_44103">#REF!</definedName>
    <definedName name="_44104" localSheetId="1">#REF!</definedName>
    <definedName name="_44104" localSheetId="0">#REF!</definedName>
    <definedName name="_44104">#REF!</definedName>
    <definedName name="_44105" localSheetId="1">#REF!</definedName>
    <definedName name="_44105" localSheetId="0">#REF!</definedName>
    <definedName name="_44105">#REF!</definedName>
    <definedName name="_44106" localSheetId="1">#REF!</definedName>
    <definedName name="_44106" localSheetId="0">#REF!</definedName>
    <definedName name="_44106">#REF!</definedName>
    <definedName name="_44107" localSheetId="1">#REF!</definedName>
    <definedName name="_44107" localSheetId="0">#REF!</definedName>
    <definedName name="_44107">#REF!</definedName>
    <definedName name="_44108" localSheetId="1">#REF!</definedName>
    <definedName name="_44108" localSheetId="0">#REF!</definedName>
    <definedName name="_44108">#REF!</definedName>
    <definedName name="_44109" localSheetId="1">#REF!</definedName>
    <definedName name="_44109" localSheetId="0">#REF!</definedName>
    <definedName name="_44109">#REF!</definedName>
    <definedName name="_44110" localSheetId="1">#REF!</definedName>
    <definedName name="_44110" localSheetId="0">#REF!</definedName>
    <definedName name="_44110">#REF!</definedName>
    <definedName name="_44111" localSheetId="1">#REF!</definedName>
    <definedName name="_44111" localSheetId="0">#REF!</definedName>
    <definedName name="_44111">#REF!</definedName>
    <definedName name="_44120" localSheetId="1">#REF!</definedName>
    <definedName name="_44120" localSheetId="0">#REF!</definedName>
    <definedName name="_44120">#REF!</definedName>
    <definedName name="_44121" localSheetId="1">#REF!</definedName>
    <definedName name="_44121" localSheetId="0">#REF!</definedName>
    <definedName name="_44121">#REF!</definedName>
    <definedName name="_44122" localSheetId="1">#REF!</definedName>
    <definedName name="_44122" localSheetId="0">#REF!</definedName>
    <definedName name="_44122">#REF!</definedName>
    <definedName name="_44123" localSheetId="1">#REF!</definedName>
    <definedName name="_44123" localSheetId="0">#REF!</definedName>
    <definedName name="_44123">#REF!</definedName>
    <definedName name="_44124" localSheetId="1">#REF!</definedName>
    <definedName name="_44124" localSheetId="0">#REF!</definedName>
    <definedName name="_44124">#REF!</definedName>
    <definedName name="_44125" localSheetId="1">#REF!</definedName>
    <definedName name="_44125" localSheetId="0">#REF!</definedName>
    <definedName name="_44125">#REF!</definedName>
    <definedName name="_44126" localSheetId="1">#REF!</definedName>
    <definedName name="_44126" localSheetId="0">#REF!</definedName>
    <definedName name="_44126">#REF!</definedName>
    <definedName name="_44127" localSheetId="1">#REF!</definedName>
    <definedName name="_44127" localSheetId="0">#REF!</definedName>
    <definedName name="_44127">#REF!</definedName>
    <definedName name="_44128" localSheetId="1">#REF!</definedName>
    <definedName name="_44128" localSheetId="0">#REF!</definedName>
    <definedName name="_44128">#REF!</definedName>
    <definedName name="_44129" localSheetId="1">#REF!</definedName>
    <definedName name="_44129" localSheetId="0">#REF!</definedName>
    <definedName name="_44129">#REF!</definedName>
    <definedName name="_44130" localSheetId="1">#REF!</definedName>
    <definedName name="_44130" localSheetId="0">#REF!</definedName>
    <definedName name="_44130">#REF!</definedName>
    <definedName name="_44131" localSheetId="1">#REF!</definedName>
    <definedName name="_44131" localSheetId="0">#REF!</definedName>
    <definedName name="_44131">#REF!</definedName>
    <definedName name="_44132" localSheetId="1">#REF!</definedName>
    <definedName name="_44132" localSheetId="0">#REF!</definedName>
    <definedName name="_44132">#REF!</definedName>
    <definedName name="_44139" localSheetId="1">#REF!</definedName>
    <definedName name="_44139" localSheetId="0">#REF!</definedName>
    <definedName name="_44139">#REF!</definedName>
    <definedName name="_44140" localSheetId="1">#REF!</definedName>
    <definedName name="_44140" localSheetId="0">#REF!</definedName>
    <definedName name="_44140">#REF!</definedName>
    <definedName name="_44141" localSheetId="1">#REF!</definedName>
    <definedName name="_44141" localSheetId="0">#REF!</definedName>
    <definedName name="_44141">#REF!</definedName>
    <definedName name="_44142" localSheetId="1">#REF!</definedName>
    <definedName name="_44142" localSheetId="0">#REF!</definedName>
    <definedName name="_44142">#REF!</definedName>
    <definedName name="_44143" localSheetId="1">#REF!</definedName>
    <definedName name="_44143" localSheetId="0">#REF!</definedName>
    <definedName name="_44143">#REF!</definedName>
    <definedName name="_44145" localSheetId="1">#REF!</definedName>
    <definedName name="_44145" localSheetId="0">#REF!</definedName>
    <definedName name="_44145">#REF!</definedName>
    <definedName name="_44146" localSheetId="1">#REF!</definedName>
    <definedName name="_44146" localSheetId="0">#REF!</definedName>
    <definedName name="_44146">#REF!</definedName>
    <definedName name="_44151" localSheetId="1">#REF!</definedName>
    <definedName name="_44151" localSheetId="0">#REF!</definedName>
    <definedName name="_44151">#REF!</definedName>
    <definedName name="_44152" localSheetId="1">#REF!</definedName>
    <definedName name="_44152" localSheetId="0">#REF!</definedName>
    <definedName name="_44152">#REF!</definedName>
    <definedName name="_44153" localSheetId="1">#REF!</definedName>
    <definedName name="_44153" localSheetId="0">#REF!</definedName>
    <definedName name="_44153">#REF!</definedName>
    <definedName name="_44154" localSheetId="1">#REF!</definedName>
    <definedName name="_44154" localSheetId="0">#REF!</definedName>
    <definedName name="_44154">#REF!</definedName>
    <definedName name="_44155" localSheetId="1">#REF!</definedName>
    <definedName name="_44155" localSheetId="0">#REF!</definedName>
    <definedName name="_44155">#REF!</definedName>
    <definedName name="_44156" localSheetId="1">#REF!</definedName>
    <definedName name="_44156" localSheetId="0">#REF!</definedName>
    <definedName name="_44156">#REF!</definedName>
    <definedName name="_44157" localSheetId="1">#REF!</definedName>
    <definedName name="_44157" localSheetId="0">#REF!</definedName>
    <definedName name="_44157">#REF!</definedName>
    <definedName name="_44160" localSheetId="1">#REF!</definedName>
    <definedName name="_44160" localSheetId="0">#REF!</definedName>
    <definedName name="_44160">#REF!</definedName>
    <definedName name="_44161" localSheetId="1">#REF!</definedName>
    <definedName name="_44161" localSheetId="0">#REF!</definedName>
    <definedName name="_44161">#REF!</definedName>
    <definedName name="_44162" localSheetId="1">#REF!</definedName>
    <definedName name="_44162" localSheetId="0">#REF!</definedName>
    <definedName name="_44162">#REF!</definedName>
    <definedName name="_44165" localSheetId="1">#REF!</definedName>
    <definedName name="_44165" localSheetId="0">#REF!</definedName>
    <definedName name="_44165">#REF!</definedName>
    <definedName name="_44166" localSheetId="1">#REF!</definedName>
    <definedName name="_44166" localSheetId="0">#REF!</definedName>
    <definedName name="_44166">#REF!</definedName>
    <definedName name="_44169" localSheetId="1">#REF!</definedName>
    <definedName name="_44169" localSheetId="0">#REF!</definedName>
    <definedName name="_44169">#REF!</definedName>
    <definedName name="_44170" localSheetId="1">#REF!</definedName>
    <definedName name="_44170" localSheetId="0">#REF!</definedName>
    <definedName name="_44170">#REF!</definedName>
    <definedName name="_44171" localSheetId="1">#REF!</definedName>
    <definedName name="_44171" localSheetId="0">#REF!</definedName>
    <definedName name="_44171">#REF!</definedName>
    <definedName name="_44172" localSheetId="1">#REF!</definedName>
    <definedName name="_44172" localSheetId="0">#REF!</definedName>
    <definedName name="_44172">#REF!</definedName>
    <definedName name="_44173" localSheetId="1">#REF!</definedName>
    <definedName name="_44173" localSheetId="0">#REF!</definedName>
    <definedName name="_44173">#REF!</definedName>
    <definedName name="_44190" localSheetId="1">#REF!</definedName>
    <definedName name="_44190" localSheetId="0">#REF!</definedName>
    <definedName name="_44190">#REF!</definedName>
    <definedName name="_44191" localSheetId="1">#REF!</definedName>
    <definedName name="_44191" localSheetId="0">#REF!</definedName>
    <definedName name="_44191">#REF!</definedName>
    <definedName name="_44195" localSheetId="1">#REF!</definedName>
    <definedName name="_44195" localSheetId="0">#REF!</definedName>
    <definedName name="_44195">#REF!</definedName>
    <definedName name="_441aoy_21" localSheetId="1">#REF!</definedName>
    <definedName name="_441aoy_21" localSheetId="0">#REF!</definedName>
    <definedName name="_441aoy_21">#REF!</definedName>
    <definedName name="_44200" localSheetId="1">#REF!</definedName>
    <definedName name="_44200" localSheetId="0">#REF!</definedName>
    <definedName name="_44200">#REF!</definedName>
    <definedName name="_44202" localSheetId="1">#REF!</definedName>
    <definedName name="_44202" localSheetId="0">#REF!</definedName>
    <definedName name="_44202">#REF!</definedName>
    <definedName name="_44203" localSheetId="1">#REF!</definedName>
    <definedName name="_44203" localSheetId="0">#REF!</definedName>
    <definedName name="_44203">#REF!</definedName>
    <definedName name="_44210" localSheetId="1">#REF!</definedName>
    <definedName name="_44210" localSheetId="0">#REF!</definedName>
    <definedName name="_44210">#REF!</definedName>
    <definedName name="_44213" localSheetId="1">#REF!</definedName>
    <definedName name="_44213" localSheetId="0">#REF!</definedName>
    <definedName name="_44213">#REF!</definedName>
    <definedName name="_44214" localSheetId="1">#REF!</definedName>
    <definedName name="_44214" localSheetId="0">#REF!</definedName>
    <definedName name="_44214">#REF!</definedName>
    <definedName name="_44215" localSheetId="1">#REF!</definedName>
    <definedName name="_44215" localSheetId="0">#REF!</definedName>
    <definedName name="_44215">#REF!</definedName>
    <definedName name="_44216" localSheetId="1">#REF!</definedName>
    <definedName name="_44216" localSheetId="0">#REF!</definedName>
    <definedName name="_44216">#REF!</definedName>
    <definedName name="_44219" localSheetId="1">#REF!</definedName>
    <definedName name="_44219" localSheetId="0">#REF!</definedName>
    <definedName name="_44219">#REF!</definedName>
    <definedName name="_44220" localSheetId="1">#REF!</definedName>
    <definedName name="_44220" localSheetId="0">#REF!</definedName>
    <definedName name="_44220">#REF!</definedName>
    <definedName name="_44229" localSheetId="1">#REF!</definedName>
    <definedName name="_44229" localSheetId="0">#REF!</definedName>
    <definedName name="_44229">#REF!</definedName>
    <definedName name="_44230" localSheetId="1">#REF!</definedName>
    <definedName name="_44230" localSheetId="0">#REF!</definedName>
    <definedName name="_44230">#REF!</definedName>
    <definedName name="_44231" localSheetId="1">#REF!</definedName>
    <definedName name="_44231" localSheetId="0">#REF!</definedName>
    <definedName name="_44231">#REF!</definedName>
    <definedName name="_44234" localSheetId="1">#REF!</definedName>
    <definedName name="_44234" localSheetId="0">#REF!</definedName>
    <definedName name="_44234">#REF!</definedName>
    <definedName name="_44235" localSheetId="1">#REF!</definedName>
    <definedName name="_44235" localSheetId="0">#REF!</definedName>
    <definedName name="_44235">#REF!</definedName>
    <definedName name="_44239" localSheetId="1">#REF!</definedName>
    <definedName name="_44239" localSheetId="0">#REF!</definedName>
    <definedName name="_44239">#REF!</definedName>
    <definedName name="_44250" localSheetId="1">#REF!</definedName>
    <definedName name="_44250" localSheetId="0">#REF!</definedName>
    <definedName name="_44250">#REF!</definedName>
    <definedName name="_44251" localSheetId="1">#REF!</definedName>
    <definedName name="_44251" localSheetId="0">#REF!</definedName>
    <definedName name="_44251">#REF!</definedName>
    <definedName name="_44281" localSheetId="1">#REF!</definedName>
    <definedName name="_44281" localSheetId="0">#REF!</definedName>
    <definedName name="_44281">#REF!</definedName>
    <definedName name="_44282" localSheetId="1">#REF!</definedName>
    <definedName name="_44282" localSheetId="0">#REF!</definedName>
    <definedName name="_44282">#REF!</definedName>
    <definedName name="_44284" localSheetId="1">#REF!</definedName>
    <definedName name="_44284" localSheetId="0">#REF!</definedName>
    <definedName name="_44284">#REF!</definedName>
    <definedName name="_44285" localSheetId="1">#REF!</definedName>
    <definedName name="_44285" localSheetId="0">#REF!</definedName>
    <definedName name="_44285">#REF!</definedName>
    <definedName name="_44286" localSheetId="1">#REF!</definedName>
    <definedName name="_44286" localSheetId="0">#REF!</definedName>
    <definedName name="_44286">#REF!</definedName>
    <definedName name="_44289" localSheetId="1">#REF!</definedName>
    <definedName name="_44289" localSheetId="0">#REF!</definedName>
    <definedName name="_44289">#REF!</definedName>
    <definedName name="_44290" localSheetId="1">#REF!</definedName>
    <definedName name="_44290" localSheetId="0">#REF!</definedName>
    <definedName name="_44290">#REF!</definedName>
    <definedName name="_443aoy_22" localSheetId="1">#REF!</definedName>
    <definedName name="_443aoy_22" localSheetId="0">#REF!</definedName>
    <definedName name="_443aoy_22">#REF!</definedName>
    <definedName name="_444aoy_3" localSheetId="1">#REF!</definedName>
    <definedName name="_444aoy_3" localSheetId="0">#REF!</definedName>
    <definedName name="_444aoy_3">#REF!</definedName>
    <definedName name="_445aoy_4" localSheetId="1">#REF!</definedName>
    <definedName name="_445aoy_4" localSheetId="0">#REF!</definedName>
    <definedName name="_445aoy_4">#REF!</definedName>
    <definedName name="_447aoy_5" localSheetId="1">#REF!</definedName>
    <definedName name="_447aoy_5" localSheetId="0">#REF!</definedName>
    <definedName name="_447aoy_5">#REF!</definedName>
    <definedName name="_449aoy_6" localSheetId="1">#REF!</definedName>
    <definedName name="_449aoy_6" localSheetId="0">#REF!</definedName>
    <definedName name="_449aoy_6">#REF!</definedName>
    <definedName name="_450aoy_7" localSheetId="1">#REF!</definedName>
    <definedName name="_450aoy_7" localSheetId="0">#REF!</definedName>
    <definedName name="_450aoy_7">#REF!</definedName>
    <definedName name="_451aoy_8" localSheetId="1">#REF!</definedName>
    <definedName name="_451aoy_8" localSheetId="0">#REF!</definedName>
    <definedName name="_451aoy_8">#REF!</definedName>
    <definedName name="_45299" localSheetId="1">#REF!</definedName>
    <definedName name="_45299" localSheetId="0">#REF!</definedName>
    <definedName name="_45299">#REF!</definedName>
    <definedName name="_452aoy_9" localSheetId="1">#REF!</definedName>
    <definedName name="_452aoy_9" localSheetId="0">#REF!</definedName>
    <definedName name="_452aoy_9">#REF!</definedName>
    <definedName name="_453AQWS_1" localSheetId="1">#REF!</definedName>
    <definedName name="_453AQWS_1" localSheetId="0">#REF!</definedName>
    <definedName name="_453AQWS_1">#REF!</definedName>
    <definedName name="_454AQWS_10" localSheetId="1">#REF!</definedName>
    <definedName name="_454AQWS_10" localSheetId="0">#REF!</definedName>
    <definedName name="_454AQWS_10">#REF!</definedName>
    <definedName name="_455AQWS_11" localSheetId="1">#REF!</definedName>
    <definedName name="_455AQWS_11" localSheetId="0">#REF!</definedName>
    <definedName name="_455AQWS_11">#REF!</definedName>
    <definedName name="_45600" localSheetId="1">#REF!</definedName>
    <definedName name="_45600" localSheetId="0">#REF!</definedName>
    <definedName name="_45600">#REF!</definedName>
    <definedName name="_45601" localSheetId="1">#REF!</definedName>
    <definedName name="_45601" localSheetId="0">#REF!</definedName>
    <definedName name="_45601">#REF!</definedName>
    <definedName name="_45602" localSheetId="1">#REF!</definedName>
    <definedName name="_45602" localSheetId="0">#REF!</definedName>
    <definedName name="_45602">#REF!</definedName>
    <definedName name="_456AQWS_12" localSheetId="1">#REF!</definedName>
    <definedName name="_456AQWS_12" localSheetId="0">#REF!</definedName>
    <definedName name="_456AQWS_12">#REF!</definedName>
    <definedName name="_457AQWS_13" localSheetId="1">#REF!</definedName>
    <definedName name="_457AQWS_13" localSheetId="0">#REF!</definedName>
    <definedName name="_457AQWS_13">#REF!</definedName>
    <definedName name="_45930" localSheetId="1">#REF!</definedName>
    <definedName name="_45930" localSheetId="0">#REF!</definedName>
    <definedName name="_45930">#REF!</definedName>
    <definedName name="_459AQWS_14" localSheetId="1">#REF!</definedName>
    <definedName name="_459AQWS_14" localSheetId="0">#REF!</definedName>
    <definedName name="_459AQWS_14">#REF!</definedName>
    <definedName name="_46_2_12" localSheetId="1">#REF!</definedName>
    <definedName name="_46_2_12" localSheetId="0">#REF!</definedName>
    <definedName name="_46_2_12">#REF!</definedName>
    <definedName name="_460AQWS_2" localSheetId="1">#REF!</definedName>
    <definedName name="_460AQWS_2" localSheetId="0">#REF!</definedName>
    <definedName name="_460AQWS_2">#REF!</definedName>
    <definedName name="_46104" localSheetId="1">#REF!</definedName>
    <definedName name="_46104" localSheetId="0">#REF!</definedName>
    <definedName name="_46104">#REF!</definedName>
    <definedName name="_46105" localSheetId="1">#REF!</definedName>
    <definedName name="_46105" localSheetId="0">#REF!</definedName>
    <definedName name="_46105">#REF!</definedName>
    <definedName name="_461AQWS_3" localSheetId="1">#REF!</definedName>
    <definedName name="_461AQWS_3" localSheetId="0">#REF!</definedName>
    <definedName name="_461AQWS_3">#REF!</definedName>
    <definedName name="_46200" localSheetId="1">#REF!</definedName>
    <definedName name="_46200" localSheetId="0">#REF!</definedName>
    <definedName name="_46200">#REF!</definedName>
    <definedName name="_46203" localSheetId="1">#REF!</definedName>
    <definedName name="_46203" localSheetId="0">#REF!</definedName>
    <definedName name="_46203">#REF!</definedName>
    <definedName name="_46207" localSheetId="1">#REF!</definedName>
    <definedName name="_46207" localSheetId="0">#REF!</definedName>
    <definedName name="_46207">#REF!</definedName>
    <definedName name="_46253" localSheetId="1">#REF!</definedName>
    <definedName name="_46253" localSheetId="0">#REF!</definedName>
    <definedName name="_46253">#REF!</definedName>
    <definedName name="_46255" localSheetId="1">#REF!</definedName>
    <definedName name="_46255" localSheetId="0">#REF!</definedName>
    <definedName name="_46255">#REF!</definedName>
    <definedName name="_46256" localSheetId="1">#REF!</definedName>
    <definedName name="_46256" localSheetId="0">#REF!</definedName>
    <definedName name="_46256">#REF!</definedName>
    <definedName name="_46259" localSheetId="1">#REF!</definedName>
    <definedName name="_46259" localSheetId="0">#REF!</definedName>
    <definedName name="_46259">#REF!</definedName>
    <definedName name="_462AQWS_4" localSheetId="1">#REF!</definedName>
    <definedName name="_462AQWS_4" localSheetId="0">#REF!</definedName>
    <definedName name="_462AQWS_4">#REF!</definedName>
    <definedName name="_46301" localSheetId="1">#REF!</definedName>
    <definedName name="_46301" localSheetId="0">#REF!</definedName>
    <definedName name="_46301">#REF!</definedName>
    <definedName name="_46304" localSheetId="1">#REF!</definedName>
    <definedName name="_46304" localSheetId="0">#REF!</definedName>
    <definedName name="_46304">#REF!</definedName>
    <definedName name="_46306" localSheetId="1">#REF!</definedName>
    <definedName name="_46306" localSheetId="0">#REF!</definedName>
    <definedName name="_46306">#REF!</definedName>
    <definedName name="_463AQWS_5" localSheetId="1">#REF!</definedName>
    <definedName name="_463AQWS_5" localSheetId="0">#REF!</definedName>
    <definedName name="_463AQWS_5">#REF!</definedName>
    <definedName name="_46400" localSheetId="1">#REF!</definedName>
    <definedName name="_46400" localSheetId="0">#REF!</definedName>
    <definedName name="_46400">#REF!</definedName>
    <definedName name="_46404" localSheetId="1">#REF!</definedName>
    <definedName name="_46404" localSheetId="0">#REF!</definedName>
    <definedName name="_46404">#REF!</definedName>
    <definedName name="_46405" localSheetId="1">#REF!</definedName>
    <definedName name="_46405" localSheetId="0">#REF!</definedName>
    <definedName name="_46405">#REF!</definedName>
    <definedName name="_46406" localSheetId="1">#REF!</definedName>
    <definedName name="_46406" localSheetId="0">#REF!</definedName>
    <definedName name="_46406">#REF!</definedName>
    <definedName name="_46439" localSheetId="1">#REF!</definedName>
    <definedName name="_46439" localSheetId="0">#REF!</definedName>
    <definedName name="_46439">#REF!</definedName>
    <definedName name="_464AQWS_6" localSheetId="1">#REF!</definedName>
    <definedName name="_464AQWS_6" localSheetId="0">#REF!</definedName>
    <definedName name="_464AQWS_6">#REF!</definedName>
    <definedName name="_46500" localSheetId="1">#REF!</definedName>
    <definedName name="_46500" localSheetId="0">#REF!</definedName>
    <definedName name="_46500">#REF!</definedName>
    <definedName name="_46509" localSheetId="1">#REF!</definedName>
    <definedName name="_46509" localSheetId="0">#REF!</definedName>
    <definedName name="_46509">#REF!</definedName>
    <definedName name="_465AQWS_7" localSheetId="1">#REF!</definedName>
    <definedName name="_465AQWS_7" localSheetId="0">#REF!</definedName>
    <definedName name="_465AQWS_7">#REF!</definedName>
    <definedName name="_466AQWS_8" localSheetId="1">#REF!</definedName>
    <definedName name="_466AQWS_8" localSheetId="0">#REF!</definedName>
    <definedName name="_466AQWS_8">#REF!</definedName>
    <definedName name="_467AQWS_9" localSheetId="1">#REF!</definedName>
    <definedName name="_467AQWS_9" localSheetId="0">#REF!</definedName>
    <definedName name="_467AQWS_9">#REF!</definedName>
    <definedName name="_469as_1" localSheetId="1">#REF!</definedName>
    <definedName name="_469as_1" localSheetId="0">#REF!</definedName>
    <definedName name="_469as_1">#REF!</definedName>
    <definedName name="_47100" localSheetId="1">#REF!</definedName>
    <definedName name="_47100" localSheetId="0">#REF!</definedName>
    <definedName name="_47100">#REF!</definedName>
    <definedName name="_47101" localSheetId="1">#REF!</definedName>
    <definedName name="_47101" localSheetId="0">#REF!</definedName>
    <definedName name="_47101">#REF!</definedName>
    <definedName name="_471as_10" localSheetId="1">#REF!</definedName>
    <definedName name="_471as_10" localSheetId="0">#REF!</definedName>
    <definedName name="_471as_10">#REF!</definedName>
    <definedName name="_47300" localSheetId="1">#REF!</definedName>
    <definedName name="_47300" localSheetId="0">#REF!</definedName>
    <definedName name="_47300">#REF!</definedName>
    <definedName name="_47303" localSheetId="1">#REF!</definedName>
    <definedName name="_47303" localSheetId="0">#REF!</definedName>
    <definedName name="_47303">#REF!</definedName>
    <definedName name="_47304" localSheetId="1">#REF!</definedName>
    <definedName name="_47304" localSheetId="0">#REF!</definedName>
    <definedName name="_47304">#REF!</definedName>
    <definedName name="_47305" localSheetId="1">#REF!</definedName>
    <definedName name="_47305" localSheetId="0">#REF!</definedName>
    <definedName name="_47305">#REF!</definedName>
    <definedName name="_47307" localSheetId="1">#REF!</definedName>
    <definedName name="_47307" localSheetId="0">#REF!</definedName>
    <definedName name="_47307">#REF!</definedName>
    <definedName name="_47308" localSheetId="1">#REF!</definedName>
    <definedName name="_47308" localSheetId="0">#REF!</definedName>
    <definedName name="_47308">#REF!</definedName>
    <definedName name="_473as_11" localSheetId="1">#REF!</definedName>
    <definedName name="_473as_11" localSheetId="0">#REF!</definedName>
    <definedName name="_473as_11">#REF!</definedName>
    <definedName name="_47400" localSheetId="1">#REF!</definedName>
    <definedName name="_47400" localSheetId="0">#REF!</definedName>
    <definedName name="_47400">#REF!</definedName>
    <definedName name="_475as_12" localSheetId="1">#REF!</definedName>
    <definedName name="_475as_12" localSheetId="0">#REF!</definedName>
    <definedName name="_475as_12">#REF!</definedName>
    <definedName name="_477as_13" localSheetId="1">#REF!</definedName>
    <definedName name="_477as_13" localSheetId="0">#REF!</definedName>
    <definedName name="_477as_13">#REF!</definedName>
    <definedName name="_479as_14" localSheetId="1">#REF!</definedName>
    <definedName name="_479as_14" localSheetId="0">#REF!</definedName>
    <definedName name="_479as_14">#REF!</definedName>
    <definedName name="_48_2_13" localSheetId="1">#REF!</definedName>
    <definedName name="_48_2_13" localSheetId="0">#REF!</definedName>
    <definedName name="_48_2_13">#REF!</definedName>
    <definedName name="_481as_2" localSheetId="1">#REF!</definedName>
    <definedName name="_481as_2" localSheetId="0">#REF!</definedName>
    <definedName name="_481as_2">#REF!</definedName>
    <definedName name="_483as_3" localSheetId="1">#REF!</definedName>
    <definedName name="_483as_3" localSheetId="0">#REF!</definedName>
    <definedName name="_483as_3">#REF!</definedName>
    <definedName name="_485as_4" localSheetId="1">#REF!</definedName>
    <definedName name="_485as_4" localSheetId="0">#REF!</definedName>
    <definedName name="_485as_4">#REF!</definedName>
    <definedName name="_487as_5" localSheetId="1">#REF!</definedName>
    <definedName name="_487as_5" localSheetId="0">#REF!</definedName>
    <definedName name="_487as_5">#REF!</definedName>
    <definedName name="_489as_6" localSheetId="1">#REF!</definedName>
    <definedName name="_489as_6" localSheetId="0">#REF!</definedName>
    <definedName name="_489as_6">#REF!</definedName>
    <definedName name="_491as_7" localSheetId="1">#REF!</definedName>
    <definedName name="_491as_7" localSheetId="0">#REF!</definedName>
    <definedName name="_491as_7">#REF!</definedName>
    <definedName name="_493as_8" localSheetId="1">#REF!</definedName>
    <definedName name="_493as_8" localSheetId="0">#REF!</definedName>
    <definedName name="_493as_8">#REF!</definedName>
    <definedName name="_495as_9" localSheetId="1">#REF!</definedName>
    <definedName name="_495as_9" localSheetId="0">#REF!</definedName>
    <definedName name="_495as_9">#REF!</definedName>
    <definedName name="_497ASD_1" localSheetId="1">#REF!</definedName>
    <definedName name="_497ASD_1" localSheetId="0">#REF!</definedName>
    <definedName name="_497ASD_1">#REF!</definedName>
    <definedName name="_499ASD_10" localSheetId="1">#REF!</definedName>
    <definedName name="_499ASD_10" localSheetId="0">#REF!</definedName>
    <definedName name="_499ASD_10">#REF!</definedName>
    <definedName name="_5">#N/A</definedName>
    <definedName name="_50" localSheetId="1">#REF!</definedName>
    <definedName name="_50" localSheetId="0">#REF!</definedName>
    <definedName name="_50">#REF!</definedName>
    <definedName name="_50_2_14" localSheetId="1">#REF!</definedName>
    <definedName name="_50_2_14" localSheetId="0">#REF!</definedName>
    <definedName name="_50_2_14">#REF!</definedName>
    <definedName name="_501ASD_11" localSheetId="1">#REF!</definedName>
    <definedName name="_501ASD_11" localSheetId="0">#REF!</definedName>
    <definedName name="_501ASD_11">#REF!</definedName>
    <definedName name="_503ASD_12" localSheetId="1">#REF!</definedName>
    <definedName name="_503ASD_12" localSheetId="0">#REF!</definedName>
    <definedName name="_503ASD_12">#REF!</definedName>
    <definedName name="_505ASD_13" localSheetId="1">#REF!</definedName>
    <definedName name="_505ASD_13" localSheetId="0">#REF!</definedName>
    <definedName name="_505ASD_13">#REF!</definedName>
    <definedName name="_507ASD_14" localSheetId="1">#REF!</definedName>
    <definedName name="_507ASD_14" localSheetId="0">#REF!</definedName>
    <definedName name="_507ASD_14">#REF!</definedName>
    <definedName name="_509ASD_15" localSheetId="1">#REF!</definedName>
    <definedName name="_509ASD_15" localSheetId="0">#REF!</definedName>
    <definedName name="_509ASD_15">#REF!</definedName>
    <definedName name="_511ASD_16" localSheetId="1">#REF!</definedName>
    <definedName name="_511ASD_16" localSheetId="0">#REF!</definedName>
    <definedName name="_511ASD_16">#REF!</definedName>
    <definedName name="_513ASD_17" localSheetId="1">#REF!</definedName>
    <definedName name="_513ASD_17" localSheetId="0">#REF!</definedName>
    <definedName name="_513ASD_17">#REF!</definedName>
    <definedName name="_515ASD_2" localSheetId="1">#REF!</definedName>
    <definedName name="_515ASD_2" localSheetId="0">#REF!</definedName>
    <definedName name="_515ASD_2">#REF!</definedName>
    <definedName name="_517ASD_3" localSheetId="1">#REF!</definedName>
    <definedName name="_517ASD_3" localSheetId="0">#REF!</definedName>
    <definedName name="_517ASD_3">#REF!</definedName>
    <definedName name="_519ASD_4" localSheetId="1">#REF!</definedName>
    <definedName name="_519ASD_4" localSheetId="0">#REF!</definedName>
    <definedName name="_519ASD_4">#REF!</definedName>
    <definedName name="_52_2_15" localSheetId="1">#REF!</definedName>
    <definedName name="_52_2_15" localSheetId="0">#REF!</definedName>
    <definedName name="_52_2_15">#REF!</definedName>
    <definedName name="_521ASD_5" localSheetId="1">#REF!</definedName>
    <definedName name="_521ASD_5" localSheetId="0">#REF!</definedName>
    <definedName name="_521ASD_5">#REF!</definedName>
    <definedName name="_523ASD_6" localSheetId="1">#REF!</definedName>
    <definedName name="_523ASD_6" localSheetId="0">#REF!</definedName>
    <definedName name="_523ASD_6">#REF!</definedName>
    <definedName name="_525ASD_7" localSheetId="1">#REF!</definedName>
    <definedName name="_525ASD_7" localSheetId="0">#REF!</definedName>
    <definedName name="_525ASD_7">#REF!</definedName>
    <definedName name="_527ASD_8" localSheetId="1">#REF!</definedName>
    <definedName name="_527ASD_8" localSheetId="0">#REF!</definedName>
    <definedName name="_527ASD_8">#REF!</definedName>
    <definedName name="_529ASD_9" localSheetId="1">#REF!</definedName>
    <definedName name="_529ASD_9" localSheetId="0">#REF!</definedName>
    <definedName name="_529ASD_9">#REF!</definedName>
    <definedName name="_531ASIAN_1" localSheetId="1">#REF!</definedName>
    <definedName name="_531ASIAN_1" localSheetId="0">#REF!</definedName>
    <definedName name="_531ASIAN_1">#REF!</definedName>
    <definedName name="_533ASIAN_10" localSheetId="1">#REF!</definedName>
    <definedName name="_533ASIAN_10" localSheetId="0">#REF!</definedName>
    <definedName name="_533ASIAN_10">#REF!</definedName>
    <definedName name="_534ASIAN_11" localSheetId="1">#REF!</definedName>
    <definedName name="_534ASIAN_11" localSheetId="0">#REF!</definedName>
    <definedName name="_534ASIAN_11">#REF!</definedName>
    <definedName name="_535ASIAN_12" localSheetId="1">#REF!</definedName>
    <definedName name="_535ASIAN_12" localSheetId="0">#REF!</definedName>
    <definedName name="_535ASIAN_12">#REF!</definedName>
    <definedName name="_536ASIAN_13" localSheetId="1">#REF!</definedName>
    <definedName name="_536ASIAN_13" localSheetId="0">#REF!</definedName>
    <definedName name="_536ASIAN_13">#REF!</definedName>
    <definedName name="_537ASIAN_14" localSheetId="1">#REF!</definedName>
    <definedName name="_537ASIAN_14" localSheetId="0">#REF!</definedName>
    <definedName name="_537ASIAN_14">#REF!</definedName>
    <definedName name="_538ASIAN_15" localSheetId="1">#REF!</definedName>
    <definedName name="_538ASIAN_15" localSheetId="0">#REF!</definedName>
    <definedName name="_538ASIAN_15">#REF!</definedName>
    <definedName name="_539ASIAN_16" localSheetId="1">#REF!</definedName>
    <definedName name="_539ASIAN_16" localSheetId="0">#REF!</definedName>
    <definedName name="_539ASIAN_16">#REF!</definedName>
    <definedName name="_54_2_16" localSheetId="1">#REF!</definedName>
    <definedName name="_54_2_16" localSheetId="0">#REF!</definedName>
    <definedName name="_54_2_16">#REF!</definedName>
    <definedName name="_540ASIAN_17" localSheetId="1">#REF!</definedName>
    <definedName name="_540ASIAN_17" localSheetId="0">#REF!</definedName>
    <definedName name="_540ASIAN_17">#REF!</definedName>
    <definedName name="_542ASIAN_18" localSheetId="1">#REF!</definedName>
    <definedName name="_542ASIAN_18" localSheetId="0">#REF!</definedName>
    <definedName name="_542ASIAN_18">#REF!</definedName>
    <definedName name="_544ASIAN_2" localSheetId="1">#REF!</definedName>
    <definedName name="_544ASIAN_2" localSheetId="0">#REF!</definedName>
    <definedName name="_544ASIAN_2">#REF!</definedName>
    <definedName name="_546ASIAN_3" localSheetId="1">#REF!</definedName>
    <definedName name="_546ASIAN_3" localSheetId="0">#REF!</definedName>
    <definedName name="_546ASIAN_3">#REF!</definedName>
    <definedName name="_548ASIAN_4" localSheetId="1">#REF!</definedName>
    <definedName name="_548ASIAN_4" localSheetId="0">#REF!</definedName>
    <definedName name="_548ASIAN_4">#REF!</definedName>
    <definedName name="_550ASIAN_5" localSheetId="1">#REF!</definedName>
    <definedName name="_550ASIAN_5" localSheetId="0">#REF!</definedName>
    <definedName name="_550ASIAN_5">#REF!</definedName>
    <definedName name="_551ASIAN_6" localSheetId="1">#REF!</definedName>
    <definedName name="_551ASIAN_6" localSheetId="0">#REF!</definedName>
    <definedName name="_551ASIAN_6">#REF!</definedName>
    <definedName name="_553ASIAN_7" localSheetId="1">#REF!</definedName>
    <definedName name="_553ASIAN_7" localSheetId="0">#REF!</definedName>
    <definedName name="_553ASIAN_7">#REF!</definedName>
    <definedName name="_554ASIAN_8" localSheetId="1">#REF!</definedName>
    <definedName name="_554ASIAN_8" localSheetId="0">#REF!</definedName>
    <definedName name="_554ASIAN_8">#REF!</definedName>
    <definedName name="_555ASIAN_9" localSheetId="1">#REF!</definedName>
    <definedName name="_555ASIAN_9" localSheetId="0">#REF!</definedName>
    <definedName name="_555ASIAN_9">#REF!</definedName>
    <definedName name="_556ASW_1" localSheetId="1">#REF!</definedName>
    <definedName name="_556ASW_1" localSheetId="0">#REF!</definedName>
    <definedName name="_556ASW_1">#REF!</definedName>
    <definedName name="_557ASW_10" localSheetId="1">#REF!</definedName>
    <definedName name="_557ASW_10" localSheetId="0">#REF!</definedName>
    <definedName name="_557ASW_10">#REF!</definedName>
    <definedName name="_558ASW_11" localSheetId="1">#REF!</definedName>
    <definedName name="_558ASW_11" localSheetId="0">#REF!</definedName>
    <definedName name="_558ASW_11">#REF!</definedName>
    <definedName name="_559ASW_12" localSheetId="1">#REF!</definedName>
    <definedName name="_559ASW_12" localSheetId="0">#REF!</definedName>
    <definedName name="_559ASW_12">#REF!</definedName>
    <definedName name="_56_2_17" localSheetId="1">#REF!</definedName>
    <definedName name="_56_2_17" localSheetId="0">#REF!</definedName>
    <definedName name="_56_2_17">#REF!</definedName>
    <definedName name="_560ASW_13" localSheetId="1">#REF!</definedName>
    <definedName name="_560ASW_13" localSheetId="0">#REF!</definedName>
    <definedName name="_560ASW_13">#REF!</definedName>
    <definedName name="_562ASW_14" localSheetId="1">#REF!</definedName>
    <definedName name="_562ASW_14" localSheetId="0">#REF!</definedName>
    <definedName name="_562ASW_14">#REF!</definedName>
    <definedName name="_563ASW_2" localSheetId="1">#REF!</definedName>
    <definedName name="_563ASW_2" localSheetId="0">#REF!</definedName>
    <definedName name="_563ASW_2">#REF!</definedName>
    <definedName name="_564ASW_3" localSheetId="1">#REF!</definedName>
    <definedName name="_564ASW_3" localSheetId="0">#REF!</definedName>
    <definedName name="_564ASW_3">#REF!</definedName>
    <definedName name="_565ASW_4" localSheetId="1">#REF!</definedName>
    <definedName name="_565ASW_4" localSheetId="0">#REF!</definedName>
    <definedName name="_565ASW_4">#REF!</definedName>
    <definedName name="_566ASW_5" localSheetId="1">#REF!</definedName>
    <definedName name="_566ASW_5" localSheetId="0">#REF!</definedName>
    <definedName name="_566ASW_5">#REF!</definedName>
    <definedName name="_567ASW_6" localSheetId="1">#REF!</definedName>
    <definedName name="_567ASW_6" localSheetId="0">#REF!</definedName>
    <definedName name="_567ASW_6">#REF!</definedName>
    <definedName name="_568ASW_7" localSheetId="1">#REF!</definedName>
    <definedName name="_568ASW_7" localSheetId="0">#REF!</definedName>
    <definedName name="_568ASW_7">#REF!</definedName>
    <definedName name="_569ASW_8" localSheetId="1">#REF!</definedName>
    <definedName name="_569ASW_8" localSheetId="0">#REF!</definedName>
    <definedName name="_569ASW_8">#REF!</definedName>
    <definedName name="_570ASW_9" localSheetId="1">#REF!</definedName>
    <definedName name="_570ASW_9" localSheetId="0">#REF!</definedName>
    <definedName name="_570ASW_9">#REF!</definedName>
    <definedName name="_571ASWQ_1" localSheetId="1">#REF!</definedName>
    <definedName name="_571ASWQ_1" localSheetId="0">#REF!</definedName>
    <definedName name="_571ASWQ_1">#REF!</definedName>
    <definedName name="_572ASWQ_10" localSheetId="1">#REF!</definedName>
    <definedName name="_572ASWQ_10" localSheetId="0">#REF!</definedName>
    <definedName name="_572ASWQ_10">#REF!</definedName>
    <definedName name="_573ASWQ_11" localSheetId="1">#REF!</definedName>
    <definedName name="_573ASWQ_11" localSheetId="0">#REF!</definedName>
    <definedName name="_573ASWQ_11">#REF!</definedName>
    <definedName name="_574ASWQ_12" localSheetId="1">#REF!</definedName>
    <definedName name="_574ASWQ_12" localSheetId="0">#REF!</definedName>
    <definedName name="_574ASWQ_12">#REF!</definedName>
    <definedName name="_575ASWQ_13" localSheetId="1">#REF!</definedName>
    <definedName name="_575ASWQ_13" localSheetId="0">#REF!</definedName>
    <definedName name="_575ASWQ_13">#REF!</definedName>
    <definedName name="_577ASWQ_14" localSheetId="1">#REF!</definedName>
    <definedName name="_577ASWQ_14" localSheetId="0">#REF!</definedName>
    <definedName name="_577ASWQ_14">#REF!</definedName>
    <definedName name="_578ASWQ_2" localSheetId="1">#REF!</definedName>
    <definedName name="_578ASWQ_2" localSheetId="0">#REF!</definedName>
    <definedName name="_578ASWQ_2">#REF!</definedName>
    <definedName name="_579ASWQ_3" localSheetId="1">#REF!</definedName>
    <definedName name="_579ASWQ_3" localSheetId="0">#REF!</definedName>
    <definedName name="_579ASWQ_3">#REF!</definedName>
    <definedName name="_58_2_18" localSheetId="1">#REF!</definedName>
    <definedName name="_58_2_18" localSheetId="0">#REF!</definedName>
    <definedName name="_58_2_18">#REF!</definedName>
    <definedName name="_580ASWQ_4" localSheetId="1">#REF!</definedName>
    <definedName name="_580ASWQ_4" localSheetId="0">#REF!</definedName>
    <definedName name="_580ASWQ_4">#REF!</definedName>
    <definedName name="_581ASWQ_5" localSheetId="1">#REF!</definedName>
    <definedName name="_581ASWQ_5" localSheetId="0">#REF!</definedName>
    <definedName name="_581ASWQ_5">#REF!</definedName>
    <definedName name="_582ASWQ_6" localSheetId="1">#REF!</definedName>
    <definedName name="_582ASWQ_6" localSheetId="0">#REF!</definedName>
    <definedName name="_582ASWQ_6">#REF!</definedName>
    <definedName name="_583ASWQ_7" localSheetId="1">#REF!</definedName>
    <definedName name="_583ASWQ_7" localSheetId="0">#REF!</definedName>
    <definedName name="_583ASWQ_7">#REF!</definedName>
    <definedName name="_584ASWQ_8" localSheetId="1">#REF!</definedName>
    <definedName name="_584ASWQ_8" localSheetId="0">#REF!</definedName>
    <definedName name="_584ASWQ_8">#REF!</definedName>
    <definedName name="_585ASWQ_9" localSheetId="1">#REF!</definedName>
    <definedName name="_585ASWQ_9" localSheetId="0">#REF!</definedName>
    <definedName name="_585ASWQ_9">#REF!</definedName>
    <definedName name="_586B_1" localSheetId="1">#REF!</definedName>
    <definedName name="_586B_1" localSheetId="0">#REF!</definedName>
    <definedName name="_586B_1">#REF!</definedName>
    <definedName name="_587B_10" localSheetId="1">#REF!</definedName>
    <definedName name="_587B_10" localSheetId="0">#REF!</definedName>
    <definedName name="_587B_10">#REF!</definedName>
    <definedName name="_588B_11" localSheetId="1">#REF!</definedName>
    <definedName name="_588B_11" localSheetId="0">#REF!</definedName>
    <definedName name="_588B_11">#REF!</definedName>
    <definedName name="_589B_12" localSheetId="1">#REF!</definedName>
    <definedName name="_589B_12" localSheetId="0">#REF!</definedName>
    <definedName name="_589B_12">#REF!</definedName>
    <definedName name="_590B_13" localSheetId="1">#REF!</definedName>
    <definedName name="_590B_13" localSheetId="0">#REF!</definedName>
    <definedName name="_590B_13">#REF!</definedName>
    <definedName name="_591B_14" localSheetId="1">#REF!</definedName>
    <definedName name="_591B_14" localSheetId="0">#REF!</definedName>
    <definedName name="_591B_14">#REF!</definedName>
    <definedName name="_592B_15" localSheetId="1">#REF!</definedName>
    <definedName name="_592B_15" localSheetId="0">#REF!</definedName>
    <definedName name="_592B_15">#REF!</definedName>
    <definedName name="_593B_16" localSheetId="1">#REF!</definedName>
    <definedName name="_593B_16" localSheetId="0">#REF!</definedName>
    <definedName name="_593B_16">#REF!</definedName>
    <definedName name="_594B_17" localSheetId="1">#REF!</definedName>
    <definedName name="_594B_17" localSheetId="0">#REF!</definedName>
    <definedName name="_594B_17">#REF!</definedName>
    <definedName name="_595B_18" localSheetId="1">#REF!</definedName>
    <definedName name="_595B_18" localSheetId="0">#REF!</definedName>
    <definedName name="_595B_18">#REF!</definedName>
    <definedName name="_596B_19" localSheetId="1">#REF!</definedName>
    <definedName name="_596B_19" localSheetId="0">#REF!</definedName>
    <definedName name="_596B_19">#REF!</definedName>
    <definedName name="_597B_2" localSheetId="1">#REF!</definedName>
    <definedName name="_597B_2" localSheetId="0">#REF!</definedName>
    <definedName name="_597B_2">#REF!</definedName>
    <definedName name="_598B_20" localSheetId="1">#REF!</definedName>
    <definedName name="_598B_20" localSheetId="0">#REF!</definedName>
    <definedName name="_598B_20">#REF!</definedName>
    <definedName name="_599B_21" localSheetId="1">#REF!</definedName>
    <definedName name="_599B_21" localSheetId="0">#REF!</definedName>
    <definedName name="_599B_21">#REF!</definedName>
    <definedName name="_5a6_" localSheetId="1" hidden="1">{"'PPと説明書の対応'!$A$1:$G$411"}</definedName>
    <definedName name="_5a6_" localSheetId="0" hidden="1">{"'PPと説明書の対応'!$A$1:$G$411"}</definedName>
    <definedName name="_5a6_" hidden="1">{"'PPと説明書の対応'!$A$1:$G$411"}</definedName>
    <definedName name="_5Excel_BuiltIn_Print_Area_24_1" localSheetId="1">#REF!</definedName>
    <definedName name="_5Excel_BuiltIn_Print_Area_24_1" localSheetId="0">#REF!</definedName>
    <definedName name="_5Excel_BuiltIn_Print_Area_24_1">#REF!</definedName>
    <definedName name="_6_1_11" localSheetId="1">#REF!</definedName>
    <definedName name="_6_1_11" localSheetId="0">#REF!</definedName>
    <definedName name="_6_1_11">#REF!</definedName>
    <definedName name="_60_2_19" localSheetId="1">#REF!</definedName>
    <definedName name="_60_2_19" localSheetId="0">#REF!</definedName>
    <definedName name="_60_2_19">#REF!</definedName>
    <definedName name="_601B_22" localSheetId="1">#REF!</definedName>
    <definedName name="_601B_22" localSheetId="0">#REF!</definedName>
    <definedName name="_601B_22">#REF!</definedName>
    <definedName name="_602B_3" localSheetId="1">#REF!</definedName>
    <definedName name="_602B_3" localSheetId="0">#REF!</definedName>
    <definedName name="_602B_3">#REF!</definedName>
    <definedName name="_603B_4" localSheetId="1">#REF!</definedName>
    <definedName name="_603B_4" localSheetId="0">#REF!</definedName>
    <definedName name="_603B_4">#REF!</definedName>
    <definedName name="_605B_5" localSheetId="1">#REF!</definedName>
    <definedName name="_605B_5" localSheetId="0">#REF!</definedName>
    <definedName name="_605B_5">#REF!</definedName>
    <definedName name="_607B_6" localSheetId="1">#REF!</definedName>
    <definedName name="_607B_6" localSheetId="0">#REF!</definedName>
    <definedName name="_607B_6">#REF!</definedName>
    <definedName name="_608B_7" localSheetId="1">#REF!</definedName>
    <definedName name="_608B_7" localSheetId="0">#REF!</definedName>
    <definedName name="_608B_7">#REF!</definedName>
    <definedName name="_609B_8" localSheetId="1">#REF!</definedName>
    <definedName name="_609B_8" localSheetId="0">#REF!</definedName>
    <definedName name="_609B_8">#REF!</definedName>
    <definedName name="_610B_9" localSheetId="1">#REF!</definedName>
    <definedName name="_610B_9" localSheetId="0">#REF!</definedName>
    <definedName name="_610B_9">#REF!</definedName>
    <definedName name="_611Balance_1" localSheetId="1">#REF!</definedName>
    <definedName name="_611Balance_1" localSheetId="0">#REF!</definedName>
    <definedName name="_611Balance_1">#REF!</definedName>
    <definedName name="_612Balance_10" localSheetId="1">#REF!</definedName>
    <definedName name="_612Balance_10" localSheetId="0">#REF!</definedName>
    <definedName name="_612Balance_10">#REF!</definedName>
    <definedName name="_613Balance_11" localSheetId="1">#REF!</definedName>
    <definedName name="_613Balance_11" localSheetId="0">#REF!</definedName>
    <definedName name="_613Balance_11">#REF!</definedName>
    <definedName name="_614Balance_12" localSheetId="1">#REF!</definedName>
    <definedName name="_614Balance_12" localSheetId="0">#REF!</definedName>
    <definedName name="_614Balance_12">#REF!</definedName>
    <definedName name="_615Balance_13" localSheetId="1">#REF!</definedName>
    <definedName name="_615Balance_13" localSheetId="0">#REF!</definedName>
    <definedName name="_615Balance_13">#REF!</definedName>
    <definedName name="_616Balance_14" localSheetId="1">#REF!</definedName>
    <definedName name="_616Balance_14" localSheetId="0">#REF!</definedName>
    <definedName name="_616Balance_14">#REF!</definedName>
    <definedName name="_617Balance_15" localSheetId="1">#REF!</definedName>
    <definedName name="_617Balance_15" localSheetId="0">#REF!</definedName>
    <definedName name="_617Balance_15">#REF!</definedName>
    <definedName name="_618Balance_16" localSheetId="1">#REF!</definedName>
    <definedName name="_618Balance_16" localSheetId="0">#REF!</definedName>
    <definedName name="_618Balance_16">#REF!</definedName>
    <definedName name="_619Balance_17" localSheetId="1">#REF!</definedName>
    <definedName name="_619Balance_17" localSheetId="0">#REF!</definedName>
    <definedName name="_619Balance_17">#REF!</definedName>
    <definedName name="_62_2_2" localSheetId="1">#REF!</definedName>
    <definedName name="_62_2_2" localSheetId="0">#REF!</definedName>
    <definedName name="_62_2_2">#REF!</definedName>
    <definedName name="_620Balance_18" localSheetId="1">#REF!</definedName>
    <definedName name="_620Balance_18" localSheetId="0">#REF!</definedName>
    <definedName name="_620Balance_18">#REF!</definedName>
    <definedName name="_621Balance_19" localSheetId="1">#REF!</definedName>
    <definedName name="_621Balance_19" localSheetId="0">#REF!</definedName>
    <definedName name="_621Balance_19">#REF!</definedName>
    <definedName name="_622Balance_2" localSheetId="1">#REF!</definedName>
    <definedName name="_622Balance_2" localSheetId="0">#REF!</definedName>
    <definedName name="_622Balance_2">#REF!</definedName>
    <definedName name="_623Balance_20" localSheetId="1">#REF!</definedName>
    <definedName name="_623Balance_20" localSheetId="0">#REF!</definedName>
    <definedName name="_623Balance_20">#REF!</definedName>
    <definedName name="_624Balance_21" localSheetId="1">#REF!</definedName>
    <definedName name="_624Balance_21" localSheetId="0">#REF!</definedName>
    <definedName name="_624Balance_21">#REF!</definedName>
    <definedName name="_626Balance_22" localSheetId="1">#REF!</definedName>
    <definedName name="_626Balance_22" localSheetId="0">#REF!</definedName>
    <definedName name="_626Balance_22">#REF!</definedName>
    <definedName name="_627Balance_3" localSheetId="1">#REF!</definedName>
    <definedName name="_627Balance_3" localSheetId="0">#REF!</definedName>
    <definedName name="_627Balance_3">#REF!</definedName>
    <definedName name="_628Balance_4" localSheetId="1">#REF!</definedName>
    <definedName name="_628Balance_4" localSheetId="0">#REF!</definedName>
    <definedName name="_628Balance_4">#REF!</definedName>
    <definedName name="_630Balance_5" localSheetId="1">#REF!</definedName>
    <definedName name="_630Balance_5" localSheetId="0">#REF!</definedName>
    <definedName name="_630Balance_5">#REF!</definedName>
    <definedName name="_632Balance_6" localSheetId="1">#REF!</definedName>
    <definedName name="_632Balance_6" localSheetId="0">#REF!</definedName>
    <definedName name="_632Balance_6">#REF!</definedName>
    <definedName name="_633Balance_7" localSheetId="1">#REF!</definedName>
    <definedName name="_633Balance_7" localSheetId="0">#REF!</definedName>
    <definedName name="_633Balance_7">#REF!</definedName>
    <definedName name="_634Balance_8" localSheetId="1">#REF!</definedName>
    <definedName name="_634Balance_8" localSheetId="0">#REF!</definedName>
    <definedName name="_634Balance_8">#REF!</definedName>
    <definedName name="_635Balance_9" localSheetId="1">#REF!</definedName>
    <definedName name="_635Balance_9" localSheetId="0">#REF!</definedName>
    <definedName name="_635Balance_9">#REF!</definedName>
    <definedName name="_637Bank_1" localSheetId="1">#REF!</definedName>
    <definedName name="_637Bank_1" localSheetId="0">#REF!</definedName>
    <definedName name="_637Bank_1">#REF!</definedName>
    <definedName name="_639Bank_10" localSheetId="1">#REF!</definedName>
    <definedName name="_639Bank_10" localSheetId="0">#REF!</definedName>
    <definedName name="_639Bank_10">#REF!</definedName>
    <definedName name="_64_2_3" localSheetId="1">#REF!</definedName>
    <definedName name="_64_2_3" localSheetId="0">#REF!</definedName>
    <definedName name="_64_2_3">#REF!</definedName>
    <definedName name="_641Bank_11" localSheetId="1">#REF!</definedName>
    <definedName name="_641Bank_11" localSheetId="0">#REF!</definedName>
    <definedName name="_641Bank_11">#REF!</definedName>
    <definedName name="_643Bank_12" localSheetId="1">#REF!</definedName>
    <definedName name="_643Bank_12" localSheetId="0">#REF!</definedName>
    <definedName name="_643Bank_12">#REF!</definedName>
    <definedName name="_645Bank_13" localSheetId="1">#REF!</definedName>
    <definedName name="_645Bank_13" localSheetId="0">#REF!</definedName>
    <definedName name="_645Bank_13">#REF!</definedName>
    <definedName name="_647Bank_14" localSheetId="1">#REF!</definedName>
    <definedName name="_647Bank_14" localSheetId="0">#REF!</definedName>
    <definedName name="_647Bank_14">#REF!</definedName>
    <definedName name="_649Bank_15" localSheetId="1">#REF!</definedName>
    <definedName name="_649Bank_15" localSheetId="0">#REF!</definedName>
    <definedName name="_649Bank_15">#REF!</definedName>
    <definedName name="_651Bank_16" localSheetId="1">#REF!</definedName>
    <definedName name="_651Bank_16" localSheetId="0">#REF!</definedName>
    <definedName name="_651Bank_16">#REF!</definedName>
    <definedName name="_653Bank_17" localSheetId="1">#REF!</definedName>
    <definedName name="_653Bank_17" localSheetId="0">#REF!</definedName>
    <definedName name="_653Bank_17">#REF!</definedName>
    <definedName name="_655Bank_2" localSheetId="1">#REF!</definedName>
    <definedName name="_655Bank_2" localSheetId="0">#REF!</definedName>
    <definedName name="_655Bank_2">#REF!</definedName>
    <definedName name="_657Bank_3" localSheetId="1">#REF!</definedName>
    <definedName name="_657Bank_3" localSheetId="0">#REF!</definedName>
    <definedName name="_657Bank_3">#REF!</definedName>
    <definedName name="_659Bank_4" localSheetId="1">#REF!</definedName>
    <definedName name="_659Bank_4" localSheetId="0">#REF!</definedName>
    <definedName name="_659Bank_4">#REF!</definedName>
    <definedName name="_66_2_4" localSheetId="1">#REF!</definedName>
    <definedName name="_66_2_4" localSheetId="0">#REF!</definedName>
    <definedName name="_66_2_4">#REF!</definedName>
    <definedName name="_661Bank_5" localSheetId="1">#REF!</definedName>
    <definedName name="_661Bank_5" localSheetId="0">#REF!</definedName>
    <definedName name="_661Bank_5">#REF!</definedName>
    <definedName name="_663Bank_6" localSheetId="1">#REF!</definedName>
    <definedName name="_663Bank_6" localSheetId="0">#REF!</definedName>
    <definedName name="_663Bank_6">#REF!</definedName>
    <definedName name="_665Bank_7" localSheetId="1">#REF!</definedName>
    <definedName name="_665Bank_7" localSheetId="0">#REF!</definedName>
    <definedName name="_665Bank_7">#REF!</definedName>
    <definedName name="_667Bank_8" localSheetId="1">#REF!</definedName>
    <definedName name="_667Bank_8" localSheetId="0">#REF!</definedName>
    <definedName name="_667Bank_8">#REF!</definedName>
    <definedName name="_669Bank_9" localSheetId="1">#REF!</definedName>
    <definedName name="_669Bank_9" localSheetId="0">#REF!</definedName>
    <definedName name="_669Bank_9">#REF!</definedName>
    <definedName name="_670bee_1" localSheetId="1">#REF!</definedName>
    <definedName name="_670bee_1" localSheetId="0">#REF!</definedName>
    <definedName name="_670bee_1">#REF!</definedName>
    <definedName name="_671bee_10" localSheetId="1">#REF!</definedName>
    <definedName name="_671bee_10" localSheetId="0">#REF!</definedName>
    <definedName name="_671bee_10">#REF!</definedName>
    <definedName name="_672bee_11" localSheetId="1">#REF!</definedName>
    <definedName name="_672bee_11" localSheetId="0">#REF!</definedName>
    <definedName name="_672bee_11">#REF!</definedName>
    <definedName name="_673bee_12" localSheetId="1">#REF!</definedName>
    <definedName name="_673bee_12" localSheetId="0">#REF!</definedName>
    <definedName name="_673bee_12">#REF!</definedName>
    <definedName name="_674bee_13" localSheetId="1">#REF!</definedName>
    <definedName name="_674bee_13" localSheetId="0">#REF!</definedName>
    <definedName name="_674bee_13">#REF!</definedName>
    <definedName name="_676bee_14" localSheetId="1">#REF!</definedName>
    <definedName name="_676bee_14" localSheetId="0">#REF!</definedName>
    <definedName name="_676bee_14">#REF!</definedName>
    <definedName name="_677bee_2" localSheetId="1">#REF!</definedName>
    <definedName name="_677bee_2" localSheetId="0">#REF!</definedName>
    <definedName name="_677bee_2">#REF!</definedName>
    <definedName name="_678bee_3" localSheetId="1">#REF!</definedName>
    <definedName name="_678bee_3" localSheetId="0">#REF!</definedName>
    <definedName name="_678bee_3">#REF!</definedName>
    <definedName name="_679bee_4" localSheetId="1">#REF!</definedName>
    <definedName name="_679bee_4" localSheetId="0">#REF!</definedName>
    <definedName name="_679bee_4">#REF!</definedName>
    <definedName name="_68_2_5" localSheetId="1">#REF!</definedName>
    <definedName name="_68_2_5" localSheetId="0">#REF!</definedName>
    <definedName name="_68_2_5">#REF!</definedName>
    <definedName name="_680bee_5" localSheetId="1">#REF!</definedName>
    <definedName name="_680bee_5" localSheetId="0">#REF!</definedName>
    <definedName name="_680bee_5">#REF!</definedName>
    <definedName name="_681bee_6" localSheetId="1">#REF!</definedName>
    <definedName name="_681bee_6" localSheetId="0">#REF!</definedName>
    <definedName name="_681bee_6">#REF!</definedName>
    <definedName name="_682bee_7" localSheetId="1">#REF!</definedName>
    <definedName name="_682bee_7" localSheetId="0">#REF!</definedName>
    <definedName name="_682bee_7">#REF!</definedName>
    <definedName name="_683bee_8" localSheetId="1">#REF!</definedName>
    <definedName name="_683bee_8" localSheetId="0">#REF!</definedName>
    <definedName name="_683bee_8">#REF!</definedName>
    <definedName name="_684bee_9" localSheetId="1">#REF!</definedName>
    <definedName name="_684bee_9" localSheetId="0">#REF!</definedName>
    <definedName name="_684bee_9">#REF!</definedName>
    <definedName name="_686BOR_1" localSheetId="1">#REF!</definedName>
    <definedName name="_686BOR_1" localSheetId="0">#REF!</definedName>
    <definedName name="_686BOR_1">#REF!</definedName>
    <definedName name="_688BOR_10" localSheetId="1">#REF!</definedName>
    <definedName name="_688BOR_10" localSheetId="0">#REF!</definedName>
    <definedName name="_688BOR_10">#REF!</definedName>
    <definedName name="_690BOR_11" localSheetId="1">#REF!</definedName>
    <definedName name="_690BOR_11" localSheetId="0">#REF!</definedName>
    <definedName name="_690BOR_11">#REF!</definedName>
    <definedName name="_692BOR_12" localSheetId="1">#REF!</definedName>
    <definedName name="_692BOR_12" localSheetId="0">#REF!</definedName>
    <definedName name="_692BOR_12">#REF!</definedName>
    <definedName name="_693BOR_13" localSheetId="1">#REF!</definedName>
    <definedName name="_693BOR_13" localSheetId="0">#REF!</definedName>
    <definedName name="_693BOR_13">#REF!</definedName>
    <definedName name="_694BOR_14" localSheetId="1">#REF!</definedName>
    <definedName name="_694BOR_14" localSheetId="0">#REF!</definedName>
    <definedName name="_694BOR_14">#REF!</definedName>
    <definedName name="_696BOR_15" localSheetId="1">#REF!</definedName>
    <definedName name="_696BOR_15" localSheetId="0">#REF!</definedName>
    <definedName name="_696BOR_15">#REF!</definedName>
    <definedName name="_697BOR_16" localSheetId="1">#REF!</definedName>
    <definedName name="_697BOR_16" localSheetId="0">#REF!</definedName>
    <definedName name="_697BOR_16">#REF!</definedName>
    <definedName name="_698BOR_17" localSheetId="1">#REF!</definedName>
    <definedName name="_698BOR_17" localSheetId="0">#REF!</definedName>
    <definedName name="_698BOR_17">#REF!</definedName>
    <definedName name="_699BOR_18" localSheetId="1">#REF!</definedName>
    <definedName name="_699BOR_18" localSheetId="0">#REF!</definedName>
    <definedName name="_699BOR_18">#REF!</definedName>
    <definedName name="_70" localSheetId="1">#REF!</definedName>
    <definedName name="_70" localSheetId="0">#REF!</definedName>
    <definedName name="_70">#REF!</definedName>
    <definedName name="_70_2_6" localSheetId="1">#REF!</definedName>
    <definedName name="_70_2_6" localSheetId="0">#REF!</definedName>
    <definedName name="_70_2_6">#REF!</definedName>
    <definedName name="_700BOR_19" localSheetId="1">#REF!</definedName>
    <definedName name="_700BOR_19" localSheetId="0">#REF!</definedName>
    <definedName name="_700BOR_19">#REF!</definedName>
    <definedName name="_702BOR_2" localSheetId="1">#REF!</definedName>
    <definedName name="_702BOR_2" localSheetId="0">#REF!</definedName>
    <definedName name="_702BOR_2">#REF!</definedName>
    <definedName name="_703BOR_20" localSheetId="1">#REF!</definedName>
    <definedName name="_703BOR_20" localSheetId="0">#REF!</definedName>
    <definedName name="_703BOR_20">#REF!</definedName>
    <definedName name="_704BOR_21" localSheetId="1">#REF!</definedName>
    <definedName name="_704BOR_21" localSheetId="0">#REF!</definedName>
    <definedName name="_704BOR_21">#REF!</definedName>
    <definedName name="_705BOR_22" localSheetId="1">#REF!</definedName>
    <definedName name="_705BOR_22" localSheetId="0">#REF!</definedName>
    <definedName name="_705BOR_22">#REF!</definedName>
    <definedName name="_707BOR_23" localSheetId="1">#REF!</definedName>
    <definedName name="_707BOR_23" localSheetId="0">#REF!</definedName>
    <definedName name="_707BOR_23">#REF!</definedName>
    <definedName name="_709BOR_3" localSheetId="1">#REF!</definedName>
    <definedName name="_709BOR_3" localSheetId="0">#REF!</definedName>
    <definedName name="_709BOR_3">#REF!</definedName>
    <definedName name="_711BOR_4" localSheetId="1">#REF!</definedName>
    <definedName name="_711BOR_4" localSheetId="0">#REF!</definedName>
    <definedName name="_711BOR_4">#REF!</definedName>
    <definedName name="_713BOR_5" localSheetId="1">#REF!</definedName>
    <definedName name="_713BOR_5" localSheetId="0">#REF!</definedName>
    <definedName name="_713BOR_5">#REF!</definedName>
    <definedName name="_715BOR_6" localSheetId="1">#REF!</definedName>
    <definedName name="_715BOR_6" localSheetId="0">#REF!</definedName>
    <definedName name="_715BOR_6">#REF!</definedName>
    <definedName name="_717BOR_7" localSheetId="1">#REF!</definedName>
    <definedName name="_717BOR_7" localSheetId="0">#REF!</definedName>
    <definedName name="_717BOR_7">#REF!</definedName>
    <definedName name="_718BOR_8" localSheetId="1">#REF!</definedName>
    <definedName name="_718BOR_8" localSheetId="0">#REF!</definedName>
    <definedName name="_718BOR_8">#REF!</definedName>
    <definedName name="_72_2_7" localSheetId="1">#REF!</definedName>
    <definedName name="_72_2_7" localSheetId="0">#REF!</definedName>
    <definedName name="_72_2_7">#REF!</definedName>
    <definedName name="_720BOR_9" localSheetId="1">#REF!</definedName>
    <definedName name="_720BOR_9" localSheetId="0">#REF!</definedName>
    <definedName name="_720BOR_9">#REF!</definedName>
    <definedName name="_721brr_1" localSheetId="1">#REF!</definedName>
    <definedName name="_721brr_1" localSheetId="0">#REF!</definedName>
    <definedName name="_721brr_1">#REF!</definedName>
    <definedName name="_722brr_10" localSheetId="1">#REF!</definedName>
    <definedName name="_722brr_10" localSheetId="0">#REF!</definedName>
    <definedName name="_722brr_10">#REF!</definedName>
    <definedName name="_723brr_11" localSheetId="1">#REF!</definedName>
    <definedName name="_723brr_11" localSheetId="0">#REF!</definedName>
    <definedName name="_723brr_11">#REF!</definedName>
    <definedName name="_724brr_12" localSheetId="1">#REF!</definedName>
    <definedName name="_724brr_12" localSheetId="0">#REF!</definedName>
    <definedName name="_724brr_12">#REF!</definedName>
    <definedName name="_725brr_13" localSheetId="1">#REF!</definedName>
    <definedName name="_725brr_13" localSheetId="0">#REF!</definedName>
    <definedName name="_725brr_13">#REF!</definedName>
    <definedName name="_727brr_14" localSheetId="1">#REF!</definedName>
    <definedName name="_727brr_14" localSheetId="0">#REF!</definedName>
    <definedName name="_727brr_14">#REF!</definedName>
    <definedName name="_728brr_2" localSheetId="1">#REF!</definedName>
    <definedName name="_728brr_2" localSheetId="0">#REF!</definedName>
    <definedName name="_728brr_2">#REF!</definedName>
    <definedName name="_729brr_3" localSheetId="1">#REF!</definedName>
    <definedName name="_729brr_3" localSheetId="0">#REF!</definedName>
    <definedName name="_729brr_3">#REF!</definedName>
    <definedName name="_730brr_4" localSheetId="1">#REF!</definedName>
    <definedName name="_730brr_4" localSheetId="0">#REF!</definedName>
    <definedName name="_730brr_4">#REF!</definedName>
    <definedName name="_731brr_5" localSheetId="1">#REF!</definedName>
    <definedName name="_731brr_5" localSheetId="0">#REF!</definedName>
    <definedName name="_731brr_5">#REF!</definedName>
    <definedName name="_732brr_6" localSheetId="1">#REF!</definedName>
    <definedName name="_732brr_6" localSheetId="0">#REF!</definedName>
    <definedName name="_732brr_6">#REF!</definedName>
    <definedName name="_733brr_7" localSheetId="1">#REF!</definedName>
    <definedName name="_733brr_7" localSheetId="0">#REF!</definedName>
    <definedName name="_733brr_7">#REF!</definedName>
    <definedName name="_734brr_8" localSheetId="1">#REF!</definedName>
    <definedName name="_734brr_8" localSheetId="0">#REF!</definedName>
    <definedName name="_734brr_8">#REF!</definedName>
    <definedName name="_735brr_9" localSheetId="1">#REF!</definedName>
    <definedName name="_735brr_9" localSheetId="0">#REF!</definedName>
    <definedName name="_735brr_9">#REF!</definedName>
    <definedName name="_737BSsheet_1" localSheetId="1">#REF!</definedName>
    <definedName name="_737BSsheet_1" localSheetId="0">#REF!</definedName>
    <definedName name="_737BSsheet_1">#REF!</definedName>
    <definedName name="_739BSsheet_10" localSheetId="1">#REF!</definedName>
    <definedName name="_739BSsheet_10" localSheetId="0">#REF!</definedName>
    <definedName name="_739BSsheet_10">#REF!</definedName>
    <definedName name="_74_2_8" localSheetId="1">#REF!</definedName>
    <definedName name="_74_2_8" localSheetId="0">#REF!</definedName>
    <definedName name="_74_2_8">#REF!</definedName>
    <definedName name="_741BSsheet_11" localSheetId="1">#REF!</definedName>
    <definedName name="_741BSsheet_11" localSheetId="0">#REF!</definedName>
    <definedName name="_741BSsheet_11">#REF!</definedName>
    <definedName name="_743BSsheet_12" localSheetId="1">#REF!</definedName>
    <definedName name="_743BSsheet_12" localSheetId="0">#REF!</definedName>
    <definedName name="_743BSsheet_12">#REF!</definedName>
    <definedName name="_744BSsheet_13" localSheetId="1">#REF!</definedName>
    <definedName name="_744BSsheet_13" localSheetId="0">#REF!</definedName>
    <definedName name="_744BSsheet_13">#REF!</definedName>
    <definedName name="_745BSsheet_14" localSheetId="1">#REF!</definedName>
    <definedName name="_745BSsheet_14" localSheetId="0">#REF!</definedName>
    <definedName name="_745BSsheet_14">#REF!</definedName>
    <definedName name="_747BSsheet_15" localSheetId="1">#REF!</definedName>
    <definedName name="_747BSsheet_15" localSheetId="0">#REF!</definedName>
    <definedName name="_747BSsheet_15">#REF!</definedName>
    <definedName name="_748BSsheet_16" localSheetId="1">#REF!</definedName>
    <definedName name="_748BSsheet_16" localSheetId="0">#REF!</definedName>
    <definedName name="_748BSsheet_16">#REF!</definedName>
    <definedName name="_749BSsheet_17" localSheetId="1">#REF!</definedName>
    <definedName name="_749BSsheet_17" localSheetId="0">#REF!</definedName>
    <definedName name="_749BSsheet_17">#REF!</definedName>
    <definedName name="_750BSsheet_18" localSheetId="1">#REF!</definedName>
    <definedName name="_750BSsheet_18" localSheetId="0">#REF!</definedName>
    <definedName name="_750BSsheet_18">#REF!</definedName>
    <definedName name="_751BSsheet_19" localSheetId="1">#REF!</definedName>
    <definedName name="_751BSsheet_19" localSheetId="0">#REF!</definedName>
    <definedName name="_751BSsheet_19">#REF!</definedName>
    <definedName name="_753BSsheet_2" localSheetId="1">#REF!</definedName>
    <definedName name="_753BSsheet_2" localSheetId="0">#REF!</definedName>
    <definedName name="_753BSsheet_2">#REF!</definedName>
    <definedName name="_754BSsheet_20" localSheetId="1">#REF!</definedName>
    <definedName name="_754BSsheet_20" localSheetId="0">#REF!</definedName>
    <definedName name="_754BSsheet_20">#REF!</definedName>
    <definedName name="_755BSsheet_21" localSheetId="1">#REF!</definedName>
    <definedName name="_755BSsheet_21" localSheetId="0">#REF!</definedName>
    <definedName name="_755BSsheet_21">#REF!</definedName>
    <definedName name="_756BSsheet_22" localSheetId="1">#REF!</definedName>
    <definedName name="_756BSsheet_22" localSheetId="0">#REF!</definedName>
    <definedName name="_756BSsheet_22">#REF!</definedName>
    <definedName name="_758BSsheet_23" localSheetId="1">#REF!</definedName>
    <definedName name="_758BSsheet_23" localSheetId="0">#REF!</definedName>
    <definedName name="_758BSsheet_23">#REF!</definedName>
    <definedName name="_76_2_9" localSheetId="1">#REF!</definedName>
    <definedName name="_76_2_9" localSheetId="0">#REF!</definedName>
    <definedName name="_76_2_9">#REF!</definedName>
    <definedName name="_760BSsheet_3" localSheetId="1">#REF!</definedName>
    <definedName name="_760BSsheet_3" localSheetId="0">#REF!</definedName>
    <definedName name="_760BSsheet_3">#REF!</definedName>
    <definedName name="_762BSsheet_4" localSheetId="1">#REF!</definedName>
    <definedName name="_762BSsheet_4" localSheetId="0">#REF!</definedName>
    <definedName name="_762BSsheet_4">#REF!</definedName>
    <definedName name="_764BSsheet_5" localSheetId="1">#REF!</definedName>
    <definedName name="_764BSsheet_5" localSheetId="0">#REF!</definedName>
    <definedName name="_764BSsheet_5">#REF!</definedName>
    <definedName name="_766BSsheet_6" localSheetId="1">#REF!</definedName>
    <definedName name="_766BSsheet_6" localSheetId="0">#REF!</definedName>
    <definedName name="_766BSsheet_6">#REF!</definedName>
    <definedName name="_768BSsheet_7" localSheetId="1">#REF!</definedName>
    <definedName name="_768BSsheet_7" localSheetId="0">#REF!</definedName>
    <definedName name="_768BSsheet_7">#REF!</definedName>
    <definedName name="_769BSsheet_8" localSheetId="1">#REF!</definedName>
    <definedName name="_769BSsheet_8" localSheetId="0">#REF!</definedName>
    <definedName name="_769BSsheet_8">#REF!</definedName>
    <definedName name="_771BSsheet_9" localSheetId="1">#REF!</definedName>
    <definedName name="_771BSsheet_9" localSheetId="0">#REF!</definedName>
    <definedName name="_771BSsheet_9">#REF!</definedName>
    <definedName name="_772co_1" localSheetId="1">#REF!</definedName>
    <definedName name="_772co_1" localSheetId="0">#REF!</definedName>
    <definedName name="_772co_1">#REF!</definedName>
    <definedName name="_773co_10" localSheetId="1">#REF!</definedName>
    <definedName name="_773co_10" localSheetId="0">#REF!</definedName>
    <definedName name="_773co_10">#REF!</definedName>
    <definedName name="_774co_11" localSheetId="1">#REF!</definedName>
    <definedName name="_774co_11" localSheetId="0">#REF!</definedName>
    <definedName name="_774co_11">#REF!</definedName>
    <definedName name="_775co_12" localSheetId="1">#REF!</definedName>
    <definedName name="_775co_12" localSheetId="0">#REF!</definedName>
    <definedName name="_775co_12">#REF!</definedName>
    <definedName name="_776co_13" localSheetId="1">#REF!</definedName>
    <definedName name="_776co_13" localSheetId="0">#REF!</definedName>
    <definedName name="_776co_13">#REF!</definedName>
    <definedName name="_777co_14" localSheetId="1">#REF!</definedName>
    <definedName name="_777co_14" localSheetId="0">#REF!</definedName>
    <definedName name="_777co_14">#REF!</definedName>
    <definedName name="_778co_15" localSheetId="1">#REF!</definedName>
    <definedName name="_778co_15" localSheetId="0">#REF!</definedName>
    <definedName name="_778co_15">#REF!</definedName>
    <definedName name="_779co_16" localSheetId="1">#REF!</definedName>
    <definedName name="_779co_16" localSheetId="0">#REF!</definedName>
    <definedName name="_779co_16">#REF!</definedName>
    <definedName name="_78_3_1" localSheetId="1">#REF!</definedName>
    <definedName name="_78_3_1" localSheetId="0">#REF!</definedName>
    <definedName name="_78_3_1">#REF!</definedName>
    <definedName name="_780co_17" localSheetId="1">#REF!</definedName>
    <definedName name="_780co_17" localSheetId="0">#REF!</definedName>
    <definedName name="_780co_17">#REF!</definedName>
    <definedName name="_781co_18" localSheetId="1">#REF!</definedName>
    <definedName name="_781co_18" localSheetId="0">#REF!</definedName>
    <definedName name="_781co_18">#REF!</definedName>
    <definedName name="_782co_19" localSheetId="1">#REF!</definedName>
    <definedName name="_782co_19" localSheetId="0">#REF!</definedName>
    <definedName name="_782co_19">#REF!</definedName>
    <definedName name="_783co_2" localSheetId="1">#REF!</definedName>
    <definedName name="_783co_2" localSheetId="0">#REF!</definedName>
    <definedName name="_783co_2">#REF!</definedName>
    <definedName name="_784co_20" localSheetId="1">#REF!</definedName>
    <definedName name="_784co_20" localSheetId="0">#REF!</definedName>
    <definedName name="_784co_20">#REF!</definedName>
    <definedName name="_785co_21" localSheetId="1">#REF!</definedName>
    <definedName name="_785co_21" localSheetId="0">#REF!</definedName>
    <definedName name="_785co_21">#REF!</definedName>
    <definedName name="_787co_22" localSheetId="1">#REF!</definedName>
    <definedName name="_787co_22" localSheetId="0">#REF!</definedName>
    <definedName name="_787co_22">#REF!</definedName>
    <definedName name="_788co_3" localSheetId="1">#REF!</definedName>
    <definedName name="_788co_3" localSheetId="0">#REF!</definedName>
    <definedName name="_788co_3">#REF!</definedName>
    <definedName name="_789co_4" localSheetId="1">#REF!</definedName>
    <definedName name="_789co_4" localSheetId="0">#REF!</definedName>
    <definedName name="_789co_4">#REF!</definedName>
    <definedName name="_791co_5" localSheetId="1">#REF!</definedName>
    <definedName name="_791co_5" localSheetId="0">#REF!</definedName>
    <definedName name="_791co_5">#REF!</definedName>
    <definedName name="_793co_6" localSheetId="1">#REF!</definedName>
    <definedName name="_793co_6" localSheetId="0">#REF!</definedName>
    <definedName name="_793co_6">#REF!</definedName>
    <definedName name="_794co_7" localSheetId="1">#REF!</definedName>
    <definedName name="_794co_7" localSheetId="0">#REF!</definedName>
    <definedName name="_794co_7">#REF!</definedName>
    <definedName name="_795co_8" localSheetId="1">#REF!</definedName>
    <definedName name="_795co_8" localSheetId="0">#REF!</definedName>
    <definedName name="_795co_8">#REF!</definedName>
    <definedName name="_796co_9" localSheetId="1">#REF!</definedName>
    <definedName name="_796co_9" localSheetId="0">#REF!</definedName>
    <definedName name="_796co_9">#REF!</definedName>
    <definedName name="_798Cover_1" localSheetId="1">#REF!</definedName>
    <definedName name="_798Cover_1" localSheetId="0">#REF!</definedName>
    <definedName name="_798Cover_1">#REF!</definedName>
    <definedName name="_8_1_12" localSheetId="1">#REF!</definedName>
    <definedName name="_8_1_12" localSheetId="0">#REF!</definedName>
    <definedName name="_8_1_12">#REF!</definedName>
    <definedName name="_80" localSheetId="1">#REF!</definedName>
    <definedName name="_80" localSheetId="0">#REF!</definedName>
    <definedName name="_80">#REF!</definedName>
    <definedName name="_80_3_10" localSheetId="1">#REF!</definedName>
    <definedName name="_80_3_10" localSheetId="0">#REF!</definedName>
    <definedName name="_80_3_10">#REF!</definedName>
    <definedName name="_800Cover_10" localSheetId="1">#REF!</definedName>
    <definedName name="_800Cover_10" localSheetId="0">#REF!</definedName>
    <definedName name="_800Cover_10">#REF!</definedName>
    <definedName name="_802Cover_11" localSheetId="1">#REF!</definedName>
    <definedName name="_802Cover_11" localSheetId="0">#REF!</definedName>
    <definedName name="_802Cover_11">#REF!</definedName>
    <definedName name="_804Cover_12" localSheetId="1">#REF!</definedName>
    <definedName name="_804Cover_12" localSheetId="0">#REF!</definedName>
    <definedName name="_804Cover_12">#REF!</definedName>
    <definedName name="_805Cover_13" localSheetId="1">#REF!</definedName>
    <definedName name="_805Cover_13" localSheetId="0">#REF!</definedName>
    <definedName name="_805Cover_13">#REF!</definedName>
    <definedName name="_806Cover_14" localSheetId="1">#REF!</definedName>
    <definedName name="_806Cover_14" localSheetId="0">#REF!</definedName>
    <definedName name="_806Cover_14">#REF!</definedName>
    <definedName name="_808Cover_15" localSheetId="1">#REF!</definedName>
    <definedName name="_808Cover_15" localSheetId="0">#REF!</definedName>
    <definedName name="_808Cover_15">#REF!</definedName>
    <definedName name="_809Cover_16" localSheetId="1">#REF!</definedName>
    <definedName name="_809Cover_16" localSheetId="0">#REF!</definedName>
    <definedName name="_809Cover_16">#REF!</definedName>
    <definedName name="_810Cover_17" localSheetId="1">#REF!</definedName>
    <definedName name="_810Cover_17" localSheetId="0">#REF!</definedName>
    <definedName name="_810Cover_17">#REF!</definedName>
    <definedName name="_811Cover_18" localSheetId="1">#REF!</definedName>
    <definedName name="_811Cover_18" localSheetId="0">#REF!</definedName>
    <definedName name="_811Cover_18">#REF!</definedName>
    <definedName name="_812Cover_19" localSheetId="1">#REF!</definedName>
    <definedName name="_812Cover_19" localSheetId="0">#REF!</definedName>
    <definedName name="_812Cover_19">#REF!</definedName>
    <definedName name="_814Cover_2" localSheetId="1">#REF!</definedName>
    <definedName name="_814Cover_2" localSheetId="0">#REF!</definedName>
    <definedName name="_814Cover_2">#REF!</definedName>
    <definedName name="_815Cover_20" localSheetId="1">#REF!</definedName>
    <definedName name="_815Cover_20" localSheetId="0">#REF!</definedName>
    <definedName name="_815Cover_20">#REF!</definedName>
    <definedName name="_816Cover_21" localSheetId="1">#REF!</definedName>
    <definedName name="_816Cover_21" localSheetId="0">#REF!</definedName>
    <definedName name="_816Cover_21">#REF!</definedName>
    <definedName name="_817Cover_22" localSheetId="1">#REF!</definedName>
    <definedName name="_817Cover_22" localSheetId="0">#REF!</definedName>
    <definedName name="_817Cover_22">#REF!</definedName>
    <definedName name="_819Cover_23" localSheetId="1">#REF!</definedName>
    <definedName name="_819Cover_23" localSheetId="0">#REF!</definedName>
    <definedName name="_819Cover_23">#REF!</definedName>
    <definedName name="_82_3_11" localSheetId="1">#REF!</definedName>
    <definedName name="_82_3_11" localSheetId="0">#REF!</definedName>
    <definedName name="_82_3_11">#REF!</definedName>
    <definedName name="_821Cover_3" localSheetId="1">#REF!</definedName>
    <definedName name="_821Cover_3" localSheetId="0">#REF!</definedName>
    <definedName name="_821Cover_3">#REF!</definedName>
    <definedName name="_823Cover_4" localSheetId="1">#REF!</definedName>
    <definedName name="_823Cover_4" localSheetId="0">#REF!</definedName>
    <definedName name="_823Cover_4">#REF!</definedName>
    <definedName name="_825Cover_5" localSheetId="1">#REF!</definedName>
    <definedName name="_825Cover_5" localSheetId="0">#REF!</definedName>
    <definedName name="_825Cover_5">#REF!</definedName>
    <definedName name="_827Cover_6" localSheetId="1">#REF!</definedName>
    <definedName name="_827Cover_6" localSheetId="0">#REF!</definedName>
    <definedName name="_827Cover_6">#REF!</definedName>
    <definedName name="_829Cover_7" localSheetId="1">#REF!</definedName>
    <definedName name="_829Cover_7" localSheetId="0">#REF!</definedName>
    <definedName name="_829Cover_7">#REF!</definedName>
    <definedName name="_830Cover_8" localSheetId="1">#REF!</definedName>
    <definedName name="_830Cover_8" localSheetId="0">#REF!</definedName>
    <definedName name="_830Cover_8">#REF!</definedName>
    <definedName name="_832Cover_9" localSheetId="1">#REF!</definedName>
    <definedName name="_832Cover_9" localSheetId="0">#REF!</definedName>
    <definedName name="_832Cover_9">#REF!</definedName>
    <definedName name="_834CTI_TOWER_FL.18__191_54_57RATCHADAPISEK_RD.__KHLONG_TOEI__BKK_10110_1" localSheetId="1">#REF!</definedName>
    <definedName name="_834CTI_TOWER_FL.18__191_54_57RATCHADAPISEK_RD.__KHLONG_TOEI__BKK_10110_1" localSheetId="0">#REF!</definedName>
    <definedName name="_834CTI_TOWER_FL.18__191_54_57RATCHADAPISEK_RD.__KHLONG_TOEI__BKK_10110_1">#REF!</definedName>
    <definedName name="_836CTI_TOWER_FL.18__191_54_57RATCHADAPISEK_RD.__KHLONG_TOEI__BKK_10110_10" localSheetId="1">#REF!</definedName>
    <definedName name="_836CTI_TOWER_FL.18__191_54_57RATCHADAPISEK_RD.__KHLONG_TOEI__BKK_10110_10" localSheetId="0">#REF!</definedName>
    <definedName name="_836CTI_TOWER_FL.18__191_54_57RATCHADAPISEK_RD.__KHLONG_TOEI__BKK_10110_10">#REF!</definedName>
    <definedName name="_837CTI_TOWER_FL.18__191_54_57RATCHADAPISEK_RD.__KHLONG_TOEI__BKK_10110_11" localSheetId="1">#REF!</definedName>
    <definedName name="_837CTI_TOWER_FL.18__191_54_57RATCHADAPISEK_RD.__KHLONG_TOEI__BKK_10110_11" localSheetId="0">#REF!</definedName>
    <definedName name="_837CTI_TOWER_FL.18__191_54_57RATCHADAPISEK_RD.__KHLONG_TOEI__BKK_10110_11">#REF!</definedName>
    <definedName name="_838CTI_TOWER_FL.18__191_54_57RATCHADAPISEK_RD.__KHLONG_TOEI__BKK_10110_12" localSheetId="1">#REF!</definedName>
    <definedName name="_838CTI_TOWER_FL.18__191_54_57RATCHADAPISEK_RD.__KHLONG_TOEI__BKK_10110_12" localSheetId="0">#REF!</definedName>
    <definedName name="_838CTI_TOWER_FL.18__191_54_57RATCHADAPISEK_RD.__KHLONG_TOEI__BKK_10110_12">#REF!</definedName>
    <definedName name="_839CTI_TOWER_FL.18__191_54_57RATCHADAPISEK_RD.__KHLONG_TOEI__BKK_10110_13" localSheetId="1">#REF!</definedName>
    <definedName name="_839CTI_TOWER_FL.18__191_54_57RATCHADAPISEK_RD.__KHLONG_TOEI__BKK_10110_13" localSheetId="0">#REF!</definedName>
    <definedName name="_839CTI_TOWER_FL.18__191_54_57RATCHADAPISEK_RD.__KHLONG_TOEI__BKK_10110_13">#REF!</definedName>
    <definedName name="_84_3_12" localSheetId="1">#REF!</definedName>
    <definedName name="_84_3_12" localSheetId="0">#REF!</definedName>
    <definedName name="_84_3_12">#REF!</definedName>
    <definedName name="_840CTI_TOWER_FL.18__191_54_57RATCHADAPISEK_RD.__KHLONG_TOEI__BKK_10110_14" localSheetId="1">#REF!</definedName>
    <definedName name="_840CTI_TOWER_FL.18__191_54_57RATCHADAPISEK_RD.__KHLONG_TOEI__BKK_10110_14" localSheetId="0">#REF!</definedName>
    <definedName name="_840CTI_TOWER_FL.18__191_54_57RATCHADAPISEK_RD.__KHLONG_TOEI__BKK_10110_14">#REF!</definedName>
    <definedName name="_841CTI_TOWER_FL.18__191_54_57RATCHADAPISEK_RD.__KHLONG_TOEI__BKK_10110_15" localSheetId="1">#REF!</definedName>
    <definedName name="_841CTI_TOWER_FL.18__191_54_57RATCHADAPISEK_RD.__KHLONG_TOEI__BKK_10110_15" localSheetId="0">#REF!</definedName>
    <definedName name="_841CTI_TOWER_FL.18__191_54_57RATCHADAPISEK_RD.__KHLONG_TOEI__BKK_10110_15">#REF!</definedName>
    <definedName name="_842CTI_TOWER_FL.18__191_54_57RATCHADAPISEK_RD.__KHLONG_TOEI__BKK_10110_16" localSheetId="1">#REF!</definedName>
    <definedName name="_842CTI_TOWER_FL.18__191_54_57RATCHADAPISEK_RD.__KHLONG_TOEI__BKK_10110_16" localSheetId="0">#REF!</definedName>
    <definedName name="_842CTI_TOWER_FL.18__191_54_57RATCHADAPISEK_RD.__KHLONG_TOEI__BKK_10110_16">#REF!</definedName>
    <definedName name="_843CTI_TOWER_FL.18__191_54_57RATCHADAPISEK_RD.__KHLONG_TOEI__BKK_10110_17" localSheetId="1">#REF!</definedName>
    <definedName name="_843CTI_TOWER_FL.18__191_54_57RATCHADAPISEK_RD.__KHLONG_TOEI__BKK_10110_17" localSheetId="0">#REF!</definedName>
    <definedName name="_843CTI_TOWER_FL.18__191_54_57RATCHADAPISEK_RD.__KHLONG_TOEI__BKK_10110_17">#REF!</definedName>
    <definedName name="_845CTI_TOWER_FL.18__191_54_57RATCHADAPISEK_RD.__KHLONG_TOEI__BKK_10110_18" localSheetId="1">#REF!</definedName>
    <definedName name="_845CTI_TOWER_FL.18__191_54_57RATCHADAPISEK_RD.__KHLONG_TOEI__BKK_10110_18" localSheetId="0">#REF!</definedName>
    <definedName name="_845CTI_TOWER_FL.18__191_54_57RATCHADAPISEK_RD.__KHLONG_TOEI__BKK_10110_18">#REF!</definedName>
    <definedName name="_847CTI_TOWER_FL.18__191_54_57RATCHADAPISEK_RD.__KHLONG_TOEI__BKK_10110_2" localSheetId="1">#REF!</definedName>
    <definedName name="_847CTI_TOWER_FL.18__191_54_57RATCHADAPISEK_RD.__KHLONG_TOEI__BKK_10110_2" localSheetId="0">#REF!</definedName>
    <definedName name="_847CTI_TOWER_FL.18__191_54_57RATCHADAPISEK_RD.__KHLONG_TOEI__BKK_10110_2">#REF!</definedName>
    <definedName name="_849CTI_TOWER_FL.18__191_54_57RATCHADAPISEK_RD.__KHLONG_TOEI__BKK_10110_3" localSheetId="1">#REF!</definedName>
    <definedName name="_849CTI_TOWER_FL.18__191_54_57RATCHADAPISEK_RD.__KHLONG_TOEI__BKK_10110_3" localSheetId="0">#REF!</definedName>
    <definedName name="_849CTI_TOWER_FL.18__191_54_57RATCHADAPISEK_RD.__KHLONG_TOEI__BKK_10110_3">#REF!</definedName>
    <definedName name="_851CTI_TOWER_FL.18__191_54_57RATCHADAPISEK_RD.__KHLONG_TOEI__BKK_10110_4" localSheetId="1">#REF!</definedName>
    <definedName name="_851CTI_TOWER_FL.18__191_54_57RATCHADAPISEK_RD.__KHLONG_TOEI__BKK_10110_4" localSheetId="0">#REF!</definedName>
    <definedName name="_851CTI_TOWER_FL.18__191_54_57RATCHADAPISEK_RD.__KHLONG_TOEI__BKK_10110_4">#REF!</definedName>
    <definedName name="_853CTI_TOWER_FL.18__191_54_57RATCHADAPISEK_RD.__KHLONG_TOEI__BKK_10110_5" localSheetId="1">#REF!</definedName>
    <definedName name="_853CTI_TOWER_FL.18__191_54_57RATCHADAPISEK_RD.__KHLONG_TOEI__BKK_10110_5" localSheetId="0">#REF!</definedName>
    <definedName name="_853CTI_TOWER_FL.18__191_54_57RATCHADAPISEK_RD.__KHLONG_TOEI__BKK_10110_5">#REF!</definedName>
    <definedName name="_854CTI_TOWER_FL.18__191_54_57RATCHADAPISEK_RD.__KHLONG_TOEI__BKK_10110_6" localSheetId="1">#REF!</definedName>
    <definedName name="_854CTI_TOWER_FL.18__191_54_57RATCHADAPISEK_RD.__KHLONG_TOEI__BKK_10110_6" localSheetId="0">#REF!</definedName>
    <definedName name="_854CTI_TOWER_FL.18__191_54_57RATCHADAPISEK_RD.__KHLONG_TOEI__BKK_10110_6">#REF!</definedName>
    <definedName name="_856CTI_TOWER_FL.18__191_54_57RATCHADAPISEK_RD.__KHLONG_TOEI__BKK_10110_7" localSheetId="1">#REF!</definedName>
    <definedName name="_856CTI_TOWER_FL.18__191_54_57RATCHADAPISEK_RD.__KHLONG_TOEI__BKK_10110_7" localSheetId="0">#REF!</definedName>
    <definedName name="_856CTI_TOWER_FL.18__191_54_57RATCHADAPISEK_RD.__KHLONG_TOEI__BKK_10110_7">#REF!</definedName>
    <definedName name="_857CTI_TOWER_FL.18__191_54_57RATCHADAPISEK_RD.__KHLONG_TOEI__BKK_10110_8" localSheetId="1">#REF!</definedName>
    <definedName name="_857CTI_TOWER_FL.18__191_54_57RATCHADAPISEK_RD.__KHLONG_TOEI__BKK_10110_8" localSheetId="0">#REF!</definedName>
    <definedName name="_857CTI_TOWER_FL.18__191_54_57RATCHADAPISEK_RD.__KHLONG_TOEI__BKK_10110_8">#REF!</definedName>
    <definedName name="_858CTI_TOWER_FL.18__191_54_57RATCHADAPISEK_RD.__KHLONG_TOEI__BKK_10110_9" localSheetId="1">#REF!</definedName>
    <definedName name="_858CTI_TOWER_FL.18__191_54_57RATCHADAPISEK_RD.__KHLONG_TOEI__BKK_10110_9" localSheetId="0">#REF!</definedName>
    <definedName name="_858CTI_TOWER_FL.18__191_54_57RATCHADAPISEK_RD.__KHLONG_TOEI__BKK_10110_9">#REF!</definedName>
    <definedName name="_86_3_13" localSheetId="1">#REF!</definedName>
    <definedName name="_86_3_13" localSheetId="0">#REF!</definedName>
    <definedName name="_86_3_13">#REF!</definedName>
    <definedName name="_860d_1" localSheetId="1">#REF!</definedName>
    <definedName name="_860d_1" localSheetId="0">#REF!</definedName>
    <definedName name="_860d_1">#REF!</definedName>
    <definedName name="_862d_10" localSheetId="1">#REF!</definedName>
    <definedName name="_862d_10" localSheetId="0">#REF!</definedName>
    <definedName name="_862d_10">#REF!</definedName>
    <definedName name="_864d_11" localSheetId="1">#REF!</definedName>
    <definedName name="_864d_11" localSheetId="0">#REF!</definedName>
    <definedName name="_864d_11">#REF!</definedName>
    <definedName name="_866d_12" localSheetId="1">#REF!</definedName>
    <definedName name="_866d_12" localSheetId="0">#REF!</definedName>
    <definedName name="_866d_12">#REF!</definedName>
    <definedName name="_868d_13" localSheetId="1">#REF!</definedName>
    <definedName name="_868d_13" localSheetId="0">#REF!</definedName>
    <definedName name="_868d_13">#REF!</definedName>
    <definedName name="_870d_14" localSheetId="1">#REF!</definedName>
    <definedName name="_870d_14" localSheetId="0">#REF!</definedName>
    <definedName name="_870d_14">#REF!</definedName>
    <definedName name="_872d_2" localSheetId="1">#REF!</definedName>
    <definedName name="_872d_2" localSheetId="0">#REF!</definedName>
    <definedName name="_872d_2">#REF!</definedName>
    <definedName name="_874d_3" localSheetId="1">#REF!</definedName>
    <definedName name="_874d_3" localSheetId="0">#REF!</definedName>
    <definedName name="_874d_3">#REF!</definedName>
    <definedName name="_876d_4" localSheetId="1">#REF!</definedName>
    <definedName name="_876d_4" localSheetId="0">#REF!</definedName>
    <definedName name="_876d_4">#REF!</definedName>
    <definedName name="_878d_5" localSheetId="1">#REF!</definedName>
    <definedName name="_878d_5" localSheetId="0">#REF!</definedName>
    <definedName name="_878d_5">#REF!</definedName>
    <definedName name="_88" localSheetId="1">#REF!</definedName>
    <definedName name="_88" localSheetId="0">#REF!</definedName>
    <definedName name="_88">#REF!</definedName>
    <definedName name="_88_3_14" localSheetId="1">#REF!</definedName>
    <definedName name="_88_3_14" localSheetId="0">#REF!</definedName>
    <definedName name="_88_3_14">#REF!</definedName>
    <definedName name="_880d_6" localSheetId="1">#REF!</definedName>
    <definedName name="_880d_6" localSheetId="0">#REF!</definedName>
    <definedName name="_880d_6">#REF!</definedName>
    <definedName name="_882d_7" localSheetId="1">#REF!</definedName>
    <definedName name="_882d_7" localSheetId="0">#REF!</definedName>
    <definedName name="_882d_7">#REF!</definedName>
    <definedName name="_884d_8" localSheetId="1">#REF!</definedName>
    <definedName name="_884d_8" localSheetId="0">#REF!</definedName>
    <definedName name="_884d_8">#REF!</definedName>
    <definedName name="_886d_9" localSheetId="1">#REF!</definedName>
    <definedName name="_886d_9" localSheetId="0">#REF!</definedName>
    <definedName name="_886d_9">#REF!</definedName>
    <definedName name="_888DAYS_1" localSheetId="1">#REF!</definedName>
    <definedName name="_888DAYS_1" localSheetId="0">#REF!</definedName>
    <definedName name="_888DAYS_1">#REF!</definedName>
    <definedName name="_890DAYS_10" localSheetId="1">#REF!</definedName>
    <definedName name="_890DAYS_10" localSheetId="0">#REF!</definedName>
    <definedName name="_890DAYS_10">#REF!</definedName>
    <definedName name="_892DAYS_11" localSheetId="1">#REF!</definedName>
    <definedName name="_892DAYS_11" localSheetId="0">#REF!</definedName>
    <definedName name="_892DAYS_11">#REF!</definedName>
    <definedName name="_894DAYS_12" localSheetId="1">#REF!</definedName>
    <definedName name="_894DAYS_12" localSheetId="0">#REF!</definedName>
    <definedName name="_894DAYS_12">#REF!</definedName>
    <definedName name="_896DAYS_13" localSheetId="1">#REF!</definedName>
    <definedName name="_896DAYS_13" localSheetId="0">#REF!</definedName>
    <definedName name="_896DAYS_13">#REF!</definedName>
    <definedName name="_897DAYS_14" localSheetId="1">#REF!</definedName>
    <definedName name="_897DAYS_14" localSheetId="0">#REF!</definedName>
    <definedName name="_897DAYS_14">#REF!</definedName>
    <definedName name="_898DAYS_15" localSheetId="1">#REF!</definedName>
    <definedName name="_898DAYS_15" localSheetId="0">#REF!</definedName>
    <definedName name="_898DAYS_15">#REF!</definedName>
    <definedName name="_90_3_15" localSheetId="1">#REF!</definedName>
    <definedName name="_90_3_15" localSheetId="0">#REF!</definedName>
    <definedName name="_90_3_15">#REF!</definedName>
    <definedName name="_900DAYS_16" localSheetId="1">#REF!</definedName>
    <definedName name="_900DAYS_16" localSheetId="0">#REF!</definedName>
    <definedName name="_900DAYS_16">#REF!</definedName>
    <definedName name="_901DAYS_17" localSheetId="1">#REF!</definedName>
    <definedName name="_901DAYS_17" localSheetId="0">#REF!</definedName>
    <definedName name="_901DAYS_17">#REF!</definedName>
    <definedName name="_902DAYS_18" localSheetId="1">#REF!</definedName>
    <definedName name="_902DAYS_18" localSheetId="0">#REF!</definedName>
    <definedName name="_902DAYS_18">#REF!</definedName>
    <definedName name="_903DAYS_19" localSheetId="1">#REF!</definedName>
    <definedName name="_903DAYS_19" localSheetId="0">#REF!</definedName>
    <definedName name="_903DAYS_19">#REF!</definedName>
    <definedName name="_905DAYS_2" localSheetId="1">#REF!</definedName>
    <definedName name="_905DAYS_2" localSheetId="0">#REF!</definedName>
    <definedName name="_905DAYS_2">#REF!</definedName>
    <definedName name="_906DAYS_20" localSheetId="1">#REF!</definedName>
    <definedName name="_906DAYS_20" localSheetId="0">#REF!</definedName>
    <definedName name="_906DAYS_20">#REF!</definedName>
    <definedName name="_907DAYS_21" localSheetId="1">#REF!</definedName>
    <definedName name="_907DAYS_21" localSheetId="0">#REF!</definedName>
    <definedName name="_907DAYS_21">#REF!</definedName>
    <definedName name="_908DAYS_22" localSheetId="1">#REF!</definedName>
    <definedName name="_908DAYS_22" localSheetId="0">#REF!</definedName>
    <definedName name="_908DAYS_22">#REF!</definedName>
    <definedName name="_909DAYS_23" localSheetId="1">#REF!</definedName>
    <definedName name="_909DAYS_23" localSheetId="0">#REF!</definedName>
    <definedName name="_909DAYS_23">#REF!</definedName>
    <definedName name="_911DAYS_24" localSheetId="1">#REF!</definedName>
    <definedName name="_911DAYS_24" localSheetId="0">#REF!</definedName>
    <definedName name="_911DAYS_24">#REF!</definedName>
    <definedName name="_913DAYS_3" localSheetId="1">#REF!</definedName>
    <definedName name="_913DAYS_3" localSheetId="0">#REF!</definedName>
    <definedName name="_913DAYS_3">#REF!</definedName>
    <definedName name="_915DAYS_4" localSheetId="1">#REF!</definedName>
    <definedName name="_915DAYS_4" localSheetId="0">#REF!</definedName>
    <definedName name="_915DAYS_4">#REF!</definedName>
    <definedName name="_917DAYS_5" localSheetId="1">#REF!</definedName>
    <definedName name="_917DAYS_5" localSheetId="0">#REF!</definedName>
    <definedName name="_917DAYS_5">#REF!</definedName>
    <definedName name="_919DAYS_6" localSheetId="1">#REF!</definedName>
    <definedName name="_919DAYS_6" localSheetId="0">#REF!</definedName>
    <definedName name="_919DAYS_6">#REF!</definedName>
    <definedName name="_92_3_16" localSheetId="1">#REF!</definedName>
    <definedName name="_92_3_16" localSheetId="0">#REF!</definedName>
    <definedName name="_92_3_16">#REF!</definedName>
    <definedName name="_921DAYS_7" localSheetId="1">#REF!</definedName>
    <definedName name="_921DAYS_7" localSheetId="0">#REF!</definedName>
    <definedName name="_921DAYS_7">#REF!</definedName>
    <definedName name="_923DAYS_8" localSheetId="1">#REF!</definedName>
    <definedName name="_923DAYS_8" localSheetId="0">#REF!</definedName>
    <definedName name="_923DAYS_8">#REF!</definedName>
    <definedName name="_924DAYS_9" localSheetId="1">#REF!</definedName>
    <definedName name="_924DAYS_9" localSheetId="0">#REF!</definedName>
    <definedName name="_924DAYS_9">#REF!</definedName>
    <definedName name="_925dd_1" localSheetId="1">#REF!</definedName>
    <definedName name="_925dd_1" localSheetId="0">#REF!</definedName>
    <definedName name="_925dd_1">#REF!</definedName>
    <definedName name="_926dd_10" localSheetId="1">#REF!</definedName>
    <definedName name="_926dd_10" localSheetId="0">#REF!</definedName>
    <definedName name="_926dd_10">#REF!</definedName>
    <definedName name="_927dd_11" localSheetId="1">#REF!</definedName>
    <definedName name="_927dd_11" localSheetId="0">#REF!</definedName>
    <definedName name="_927dd_11">#REF!</definedName>
    <definedName name="_928dd_12" localSheetId="1">#REF!</definedName>
    <definedName name="_928dd_12" localSheetId="0">#REF!</definedName>
    <definedName name="_928dd_12">#REF!</definedName>
    <definedName name="_929dd_13" localSheetId="1">#REF!</definedName>
    <definedName name="_929dd_13" localSheetId="0">#REF!</definedName>
    <definedName name="_929dd_13">#REF!</definedName>
    <definedName name="_930dd_14" localSheetId="1">#REF!</definedName>
    <definedName name="_930dd_14" localSheetId="0">#REF!</definedName>
    <definedName name="_930dd_14">#REF!</definedName>
    <definedName name="_931dd_15" localSheetId="1">#REF!</definedName>
    <definedName name="_931dd_15" localSheetId="0">#REF!</definedName>
    <definedName name="_931dd_15">#REF!</definedName>
    <definedName name="_932dd_16" localSheetId="1">#REF!</definedName>
    <definedName name="_932dd_16" localSheetId="0">#REF!</definedName>
    <definedName name="_932dd_16">#REF!</definedName>
    <definedName name="_933dd_17" localSheetId="1">#REF!</definedName>
    <definedName name="_933dd_17" localSheetId="0">#REF!</definedName>
    <definedName name="_933dd_17">#REF!</definedName>
    <definedName name="_934dd_18" localSheetId="1">#REF!</definedName>
    <definedName name="_934dd_18" localSheetId="0">#REF!</definedName>
    <definedName name="_934dd_18">#REF!</definedName>
    <definedName name="_935dd_19" localSheetId="1">#REF!</definedName>
    <definedName name="_935dd_19" localSheetId="0">#REF!</definedName>
    <definedName name="_935dd_19">#REF!</definedName>
    <definedName name="_936dd_2" localSheetId="1">#REF!</definedName>
    <definedName name="_936dd_2" localSheetId="0">#REF!</definedName>
    <definedName name="_936dd_2">#REF!</definedName>
    <definedName name="_937dd_20" localSheetId="1">#REF!</definedName>
    <definedName name="_937dd_20" localSheetId="0">#REF!</definedName>
    <definedName name="_937dd_20">#REF!</definedName>
    <definedName name="_938dd_21" localSheetId="1">#REF!</definedName>
    <definedName name="_938dd_21" localSheetId="0">#REF!</definedName>
    <definedName name="_938dd_21">#REF!</definedName>
    <definedName name="_94_3_17" localSheetId="1">#REF!</definedName>
    <definedName name="_94_3_17" localSheetId="0">#REF!</definedName>
    <definedName name="_94_3_17">#REF!</definedName>
    <definedName name="_940dd_22" localSheetId="1">#REF!</definedName>
    <definedName name="_940dd_22" localSheetId="0">#REF!</definedName>
    <definedName name="_940dd_22">#REF!</definedName>
    <definedName name="_941dd_3" localSheetId="1">#REF!</definedName>
    <definedName name="_941dd_3" localSheetId="0">#REF!</definedName>
    <definedName name="_941dd_3">#REF!</definedName>
    <definedName name="_942dd_4" localSheetId="1">#REF!</definedName>
    <definedName name="_942dd_4" localSheetId="0">#REF!</definedName>
    <definedName name="_942dd_4">#REF!</definedName>
    <definedName name="_944dd_5" localSheetId="1">#REF!</definedName>
    <definedName name="_944dd_5" localSheetId="0">#REF!</definedName>
    <definedName name="_944dd_5">#REF!</definedName>
    <definedName name="_946dd_6" localSheetId="1">#REF!</definedName>
    <definedName name="_946dd_6" localSheetId="0">#REF!</definedName>
    <definedName name="_946dd_6">#REF!</definedName>
    <definedName name="_947dd_7" localSheetId="1">#REF!</definedName>
    <definedName name="_947dd_7" localSheetId="0">#REF!</definedName>
    <definedName name="_947dd_7">#REF!</definedName>
    <definedName name="_948dd_8" localSheetId="1">#REF!</definedName>
    <definedName name="_948dd_8" localSheetId="0">#REF!</definedName>
    <definedName name="_948dd_8">#REF!</definedName>
    <definedName name="_949dd_9" localSheetId="1">#REF!</definedName>
    <definedName name="_949dd_9" localSheetId="0">#REF!</definedName>
    <definedName name="_949dd_9">#REF!</definedName>
    <definedName name="_951dddddd_1" localSheetId="1">#REF!</definedName>
    <definedName name="_951dddddd_1" localSheetId="0">#REF!</definedName>
    <definedName name="_951dddddd_1">#REF!</definedName>
    <definedName name="_953dddddd_10" localSheetId="1">#REF!</definedName>
    <definedName name="_953dddddd_10" localSheetId="0">#REF!</definedName>
    <definedName name="_953dddddd_10">#REF!</definedName>
    <definedName name="_954dddddd_11" localSheetId="1">#REF!</definedName>
    <definedName name="_954dddddd_11" localSheetId="0">#REF!</definedName>
    <definedName name="_954dddddd_11">#REF!</definedName>
    <definedName name="_955dddddd_12" localSheetId="1">#REF!</definedName>
    <definedName name="_955dddddd_12" localSheetId="0">#REF!</definedName>
    <definedName name="_955dddddd_12">#REF!</definedName>
    <definedName name="_956dddddd_13" localSheetId="1">#REF!</definedName>
    <definedName name="_956dddddd_13" localSheetId="0">#REF!</definedName>
    <definedName name="_956dddddd_13">#REF!</definedName>
    <definedName name="_957dddddd_14" localSheetId="1">#REF!</definedName>
    <definedName name="_957dddddd_14" localSheetId="0">#REF!</definedName>
    <definedName name="_957dddddd_14">#REF!</definedName>
    <definedName name="_958dddddd_15" localSheetId="1">#REF!</definedName>
    <definedName name="_958dddddd_15" localSheetId="0">#REF!</definedName>
    <definedName name="_958dddddd_15">#REF!</definedName>
    <definedName name="_959dddddd_16" localSheetId="1">#REF!</definedName>
    <definedName name="_959dddddd_16" localSheetId="0">#REF!</definedName>
    <definedName name="_959dddddd_16">#REF!</definedName>
    <definedName name="_96_3_18" localSheetId="1">#REF!</definedName>
    <definedName name="_96_3_18" localSheetId="0">#REF!</definedName>
    <definedName name="_96_3_18">#REF!</definedName>
    <definedName name="_960dddddd_17" localSheetId="1">#REF!</definedName>
    <definedName name="_960dddddd_17" localSheetId="0">#REF!</definedName>
    <definedName name="_960dddddd_17">#REF!</definedName>
    <definedName name="_962dddddd_18" localSheetId="1">#REF!</definedName>
    <definedName name="_962dddddd_18" localSheetId="0">#REF!</definedName>
    <definedName name="_962dddddd_18">#REF!</definedName>
    <definedName name="_964dddddd_2" localSheetId="1">#REF!</definedName>
    <definedName name="_964dddddd_2" localSheetId="0">#REF!</definedName>
    <definedName name="_964dddddd_2">#REF!</definedName>
    <definedName name="_966dddddd_3" localSheetId="1">#REF!</definedName>
    <definedName name="_966dddddd_3" localSheetId="0">#REF!</definedName>
    <definedName name="_966dddddd_3">#REF!</definedName>
    <definedName name="_968dddddd_4" localSheetId="1">#REF!</definedName>
    <definedName name="_968dddddd_4" localSheetId="0">#REF!</definedName>
    <definedName name="_968dddddd_4">#REF!</definedName>
    <definedName name="_970dddddd_5" localSheetId="1">#REF!</definedName>
    <definedName name="_970dddddd_5" localSheetId="0">#REF!</definedName>
    <definedName name="_970dddddd_5">#REF!</definedName>
    <definedName name="_971dddddd_6" localSheetId="1">#REF!</definedName>
    <definedName name="_971dddddd_6" localSheetId="0">#REF!</definedName>
    <definedName name="_971dddddd_6">#REF!</definedName>
    <definedName name="_973dddddd_7" localSheetId="1">#REF!</definedName>
    <definedName name="_973dddddd_7" localSheetId="0">#REF!</definedName>
    <definedName name="_973dddddd_7">#REF!</definedName>
    <definedName name="_974dddddd_8" localSheetId="1">#REF!</definedName>
    <definedName name="_974dddddd_8" localSheetId="0">#REF!</definedName>
    <definedName name="_974dddddd_8">#REF!</definedName>
    <definedName name="_975dddddd_9" localSheetId="1">#REF!</definedName>
    <definedName name="_975dddddd_9" localSheetId="0">#REF!</definedName>
    <definedName name="_975dddddd_9">#REF!</definedName>
    <definedName name="_977Derty_1" localSheetId="1">#REF!</definedName>
    <definedName name="_977Derty_1" localSheetId="0">#REF!</definedName>
    <definedName name="_977Derty_1">#REF!</definedName>
    <definedName name="_979Derty_10" localSheetId="1">#REF!</definedName>
    <definedName name="_979Derty_10" localSheetId="0">#REF!</definedName>
    <definedName name="_979Derty_10">#REF!</definedName>
    <definedName name="_98_3_19" localSheetId="1">#REF!</definedName>
    <definedName name="_98_3_19" localSheetId="0">#REF!</definedName>
    <definedName name="_98_3_19">#REF!</definedName>
    <definedName name="_981Derty_11" localSheetId="1">#REF!</definedName>
    <definedName name="_981Derty_11" localSheetId="0">#REF!</definedName>
    <definedName name="_981Derty_11">#REF!</definedName>
    <definedName name="_983Derty_12" localSheetId="1">#REF!</definedName>
    <definedName name="_983Derty_12" localSheetId="0">#REF!</definedName>
    <definedName name="_983Derty_12">#REF!</definedName>
    <definedName name="_984Derty_13" localSheetId="1">#REF!</definedName>
    <definedName name="_984Derty_13" localSheetId="0">#REF!</definedName>
    <definedName name="_984Derty_13">#REF!</definedName>
    <definedName name="_985Derty_14" localSheetId="1">#REF!</definedName>
    <definedName name="_985Derty_14" localSheetId="0">#REF!</definedName>
    <definedName name="_985Derty_14">#REF!</definedName>
    <definedName name="_987Derty_15" localSheetId="1">#REF!</definedName>
    <definedName name="_987Derty_15" localSheetId="0">#REF!</definedName>
    <definedName name="_987Derty_15">#REF!</definedName>
    <definedName name="_988Derty_16" localSheetId="1">#REF!</definedName>
    <definedName name="_988Derty_16" localSheetId="0">#REF!</definedName>
    <definedName name="_988Derty_16">#REF!</definedName>
    <definedName name="_989Derty_17" localSheetId="1">#REF!</definedName>
    <definedName name="_989Derty_17" localSheetId="0">#REF!</definedName>
    <definedName name="_989Derty_17">#REF!</definedName>
    <definedName name="_990Derty_18" localSheetId="1">#REF!</definedName>
    <definedName name="_990Derty_18" localSheetId="0">#REF!</definedName>
    <definedName name="_990Derty_18">#REF!</definedName>
    <definedName name="_991Derty_19" localSheetId="1">#REF!</definedName>
    <definedName name="_991Derty_19" localSheetId="0">#REF!</definedName>
    <definedName name="_991Derty_19">#REF!</definedName>
    <definedName name="_993Derty_2" localSheetId="1">#REF!</definedName>
    <definedName name="_993Derty_2" localSheetId="0">#REF!</definedName>
    <definedName name="_993Derty_2">#REF!</definedName>
    <definedName name="_994Derty_20" localSheetId="1">#REF!</definedName>
    <definedName name="_994Derty_20" localSheetId="0">#REF!</definedName>
    <definedName name="_994Derty_20">#REF!</definedName>
    <definedName name="_995Derty_21" localSheetId="1">#REF!</definedName>
    <definedName name="_995Derty_21" localSheetId="0">#REF!</definedName>
    <definedName name="_995Derty_21">#REF!</definedName>
    <definedName name="_996Derty_22" localSheetId="1">#REF!</definedName>
    <definedName name="_996Derty_22" localSheetId="0">#REF!</definedName>
    <definedName name="_996Derty_22">#REF!</definedName>
    <definedName name="_998Derty_23" localSheetId="1">#REF!</definedName>
    <definedName name="_998Derty_23" localSheetId="0">#REF!</definedName>
    <definedName name="_998Derty_23">#REF!</definedName>
    <definedName name="_a" localSheetId="1">#REF!</definedName>
    <definedName name="_a" localSheetId="0">#REF!</definedName>
    <definedName name="_a">#REF!</definedName>
    <definedName name="_A_1" localSheetId="1">#REF!</definedName>
    <definedName name="_A_1" localSheetId="0">#REF!</definedName>
    <definedName name="_A_1">#REF!</definedName>
    <definedName name="_A_1_1" localSheetId="1">#REF!</definedName>
    <definedName name="_A_1_1" localSheetId="0">#REF!</definedName>
    <definedName name="_A_1_1">#REF!</definedName>
    <definedName name="_A_1_1_1" localSheetId="1">#REF!</definedName>
    <definedName name="_A_1_1_1" localSheetId="0">#REF!</definedName>
    <definedName name="_A_1_1_1">#REF!</definedName>
    <definedName name="_A10" localSheetId="1">#REF!</definedName>
    <definedName name="_A10" localSheetId="0">#REF!</definedName>
    <definedName name="_A10">#REF!</definedName>
    <definedName name="_A20" localSheetId="1">#REF!</definedName>
    <definedName name="_A20" localSheetId="0">#REF!</definedName>
    <definedName name="_A20">#REF!</definedName>
    <definedName name="_A30" localSheetId="1">#REF!</definedName>
    <definedName name="_A30" localSheetId="0">#REF!</definedName>
    <definedName name="_A30">#REF!</definedName>
    <definedName name="_A40" localSheetId="1">#REF!</definedName>
    <definedName name="_A40" localSheetId="0">#REF!</definedName>
    <definedName name="_A40">#REF!</definedName>
    <definedName name="_A70" localSheetId="1">#REF!</definedName>
    <definedName name="_A70" localSheetId="0">#REF!</definedName>
    <definedName name="_A70">#REF!</definedName>
    <definedName name="_A80" localSheetId="1">#REF!</definedName>
    <definedName name="_A80" localSheetId="0">#REF!</definedName>
    <definedName name="_A80">#REF!</definedName>
    <definedName name="_AA" localSheetId="1">#REF!</definedName>
    <definedName name="_AA" localSheetId="0">#REF!</definedName>
    <definedName name="_AA">#REF!</definedName>
    <definedName name="_AB1" localSheetId="1">#REF!</definedName>
    <definedName name="_AB1" localSheetId="0">#REF!</definedName>
    <definedName name="_AB1">#REF!</definedName>
    <definedName name="_AB2" localSheetId="1">#REF!</definedName>
    <definedName name="_AB2" localSheetId="0">#REF!</definedName>
    <definedName name="_AB2">#REF!</definedName>
    <definedName name="_ABB" localSheetId="1">#REF!</definedName>
    <definedName name="_ABB" localSheetId="0">#REF!</definedName>
    <definedName name="_ABB">#REF!</definedName>
    <definedName name="_AC1" localSheetId="1">#REF!</definedName>
    <definedName name="_AC1" localSheetId="0">#REF!</definedName>
    <definedName name="_AC1">#REF!</definedName>
    <definedName name="_AC11" localSheetId="1">#REF!</definedName>
    <definedName name="_AC11" localSheetId="0">#REF!</definedName>
    <definedName name="_AC11">#REF!</definedName>
    <definedName name="_AC12" localSheetId="1">#REF!</definedName>
    <definedName name="_AC12" localSheetId="0">#REF!</definedName>
    <definedName name="_AC12">#REF!</definedName>
    <definedName name="_AC13" localSheetId="1">#REF!</definedName>
    <definedName name="_AC13" localSheetId="0">#REF!</definedName>
    <definedName name="_AC13">#REF!</definedName>
    <definedName name="_ACC" localSheetId="1">#REF!</definedName>
    <definedName name="_ACC" localSheetId="0">#REF!</definedName>
    <definedName name="_ACC">#REF!</definedName>
    <definedName name="_ADD" localSheetId="1">#REF!</definedName>
    <definedName name="_ADD" localSheetId="0">#REF!</definedName>
    <definedName name="_ADD">#REF!</definedName>
    <definedName name="_AEE" localSheetId="1">#REF!</definedName>
    <definedName name="_AEE" localSheetId="0">#REF!</definedName>
    <definedName name="_AEE">#REF!</definedName>
    <definedName name="_AF" localSheetId="1">#REF!</definedName>
    <definedName name="_AF" localSheetId="0">#REF!</definedName>
    <definedName name="_AF">#REF!</definedName>
    <definedName name="_AFF" localSheetId="1">#REF!</definedName>
    <definedName name="_AFF" localSheetId="0">#REF!</definedName>
    <definedName name="_AFF">#REF!</definedName>
    <definedName name="_AL" localSheetId="1">#REF!</definedName>
    <definedName name="_AL" localSheetId="0">#REF!</definedName>
    <definedName name="_AL">#REF!</definedName>
    <definedName name="_AM2" localSheetId="1">#REF!</definedName>
    <definedName name="_AM2" localSheetId="0">#REF!</definedName>
    <definedName name="_AM2">#REF!</definedName>
    <definedName name="_AM3" localSheetId="1">#REF!</definedName>
    <definedName name="_AM3" localSheetId="0">#REF!</definedName>
    <definedName name="_AM3">#REF!</definedName>
    <definedName name="_AM4" localSheetId="1">#REF!</definedName>
    <definedName name="_AM4" localSheetId="0">#REF!</definedName>
    <definedName name="_AM4">#REF!</definedName>
    <definedName name="_AM5" localSheetId="1">#REF!</definedName>
    <definedName name="_AM5" localSheetId="0">#REF!</definedName>
    <definedName name="_AM5">#REF!</definedName>
    <definedName name="_AN1" localSheetId="1">#REF!</definedName>
    <definedName name="_AN1" localSheetId="0">#REF!</definedName>
    <definedName name="_AN1">#REF!</definedName>
    <definedName name="_AN2" localSheetId="1">#REF!</definedName>
    <definedName name="_AN2" localSheetId="0">#REF!</definedName>
    <definedName name="_AN2">#REF!</definedName>
    <definedName name="_APR02" localSheetId="1">#REF!</definedName>
    <definedName name="_APR02" localSheetId="0">#REF!</definedName>
    <definedName name="_APR02">#REF!</definedName>
    <definedName name="_Apr1" localSheetId="1">#REF!</definedName>
    <definedName name="_Apr1" localSheetId="0">#REF!</definedName>
    <definedName name="_Apr1">#REF!</definedName>
    <definedName name="_AU1" localSheetId="1">#REF!</definedName>
    <definedName name="_AU1" localSheetId="0">#REF!</definedName>
    <definedName name="_AU1">#REF!</definedName>
    <definedName name="_AU2" localSheetId="1">#REF!</definedName>
    <definedName name="_AU2" localSheetId="0">#REF!</definedName>
    <definedName name="_AU2">#REF!</definedName>
    <definedName name="_AU3" localSheetId="1">#REF!</definedName>
    <definedName name="_AU3" localSheetId="0">#REF!</definedName>
    <definedName name="_AU3">#REF!</definedName>
    <definedName name="_AU4" localSheetId="1">#REF!</definedName>
    <definedName name="_AU4" localSheetId="0">#REF!</definedName>
    <definedName name="_AU4">#REF!</definedName>
    <definedName name="_AU5" localSheetId="1">#REF!</definedName>
    <definedName name="_AU5" localSheetId="0">#REF!</definedName>
    <definedName name="_AU5">#REF!</definedName>
    <definedName name="_AUG01" localSheetId="1">#REF!</definedName>
    <definedName name="_AUG01" localSheetId="0">#REF!</definedName>
    <definedName name="_AUG01">#REF!</definedName>
    <definedName name="_Aug1" localSheetId="1">#REF!</definedName>
    <definedName name="_Aug1" localSheetId="0">#REF!</definedName>
    <definedName name="_Aug1">#REF!</definedName>
    <definedName name="_AZ3" localSheetId="1">#REF!</definedName>
    <definedName name="_AZ3" localSheetId="0">#REF!</definedName>
    <definedName name="_AZ3">#REF!</definedName>
    <definedName name="_b" localSheetId="1">#REF!</definedName>
    <definedName name="_b" localSheetId="0">#REF!</definedName>
    <definedName name="_b">#REF!</definedName>
    <definedName name="_b_1" localSheetId="1">#REF!</definedName>
    <definedName name="_b_1" localSheetId="0">#REF!</definedName>
    <definedName name="_b_1">#REF!</definedName>
    <definedName name="_B1" localSheetId="1">#REF!</definedName>
    <definedName name="_B1" localSheetId="0">#REF!</definedName>
    <definedName name="_B1">#REF!</definedName>
    <definedName name="_B2" localSheetId="1">#REF!</definedName>
    <definedName name="_B2" localSheetId="0">#REF!</definedName>
    <definedName name="_B2">#REF!</definedName>
    <definedName name="_BB" localSheetId="1">#REF!</definedName>
    <definedName name="_BB" localSheetId="0">#REF!</definedName>
    <definedName name="_BB">#REF!</definedName>
    <definedName name="_BBL1" localSheetId="1">#REF!</definedName>
    <definedName name="_BBL1" localSheetId="0">#REF!</definedName>
    <definedName name="_BBL1">#REF!</definedName>
    <definedName name="_c" localSheetId="1">#REF!</definedName>
    <definedName name="_c" localSheetId="0">#REF!</definedName>
    <definedName name="_c">#REF!</definedName>
    <definedName name="_c_1" localSheetId="1">#REF!</definedName>
    <definedName name="_c_1" localSheetId="0">#REF!</definedName>
    <definedName name="_c_1">#REF!</definedName>
    <definedName name="_C1" localSheetId="1">#REF!</definedName>
    <definedName name="_C1" localSheetId="0">#REF!</definedName>
    <definedName name="_C1">#REF!</definedName>
    <definedName name="_C11" localSheetId="1">#REF!</definedName>
    <definedName name="_C11" localSheetId="0">#REF!</definedName>
    <definedName name="_C11">#REF!</definedName>
    <definedName name="_C12" localSheetId="1">#REF!</definedName>
    <definedName name="_C12" localSheetId="0">#REF!</definedName>
    <definedName name="_C12">#REF!</definedName>
    <definedName name="_C13" localSheetId="1">#REF!</definedName>
    <definedName name="_C13" localSheetId="0">#REF!</definedName>
    <definedName name="_C13">#REF!</definedName>
    <definedName name="_CC" localSheetId="1">#REF!</definedName>
    <definedName name="_CC" localSheetId="0">#REF!</definedName>
    <definedName name="_CC">#REF!</definedName>
    <definedName name="_cfe2" localSheetId="1">#REF!</definedName>
    <definedName name="_cfe2" localSheetId="0">#REF!</definedName>
    <definedName name="_cfe2">#REF!</definedName>
    <definedName name="_CVF1014" localSheetId="1">#REF!</definedName>
    <definedName name="_CVF1014" localSheetId="0">#REF!</definedName>
    <definedName name="_CVF1014">#REF!</definedName>
    <definedName name="_CVF15" localSheetId="1">#REF!</definedName>
    <definedName name="_CVF15" localSheetId="0">#REF!</definedName>
    <definedName name="_CVF15">#REF!</definedName>
    <definedName name="_CVF2" localSheetId="1">#REF!</definedName>
    <definedName name="_CVF2" localSheetId="0">#REF!</definedName>
    <definedName name="_CVF2">#REF!</definedName>
    <definedName name="_CVF3" localSheetId="1">#REF!</definedName>
    <definedName name="_CVF3" localSheetId="0">#REF!</definedName>
    <definedName name="_CVF3">#REF!</definedName>
    <definedName name="_CVF4" localSheetId="1">#REF!</definedName>
    <definedName name="_CVF4" localSheetId="0">#REF!</definedName>
    <definedName name="_CVF4">#REF!</definedName>
    <definedName name="_CVF59" localSheetId="1">#REF!</definedName>
    <definedName name="_CVF59" localSheetId="0">#REF!</definedName>
    <definedName name="_CVF59">#REF!</definedName>
    <definedName name="_CVT1460" localSheetId="1">#REF!</definedName>
    <definedName name="_CVT1460" localSheetId="0">#REF!</definedName>
    <definedName name="_CVT1460">#REF!</definedName>
    <definedName name="_CVT1520" localSheetId="1">#REF!</definedName>
    <definedName name="_CVT1520" localSheetId="0">#REF!</definedName>
    <definedName name="_CVT1520">#REF!</definedName>
    <definedName name="_d" localSheetId="1">#REF!</definedName>
    <definedName name="_d" localSheetId="0">#REF!</definedName>
    <definedName name="_d">#REF!</definedName>
    <definedName name="_d_1" localSheetId="1">#REF!</definedName>
    <definedName name="_d_1" localSheetId="0">#REF!</definedName>
    <definedName name="_d_1">#REF!</definedName>
    <definedName name="_d1" localSheetId="1" hidden="1">{"'Model'!$A$1:$N$53"}</definedName>
    <definedName name="_d1" localSheetId="0" hidden="1">{"'Model'!$A$1:$N$53"}</definedName>
    <definedName name="_d1" hidden="1">{"'Model'!$A$1:$N$53"}</definedName>
    <definedName name="_DAT1" localSheetId="1">#REF!</definedName>
    <definedName name="_DAT1" localSheetId="0">#REF!</definedName>
    <definedName name="_DAT1" localSheetId="2">#REF!</definedName>
    <definedName name="_DAT1">#REF!</definedName>
    <definedName name="_DAT10" localSheetId="1">#REF!</definedName>
    <definedName name="_DAT10" localSheetId="0">#REF!</definedName>
    <definedName name="_DAT10" localSheetId="2">#REF!</definedName>
    <definedName name="_DAT10">#REF!</definedName>
    <definedName name="_DAT11" localSheetId="1">#REF!</definedName>
    <definedName name="_DAT11" localSheetId="0">#REF!</definedName>
    <definedName name="_DAT11" localSheetId="2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 localSheetId="1">#REF!</definedName>
    <definedName name="_DAT19" localSheetId="0">#REF!</definedName>
    <definedName name="_DAT19" localSheetId="2">#REF!</definedName>
    <definedName name="_DAT19">'[2]Stock 11 2008'!#REF!</definedName>
    <definedName name="_DAT2" localSheetId="1">#REF!</definedName>
    <definedName name="_DAT2" localSheetId="0">#REF!</definedName>
    <definedName name="_DAT2" localSheetId="2">#REF!</definedName>
    <definedName name="_DAT2">#REF!</definedName>
    <definedName name="_DAT20" localSheetId="1">#REF!</definedName>
    <definedName name="_DAT20" localSheetId="0">#REF!</definedName>
    <definedName name="_DAT20" localSheetId="2">#REF!</definedName>
    <definedName name="_DAT20">'[2]Stock 11 2008'!#REF!</definedName>
    <definedName name="_DAT21" localSheetId="1">#REF!</definedName>
    <definedName name="_DAT21" localSheetId="0">#REF!</definedName>
    <definedName name="_DAT21" localSheetId="2">#REF!</definedName>
    <definedName name="_DAT21">'[2]Stock 11 2008'!#REF!</definedName>
    <definedName name="_DAT22" localSheetId="1">#REF!</definedName>
    <definedName name="_DAT22" localSheetId="0">#REF!</definedName>
    <definedName name="_DAT22" localSheetId="2">#REF!</definedName>
    <definedName name="_DAT22">#REF!</definedName>
    <definedName name="_DAT23" localSheetId="1">#REF!</definedName>
    <definedName name="_DAT23" localSheetId="0">#REF!</definedName>
    <definedName name="_DAT23" localSheetId="2">#REF!</definedName>
    <definedName name="_DAT23">#REF!</definedName>
    <definedName name="_DAT24" localSheetId="1">#REF!</definedName>
    <definedName name="_DAT24" localSheetId="0">#REF!</definedName>
    <definedName name="_DAT24" localSheetId="2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 localSheetId="1">#REF!</definedName>
    <definedName name="_DD" localSheetId="0">#REF!</definedName>
    <definedName name="_DD">#REF!</definedName>
    <definedName name="_DEC01" localSheetId="1">#REF!</definedName>
    <definedName name="_DEC01" localSheetId="0">#REF!</definedName>
    <definedName name="_DEC01">#REF!</definedName>
    <definedName name="_Dec1" localSheetId="1">#REF!</definedName>
    <definedName name="_Dec1" localSheetId="0">#REF!</definedName>
    <definedName name="_Dec1">#REF!</definedName>
    <definedName name="_DEC2001" localSheetId="1">#REF!</definedName>
    <definedName name="_DEC2001" localSheetId="0">#REF!</definedName>
    <definedName name="_DEC2001">#REF!</definedName>
    <definedName name="_Dis1" localSheetId="1">#REF!</definedName>
    <definedName name="_Dis1" localSheetId="0">#REF!</definedName>
    <definedName name="_Dis1">#REF!</definedName>
    <definedName name="_DSS1" localSheetId="1">#REF!</definedName>
    <definedName name="_DSS1" localSheetId="0">#REF!</definedName>
    <definedName name="_DSS1">#REF!</definedName>
    <definedName name="_e" localSheetId="1">#REF!</definedName>
    <definedName name="_e" localSheetId="0">#REF!</definedName>
    <definedName name="_e">#REF!</definedName>
    <definedName name="_e_1" localSheetId="1">#REF!</definedName>
    <definedName name="_e_1" localSheetId="0">#REF!</definedName>
    <definedName name="_e_1">#REF!</definedName>
    <definedName name="_e1" localSheetId="1">#REF!</definedName>
    <definedName name="_e1" localSheetId="0">#REF!</definedName>
    <definedName name="_e1">#REF!</definedName>
    <definedName name="_EE" localSheetId="1">#REF!</definedName>
    <definedName name="_EE" localSheetId="0">#REF!</definedName>
    <definedName name="_EE">#REF!</definedName>
    <definedName name="_Example" localSheetId="1" hidden="1">#REF!</definedName>
    <definedName name="_Example" localSheetId="0" hidden="1">#REF!</definedName>
    <definedName name="_Example" hidden="1">#REF!</definedName>
    <definedName name="_F" localSheetId="1">#REF!</definedName>
    <definedName name="_F" localSheetId="0">#REF!</definedName>
    <definedName name="_F">#REF!</definedName>
    <definedName name="_F_1" localSheetId="1">#REF!</definedName>
    <definedName name="_F_1" localSheetId="0">#REF!</definedName>
    <definedName name="_F_1">#REF!</definedName>
    <definedName name="_F_1_1" localSheetId="1">#REF!</definedName>
    <definedName name="_F_1_1" localSheetId="0">#REF!</definedName>
    <definedName name="_F_1_1">#REF!</definedName>
    <definedName name="_f1" localSheetId="1">#REF!</definedName>
    <definedName name="_f1" localSheetId="0">#REF!</definedName>
    <definedName name="_f1">#REF!</definedName>
    <definedName name="_f123" localSheetId="1">#REF!</definedName>
    <definedName name="_f123" localSheetId="0">#REF!</definedName>
    <definedName name="_f123">#REF!</definedName>
    <definedName name="_Feb1" localSheetId="1">#REF!</definedName>
    <definedName name="_Feb1" localSheetId="0">#REF!</definedName>
    <definedName name="_Feb1">#REF!</definedName>
    <definedName name="_FF" localSheetId="1">#REF!</definedName>
    <definedName name="_FF" localSheetId="0">#REF!</definedName>
    <definedName name="_FF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17" hidden="1">CFConso22!$A$1:$M$242</definedName>
    <definedName name="_xlnm._FilterDatabase" localSheetId="14" hidden="1">CFConsoQ122!$A$1:$M$209</definedName>
    <definedName name="_xlnm._FilterDatabase" localSheetId="16" hidden="1">CFConsoQ123!$A$1:$M$241</definedName>
    <definedName name="_xlnm._FilterDatabase" localSheetId="15" hidden="1">CFSepaQ123!$A$1:$M$211</definedName>
    <definedName name="_xlnm._FilterDatabase" localSheetId="1" hidden="1">#REF!</definedName>
    <definedName name="_xlnm._FilterDatabase" localSheetId="0" hidden="1">'THH_Consol Q3''24'!$A$4:$X$203</definedName>
    <definedName name="_xlnm._FilterDatabase" localSheetId="2" hidden="1">'THH_Consol Q3''24.'!$A$4:$X$202</definedName>
    <definedName name="_xlnm._FilterDatabase" hidden="1">#REF!</definedName>
    <definedName name="_FIN1" localSheetId="1">#REF!</definedName>
    <definedName name="_FIN1" localSheetId="0">#REF!</definedName>
    <definedName name="_FIN1">#REF!</definedName>
    <definedName name="_FIN11" localSheetId="1">#REF!</definedName>
    <definedName name="_FIN11" localSheetId="0">#REF!</definedName>
    <definedName name="_FIN11">#REF!</definedName>
    <definedName name="_g" localSheetId="1">#REF!</definedName>
    <definedName name="_g" localSheetId="0">#REF!</definedName>
    <definedName name="_g">#REF!</definedName>
    <definedName name="_g_1" localSheetId="1">#REF!</definedName>
    <definedName name="_g_1" localSheetId="0">#REF!</definedName>
    <definedName name="_g_1">#REF!</definedName>
    <definedName name="_G1" localSheetId="1">#REF!</definedName>
    <definedName name="_G1" localSheetId="0">#REF!</definedName>
    <definedName name="_G1">#REF!</definedName>
    <definedName name="_h" localSheetId="1">#REF!</definedName>
    <definedName name="_h" localSheetId="0">#REF!</definedName>
    <definedName name="_h">#REF!</definedName>
    <definedName name="_h_1" localSheetId="1">#REF!</definedName>
    <definedName name="_h_1" localSheetId="0">#REF!</definedName>
    <definedName name="_h_1">#REF!</definedName>
    <definedName name="_h1" localSheetId="1">#REF!</definedName>
    <definedName name="_h1" localSheetId="0">#REF!</definedName>
    <definedName name="_h1">#REF!</definedName>
    <definedName name="_HL1" localSheetId="1">#REF!</definedName>
    <definedName name="_HL1" localSheetId="0">#REF!</definedName>
    <definedName name="_HL1">#REF!</definedName>
    <definedName name="_i" localSheetId="1">#REF!</definedName>
    <definedName name="_i" localSheetId="0">#REF!</definedName>
    <definedName name="_i">#REF!</definedName>
    <definedName name="_i_1" localSheetId="1">#REF!</definedName>
    <definedName name="_i_1" localSheetId="0">#REF!</definedName>
    <definedName name="_i_1">#REF!</definedName>
    <definedName name="_Int1100" localSheetId="1">#REF!</definedName>
    <definedName name="_Int1100" localSheetId="0">#REF!</definedName>
    <definedName name="_Int1100">#REF!</definedName>
    <definedName name="_ITD1" localSheetId="1">#REF!</definedName>
    <definedName name="_ITD1" localSheetId="0">#REF!</definedName>
    <definedName name="_ITD1">#REF!</definedName>
    <definedName name="_j" localSheetId="1">#REF!</definedName>
    <definedName name="_j" localSheetId="0">#REF!</definedName>
    <definedName name="_j">#REF!</definedName>
    <definedName name="_j_1" localSheetId="1">#REF!</definedName>
    <definedName name="_j_1" localSheetId="0">#REF!</definedName>
    <definedName name="_j_1">#REF!</definedName>
    <definedName name="_Jan1" localSheetId="1">#REF!</definedName>
    <definedName name="_Jan1" localSheetId="0">#REF!</definedName>
    <definedName name="_Jan1">#REF!</definedName>
    <definedName name="_JUL01" localSheetId="1">#REF!</definedName>
    <definedName name="_JUL01" localSheetId="0">#REF!</definedName>
    <definedName name="_JUL01">#REF!</definedName>
    <definedName name="_JUL02" localSheetId="1">#REF!</definedName>
    <definedName name="_JUL02" localSheetId="0">#REF!</definedName>
    <definedName name="_JUL02">#REF!</definedName>
    <definedName name="_Jul1" localSheetId="1">#REF!</definedName>
    <definedName name="_Jul1" localSheetId="0">#REF!</definedName>
    <definedName name="_Jul1">#REF!</definedName>
    <definedName name="_Jun1" localSheetId="1">#REF!</definedName>
    <definedName name="_Jun1" localSheetId="0">#REF!</definedName>
    <definedName name="_Jun1">#REF!</definedName>
    <definedName name="_k1" localSheetId="1">#REF!</definedName>
    <definedName name="_k1" localSheetId="0">#REF!</definedName>
    <definedName name="_k1">#REF!</definedName>
    <definedName name="_Key1" localSheetId="17" hidden="1">#REF!</definedName>
    <definedName name="_Key1" localSheetId="14" hidden="1">#REF!</definedName>
    <definedName name="_Key1" localSheetId="16" hidden="1">#REF!</definedName>
    <definedName name="_Key1" localSheetId="15" hidden="1">#REF!</definedName>
    <definedName name="_Key1" hidden="1">#REF!</definedName>
    <definedName name="_Key2" localSheetId="17" hidden="1">#REF!</definedName>
    <definedName name="_Key2" localSheetId="14" hidden="1">#REF!</definedName>
    <definedName name="_Key2" localSheetId="16" hidden="1">#REF!</definedName>
    <definedName name="_Key2" localSheetId="15" hidden="1">#REF!</definedName>
    <definedName name="_Key2" hidden="1">#REF!</definedName>
    <definedName name="_KL379" localSheetId="1">#REF!</definedName>
    <definedName name="_KL379" localSheetId="0">#REF!</definedName>
    <definedName name="_KL379">#REF!</definedName>
    <definedName name="_KTB1" localSheetId="1">#REF!</definedName>
    <definedName name="_KTB1" localSheetId="0">#REF!</definedName>
    <definedName name="_KTB1">#REF!</definedName>
    <definedName name="_L" localSheetId="1">#REF!</definedName>
    <definedName name="_L" localSheetId="0">#REF!</definedName>
    <definedName name="_L">#REF!</definedName>
    <definedName name="_L310" localSheetId="1" hidden="1">{"'Eng (page2)'!$A$1:$D$52"}</definedName>
    <definedName name="_L310" localSheetId="0" hidden="1">{"'Eng (page2)'!$A$1:$D$52"}</definedName>
    <definedName name="_L310" hidden="1">{"'Eng (page2)'!$A$1:$D$52"}</definedName>
    <definedName name="_LF12" localSheetId="1" hidden="1">#REF!</definedName>
    <definedName name="_LF12" localSheetId="0" hidden="1">#REF!</definedName>
    <definedName name="_LF12" hidden="1">#REF!</definedName>
    <definedName name="_Look" localSheetId="1" hidden="1">#REF!</definedName>
    <definedName name="_Look" localSheetId="0" hidden="1">#REF!</definedName>
    <definedName name="_Look" hidden="1">#REF!</definedName>
    <definedName name="_M1" localSheetId="1">#REF!</definedName>
    <definedName name="_M1" localSheetId="0">#REF!</definedName>
    <definedName name="_M1">#REF!</definedName>
    <definedName name="_M2" localSheetId="1">#REF!</definedName>
    <definedName name="_M2" localSheetId="0">#REF!</definedName>
    <definedName name="_M2">#REF!</definedName>
    <definedName name="_M3" localSheetId="1">#REF!</definedName>
    <definedName name="_M3" localSheetId="0">#REF!</definedName>
    <definedName name="_M3">#REF!</definedName>
    <definedName name="_M5" localSheetId="1">#REF!</definedName>
    <definedName name="_M5" localSheetId="0">#REF!</definedName>
    <definedName name="_M5">#REF!</definedName>
    <definedName name="_Mar1" localSheetId="1">#REF!</definedName>
    <definedName name="_Mar1" localSheetId="0">#REF!</definedName>
    <definedName name="_Mar1">#REF!</definedName>
    <definedName name="_MAY02" localSheetId="1">#REF!</definedName>
    <definedName name="_MAY02" localSheetId="0">#REF!</definedName>
    <definedName name="_MAY02">#REF!</definedName>
    <definedName name="_May1" localSheetId="1">#REF!</definedName>
    <definedName name="_May1" localSheetId="0">#REF!</definedName>
    <definedName name="_May1">#REF!</definedName>
    <definedName name="_N1" localSheetId="1">#REF!</definedName>
    <definedName name="_N1" localSheetId="0">#REF!</definedName>
    <definedName name="_N1">#REF!</definedName>
    <definedName name="_N2" localSheetId="1">#REF!</definedName>
    <definedName name="_N2" localSheetId="0">#REF!</definedName>
    <definedName name="_N2">#REF!</definedName>
    <definedName name="_NAV1" localSheetId="1">#REF!</definedName>
    <definedName name="_NAV1" localSheetId="0">#REF!</definedName>
    <definedName name="_NAV1">#REF!</definedName>
    <definedName name="_NFS1" localSheetId="1">#REF!</definedName>
    <definedName name="_NFS1" localSheetId="0">#REF!</definedName>
    <definedName name="_NFS1">#REF!</definedName>
    <definedName name="_NOV01" localSheetId="1">#REF!</definedName>
    <definedName name="_NOV01" localSheetId="0">#REF!</definedName>
    <definedName name="_NOV01">#REF!</definedName>
    <definedName name="_Nov1" localSheetId="1">#REF!</definedName>
    <definedName name="_Nov1" localSheetId="0">#REF!</definedName>
    <definedName name="_Nov1">#REF!</definedName>
    <definedName name="_OBJ2005" localSheetId="1">#REF!</definedName>
    <definedName name="_OBJ2005" localSheetId="0">#REF!</definedName>
    <definedName name="_OBJ2005">#REF!</definedName>
    <definedName name="_Oct1" localSheetId="1">#REF!</definedName>
    <definedName name="_Oct1" localSheetId="0">#REF!</definedName>
    <definedName name="_Oct1">#REF!</definedName>
    <definedName name="_oct98" localSheetId="1">#REF!</definedName>
    <definedName name="_oct98" localSheetId="0">#REF!</definedName>
    <definedName name="_oct98">#REF!</definedName>
    <definedName name="_oo1" localSheetId="1">#REF!</definedName>
    <definedName name="_oo1" localSheetId="0">#REF!</definedName>
    <definedName name="_oo1">#REF!</definedName>
    <definedName name="_Order1" hidden="1">255</definedName>
    <definedName name="_Order2" hidden="1">255</definedName>
    <definedName name="_Parse_In" localSheetId="1" hidden="1">#REF!</definedName>
    <definedName name="_Parse_In" localSheetId="0" hidden="1">#REF!</definedName>
    <definedName name="_Parse_In" hidden="1">#REF!</definedName>
    <definedName name="_Parse_Out" localSheetId="1" hidden="1">#REF!</definedName>
    <definedName name="_Parse_Out" localSheetId="0" hidden="1">#REF!</definedName>
    <definedName name="_Parse_Out" hidden="1">#REF!</definedName>
    <definedName name="_PL10" localSheetId="1">#REF!</definedName>
    <definedName name="_PL10" localSheetId="0">#REF!</definedName>
    <definedName name="_PL10">#REF!</definedName>
    <definedName name="_PPE2" localSheetId="1" hidden="1">#REF!</definedName>
    <definedName name="_PPE2" localSheetId="0" hidden="1">#REF!</definedName>
    <definedName name="_PPE2" hidden="1">#REF!</definedName>
    <definedName name="_PRO1" localSheetId="1">#REF!</definedName>
    <definedName name="_PRO1" localSheetId="0">#REF!</definedName>
    <definedName name="_PRO1">#REF!</definedName>
    <definedName name="_qf1" localSheetId="1">#REF!</definedName>
    <definedName name="_qf1" localSheetId="0">#REF!</definedName>
    <definedName name="_qf1">#REF!</definedName>
    <definedName name="_qm1" localSheetId="1">#REF!</definedName>
    <definedName name="_qm1" localSheetId="0">#REF!</definedName>
    <definedName name="_qm1">#REF!</definedName>
    <definedName name="_rbl1" localSheetId="1">#REF!</definedName>
    <definedName name="_rbl1" localSheetId="0">#REF!</definedName>
    <definedName name="_rbl1">#REF!</definedName>
    <definedName name="_RBL2" localSheetId="1">#REF!</definedName>
    <definedName name="_RBL2" localSheetId="0">#REF!</definedName>
    <definedName name="_RBL2">#REF!</definedName>
    <definedName name="_ref1" localSheetId="1">#REF!</definedName>
    <definedName name="_ref1" localSheetId="0">#REF!</definedName>
    <definedName name="_ref1">#REF!</definedName>
    <definedName name="_Regression_Int" hidden="1">1</definedName>
    <definedName name="_rub1" localSheetId="1">#REF!,#REF!,#REF!</definedName>
    <definedName name="_rub1" localSheetId="0">#REF!,#REF!,#REF!</definedName>
    <definedName name="_rub1">#REF!,#REF!,#REF!</definedName>
    <definedName name="_SCB1" localSheetId="1">#REF!</definedName>
    <definedName name="_SCB1" localSheetId="0">#REF!</definedName>
    <definedName name="_SCB1">#REF!</definedName>
    <definedName name="_SCC1" localSheetId="1">#REF!</definedName>
    <definedName name="_SCC1" localSheetId="0">#REF!</definedName>
    <definedName name="_SCC1">#REF!</definedName>
    <definedName name="_sep01" localSheetId="1">#REF!</definedName>
    <definedName name="_sep01" localSheetId="0">#REF!</definedName>
    <definedName name="_sep01">#REF!</definedName>
    <definedName name="_Sep1" localSheetId="1">#REF!</definedName>
    <definedName name="_Sep1" localSheetId="0">#REF!</definedName>
    <definedName name="_Sep1">#REF!</definedName>
    <definedName name="_Series" localSheetId="1" hidden="1">#REF!</definedName>
    <definedName name="_Series" localSheetId="0" hidden="1">#REF!</definedName>
    <definedName name="_Series" hidden="1">#REF!</definedName>
    <definedName name="_Shading" localSheetId="1" hidden="1">#REF!</definedName>
    <definedName name="_Shading" localSheetId="0" hidden="1">#REF!</definedName>
    <definedName name="_Shading" hidden="1">#REF!</definedName>
    <definedName name="_Sort" localSheetId="17" hidden="1">#REF!</definedName>
    <definedName name="_Sort" localSheetId="14" hidden="1">#REF!</definedName>
    <definedName name="_Sort" localSheetId="16" hidden="1">#REF!</definedName>
    <definedName name="_Sort" localSheetId="15" hidden="1">#REF!</definedName>
    <definedName name="_Sort" hidden="1">#REF!</definedName>
    <definedName name="_SSI1" localSheetId="1">#REF!</definedName>
    <definedName name="_SSI1" localSheetId="0">#REF!</definedName>
    <definedName name="_SSI1">#REF!</definedName>
    <definedName name="_st1" localSheetId="17">#REF!</definedName>
    <definedName name="_st1" localSheetId="14">#REF!</definedName>
    <definedName name="_st1" localSheetId="16">#REF!</definedName>
    <definedName name="_st1" localSheetId="15">#REF!</definedName>
    <definedName name="_st1">#REF!</definedName>
    <definedName name="_st14" localSheetId="17">#REF!</definedName>
    <definedName name="_st14" localSheetId="14">#REF!</definedName>
    <definedName name="_st14" localSheetId="16">#REF!</definedName>
    <definedName name="_st14" localSheetId="15">#REF!</definedName>
    <definedName name="_st14">#REF!</definedName>
    <definedName name="_st15">#REF!</definedName>
    <definedName name="_std3" localSheetId="1">#REF!</definedName>
    <definedName name="_std3" localSheetId="0">#REF!</definedName>
    <definedName name="_std3">#REF!</definedName>
    <definedName name="_sub1" localSheetId="1">#REF!</definedName>
    <definedName name="_sub1" localSheetId="0">#REF!</definedName>
    <definedName name="_sub1">#REF!</definedName>
    <definedName name="_SV1" localSheetId="1">#REF!</definedName>
    <definedName name="_SV1" localSheetId="0">#REF!</definedName>
    <definedName name="_SV1">#REF!</definedName>
    <definedName name="_SV2" localSheetId="1">#REF!</definedName>
    <definedName name="_SV2" localSheetId="0">#REF!</definedName>
    <definedName name="_SV2">#REF!</definedName>
    <definedName name="_SV3" localSheetId="1">#REF!</definedName>
    <definedName name="_SV3" localSheetId="0">#REF!</definedName>
    <definedName name="_SV3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_TFB1" localSheetId="1">#REF!</definedName>
    <definedName name="_TFB1" localSheetId="0">#REF!</definedName>
    <definedName name="_TFB1">#REF!</definedName>
    <definedName name="_tot1" localSheetId="1">#REF!</definedName>
    <definedName name="_tot1" localSheetId="0">#REF!</definedName>
    <definedName name="_tot1">#REF!</definedName>
    <definedName name="_tot2" localSheetId="1">#REF!</definedName>
    <definedName name="_tot2" localSheetId="0">#REF!</definedName>
    <definedName name="_tot2">#REF!</definedName>
    <definedName name="_tot3" localSheetId="1">#REF!</definedName>
    <definedName name="_tot3" localSheetId="0">#REF!</definedName>
    <definedName name="_tot3">#REF!</definedName>
    <definedName name="_tt1" localSheetId="1">#REF!</definedName>
    <definedName name="_tt1" localSheetId="0">#REF!</definedName>
    <definedName name="_tt1">#REF!</definedName>
    <definedName name="_tt10" localSheetId="1">#REF!</definedName>
    <definedName name="_tt10" localSheetId="0">#REF!</definedName>
    <definedName name="_tt10">#REF!</definedName>
    <definedName name="_tt11" localSheetId="1">#REF!</definedName>
    <definedName name="_tt11" localSheetId="0">#REF!</definedName>
    <definedName name="_tt11">#REF!</definedName>
    <definedName name="_tt12" localSheetId="1">#REF!</definedName>
    <definedName name="_tt12" localSheetId="0">#REF!</definedName>
    <definedName name="_tt12">#REF!</definedName>
    <definedName name="_tt13" localSheetId="1">#REF!</definedName>
    <definedName name="_tt13" localSheetId="0">#REF!</definedName>
    <definedName name="_tt13">#REF!</definedName>
    <definedName name="_tt14" localSheetId="1">#REF!</definedName>
    <definedName name="_tt14" localSheetId="0">#REF!</definedName>
    <definedName name="_tt14">#REF!</definedName>
    <definedName name="_tt15" localSheetId="1">#REF!</definedName>
    <definedName name="_tt15" localSheetId="0">#REF!</definedName>
    <definedName name="_tt15">#REF!</definedName>
    <definedName name="_tt16" localSheetId="1">#REF!</definedName>
    <definedName name="_tt16" localSheetId="0">#REF!</definedName>
    <definedName name="_tt16">#REF!</definedName>
    <definedName name="_tt17" localSheetId="1">#REF!</definedName>
    <definedName name="_tt17" localSheetId="0">#REF!</definedName>
    <definedName name="_tt17">#REF!</definedName>
    <definedName name="_tt18" localSheetId="1">#REF!</definedName>
    <definedName name="_tt18" localSheetId="0">#REF!</definedName>
    <definedName name="_tt18">#REF!</definedName>
    <definedName name="_tt19" localSheetId="1">#REF!</definedName>
    <definedName name="_tt19" localSheetId="0">#REF!</definedName>
    <definedName name="_tt19">#REF!</definedName>
    <definedName name="_tt2" localSheetId="1">#REF!</definedName>
    <definedName name="_tt2" localSheetId="0">#REF!</definedName>
    <definedName name="_tt2">#REF!</definedName>
    <definedName name="_tt20" localSheetId="1">#REF!</definedName>
    <definedName name="_tt20" localSheetId="0">#REF!</definedName>
    <definedName name="_tt20">#REF!</definedName>
    <definedName name="_tt21" localSheetId="1">#REF!</definedName>
    <definedName name="_tt21" localSheetId="0">#REF!</definedName>
    <definedName name="_tt21">#REF!</definedName>
    <definedName name="_tt3" localSheetId="1">#REF!</definedName>
    <definedName name="_tt3" localSheetId="0">#REF!</definedName>
    <definedName name="_tt3">#REF!</definedName>
    <definedName name="_tt4" localSheetId="1">#REF!</definedName>
    <definedName name="_tt4" localSheetId="0">#REF!</definedName>
    <definedName name="_tt4">#REF!</definedName>
    <definedName name="_tt5" localSheetId="1">#REF!</definedName>
    <definedName name="_tt5" localSheetId="0">#REF!</definedName>
    <definedName name="_tt5">#REF!</definedName>
    <definedName name="_tt6" localSheetId="1">#REF!</definedName>
    <definedName name="_tt6" localSheetId="0">#REF!</definedName>
    <definedName name="_tt6">#REF!</definedName>
    <definedName name="_tt7" localSheetId="1">#REF!</definedName>
    <definedName name="_tt7" localSheetId="0">#REF!</definedName>
    <definedName name="_tt7">#REF!</definedName>
    <definedName name="_tt8" localSheetId="1">#REF!</definedName>
    <definedName name="_tt8" localSheetId="0">#REF!</definedName>
    <definedName name="_tt8">#REF!</definedName>
    <definedName name="_tt9" localSheetId="1">#REF!</definedName>
    <definedName name="_tt9" localSheetId="0">#REF!</definedName>
    <definedName name="_tt9">#REF!</definedName>
    <definedName name="_TTT1" localSheetId="1">#REF!</definedName>
    <definedName name="_TTT1" localSheetId="0">#REF!</definedName>
    <definedName name="_TTT1">#REF!</definedName>
    <definedName name="_ttt2" localSheetId="1">#REF!</definedName>
    <definedName name="_ttt2" localSheetId="0">#REF!</definedName>
    <definedName name="_ttt2">#REF!</definedName>
    <definedName name="_ttt3" localSheetId="1">#REF!</definedName>
    <definedName name="_ttt3" localSheetId="0">#REF!</definedName>
    <definedName name="_ttt3">#REF!</definedName>
    <definedName name="_U" localSheetId="1">#REF!</definedName>
    <definedName name="_U" localSheetId="0">#REF!</definedName>
    <definedName name="_U">#REF!</definedName>
    <definedName name="_U1" localSheetId="1">#REF!</definedName>
    <definedName name="_U1" localSheetId="0">#REF!</definedName>
    <definedName name="_U1">#REF!</definedName>
    <definedName name="_U2" localSheetId="1">#REF!</definedName>
    <definedName name="_U2" localSheetId="0">#REF!</definedName>
    <definedName name="_U2">#REF!</definedName>
    <definedName name="_U3" localSheetId="1">#REF!</definedName>
    <definedName name="_U3" localSheetId="0">#REF!</definedName>
    <definedName name="_U3">#REF!</definedName>
    <definedName name="_U4" localSheetId="1">#REF!</definedName>
    <definedName name="_U4" localSheetId="0">#REF!</definedName>
    <definedName name="_U4">#REF!</definedName>
    <definedName name="_U5" localSheetId="1">#REF!</definedName>
    <definedName name="_U5" localSheetId="0">#REF!</definedName>
    <definedName name="_U5">#REF!</definedName>
    <definedName name="_U7" localSheetId="1">#REF!</definedName>
    <definedName name="_U7" localSheetId="0">#REF!</definedName>
    <definedName name="_U7">#REF!</definedName>
    <definedName name="_W37" localSheetId="1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1">#REF!</definedName>
    <definedName name="_wa55" localSheetId="0">#REF!</definedName>
    <definedName name="_wa55">#REF!</definedName>
    <definedName name="_wa555" localSheetId="1">#REF!</definedName>
    <definedName name="_wa555" localSheetId="0">#REF!</definedName>
    <definedName name="_wa555">#REF!</definedName>
    <definedName name="_WK40" localSheetId="1">#REF!</definedName>
    <definedName name="_WK40" localSheetId="0">#REF!</definedName>
    <definedName name="_WK40">#REF!</definedName>
    <definedName name="_X2" localSheetId="1" hidden="1">{"'Eng (page2)'!$A$1:$D$52"}</definedName>
    <definedName name="_X2" localSheetId="0" hidden="1">{"'Eng (page2)'!$A$1:$D$52"}</definedName>
    <definedName name="_X2" hidden="1">{"'Eng (page2)'!$A$1:$D$52"}</definedName>
    <definedName name="_Z">#N/A</definedName>
    <definedName name="_Z3" localSheetId="1">#REF!</definedName>
    <definedName name="_Z3" localSheetId="0">#REF!</definedName>
    <definedName name="_Z3">#REF!</definedName>
    <definedName name="_Z811" localSheetId="1">#REF!</definedName>
    <definedName name="_Z811" localSheetId="0">#REF!</definedName>
    <definedName name="_Z811">#REF!</definedName>
    <definedName name="a" hidden="1">#REF!</definedName>
    <definedName name="aa">#REF!</definedName>
    <definedName name="AA_CALCULATION" localSheetId="1">#REF!</definedName>
    <definedName name="AA_CALCULATION" localSheetId="0">#REF!</definedName>
    <definedName name="AA_CALCULATION">#REF!</definedName>
    <definedName name="aaa" localSheetId="1">#REF!</definedName>
    <definedName name="aaa" localSheetId="0">#REF!</definedName>
    <definedName name="aaa">#REF!</definedName>
    <definedName name="aaaa">#REF!</definedName>
    <definedName name="aaaaa" localSheetId="1">#REF!</definedName>
    <definedName name="aaaaa" localSheetId="0">#REF!</definedName>
    <definedName name="aaaaa">#REF!</definedName>
    <definedName name="AAAAA_1" localSheetId="1">#REF!</definedName>
    <definedName name="AAAAA_1" localSheetId="0">#REF!</definedName>
    <definedName name="AAAAA_1">#REF!</definedName>
    <definedName name="aaaaaa" localSheetId="1">#REF!</definedName>
    <definedName name="aaaaaa" localSheetId="0">#REF!</definedName>
    <definedName name="aaaaaa">#REF!</definedName>
    <definedName name="AAAAAAA" localSheetId="1">#REF!</definedName>
    <definedName name="AAAAAAA" localSheetId="0">#REF!</definedName>
    <definedName name="AAAAAAA">#REF!</definedName>
    <definedName name="aaaaaaaa" localSheetId="1" hidden="1">{"'Eng (page2)'!$A$1:$D$52"}</definedName>
    <definedName name="aaaaaaaa" localSheetId="0" hidden="1">{"'Eng (page2)'!$A$1:$D$52"}</definedName>
    <definedName name="aaaaaaaa" hidden="1">{"'Eng (page2)'!$A$1:$D$52"}</definedName>
    <definedName name="aaaaaaaaa" localSheetId="1">#REF!</definedName>
    <definedName name="aaaaaaaaa" localSheetId="0">#REF!</definedName>
    <definedName name="aaaaaaaaa">#REF!</definedName>
    <definedName name="AAAAAAAAAAAA" localSheetId="1">#REF!</definedName>
    <definedName name="AAAAAAAAAAAA" localSheetId="0">#REF!</definedName>
    <definedName name="AAAAAAAAAAAA">#REF!</definedName>
    <definedName name="aaaaaaaaaaaaa" localSheetId="1">#REF!</definedName>
    <definedName name="aaaaaaaaaaaaa" localSheetId="0">#REF!</definedName>
    <definedName name="aaaaaaaaaaaaa">#REF!</definedName>
    <definedName name="aaaaaaaaaaaaaaaaa" localSheetId="1" hidden="1">#REF!</definedName>
    <definedName name="aaaaaaaaaaaaaaaaa" localSheetId="0" hidden="1">#REF!</definedName>
    <definedName name="aaaaaaaaaaaaaaaaa" hidden="1">#REF!</definedName>
    <definedName name="AAAc">#N/A</definedName>
    <definedName name="aaxwx" localSheetId="1">#REF!</definedName>
    <definedName name="aaxwx" localSheetId="0">#REF!</definedName>
    <definedName name="aaxwx">#REF!</definedName>
    <definedName name="aaดด" localSheetId="1">#REF!</definedName>
    <definedName name="aaดด" localSheetId="0">#REF!</definedName>
    <definedName name="aaดด">#REF!</definedName>
    <definedName name="ab">#REF!</definedName>
    <definedName name="abc" localSheetId="1">#REF!</definedName>
    <definedName name="abc" localSheetId="0">#REF!</definedName>
    <definedName name="abc">#REF!</definedName>
    <definedName name="AC" localSheetId="1">#REF!</definedName>
    <definedName name="AC" localSheetId="0">#REF!</definedName>
    <definedName name="AC">#REF!</definedName>
    <definedName name="ac_line1.0_" localSheetId="1" hidden="1">{#N/A,#N/A,FALSE,"Eff-SSC2"}</definedName>
    <definedName name="ac_line1.0_" localSheetId="0" hidden="1">{#N/A,#N/A,FALSE,"Eff-SSC2"}</definedName>
    <definedName name="ac_line1.0_" hidden="1">{#N/A,#N/A,FALSE,"Eff-SSC2"}</definedName>
    <definedName name="ACC.FEE_KW" localSheetId="1">#REF!</definedName>
    <definedName name="ACC.FEE_KW" localSheetId="0">#REF!</definedName>
    <definedName name="ACC.FEE_KW">#REF!</definedName>
    <definedName name="Access_Button" hidden="1">"recSPC1_Sheet9_List"</definedName>
    <definedName name="AccessDatabase" hidden="1">"\\Suchart\suchart\ATHAPORN\recSPC1.mdb"</definedName>
    <definedName name="ACCODE" localSheetId="1">#REF!</definedName>
    <definedName name="ACCODE" localSheetId="0">#REF!</definedName>
    <definedName name="ACCODE">#REF!</definedName>
    <definedName name="Account_Balance" localSheetId="1">#REF!</definedName>
    <definedName name="Account_Balance" localSheetId="0">#REF!</definedName>
    <definedName name="Account_Balance">#REF!</definedName>
    <definedName name="account1" localSheetId="1">#REF!</definedName>
    <definedName name="account1" localSheetId="0">#REF!</definedName>
    <definedName name="account1">#REF!</definedName>
    <definedName name="Accountbook">#REF!</definedName>
    <definedName name="Accounts" localSheetId="1">#REF!</definedName>
    <definedName name="Accounts" localSheetId="0">#REF!</definedName>
    <definedName name="Accounts">#REF!</definedName>
    <definedName name="ACCRUAL" localSheetId="1">#REF!</definedName>
    <definedName name="ACCRUAL" localSheetId="0">#REF!</definedName>
    <definedName name="ACCRUAL">#REF!</definedName>
    <definedName name="Accruals" localSheetId="1">#REF!</definedName>
    <definedName name="Accruals" localSheetId="0">#REF!</definedName>
    <definedName name="Accruals">#REF!</definedName>
    <definedName name="accrued" localSheetId="1">#REF!</definedName>
    <definedName name="accrued" localSheetId="0">#REF!</definedName>
    <definedName name="accrued">#REF!</definedName>
    <definedName name="ACCS">#REF!</definedName>
    <definedName name="Accu.Interest" localSheetId="1">#REF!</definedName>
    <definedName name="Accu.Interest" localSheetId="0">#REF!</definedName>
    <definedName name="Accu.Interest">#REF!</definedName>
    <definedName name="Accu.Payment" localSheetId="1">#REF!</definedName>
    <definedName name="Accu.Payment" localSheetId="0">#REF!</definedName>
    <definedName name="Accu.Payment">#REF!</definedName>
    <definedName name="acname" localSheetId="1">#REF!</definedName>
    <definedName name="acname" localSheetId="0">#REF!</definedName>
    <definedName name="acname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0">#REF!</definedName>
    <definedName name="ad">#REF!</definedName>
    <definedName name="adas" localSheetId="1" hidden="1">{"'Model'!$A$1:$N$53"}</definedName>
    <definedName name="adas" localSheetId="0" hidden="1">{"'Model'!$A$1:$N$53"}</definedName>
    <definedName name="adas" hidden="1">{"'Model'!$A$1:$N$53"}</definedName>
    <definedName name="adc" localSheetId="1">#REF!</definedName>
    <definedName name="adc" localSheetId="0">#REF!</definedName>
    <definedName name="adc">#REF!</definedName>
    <definedName name="ADD" localSheetId="1">#REF!</definedName>
    <definedName name="ADD" localSheetId="0">#REF!</definedName>
    <definedName name="ADD">#REF!</definedName>
    <definedName name="ADDITIONS_2" localSheetId="1">#REF!</definedName>
    <definedName name="ADDITIONS_2" localSheetId="0">#REF!</definedName>
    <definedName name="ADDITIONS_2">#REF!</definedName>
    <definedName name="adfd" localSheetId="1">#REF!</definedName>
    <definedName name="adfd" localSheetId="0">#REF!</definedName>
    <definedName name="adfd">#REF!</definedName>
    <definedName name="Adjustment" localSheetId="1">#REF!</definedName>
    <definedName name="Adjustment" localSheetId="0">#REF!</definedName>
    <definedName name="Adjustment">#REF!</definedName>
    <definedName name="ADM">#N/A</definedName>
    <definedName name="ADMT" localSheetId="1">#REF!</definedName>
    <definedName name="ADMT" localSheetId="0">#REF!</definedName>
    <definedName name="ADMT" localSheetId="2">#REF!</definedName>
    <definedName name="ADMT">#REF!</definedName>
    <definedName name="ADVANC" localSheetId="1">#REF!</definedName>
    <definedName name="ADVANC" localSheetId="0">#REF!</definedName>
    <definedName name="ADVANC">#REF!</definedName>
    <definedName name="ADVANC1" localSheetId="1">#REF!</definedName>
    <definedName name="ADVANC1" localSheetId="0">#REF!</definedName>
    <definedName name="ADVANC1">#REF!</definedName>
    <definedName name="advdep" localSheetId="1">#REF!</definedName>
    <definedName name="advdep" localSheetId="0">#REF!</definedName>
    <definedName name="advdep">#REF!</definedName>
    <definedName name="AE" localSheetId="1">#REF!</definedName>
    <definedName name="AE" localSheetId="0">#REF!</definedName>
    <definedName name="AE">#REF!</definedName>
    <definedName name="AED">#N/A</definedName>
    <definedName name="Aerospace" localSheetId="1">#REF!</definedName>
    <definedName name="Aerospace" localSheetId="0">#REF!</definedName>
    <definedName name="Aerospace">#REF!</definedName>
    <definedName name="aeu" localSheetId="1">#REF!</definedName>
    <definedName name="aeu" localSheetId="0">#REF!</definedName>
    <definedName name="aeu">#REF!</definedName>
    <definedName name="agdump" localSheetId="1">#REF!</definedName>
    <definedName name="agdump" localSheetId="0">#REF!</definedName>
    <definedName name="agdump">#REF!</definedName>
    <definedName name="agedump" localSheetId="1">#REF!</definedName>
    <definedName name="agedump" localSheetId="0">#REF!</definedName>
    <definedName name="agedump">#REF!</definedName>
    <definedName name="agencydump" localSheetId="1">#REF!</definedName>
    <definedName name="agencydump" localSheetId="0">#REF!</definedName>
    <definedName name="agencydump">#REF!</definedName>
    <definedName name="AGENCYLY" localSheetId="1">#REF!</definedName>
    <definedName name="AGENCYLY" localSheetId="0">#REF!</definedName>
    <definedName name="AGENCYLY">#REF!</definedName>
    <definedName name="AGENCYPLAN" localSheetId="1">#REF!</definedName>
    <definedName name="AGENCYPLAN" localSheetId="0">#REF!</definedName>
    <definedName name="AGENCYPLAN">#REF!</definedName>
    <definedName name="AGING">#REF!</definedName>
    <definedName name="AIR">#REF!</definedName>
    <definedName name="ake" localSheetId="1" hidden="1">#REF!</definedName>
    <definedName name="ake" localSheetId="0" hidden="1">#REF!</definedName>
    <definedName name="ake" hidden="1">#REF!</definedName>
    <definedName name="AlkFeb" localSheetId="1">#REF!</definedName>
    <definedName name="AlkFeb" localSheetId="0">#REF!</definedName>
    <definedName name="AlkFeb">#REF!</definedName>
    <definedName name="AlkJan" localSheetId="1">#REF!</definedName>
    <definedName name="AlkJan" localSheetId="0">#REF!</definedName>
    <definedName name="AlkJan">#REF!</definedName>
    <definedName name="AlkMar" localSheetId="1">#REF!</definedName>
    <definedName name="AlkMar" localSheetId="0">#REF!</definedName>
    <definedName name="AlkMar">#REF!</definedName>
    <definedName name="ALL">#REF!</definedName>
    <definedName name="AMORTIZED" localSheetId="1">#REF!</definedName>
    <definedName name="AMORTIZED" localSheetId="0">#REF!</definedName>
    <definedName name="AMORTIZED">#REF!</definedName>
    <definedName name="AMOUNT" localSheetId="1">#REF!</definedName>
    <definedName name="AMOUNT" localSheetId="0">#REF!</definedName>
    <definedName name="AMOUNT">#REF!</definedName>
    <definedName name="amt" localSheetId="1">#REF!</definedName>
    <definedName name="amt" localSheetId="0">#REF!</definedName>
    <definedName name="amt">#REF!</definedName>
    <definedName name="ang" localSheetId="1">#REF!</definedName>
    <definedName name="ang" localSheetId="0">#REF!</definedName>
    <definedName name="ang">#REF!</definedName>
    <definedName name="ann" localSheetId="1">#REF!</definedName>
    <definedName name="ann" localSheetId="0">#REF!</definedName>
    <definedName name="ann">#REF!</definedName>
    <definedName name="ANNUAL_ALLOWAN" localSheetId="1">#REF!</definedName>
    <definedName name="ANNUAL_ALLOWAN" localSheetId="0">#REF!</definedName>
    <definedName name="ANNUAL_ALLOWAN">#REF!</definedName>
    <definedName name="ANS" localSheetId="1">#REF!</definedName>
    <definedName name="ANS" localSheetId="0">#REF!</definedName>
    <definedName name="ANS">#REF!</definedName>
    <definedName name="anscount" hidden="1">3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oi" localSheetId="1">#REF!</definedName>
    <definedName name="aoi" localSheetId="0">#REF!</definedName>
    <definedName name="aoi">#REF!</definedName>
    <definedName name="aoy">#N/A</definedName>
    <definedName name="AP_days" localSheetId="1">#REF!</definedName>
    <definedName name="AP_days" localSheetId="0">#REF!</definedName>
    <definedName name="AP_days" localSheetId="2">#REF!</definedName>
    <definedName name="AP_days">#REF!</definedName>
    <definedName name="Applicable">#NAME?</definedName>
    <definedName name="Apr" localSheetId="1">#REF!</definedName>
    <definedName name="Apr" localSheetId="0">#REF!</definedName>
    <definedName name="Apr">#REF!</definedName>
    <definedName name="AQWS">#N/A</definedName>
    <definedName name="AR_days" localSheetId="1">#REF!</definedName>
    <definedName name="AR_days" localSheetId="0">#REF!</definedName>
    <definedName name="AR_days" localSheetId="2">#REF!</definedName>
    <definedName name="AR_days">#REF!</definedName>
    <definedName name="ARA_Threshold" localSheetId="1">#REF!</definedName>
    <definedName name="ARA_Threshold" localSheetId="0">#REF!</definedName>
    <definedName name="ARA_Threshold" localSheetId="2">#REF!</definedName>
    <definedName name="ARA_Threshold">[3]Lead!#REF!</definedName>
    <definedName name="are_sold_domestically" localSheetId="1">#REF!</definedName>
    <definedName name="are_sold_domestically" localSheetId="0">#REF!</definedName>
    <definedName name="are_sold_domestically">#REF!</definedName>
    <definedName name="Area49" localSheetId="1">#REF!</definedName>
    <definedName name="Area49" localSheetId="0">#REF!</definedName>
    <definedName name="Area49">#REF!</definedName>
    <definedName name="Area50" localSheetId="1">#REF!</definedName>
    <definedName name="Area50" localSheetId="0">#REF!</definedName>
    <definedName name="Area50">#REF!</definedName>
    <definedName name="Area51" localSheetId="1">#REF!</definedName>
    <definedName name="Area51" localSheetId="0">#REF!</definedName>
    <definedName name="Area51">#REF!</definedName>
    <definedName name="Area52" localSheetId="1">#REF!</definedName>
    <definedName name="Area52" localSheetId="0">#REF!</definedName>
    <definedName name="Area52">#REF!</definedName>
    <definedName name="Area53" localSheetId="1">#REF!</definedName>
    <definedName name="Area53" localSheetId="0">#REF!</definedName>
    <definedName name="Area53">#REF!</definedName>
    <definedName name="Area54" localSheetId="1">#REF!</definedName>
    <definedName name="Area54" localSheetId="0">#REF!</definedName>
    <definedName name="Area54">#REF!</definedName>
    <definedName name="Area55" localSheetId="1">#REF!</definedName>
    <definedName name="Area55" localSheetId="0">#REF!</definedName>
    <definedName name="Area55">#REF!</definedName>
    <definedName name="area56" localSheetId="1">#REF!</definedName>
    <definedName name="area56" localSheetId="0">#REF!</definedName>
    <definedName name="area56">#REF!</definedName>
    <definedName name="arissa" localSheetId="1">#REF!</definedName>
    <definedName name="arissa" localSheetId="0">#REF!</definedName>
    <definedName name="arissa">#REF!</definedName>
    <definedName name="ARM" localSheetId="1">#REF!</definedName>
    <definedName name="ARM" localSheetId="0">#REF!</definedName>
    <definedName name="ARM">#REF!</definedName>
    <definedName name="ARP_Threshold" localSheetId="1">#REF!</definedName>
    <definedName name="ARP_Threshold" localSheetId="0">#REF!</definedName>
    <definedName name="ARP_Threshold" localSheetId="2">#REF!</definedName>
    <definedName name="ARP_Threshold">[3]Lead!#REF!</definedName>
    <definedName name="as" localSheetId="1">#REF!</definedName>
    <definedName name="as" localSheetId="0">#REF!</definedName>
    <definedName name="as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localSheetId="17" hidden="1">#REF!</definedName>
    <definedName name="AS2TickmarkLS" localSheetId="14" hidden="1">#REF!</definedName>
    <definedName name="AS2TickmarkLS" localSheetId="16" hidden="1">#REF!</definedName>
    <definedName name="AS2TickmarkLS" localSheetId="15" hidden="1">#REF!</definedName>
    <definedName name="AS2TickmarkLS" localSheetId="1" hidden="1">#REF!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knakn" localSheetId="1" hidden="1">{"'Eng (page2)'!$A$1:$D$52"}</definedName>
    <definedName name="asaknakn" localSheetId="0" hidden="1">{"'Eng (page2)'!$A$1:$D$52"}</definedName>
    <definedName name="asaknakn" hidden="1">{"'Eng (page2)'!$A$1:$D$52"}</definedName>
    <definedName name="ASD" localSheetId="1">#REF!</definedName>
    <definedName name="ASD" localSheetId="0">#REF!</definedName>
    <definedName name="ASD">#REF!</definedName>
    <definedName name="asdf" localSheetId="1" hidden="1">{"'Eng (page2)'!$A$1:$D$52"}</definedName>
    <definedName name="asdf" localSheetId="0" hidden="1">{"'Eng (page2)'!$A$1:$D$52"}</definedName>
    <definedName name="asdf" hidden="1">{"'Eng (page2)'!$A$1:$D$52"}</definedName>
    <definedName name="asds" localSheetId="1" hidden="1">{"'Eng (page2)'!$A$1:$D$52"}</definedName>
    <definedName name="asds" localSheetId="0" hidden="1">{"'Eng (page2)'!$A$1:$D$52"}</definedName>
    <definedName name="asds" hidden="1">{"'Eng (page2)'!$A$1:$D$52"}</definedName>
    <definedName name="ASIAN">#N/A</definedName>
    <definedName name="ASS" localSheetId="1">#REF!</definedName>
    <definedName name="ASS" localSheetId="0">#REF!</definedName>
    <definedName name="ASS">#REF!</definedName>
    <definedName name="assd" localSheetId="1">#REF!</definedName>
    <definedName name="assd" localSheetId="0">#REF!</definedName>
    <definedName name="assd">#REF!</definedName>
    <definedName name="asset" localSheetId="1">#REF!</definedName>
    <definedName name="asset" localSheetId="0">#REF!</definedName>
    <definedName name="asset">#REF!</definedName>
    <definedName name="Asset_Register" localSheetId="1">#REF!</definedName>
    <definedName name="Asset_Register" localSheetId="0">#REF!</definedName>
    <definedName name="Asset_Register">#REF!</definedName>
    <definedName name="ASSETS">#N/A</definedName>
    <definedName name="AssetStatus" localSheetId="1">#REF!</definedName>
    <definedName name="AssetStatus" localSheetId="0">#REF!</definedName>
    <definedName name="AssetStatus">#REF!</definedName>
    <definedName name="AssetType" localSheetId="1">#REF!</definedName>
    <definedName name="AssetType" localSheetId="0">#REF!</definedName>
    <definedName name="AssetType">#REF!</definedName>
    <definedName name="ASTL" localSheetId="1">#REF!</definedName>
    <definedName name="ASTL" localSheetId="0">#REF!</definedName>
    <definedName name="ASTL">#REF!</definedName>
    <definedName name="ASW">#N/A</definedName>
    <definedName name="ASWQ">#N/A</definedName>
    <definedName name="aud" localSheetId="1">#REF!</definedName>
    <definedName name="aud" localSheetId="0">#REF!</definedName>
    <definedName name="aud">#REF!</definedName>
    <definedName name="AuditorFolder" localSheetId="1">#REF!</definedName>
    <definedName name="AuditorFolder" localSheetId="0">#REF!</definedName>
    <definedName name="AuditorFolder">#REF!</definedName>
    <definedName name="Aug" localSheetId="1">#REF!</definedName>
    <definedName name="Aug" localSheetId="0">#REF!</definedName>
    <definedName name="Aug">#REF!</definedName>
    <definedName name="aun" localSheetId="1" hidden="1">{"'Eng (page2)'!$A$1:$D$52"}</definedName>
    <definedName name="aun" localSheetId="0" hidden="1">{"'Eng (page2)'!$A$1:$D$52"}</definedName>
    <definedName name="aun" hidden="1">{"'Eng (page2)'!$A$1:$D$52"}</definedName>
    <definedName name="AuraStyleDefaultsReset" hidden="1">#N/A</definedName>
    <definedName name="Australia__NZ_and_Vietnam" localSheetId="1">#REF!</definedName>
    <definedName name="Australia__NZ_and_Vietnam" localSheetId="0">#REF!</definedName>
    <definedName name="Australia__NZ_and_Vietnam">#REF!</definedName>
    <definedName name="awps" localSheetId="1">#REF!</definedName>
    <definedName name="awps" localSheetId="0">#REF!</definedName>
    <definedName name="awps">#REF!</definedName>
    <definedName name="ax" localSheetId="1" hidden="1">{"'Eng (page2)'!$A$1:$D$52"}</definedName>
    <definedName name="ax" localSheetId="0" hidden="1">{"'Eng (page2)'!$A$1:$D$52"}</definedName>
    <definedName name="ax" hidden="1">{"'Eng (page2)'!$A$1:$D$52"}</definedName>
    <definedName name="AXZ" localSheetId="1">#REF!</definedName>
    <definedName name="AXZ" localSheetId="0">#REF!</definedName>
    <definedName name="AXZ">#REF!</definedName>
    <definedName name="AYUD" localSheetId="1">#REF!</definedName>
    <definedName name="AYUD" localSheetId="0">#REF!</definedName>
    <definedName name="AYUD">#REF!</definedName>
    <definedName name="b" localSheetId="1">#REF!</definedName>
    <definedName name="b" localSheetId="0">#REF!</definedName>
    <definedName name="b">#REF!</definedName>
    <definedName name="B_LAND" localSheetId="1">#REF!</definedName>
    <definedName name="B_LAND" localSheetId="0">#REF!</definedName>
    <definedName name="B_LAND">#REF!</definedName>
    <definedName name="B_LAND_W" localSheetId="1">#REF!</definedName>
    <definedName name="B_LAND_W" localSheetId="0">#REF!</definedName>
    <definedName name="B_LAND_W">#REF!</definedName>
    <definedName name="B1.1" localSheetId="1" hidden="1">#REF!</definedName>
    <definedName name="B1.1" localSheetId="0" hidden="1">#REF!</definedName>
    <definedName name="B1.1" hidden="1">#REF!</definedName>
    <definedName name="B1.1_Income_Statement" localSheetId="1">#REF!</definedName>
    <definedName name="B1.1_Income_Statement" localSheetId="0">#REF!</definedName>
    <definedName name="B1.1_Income_Statement">#REF!</definedName>
    <definedName name="B1.2_Quarterly" localSheetId="1">#REF!</definedName>
    <definedName name="B1.2_Quarterly" localSheetId="0">#REF!</definedName>
    <definedName name="B1.2_Quarterly">#REF!</definedName>
    <definedName name="B1_1_Income_Statement" localSheetId="1">#REF!</definedName>
    <definedName name="B1_1_Income_Statement" localSheetId="0">#REF!</definedName>
    <definedName name="B1_1_Income_Statement">#REF!</definedName>
    <definedName name="B1_2_Quarterly" localSheetId="1">#REF!</definedName>
    <definedName name="B1_2_Quarterly" localSheetId="0">#REF!</definedName>
    <definedName name="B1_2_Quarterly">#REF!</definedName>
    <definedName name="B10_Balance_Sheet_by_month" localSheetId="1">#REF!</definedName>
    <definedName name="B10_Balance_Sheet_by_month" localSheetId="0">#REF!</definedName>
    <definedName name="B10_Balance_Sheet_by_month">#REF!</definedName>
    <definedName name="B11_Capex_by_month" localSheetId="1">#REF!</definedName>
    <definedName name="B11_Capex_by_month" localSheetId="0">#REF!</definedName>
    <definedName name="B11_Capex_by_month">#REF!</definedName>
    <definedName name="B12_Error_Schedule" localSheetId="1">#REF!</definedName>
    <definedName name="B12_Error_Schedule" localSheetId="0">#REF!</definedName>
    <definedName name="B12_Error_Schedule">#REF!</definedName>
    <definedName name="B2_Balance_Sheet" localSheetId="1">#REF!</definedName>
    <definedName name="B2_Balance_Sheet" localSheetId="0">#REF!</definedName>
    <definedName name="B2_Balance_Sheet">#REF!</definedName>
    <definedName name="B3.1_Outdoor_Revenue_and_Panels" localSheetId="1">#REF!</definedName>
    <definedName name="B3.1_Outdoor_Revenue_and_Panels" localSheetId="0">#REF!</definedName>
    <definedName name="B3.1_Outdoor_Revenue_and_Panels">#REF!</definedName>
    <definedName name="B3.2_Panels_Gained_and_Lost" localSheetId="1">#REF!</definedName>
    <definedName name="B3.2_Panels_Gained_and_Lost" localSheetId="0">#REF!</definedName>
    <definedName name="B3.2_Panels_Gained_and_Lost">#REF!</definedName>
    <definedName name="B3_1_Outdoor_Revenue_and_Panels" localSheetId="1">#REF!</definedName>
    <definedName name="B3_1_Outdoor_Revenue_and_Panels" localSheetId="0">#REF!</definedName>
    <definedName name="B3_1_Outdoor_Revenue_and_Panels">#REF!</definedName>
    <definedName name="B3_2_Panels_Gained_and_Lost" localSheetId="1">#REF!</definedName>
    <definedName name="B3_2_Panels_Gained_and_Lost" localSheetId="0">#REF!</definedName>
    <definedName name="B3_2_Panels_Gained_and_Lost">#REF!</definedName>
    <definedName name="B4_Yield_Analysis" localSheetId="1">#REF!</definedName>
    <definedName name="B4_Yield_Analysis" localSheetId="0">#REF!</definedName>
    <definedName name="B4_Yield_Analysis">#REF!</definedName>
    <definedName name="B5.1_Capital_Expenditure_1" localSheetId="1">#REF!</definedName>
    <definedName name="B5.1_Capital_Expenditure_1" localSheetId="0">#REF!</definedName>
    <definedName name="B5.1_Capital_Expenditure_1">#REF!</definedName>
    <definedName name="B5.2_Capital_Expenditure_2" localSheetId="1">#REF!</definedName>
    <definedName name="B5.2_Capital_Expenditure_2" localSheetId="0">#REF!</definedName>
    <definedName name="B5.2_Capital_Expenditure_2">#REF!</definedName>
    <definedName name="B5_1_Capital_Expenditure_1" localSheetId="1">#REF!</definedName>
    <definedName name="B5_1_Capital_Expenditure_1" localSheetId="0">#REF!</definedName>
    <definedName name="B5_1_Capital_Expenditure_1">#REF!</definedName>
    <definedName name="B5_2_Capital_Expenditure_2" localSheetId="1">#REF!</definedName>
    <definedName name="B5_2_Capital_Expenditure_2" localSheetId="0">#REF!</definedName>
    <definedName name="B5_2_Capital_Expenditure_2">#REF!</definedName>
    <definedName name="B6_Employment" localSheetId="1">#REF!</definedName>
    <definedName name="B6_Employment" localSheetId="0">#REF!</definedName>
    <definedName name="B6_Employment">#REF!</definedName>
    <definedName name="B7.1_2000_Contract_Profitability" localSheetId="1">#REF!</definedName>
    <definedName name="B7.1_2000_Contract_Profitability" localSheetId="0">#REF!</definedName>
    <definedName name="B7.1_2000_Contract_Profitability">#REF!</definedName>
    <definedName name="B7.2_2001_Contract_Profitability" localSheetId="1">#REF!</definedName>
    <definedName name="B7.2_2001_Contract_Profitability" localSheetId="0">#REF!</definedName>
    <definedName name="B7.2_2001_Contract_Profitability">#REF!</definedName>
    <definedName name="B7_1_2000_Contract_Profitability" localSheetId="1">#REF!</definedName>
    <definedName name="B7_1_2000_Contract_Profitability" localSheetId="0">#REF!</definedName>
    <definedName name="B7_1_2000_Contract_Profitability">#REF!</definedName>
    <definedName name="B7_2_2001_Contract_Profitability" localSheetId="1">#REF!</definedName>
    <definedName name="B7_2_2001_Contract_Profitability" localSheetId="0">#REF!</definedName>
    <definedName name="B7_2_2001_Contract_Profitability">#REF!</definedName>
    <definedName name="B8_Intercompany" localSheetId="1">#REF!</definedName>
    <definedName name="B8_Intercompany" localSheetId="0">#REF!</definedName>
    <definedName name="B8_Intercompany">#REF!</definedName>
    <definedName name="B9_Income_by_month" localSheetId="1">#REF!</definedName>
    <definedName name="B9_Income_by_month" localSheetId="0">#REF!</definedName>
    <definedName name="B9_Income_by_month">#REF!</definedName>
    <definedName name="BAANPOT_FIELD" localSheetId="1">#REF!</definedName>
    <definedName name="BAANPOT_FIELD" localSheetId="0">#REF!</definedName>
    <definedName name="BAANPOT_FIELD">#REF!</definedName>
    <definedName name="Back" localSheetId="1">#REF!</definedName>
    <definedName name="Back" localSheetId="0">#REF!</definedName>
    <definedName name="Back">#REF!</definedName>
    <definedName name="Balance" localSheetId="1">#REF!</definedName>
    <definedName name="Balance" localSheetId="0">#REF!</definedName>
    <definedName name="Balance">#REF!</definedName>
    <definedName name="Balance_as_per_G_L" localSheetId="1">#REF!</definedName>
    <definedName name="Balance_as_per_G_L" localSheetId="0">#REF!</definedName>
    <definedName name="Balance_as_per_G_L">#REF!</definedName>
    <definedName name="Balance_sheet" localSheetId="1">#REF!</definedName>
    <definedName name="Balance_sheet" localSheetId="0">#REF!</definedName>
    <definedName name="Balance_sheet">#REF!</definedName>
    <definedName name="balance_type">1</definedName>
    <definedName name="BalanceSheetDates" localSheetId="1">#REF!</definedName>
    <definedName name="BalanceSheetDates" localSheetId="0">#REF!</definedName>
    <definedName name="BalanceSheetDates">#REF!</definedName>
    <definedName name="Bank" localSheetId="1">#REF!</definedName>
    <definedName name="Bank" localSheetId="0">#REF!</definedName>
    <definedName name="Bank">#REF!</definedName>
    <definedName name="BANK1" localSheetId="1">#REF!</definedName>
    <definedName name="BANK1" localSheetId="0">#REF!</definedName>
    <definedName name="BANK1">#REF!</definedName>
    <definedName name="Bankcode" localSheetId="1">#REF!</definedName>
    <definedName name="Bankcode" localSheetId="0">#REF!</definedName>
    <definedName name="Bankcode">#REF!</definedName>
    <definedName name="BANPU" localSheetId="1">#REF!</definedName>
    <definedName name="BANPU" localSheetId="0">#REF!</definedName>
    <definedName name="BANPU">#REF!</definedName>
    <definedName name="BANPU_F" localSheetId="1">#REF!</definedName>
    <definedName name="BANPU_F" localSheetId="0">#REF!</definedName>
    <definedName name="BANPU_F">#REF!</definedName>
    <definedName name="BANPU_W" localSheetId="1">#REF!</definedName>
    <definedName name="BANPU_W" localSheetId="0">#REF!</definedName>
    <definedName name="BANPU_W">#REF!</definedName>
    <definedName name="BANPUW1" localSheetId="1">#REF!</definedName>
    <definedName name="BANPUW1" localSheetId="0">#REF!</definedName>
    <definedName name="BANPUW1">#REF!</definedName>
    <definedName name="base" localSheetId="1">#REF!</definedName>
    <definedName name="base" localSheetId="0">#REF!</definedName>
    <definedName name="base">#REF!</definedName>
    <definedName name="BasicQuery" localSheetId="1">#REF!</definedName>
    <definedName name="BasicQuery" localSheetId="0">#REF!</definedName>
    <definedName name="BasicQuery">#REF!</definedName>
    <definedName name="BATA" localSheetId="1">#REF!</definedName>
    <definedName name="BATA" localSheetId="0">#REF!</definedName>
    <definedName name="BATA">#REF!</definedName>
    <definedName name="BAY" localSheetId="1">#REF!</definedName>
    <definedName name="BAY" localSheetId="0">#REF!</definedName>
    <definedName name="BAY">#REF!</definedName>
    <definedName name="bb" localSheetId="17">#REF!</definedName>
    <definedName name="bb" localSheetId="14">#REF!</definedName>
    <definedName name="bb" localSheetId="16">#REF!</definedName>
    <definedName name="bb" localSheetId="15">#REF!</definedName>
    <definedName name="bb">#REF!</definedName>
    <definedName name="bbb" localSheetId="17">#REF!</definedName>
    <definedName name="bbb" localSheetId="14">#REF!</definedName>
    <definedName name="bbb" localSheetId="16">#REF!</definedName>
    <definedName name="bbb" localSheetId="15">#REF!</definedName>
    <definedName name="bbb">#REF!</definedName>
    <definedName name="BBBB" localSheetId="1">#REF!</definedName>
    <definedName name="BBBB" localSheetId="0">#REF!</definedName>
    <definedName name="BBBB">#REF!</definedName>
    <definedName name="bbbbbb" localSheetId="1" hidden="1">{"'Eng (page2)'!$A$1:$D$52"}</definedName>
    <definedName name="bbbbbb" localSheetId="0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0" hidden="1">{"'Eng (page2)'!$A$1:$D$52"}</definedName>
    <definedName name="bbbbbbbb" hidden="1">{"'Eng (page2)'!$A$1:$D$52"}</definedName>
    <definedName name="bbcc" localSheetId="17">#REF!</definedName>
    <definedName name="bbcc" localSheetId="14">#REF!</definedName>
    <definedName name="bbcc" localSheetId="16">#REF!</definedName>
    <definedName name="bbcc" localSheetId="15">#REF!</definedName>
    <definedName name="bbcc">#REF!</definedName>
    <definedName name="BBL" localSheetId="1">#REF!</definedName>
    <definedName name="BBL" localSheetId="0">#REF!</definedName>
    <definedName name="BBL">#REF!</definedName>
    <definedName name="bcd" localSheetId="1">#REF!</definedName>
    <definedName name="bcd" localSheetId="0">#REF!</definedName>
    <definedName name="bcd">#REF!</definedName>
    <definedName name="BCExport">#REF!</definedName>
    <definedName name="bd" localSheetId="1" hidden="1">{"'Model'!$A$1:$N$53"}</definedName>
    <definedName name="bd" localSheetId="0" hidden="1">{"'Model'!$A$1:$N$53"}</definedName>
    <definedName name="bd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ee" localSheetId="1">#REF!</definedName>
    <definedName name="bee" localSheetId="0">#REF!</definedName>
    <definedName name="bee">#REF!</definedName>
    <definedName name="Beg_Bal" localSheetId="1">#REF!</definedName>
    <definedName name="Beg_Bal" localSheetId="0">#REF!</definedName>
    <definedName name="Beg_Bal">#REF!</definedName>
    <definedName name="Being_From">#REF!</definedName>
    <definedName name="Being_To">#REF!</definedName>
    <definedName name="Ben" localSheetId="1">Scheduled_Payment+Extra_Payment</definedName>
    <definedName name="Ben" localSheetId="0">Scheduled_Payment+Extra_Payment</definedName>
    <definedName name="Ben">Scheduled_Payment+Extra_Payment</definedName>
    <definedName name="Benchmarks" localSheetId="1">#REF!:OFFSET(#REF!,0,#REF!-1)</definedName>
    <definedName name="Benchmarks" localSheetId="0">#REF!:OFFSET(#REF!,0,#REF!-1)</definedName>
    <definedName name="Benchmarks">#REF!:OFFSET(#REF!,0,#REF!-1)</definedName>
    <definedName name="BEx0017DGUEDPCFJUPUZOOLJCS2B" localSheetId="1" hidden="1">#REF!</definedName>
    <definedName name="BEx0017DGUEDPCFJUPUZOOLJCS2B" localSheetId="0" hidden="1">#REF!</definedName>
    <definedName name="BEx0017DGUEDPCFJUPUZOOLJCS2B" hidden="1">#REF!</definedName>
    <definedName name="BEx001CNWHJ5RULCSFM36ZCGJ1UH" localSheetId="1" hidden="1">#REF!</definedName>
    <definedName name="BEx001CNWHJ5RULCSFM36ZCGJ1UH" localSheetId="0" hidden="1">#REF!</definedName>
    <definedName name="BEx001CNWHJ5RULCSFM36ZCGJ1UH" hidden="1">#REF!</definedName>
    <definedName name="BEx002UMTQLPMUE1HDFE0VUUB7DV" localSheetId="1" hidden="1">#REF!</definedName>
    <definedName name="BEx002UMTQLPMUE1HDFE0VUUB7DV" localSheetId="0" hidden="1">#REF!</definedName>
    <definedName name="BEx002UMTQLPMUE1HDFE0VUUB7DV" hidden="1">#REF!</definedName>
    <definedName name="BEx0041RNVGGN8SKGQTWHTVAGKBV" localSheetId="1" hidden="1">#REF!</definedName>
    <definedName name="BEx0041RNVGGN8SKGQTWHTVAGKBV" localSheetId="0" hidden="1">#REF!</definedName>
    <definedName name="BEx0041RNVGGN8SKGQTWHTVAGKBV" hidden="1">#REF!</definedName>
    <definedName name="BEx004791UAJIJSN57OT7YBLNP82" localSheetId="1" hidden="1">#REF!</definedName>
    <definedName name="BEx004791UAJIJSN57OT7YBLNP82" localSheetId="0" hidden="1">#REF!</definedName>
    <definedName name="BEx004791UAJIJSN57OT7YBLNP82" hidden="1">#REF!</definedName>
    <definedName name="BEx008P2NVFDLBHL7IZ5WTMVOQ1F" localSheetId="1" hidden="1">#REF!</definedName>
    <definedName name="BEx008P2NVFDLBHL7IZ5WTMVOQ1F" localSheetId="0" hidden="1">#REF!</definedName>
    <definedName name="BEx008P2NVFDLBHL7IZ5WTMVOQ1F" hidden="1">#REF!</definedName>
    <definedName name="BEx009G00IN0JUIAQ4WE9NHTMQE2" localSheetId="1" hidden="1">#REF!</definedName>
    <definedName name="BEx009G00IN0JUIAQ4WE9NHTMQE2" localSheetId="0" hidden="1">#REF!</definedName>
    <definedName name="BEx009G00IN0JUIAQ4WE9NHTMQE2" hidden="1">#REF!</definedName>
    <definedName name="BEx00DXSV8K41TPNS8FYCUW2ZMYG" localSheetId="1" hidden="1">#REF!</definedName>
    <definedName name="BEx00DXSV8K41TPNS8FYCUW2ZMYG" localSheetId="0" hidden="1">#REF!</definedName>
    <definedName name="BEx00DXSV8K41TPNS8FYCUW2ZMYG" hidden="1">#REF!</definedName>
    <definedName name="BEx00DXTY2JDVGWQKV8H7FG4SV30" localSheetId="1" hidden="1">#REF!</definedName>
    <definedName name="BEx00DXTY2JDVGWQKV8H7FG4SV30" localSheetId="0" hidden="1">#REF!</definedName>
    <definedName name="BEx00DXTY2JDVGWQKV8H7FG4SV30" hidden="1">#REF!</definedName>
    <definedName name="BEx00GHLTYRH5N2S6P78YW1CD30N" localSheetId="1" hidden="1">#REF!</definedName>
    <definedName name="BEx00GHLTYRH5N2S6P78YW1CD30N" localSheetId="0" hidden="1">#REF!</definedName>
    <definedName name="BEx00GHLTYRH5N2S6P78YW1CD30N" hidden="1">#REF!</definedName>
    <definedName name="BEx00J6L4N3WDFUWI1GNCD89U2A5" localSheetId="1" hidden="1">#REF!</definedName>
    <definedName name="BEx00J6L4N3WDFUWI1GNCD89U2A5" localSheetId="0" hidden="1">#REF!</definedName>
    <definedName name="BEx00J6L4N3WDFUWI1GNCD89U2A5" hidden="1">#REF!</definedName>
    <definedName name="BEx00JC31DY11L45SEU4B10BIN6W" localSheetId="1" hidden="1">#REF!</definedName>
    <definedName name="BEx00JC31DY11L45SEU4B10BIN6W" localSheetId="0" hidden="1">#REF!</definedName>
    <definedName name="BEx00JC31DY11L45SEU4B10BIN6W" hidden="1">#REF!</definedName>
    <definedName name="BEx00KZHZBHP3TDV1YMX4B19B95O" localSheetId="1" hidden="1">#REF!</definedName>
    <definedName name="BEx00KZHZBHP3TDV1YMX4B19B95O" localSheetId="0" hidden="1">#REF!</definedName>
    <definedName name="BEx00KZHZBHP3TDV1YMX4B19B95O" hidden="1">#REF!</definedName>
    <definedName name="BEx00MBY8XXUOHIZ4LHXHPD7WYD5" localSheetId="1" hidden="1">#REF!</definedName>
    <definedName name="BEx00MBY8XXUOHIZ4LHXHPD7WYD5" localSheetId="0" hidden="1">#REF!</definedName>
    <definedName name="BEx00MBY8XXUOHIZ4LHXHPD7WYD5" hidden="1">#REF!</definedName>
    <definedName name="BEx00U9SHQ0NHO9GPJITAMG5T4E9" localSheetId="1" hidden="1">#REF!</definedName>
    <definedName name="BEx00U9SHQ0NHO9GPJITAMG5T4E9" localSheetId="0" hidden="1">#REF!</definedName>
    <definedName name="BEx00U9SHQ0NHO9GPJITAMG5T4E9" hidden="1">#REF!</definedName>
    <definedName name="BEx01049R9ZE3WM0TJWIDL7I2AO5" localSheetId="1" hidden="1">#REF!</definedName>
    <definedName name="BEx01049R9ZE3WM0TJWIDL7I2AO5" localSheetId="0" hidden="1">#REF!</definedName>
    <definedName name="BEx01049R9ZE3WM0TJWIDL7I2AO5" hidden="1">#REF!</definedName>
    <definedName name="BEx01F92E6AJITC3DXNZ2238G1ND" localSheetId="1" hidden="1">#REF!</definedName>
    <definedName name="BEx01F92E6AJITC3DXNZ2238G1ND" localSheetId="0" hidden="1">#REF!</definedName>
    <definedName name="BEx01F92E6AJITC3DXNZ2238G1ND" hidden="1">#REF!</definedName>
    <definedName name="BEx01HY6E3GJ66ABU5ABN26V6Q13" localSheetId="1" hidden="1">#REF!</definedName>
    <definedName name="BEx01HY6E3GJ66ABU5ABN26V6Q13" localSheetId="0" hidden="1">#REF!</definedName>
    <definedName name="BEx01HY6E3GJ66ABU5ABN26V6Q13" hidden="1">#REF!</definedName>
    <definedName name="BEx01LUG50D6KASIDX9XKUAROX01" localSheetId="1" hidden="1">#REF!</definedName>
    <definedName name="BEx01LUG50D6KASIDX9XKUAROX01" localSheetId="0" hidden="1">#REF!</definedName>
    <definedName name="BEx01LUG50D6KASIDX9XKUAROX01" hidden="1">#REF!</definedName>
    <definedName name="BEx01PW5YQKEGAR8JDDI5OARYXDF" localSheetId="1" hidden="1">#REF!</definedName>
    <definedName name="BEx01PW5YQKEGAR8JDDI5OARYXDF" localSheetId="0" hidden="1">#REF!</definedName>
    <definedName name="BEx01PW5YQKEGAR8JDDI5OARYXDF" hidden="1">#REF!</definedName>
    <definedName name="BEx01T1EVAEW9BLAP4L6II4G6OC4" localSheetId="1" hidden="1">#REF!</definedName>
    <definedName name="BEx01T1EVAEW9BLAP4L6II4G6OC4" localSheetId="0" hidden="1">#REF!</definedName>
    <definedName name="BEx01T1EVAEW9BLAP4L6II4G6OC4" hidden="1">#REF!</definedName>
    <definedName name="BEx01X35DZBL50I19K4ZSW4F1ESH" localSheetId="1" hidden="1">#REF!</definedName>
    <definedName name="BEx01X35DZBL50I19K4ZSW4F1ESH" localSheetId="0" hidden="1">#REF!</definedName>
    <definedName name="BEx01X35DZBL50I19K4ZSW4F1ESH" hidden="1">#REF!</definedName>
    <definedName name="BEx01XJ94SHJ1YQ7ORPW0RQGKI2H" localSheetId="1" hidden="1">#REF!</definedName>
    <definedName name="BEx01XJ94SHJ1YQ7ORPW0RQGKI2H" localSheetId="0" hidden="1">#REF!</definedName>
    <definedName name="BEx01XJ94SHJ1YQ7ORPW0RQGKI2H" hidden="1">#REF!</definedName>
    <definedName name="BEx02BX4UELDR3RNGQPMYBDIZCJL" localSheetId="1" hidden="1">#REF!</definedName>
    <definedName name="BEx02BX4UELDR3RNGQPMYBDIZCJL" localSheetId="0" hidden="1">#REF!</definedName>
    <definedName name="BEx02BX4UELDR3RNGQPMYBDIZCJL" hidden="1">#REF!</definedName>
    <definedName name="BEx02Q08R9G839Q4RFGG9026C7PX" localSheetId="1" hidden="1">#REF!</definedName>
    <definedName name="BEx02Q08R9G839Q4RFGG9026C7PX" localSheetId="0" hidden="1">#REF!</definedName>
    <definedName name="BEx02Q08R9G839Q4RFGG9026C7PX" hidden="1">#REF!</definedName>
    <definedName name="BEx02SEL3Z1QWGAHXDPUA9WLTTPS" localSheetId="1" hidden="1">#REF!</definedName>
    <definedName name="BEx02SEL3Z1QWGAHXDPUA9WLTTPS" localSheetId="0" hidden="1">#REF!</definedName>
    <definedName name="BEx02SEL3Z1QWGAHXDPUA9WLTTPS" hidden="1">#REF!</definedName>
    <definedName name="BEx02Y3KJZH5BGDM9QEZ1PVVI114" localSheetId="1" hidden="1">#REF!</definedName>
    <definedName name="BEx02Y3KJZH5BGDM9QEZ1PVVI114" localSheetId="0" hidden="1">#REF!</definedName>
    <definedName name="BEx02Y3KJZH5BGDM9QEZ1PVVI114" hidden="1">#REF!</definedName>
    <definedName name="BEx0313GRLLASDTVPW5DHTXHE74M" localSheetId="1" hidden="1">#REF!</definedName>
    <definedName name="BEx0313GRLLASDTVPW5DHTXHE74M" localSheetId="0" hidden="1">#REF!</definedName>
    <definedName name="BEx0313GRLLASDTVPW5DHTXHE74M" hidden="1">#REF!</definedName>
    <definedName name="BEx040GNGACOQI5MY5X2NE42ZWDU" localSheetId="1" hidden="1">#REF!</definedName>
    <definedName name="BEx040GNGACOQI5MY5X2NE42ZWDU" localSheetId="0" hidden="1">#REF!</definedName>
    <definedName name="BEx040GNGACOQI5MY5X2NE42ZWDU" hidden="1">#REF!</definedName>
    <definedName name="BEx1F0SOZ3H5XUHXD7O01TCR8T6J" localSheetId="1" hidden="1">#REF!</definedName>
    <definedName name="BEx1F0SOZ3H5XUHXD7O01TCR8T6J" localSheetId="0" hidden="1">#REF!</definedName>
    <definedName name="BEx1F0SOZ3H5XUHXD7O01TCR8T6J" hidden="1">#REF!</definedName>
    <definedName name="BEx1F9HL824UCNCVZ2U62J4KZCX8" localSheetId="1" hidden="1">#REF!</definedName>
    <definedName name="BEx1F9HL824UCNCVZ2U62J4KZCX8" localSheetId="0" hidden="1">#REF!</definedName>
    <definedName name="BEx1F9HL824UCNCVZ2U62J4KZCX8" hidden="1">#REF!</definedName>
    <definedName name="BEx1FEVSJKTI1Q1Z874QZVFSJSVA" localSheetId="1" hidden="1">#REF!</definedName>
    <definedName name="BEx1FEVSJKTI1Q1Z874QZVFSJSVA" localSheetId="0" hidden="1">#REF!</definedName>
    <definedName name="BEx1FEVSJKTI1Q1Z874QZVFSJSVA" hidden="1">#REF!</definedName>
    <definedName name="BEx1FGDRUHHLI1GBHELT4PK0LY4V" localSheetId="1" hidden="1">#REF!</definedName>
    <definedName name="BEx1FGDRUHHLI1GBHELT4PK0LY4V" localSheetId="0" hidden="1">#REF!</definedName>
    <definedName name="BEx1FGDRUHHLI1GBHELT4PK0LY4V" hidden="1">#REF!</definedName>
    <definedName name="BEx1FJZ7GKO99IYTP6GGGF7EUL3Z" localSheetId="1" hidden="1">#REF!</definedName>
    <definedName name="BEx1FJZ7GKO99IYTP6GGGF7EUL3Z" localSheetId="0" hidden="1">#REF!</definedName>
    <definedName name="BEx1FJZ7GKO99IYTP6GGGF7EUL3Z" hidden="1">#REF!</definedName>
    <definedName name="BEx1FZV2CM77TBH1R6YYV9P06KA2" localSheetId="1" hidden="1">#REF!</definedName>
    <definedName name="BEx1FZV2CM77TBH1R6YYV9P06KA2" localSheetId="0" hidden="1">#REF!</definedName>
    <definedName name="BEx1FZV2CM77TBH1R6YYV9P06KA2" hidden="1">#REF!</definedName>
    <definedName name="BEx1G59AY8195JTUM6P18VXUFJ3E" localSheetId="1" hidden="1">#REF!</definedName>
    <definedName name="BEx1G59AY8195JTUM6P18VXUFJ3E" localSheetId="0" hidden="1">#REF!</definedName>
    <definedName name="BEx1G59AY8195JTUM6P18VXUFJ3E" hidden="1">#REF!</definedName>
    <definedName name="BEx1G60746Z79LGCLTR8E5CLWPXT" localSheetId="1" hidden="1">#REF!</definedName>
    <definedName name="BEx1G60746Z79LGCLTR8E5CLWPXT" localSheetId="0" hidden="1">#REF!</definedName>
    <definedName name="BEx1G60746Z79LGCLTR8E5CLWPXT" hidden="1">#REF!</definedName>
    <definedName name="BEx1GACQL91IG43LSU6M1F2TWPZN" localSheetId="1" hidden="1">#REF!</definedName>
    <definedName name="BEx1GACQL91IG43LSU6M1F2TWPZN" localSheetId="0" hidden="1">#REF!</definedName>
    <definedName name="BEx1GACQL91IG43LSU6M1F2TWPZN" hidden="1">#REF!</definedName>
    <definedName name="BEx1GB92OWY6P3B3Z6EYFUUWMITG" localSheetId="1" hidden="1">#REF!</definedName>
    <definedName name="BEx1GB92OWY6P3B3Z6EYFUUWMITG" localSheetId="0" hidden="1">#REF!</definedName>
    <definedName name="BEx1GB92OWY6P3B3Z6EYFUUWMITG" hidden="1">#REF!</definedName>
    <definedName name="BEx1GC5GWR24AMPSROW4NND0DBN8" localSheetId="1" hidden="1">#REF!</definedName>
    <definedName name="BEx1GC5GWR24AMPSROW4NND0DBN8" localSheetId="0" hidden="1">#REF!</definedName>
    <definedName name="BEx1GC5GWR24AMPSROW4NND0DBN8" hidden="1">#REF!</definedName>
    <definedName name="BEx1GFG4C0128FN94ZM1V37L1XG4" localSheetId="1" hidden="1">#REF!</definedName>
    <definedName name="BEx1GFG4C0128FN94ZM1V37L1XG4" localSheetId="0" hidden="1">#REF!</definedName>
    <definedName name="BEx1GFG4C0128FN94ZM1V37L1XG4" hidden="1">#REF!</definedName>
    <definedName name="BEx1GHJNFW3ANPJUVA2HVL5FTX5E" localSheetId="1" hidden="1">#REF!</definedName>
    <definedName name="BEx1GHJNFW3ANPJUVA2HVL5FTX5E" localSheetId="0" hidden="1">#REF!</definedName>
    <definedName name="BEx1GHJNFW3ANPJUVA2HVL5FTX5E" hidden="1">#REF!</definedName>
    <definedName name="BEx1GMXW0UWLCCGQ5VL47DJSOSYV" localSheetId="1" hidden="1">#REF!</definedName>
    <definedName name="BEx1GMXW0UWLCCGQ5VL47DJSOSYV" localSheetId="0" hidden="1">#REF!</definedName>
    <definedName name="BEx1GMXW0UWLCCGQ5VL47DJSOSYV" hidden="1">#REF!</definedName>
    <definedName name="BEx1GRVT7APNJB3V3U3XWM4ZQRER" localSheetId="1" hidden="1">#REF!</definedName>
    <definedName name="BEx1GRVT7APNJB3V3U3XWM4ZQRER" localSheetId="0" hidden="1">#REF!</definedName>
    <definedName name="BEx1GRVT7APNJB3V3U3XWM4ZQRER" hidden="1">#REF!</definedName>
    <definedName name="BEx1GS1AMJO2EGHDX2LS5ES34AGU" localSheetId="1" hidden="1">#REF!</definedName>
    <definedName name="BEx1GS1AMJO2EGHDX2LS5ES34AGU" localSheetId="0" hidden="1">#REF!</definedName>
    <definedName name="BEx1GS1AMJO2EGHDX2LS5ES34AGU" hidden="1">#REF!</definedName>
    <definedName name="BEx1GVMRHFXUP6XYYY9NR12PV5TF" localSheetId="1" hidden="1">#REF!</definedName>
    <definedName name="BEx1GVMRHFXUP6XYYY9NR12PV5TF" localSheetId="0" hidden="1">#REF!</definedName>
    <definedName name="BEx1GVMRHFXUP6XYYY9NR12PV5TF" hidden="1">#REF!</definedName>
    <definedName name="BEx1GW8CCEMIEQHO2S2YBJAAIS1K" localSheetId="1" hidden="1">#REF!</definedName>
    <definedName name="BEx1GW8CCEMIEQHO2S2YBJAAIS1K" localSheetId="0" hidden="1">#REF!</definedName>
    <definedName name="BEx1GW8CCEMIEQHO2S2YBJAAIS1K" hidden="1">#REF!</definedName>
    <definedName name="BEx1H6KIT7BHUH6MDDWC935V9N47" localSheetId="1" hidden="1">#REF!</definedName>
    <definedName name="BEx1H6KIT7BHUH6MDDWC935V9N47" localSheetId="0" hidden="1">#REF!</definedName>
    <definedName name="BEx1H6KIT7BHUH6MDDWC935V9N47" hidden="1">#REF!</definedName>
    <definedName name="BEx1H6VBGH07XPP72XTBOK0I20F1" localSheetId="1" hidden="1">#REF!</definedName>
    <definedName name="BEx1H6VBGH07XPP72XTBOK0I20F1" localSheetId="0" hidden="1">#REF!</definedName>
    <definedName name="BEx1H6VBGH07XPP72XTBOK0I20F1" hidden="1">#REF!</definedName>
    <definedName name="BEx1HB7PGZ1AZS4U3ZG6R8ALSAFW" localSheetId="1" hidden="1">#REF!</definedName>
    <definedName name="BEx1HB7PGZ1AZS4U3ZG6R8ALSAFW" localSheetId="0" hidden="1">#REF!</definedName>
    <definedName name="BEx1HB7PGZ1AZS4U3ZG6R8ALSAFW" hidden="1">#REF!</definedName>
    <definedName name="BEx1HDGOOJ3SKHYMWUZJ1P0RQZ9N" localSheetId="1" hidden="1">#REF!</definedName>
    <definedName name="BEx1HDGOOJ3SKHYMWUZJ1P0RQZ9N" localSheetId="0" hidden="1">#REF!</definedName>
    <definedName name="BEx1HDGOOJ3SKHYMWUZJ1P0RQZ9N" hidden="1">#REF!</definedName>
    <definedName name="BEx1HDM5ZXSJG6JQEMSFV52PZ10V" localSheetId="1" hidden="1">#REF!</definedName>
    <definedName name="BEx1HDM5ZXSJG6JQEMSFV52PZ10V" localSheetId="0" hidden="1">#REF!</definedName>
    <definedName name="BEx1HDM5ZXSJG6JQEMSFV52PZ10V" hidden="1">#REF!</definedName>
    <definedName name="BEx1HENTXDXT62CM6M7I1LRRV4M1" localSheetId="1" hidden="1">#REF!</definedName>
    <definedName name="BEx1HENTXDXT62CM6M7I1LRRV4M1" localSheetId="0" hidden="1">#REF!</definedName>
    <definedName name="BEx1HENTXDXT62CM6M7I1LRRV4M1" hidden="1">#REF!</definedName>
    <definedName name="BEx1HETBBZVN5F43LKOFMC4QB0CR" localSheetId="1" hidden="1">#REF!</definedName>
    <definedName name="BEx1HETBBZVN5F43LKOFMC4QB0CR" localSheetId="0" hidden="1">#REF!</definedName>
    <definedName name="BEx1HETBBZVN5F43LKOFMC4QB0CR" hidden="1">#REF!</definedName>
    <definedName name="BEx1HGM2TBFL6UBVA6E4PKNSPI96" localSheetId="1" hidden="1">#REF!</definedName>
    <definedName name="BEx1HGM2TBFL6UBVA6E4PKNSPI96" localSheetId="0" hidden="1">#REF!</definedName>
    <definedName name="BEx1HGM2TBFL6UBVA6E4PKNSPI96" hidden="1">#REF!</definedName>
    <definedName name="BEx1HGWNWPLNXICOTP90TKQVVE4E" localSheetId="1" hidden="1">#REF!</definedName>
    <definedName name="BEx1HGWNWPLNXICOTP90TKQVVE4E" localSheetId="0" hidden="1">#REF!</definedName>
    <definedName name="BEx1HGWNWPLNXICOTP90TKQVVE4E" hidden="1">#REF!</definedName>
    <definedName name="BEx1HIPLJZABY0EMUOTZN0EQMDPU" localSheetId="1" hidden="1">#REF!</definedName>
    <definedName name="BEx1HIPLJZABY0EMUOTZN0EQMDPU" localSheetId="0" hidden="1">#REF!</definedName>
    <definedName name="BEx1HIPLJZABY0EMUOTZN0EQMDPU" hidden="1">#REF!</definedName>
    <definedName name="BEx1HMWMQMWG6FRJPHNRWJJ1L38L" localSheetId="1" hidden="1">#REF!</definedName>
    <definedName name="BEx1HMWMQMWG6FRJPHNRWJJ1L38L" localSheetId="0" hidden="1">#REF!</definedName>
    <definedName name="BEx1HMWMQMWG6FRJPHNRWJJ1L38L" hidden="1">#REF!</definedName>
    <definedName name="BEx1HO94JIRX219MPWMB5E5XZ04X" localSheetId="1" hidden="1">#REF!</definedName>
    <definedName name="BEx1HO94JIRX219MPWMB5E5XZ04X" localSheetId="0" hidden="1">#REF!</definedName>
    <definedName name="BEx1HO94JIRX219MPWMB5E5XZ04X" hidden="1">#REF!</definedName>
    <definedName name="BEx1HQNF6KHM21E3XLW0NMSSEI9S" localSheetId="1" hidden="1">#REF!</definedName>
    <definedName name="BEx1HQNF6KHM21E3XLW0NMSSEI9S" localSheetId="0" hidden="1">#REF!</definedName>
    <definedName name="BEx1HQNF6KHM21E3XLW0NMSSEI9S" hidden="1">#REF!</definedName>
    <definedName name="BEx1HSLNWIW4S97ZBYY7I7M5YVH4" localSheetId="1" hidden="1">#REF!</definedName>
    <definedName name="BEx1HSLNWIW4S97ZBYY7I7M5YVH4" localSheetId="0" hidden="1">#REF!</definedName>
    <definedName name="BEx1HSLNWIW4S97ZBYY7I7M5YVH4" hidden="1">#REF!</definedName>
    <definedName name="BEx1I08PBUHRPFH9N6YB2I50SC2Q" localSheetId="1" hidden="1">#REF!</definedName>
    <definedName name="BEx1I08PBUHRPFH9N6YB2I50SC2Q" localSheetId="0" hidden="1">#REF!</definedName>
    <definedName name="BEx1I08PBUHRPFH9N6YB2I50SC2Q" hidden="1">#REF!</definedName>
    <definedName name="BEx1I1ADQSJ8P6CL8ZKPA1OYHT8C" localSheetId="1" hidden="1">#REF!</definedName>
    <definedName name="BEx1I1ADQSJ8P6CL8ZKPA1OYHT8C" localSheetId="0" hidden="1">#REF!</definedName>
    <definedName name="BEx1I1ADQSJ8P6CL8ZKPA1OYHT8C" hidden="1">#REF!</definedName>
    <definedName name="BEx1I38LBZSH2UZJIZXAE5XOUU55" localSheetId="1" hidden="1">#REF!</definedName>
    <definedName name="BEx1I38LBZSH2UZJIZXAE5XOUU55" localSheetId="0" hidden="1">#REF!</definedName>
    <definedName name="BEx1I38LBZSH2UZJIZXAE5XOUU55" hidden="1">#REF!</definedName>
    <definedName name="BEx1I4QKTILCKZUSOJCVZN7SNHL5" localSheetId="1" hidden="1">#REF!</definedName>
    <definedName name="BEx1I4QKTILCKZUSOJCVZN7SNHL5" localSheetId="0" hidden="1">#REF!</definedName>
    <definedName name="BEx1I4QKTILCKZUSOJCVZN7SNHL5" hidden="1">#REF!</definedName>
    <definedName name="BEx1IE0ZP7RIFM9FI24S9I6AAJ14" localSheetId="1" hidden="1">#REF!</definedName>
    <definedName name="BEx1IE0ZP7RIFM9FI24S9I6AAJ14" localSheetId="0" hidden="1">#REF!</definedName>
    <definedName name="BEx1IE0ZP7RIFM9FI24S9I6AAJ14" hidden="1">#REF!</definedName>
    <definedName name="BEx1IGQ5B697MNDOE06MVSR0H58E" localSheetId="1" hidden="1">#REF!</definedName>
    <definedName name="BEx1IGQ5B697MNDOE06MVSR0H58E" localSheetId="0" hidden="1">#REF!</definedName>
    <definedName name="BEx1IGQ5B697MNDOE06MVSR0H58E" hidden="1">#REF!</definedName>
    <definedName name="BEx1IKRPW8MLB9Y485M1TL2IT9SH" localSheetId="1" hidden="1">#REF!</definedName>
    <definedName name="BEx1IKRPW8MLB9Y485M1TL2IT9SH" localSheetId="0" hidden="1">#REF!</definedName>
    <definedName name="BEx1IKRPW8MLB9Y485M1TL2IT9SH" hidden="1">#REF!</definedName>
    <definedName name="BEx1INGTMK4VPHX9A97JN2PUILN7" localSheetId="1" hidden="1">#REF!</definedName>
    <definedName name="BEx1INGTMK4VPHX9A97JN2PUILN7" localSheetId="0" hidden="1">#REF!</definedName>
    <definedName name="BEx1INGTMK4VPHX9A97JN2PUILN7" hidden="1">#REF!</definedName>
    <definedName name="BEx1IXT5SG3CPC5NDGD7524K4W8L" localSheetId="1" hidden="1">#REF!</definedName>
    <definedName name="BEx1IXT5SG3CPC5NDGD7524K4W8L" localSheetId="0" hidden="1">#REF!</definedName>
    <definedName name="BEx1IXT5SG3CPC5NDGD7524K4W8L" hidden="1">#REF!</definedName>
    <definedName name="BEx1J0CSSHDJGBJUHVOEMCF2P4DL" localSheetId="1" hidden="1">#REF!</definedName>
    <definedName name="BEx1J0CSSHDJGBJUHVOEMCF2P4DL" localSheetId="0" hidden="1">#REF!</definedName>
    <definedName name="BEx1J0CSSHDJGBJUHVOEMCF2P4DL" hidden="1">#REF!</definedName>
    <definedName name="BEx1J61RRF9LJ3V3R5OY3WJ6VBWR" localSheetId="1" hidden="1">#REF!</definedName>
    <definedName name="BEx1J61RRF9LJ3V3R5OY3WJ6VBWR" localSheetId="0" hidden="1">#REF!</definedName>
    <definedName name="BEx1J61RRF9LJ3V3R5OY3WJ6VBWR" hidden="1">#REF!</definedName>
    <definedName name="BEx1J7E8VCGLPYU82QXVUG5N3ZAI" localSheetId="1" hidden="1">#REF!</definedName>
    <definedName name="BEx1J7E8VCGLPYU82QXVUG5N3ZAI" localSheetId="0" hidden="1">#REF!</definedName>
    <definedName name="BEx1J7E8VCGLPYU82QXVUG5N3ZAI" hidden="1">#REF!</definedName>
    <definedName name="BEx1JGE2YQWH8S25USOY08XVGO0D" localSheetId="1" hidden="1">#REF!</definedName>
    <definedName name="BEx1JGE2YQWH8S25USOY08XVGO0D" localSheetId="0" hidden="1">#REF!</definedName>
    <definedName name="BEx1JGE2YQWH8S25USOY08XVGO0D" hidden="1">#REF!</definedName>
    <definedName name="BEx1JIHHLXDNMS2C11RTTCL8DDBR" localSheetId="1" hidden="1">#REF!</definedName>
    <definedName name="BEx1JIHHLXDNMS2C11RTTCL8DDBR" localSheetId="0" hidden="1">#REF!</definedName>
    <definedName name="BEx1JIHHLXDNMS2C11RTTCL8DDBR" hidden="1">#REF!</definedName>
    <definedName name="BEx1JIMXUI3TR3ZE0AG4UPRKUZPD" localSheetId="1" hidden="1">#REF!</definedName>
    <definedName name="BEx1JIMXUI3TR3ZE0AG4UPRKUZPD" localSheetId="0" hidden="1">#REF!</definedName>
    <definedName name="BEx1JIMXUI3TR3ZE0AG4UPRKUZPD" hidden="1">#REF!</definedName>
    <definedName name="BEx1JJJC9T1W7HY4V7HP1S1W4JO1" localSheetId="1" hidden="1">#REF!</definedName>
    <definedName name="BEx1JJJC9T1W7HY4V7HP1S1W4JO1" localSheetId="0" hidden="1">#REF!</definedName>
    <definedName name="BEx1JJJC9T1W7HY4V7HP1S1W4JO1" hidden="1">#REF!</definedName>
    <definedName name="BEx1JKKZSJ7DI4PTFVI9VVFMB1X2" localSheetId="1" hidden="1">#REF!</definedName>
    <definedName name="BEx1JKKZSJ7DI4PTFVI9VVFMB1X2" localSheetId="0" hidden="1">#REF!</definedName>
    <definedName name="BEx1JKKZSJ7DI4PTFVI9VVFMB1X2" hidden="1">#REF!</definedName>
    <definedName name="BEx1JUBQFRVMASSFK4B3V0AD7YP9" localSheetId="1" hidden="1">#REF!</definedName>
    <definedName name="BEx1JUBQFRVMASSFK4B3V0AD7YP9" localSheetId="0" hidden="1">#REF!</definedName>
    <definedName name="BEx1JUBQFRVMASSFK4B3V0AD7YP9" hidden="1">#REF!</definedName>
    <definedName name="BEx1JXBM5W4YRWNQ0P95QQS6JWD6" localSheetId="1" hidden="1">#REF!</definedName>
    <definedName name="BEx1JXBM5W4YRWNQ0P95QQS6JWD6" localSheetId="0" hidden="1">#REF!</definedName>
    <definedName name="BEx1JXBM5W4YRWNQ0P95QQS6JWD6" hidden="1">#REF!</definedName>
    <definedName name="BEx1K0M6LRUGP612QEDUUVT9PQRS" localSheetId="1" hidden="1">#REF!</definedName>
    <definedName name="BEx1K0M6LRUGP612QEDUUVT9PQRS" localSheetId="0" hidden="1">#REF!</definedName>
    <definedName name="BEx1K0M6LRUGP612QEDUUVT9PQRS" hidden="1">#REF!</definedName>
    <definedName name="BEx1KCWQ445PDI0YUBIXZBK5EWCP" localSheetId="1" hidden="1">#REF!</definedName>
    <definedName name="BEx1KCWQ445PDI0YUBIXZBK5EWCP" localSheetId="0" hidden="1">#REF!</definedName>
    <definedName name="BEx1KCWQ445PDI0YUBIXZBK5EWCP" hidden="1">#REF!</definedName>
    <definedName name="BEx1KDCSRGABQ09PSMPJ69TINXPM" localSheetId="1" hidden="1">#REF!</definedName>
    <definedName name="BEx1KDCSRGABQ09PSMPJ69TINXPM" localSheetId="0" hidden="1">#REF!</definedName>
    <definedName name="BEx1KDCSRGABQ09PSMPJ69TINXPM" hidden="1">#REF!</definedName>
    <definedName name="BEx1KGSZ3I74WEPDVMO1A6EMR51R" localSheetId="1" hidden="1">#REF!</definedName>
    <definedName name="BEx1KGSZ3I74WEPDVMO1A6EMR51R" localSheetId="0" hidden="1">#REF!</definedName>
    <definedName name="BEx1KGSZ3I74WEPDVMO1A6EMR51R" hidden="1">#REF!</definedName>
    <definedName name="BEx1KGY9QEHZ9QSARMQUTQKRK4UX" localSheetId="1" hidden="1">#REF!</definedName>
    <definedName name="BEx1KGY9QEHZ9QSARMQUTQKRK4UX" localSheetId="0" hidden="1">#REF!</definedName>
    <definedName name="BEx1KGY9QEHZ9QSARMQUTQKRK4UX" hidden="1">#REF!</definedName>
    <definedName name="BEx1KKP1ELIF2UII2FWVGL7M1X7J" localSheetId="1" hidden="1">#REF!</definedName>
    <definedName name="BEx1KKP1ELIF2UII2FWVGL7M1X7J" localSheetId="0" hidden="1">#REF!</definedName>
    <definedName name="BEx1KKP1ELIF2UII2FWVGL7M1X7J" hidden="1">#REF!</definedName>
    <definedName name="BEx1KPXZV88NSTX3I3EMX6R3EBCW" localSheetId="1" hidden="1">#REF!</definedName>
    <definedName name="BEx1KPXZV88NSTX3I3EMX6R3EBCW" localSheetId="0" hidden="1">#REF!</definedName>
    <definedName name="BEx1KPXZV88NSTX3I3EMX6R3EBCW" hidden="1">#REF!</definedName>
    <definedName name="BEx1KUVWMB0QCWA3RBE4CADFVRIS" localSheetId="1" hidden="1">#REF!</definedName>
    <definedName name="BEx1KUVWMB0QCWA3RBE4CADFVRIS" localSheetId="0" hidden="1">#REF!</definedName>
    <definedName name="BEx1KUVWMB0QCWA3RBE4CADFVRIS" hidden="1">#REF!</definedName>
    <definedName name="BEx1KVHGYX3B5GHHW97UALTX40EL" localSheetId="1" hidden="1">#REF!</definedName>
    <definedName name="BEx1KVHGYX3B5GHHW97UALTX40EL" localSheetId="0" hidden="1">#REF!</definedName>
    <definedName name="BEx1KVHGYX3B5GHHW97UALTX40EL" hidden="1">#REF!</definedName>
    <definedName name="BEx1L2OG1SDFK2TPXELJ77YP4NI2" localSheetId="1" hidden="1">#REF!</definedName>
    <definedName name="BEx1L2OG1SDFK2TPXELJ77YP4NI2" localSheetId="0" hidden="1">#REF!</definedName>
    <definedName name="BEx1L2OG1SDFK2TPXELJ77YP4NI2" hidden="1">#REF!</definedName>
    <definedName name="BEx1L6Q60MWRDJB4L20LK0XPA0Z2" localSheetId="1" hidden="1">#REF!</definedName>
    <definedName name="BEx1L6Q60MWRDJB4L20LK0XPA0Z2" localSheetId="0" hidden="1">#REF!</definedName>
    <definedName name="BEx1L6Q60MWRDJB4L20LK0XPA0Z2" hidden="1">#REF!</definedName>
    <definedName name="BEx1LD63FP2Z4BR9TKSHOZW9KKZ5" localSheetId="1" hidden="1">#REF!</definedName>
    <definedName name="BEx1LD63FP2Z4BR9TKSHOZW9KKZ5" localSheetId="0" hidden="1">#REF!</definedName>
    <definedName name="BEx1LD63FP2Z4BR9TKSHOZW9KKZ5" hidden="1">#REF!</definedName>
    <definedName name="BEx1LDMB9RW982DUILM2WPT5VWQ3" localSheetId="1" hidden="1">#REF!</definedName>
    <definedName name="BEx1LDMB9RW982DUILM2WPT5VWQ3" localSheetId="0" hidden="1">#REF!</definedName>
    <definedName name="BEx1LDMB9RW982DUILM2WPT5VWQ3" hidden="1">#REF!</definedName>
    <definedName name="BEx1LL42GX7P6PCRVRQ54PQ40DLT" localSheetId="1" hidden="1">#REF!</definedName>
    <definedName name="BEx1LL42GX7P6PCRVRQ54PQ40DLT" localSheetId="0" hidden="1">#REF!</definedName>
    <definedName name="BEx1LL42GX7P6PCRVRQ54PQ40DLT" hidden="1">#REF!</definedName>
    <definedName name="BEx1LPR89BRK1TBBQ78ACZJMCDAC" localSheetId="1" hidden="1">#REF!</definedName>
    <definedName name="BEx1LPR89BRK1TBBQ78ACZJMCDAC" localSheetId="0" hidden="1">#REF!</definedName>
    <definedName name="BEx1LPR89BRK1TBBQ78ACZJMCDAC" hidden="1">#REF!</definedName>
    <definedName name="BEx1LRPGDQCOEMW8YT80J1XCDCIV" localSheetId="1" hidden="1">#REF!</definedName>
    <definedName name="BEx1LRPGDQCOEMW8YT80J1XCDCIV" localSheetId="0" hidden="1">#REF!</definedName>
    <definedName name="BEx1LRPGDQCOEMW8YT80J1XCDCIV" hidden="1">#REF!</definedName>
    <definedName name="BEx1LRUSJW4JG54X07QWD9R27WV9" localSheetId="1" hidden="1">#REF!</definedName>
    <definedName name="BEx1LRUSJW4JG54X07QWD9R27WV9" localSheetId="0" hidden="1">#REF!</definedName>
    <definedName name="BEx1LRUSJW4JG54X07QWD9R27WV9" hidden="1">#REF!</definedName>
    <definedName name="BEx1LWCLWJ9KG450Z1VBGYDBLYGG" localSheetId="1" hidden="1">#REF!</definedName>
    <definedName name="BEx1LWCLWJ9KG450Z1VBGYDBLYGG" localSheetId="0" hidden="1">#REF!</definedName>
    <definedName name="BEx1LWCLWJ9KG450Z1VBGYDBLYGG" hidden="1">#REF!</definedName>
    <definedName name="BEx1M1WBK5T0LP1AK2JYV6W87ID6" localSheetId="1" hidden="1">#REF!</definedName>
    <definedName name="BEx1M1WBK5T0LP1AK2JYV6W87ID6" localSheetId="0" hidden="1">#REF!</definedName>
    <definedName name="BEx1M1WBK5T0LP1AK2JYV6W87ID6" hidden="1">#REF!</definedName>
    <definedName name="BEx1M3JJGKF1YALMTNWMK99YH9FT" localSheetId="1" hidden="1">#REF!</definedName>
    <definedName name="BEx1M3JJGKF1YALMTNWMK99YH9FT" localSheetId="0" hidden="1">#REF!</definedName>
    <definedName name="BEx1M3JJGKF1YALMTNWMK99YH9FT" hidden="1">#REF!</definedName>
    <definedName name="BEx1M51HHDYGIT8PON7U8ICL2S95" localSheetId="1" hidden="1">#REF!</definedName>
    <definedName name="BEx1M51HHDYGIT8PON7U8ICL2S95" localSheetId="0" hidden="1">#REF!</definedName>
    <definedName name="BEx1M51HHDYGIT8PON7U8ICL2S95" hidden="1">#REF!</definedName>
    <definedName name="BEx1M7FTI5ETI8FI3CIKO8E6NJKV" localSheetId="1" hidden="1">#REF!</definedName>
    <definedName name="BEx1M7FTI5ETI8FI3CIKO8E6NJKV" localSheetId="0" hidden="1">#REF!</definedName>
    <definedName name="BEx1M7FTI5ETI8FI3CIKO8E6NJKV" hidden="1">#REF!</definedName>
    <definedName name="BEx1MEBZTWO6XAWNC9Z6T7VUC26Q" localSheetId="1" hidden="1">#REF!</definedName>
    <definedName name="BEx1MEBZTWO6XAWNC9Z6T7VUC26Q" localSheetId="0" hidden="1">#REF!</definedName>
    <definedName name="BEx1MEBZTWO6XAWNC9Z6T7VUC26Q" hidden="1">#REF!</definedName>
    <definedName name="BEx1MMQ3H3E9MBH330J6MD3EP8AD" localSheetId="1" hidden="1">#REF!</definedName>
    <definedName name="BEx1MMQ3H3E9MBH330J6MD3EP8AD" localSheetId="0" hidden="1">#REF!</definedName>
    <definedName name="BEx1MMQ3H3E9MBH330J6MD3EP8AD" hidden="1">#REF!</definedName>
    <definedName name="BEx1MQ657QRU1P1Z2W1WXMCCMOBM" localSheetId="1" hidden="1">#REF!</definedName>
    <definedName name="BEx1MQ657QRU1P1Z2W1WXMCCMOBM" localSheetId="0" hidden="1">#REF!</definedName>
    <definedName name="BEx1MQ657QRU1P1Z2W1WXMCCMOBM" hidden="1">#REF!</definedName>
    <definedName name="BEx1MS4BU5ZKCYXMDOK9I6LOEV3L" localSheetId="1" hidden="1">#REF!</definedName>
    <definedName name="BEx1MS4BU5ZKCYXMDOK9I6LOEV3L" localSheetId="0" hidden="1">#REF!</definedName>
    <definedName name="BEx1MS4BU5ZKCYXMDOK9I6LOEV3L" hidden="1">#REF!</definedName>
    <definedName name="BEx1MTRKKVCHOZ0YGID6HZ49LJTO" localSheetId="1" hidden="1">#REF!</definedName>
    <definedName name="BEx1MTRKKVCHOZ0YGID6HZ49LJTO" localSheetId="0" hidden="1">#REF!</definedName>
    <definedName name="BEx1MTRKKVCHOZ0YGID6HZ49LJTO" hidden="1">#REF!</definedName>
    <definedName name="BEx1N0IFWPSL686RSLZTZA4KIY2A" localSheetId="1" hidden="1">#REF!</definedName>
    <definedName name="BEx1N0IFWPSL686RSLZTZA4KIY2A" localSheetId="0" hidden="1">#REF!</definedName>
    <definedName name="BEx1N0IFWPSL686RSLZTZA4KIY2A" hidden="1">#REF!</definedName>
    <definedName name="BEx1N3CUJ3UX61X38ZAJVPEN4KMC" localSheetId="1" hidden="1">#REF!</definedName>
    <definedName name="BEx1N3CUJ3UX61X38ZAJVPEN4KMC" localSheetId="0" hidden="1">#REF!</definedName>
    <definedName name="BEx1N3CUJ3UX61X38ZAJVPEN4KMC" hidden="1">#REF!</definedName>
    <definedName name="BEx1N975XDTVFWGQSJTHO9B1QCQW" localSheetId="1" hidden="1">#REF!</definedName>
    <definedName name="BEx1N975XDTVFWGQSJTHO9B1QCQW" localSheetId="0" hidden="1">#REF!</definedName>
    <definedName name="BEx1N975XDTVFWGQSJTHO9B1QCQW" hidden="1">#REF!</definedName>
    <definedName name="BEx1NFCG8AI9NXWO5ROKI6DYZP77" localSheetId="1" hidden="1">#REF!</definedName>
    <definedName name="BEx1NFCG8AI9NXWO5ROKI6DYZP77" localSheetId="0" hidden="1">#REF!</definedName>
    <definedName name="BEx1NFCG8AI9NXWO5ROKI6DYZP77" hidden="1">#REF!</definedName>
    <definedName name="BEx1NL1EWCNTXQ4LUTG1I3M30GU7" localSheetId="1" hidden="1">#REF!</definedName>
    <definedName name="BEx1NL1EWCNTXQ4LUTG1I3M30GU7" localSheetId="0" hidden="1">#REF!</definedName>
    <definedName name="BEx1NL1EWCNTXQ4LUTG1I3M30GU7" hidden="1">#REF!</definedName>
    <definedName name="BEx1NM34KQTO1LDNSAFD1L82UZFG" localSheetId="1" hidden="1">#REF!</definedName>
    <definedName name="BEx1NM34KQTO1LDNSAFD1L82UZFG" localSheetId="0" hidden="1">#REF!</definedName>
    <definedName name="BEx1NM34KQTO1LDNSAFD1L82UZFG" hidden="1">#REF!</definedName>
    <definedName name="BEx1NO6TXZVOGCUWCCRTXRXWW0XL" localSheetId="1" hidden="1">#REF!</definedName>
    <definedName name="BEx1NO6TXZVOGCUWCCRTXRXWW0XL" localSheetId="0" hidden="1">#REF!</definedName>
    <definedName name="BEx1NO6TXZVOGCUWCCRTXRXWW0XL" hidden="1">#REF!</definedName>
    <definedName name="BEx1NPZF1OUIQ74QZ0XUFHPMOCTW" localSheetId="1" hidden="1">#REF!</definedName>
    <definedName name="BEx1NPZF1OUIQ74QZ0XUFHPMOCTW" localSheetId="0" hidden="1">#REF!</definedName>
    <definedName name="BEx1NPZF1OUIQ74QZ0XUFHPMOCTW" hidden="1">#REF!</definedName>
    <definedName name="BEx1NS8EU5P9FQV3S0WRTXI5L361" localSheetId="1" hidden="1">#REF!</definedName>
    <definedName name="BEx1NS8EU5P9FQV3S0WRTXI5L361" localSheetId="0" hidden="1">#REF!</definedName>
    <definedName name="BEx1NS8EU5P9FQV3S0WRTXI5L361" hidden="1">#REF!</definedName>
    <definedName name="BEx1NT4RIIP1DMELF4Z1FL5857FC" localSheetId="1" hidden="1">#REF!</definedName>
    <definedName name="BEx1NT4RIIP1DMELF4Z1FL5857FC" localSheetId="0" hidden="1">#REF!</definedName>
    <definedName name="BEx1NT4RIIP1DMELF4Z1FL5857FC" hidden="1">#REF!</definedName>
    <definedName name="BEx1NUBX5VUYZFKQH69FN6BTLWCR" localSheetId="1" hidden="1">#REF!</definedName>
    <definedName name="BEx1NUBX5VUYZFKQH69FN6BTLWCR" localSheetId="0" hidden="1">#REF!</definedName>
    <definedName name="BEx1NUBX5VUYZFKQH69FN6BTLWCR" hidden="1">#REF!</definedName>
    <definedName name="BEx1NXMN4125874IXS1QKTS66AHB" localSheetId="1" hidden="1">#REF!</definedName>
    <definedName name="BEx1NXMN4125874IXS1QKTS66AHB" localSheetId="0" hidden="1">#REF!</definedName>
    <definedName name="BEx1NXMN4125874IXS1QKTS66AHB" hidden="1">#REF!</definedName>
    <definedName name="BEx1NZ4K1L8UON80Y2A4RASKWGNP" localSheetId="1" hidden="1">#REF!</definedName>
    <definedName name="BEx1NZ4K1L8UON80Y2A4RASKWGNP" localSheetId="0" hidden="1">#REF!</definedName>
    <definedName name="BEx1NZ4K1L8UON80Y2A4RASKWGNP" hidden="1">#REF!</definedName>
    <definedName name="BEx1O0XA02OXBEY6AAS94L6P1KSR" localSheetId="1" hidden="1">#REF!</definedName>
    <definedName name="BEx1O0XA02OXBEY6AAS94L6P1KSR" localSheetId="0" hidden="1">#REF!</definedName>
    <definedName name="BEx1O0XA02OXBEY6AAS94L6P1KSR" hidden="1">#REF!</definedName>
    <definedName name="BEx1OLAZ915OGYWP0QP1QQWDLCRX" localSheetId="1" hidden="1">#REF!</definedName>
    <definedName name="BEx1OLAZ915OGYWP0QP1QQWDLCRX" localSheetId="0" hidden="1">#REF!</definedName>
    <definedName name="BEx1OLAZ915OGYWP0QP1QQWDLCRX" hidden="1">#REF!</definedName>
    <definedName name="BEx1OO5ER042IS6IC4TLDI75JNVH" localSheetId="1" hidden="1">#REF!</definedName>
    <definedName name="BEx1OO5ER042IS6IC4TLDI75JNVH" localSheetId="0" hidden="1">#REF!</definedName>
    <definedName name="BEx1OO5ER042IS6IC4TLDI75JNVH" hidden="1">#REF!</definedName>
    <definedName name="BEx1OTE54CBSUT8FWKRALEDCUWN4" localSheetId="1" hidden="1">#REF!</definedName>
    <definedName name="BEx1OTE54CBSUT8FWKRALEDCUWN4" localSheetId="0" hidden="1">#REF!</definedName>
    <definedName name="BEx1OTE54CBSUT8FWKRALEDCUWN4" hidden="1">#REF!</definedName>
    <definedName name="BEx1OVSMPADTX95QUOX34KZQ8EDY" localSheetId="1" hidden="1">#REF!</definedName>
    <definedName name="BEx1OVSMPADTX95QUOX34KZQ8EDY" localSheetId="0" hidden="1">#REF!</definedName>
    <definedName name="BEx1OVSMPADTX95QUOX34KZQ8EDY" hidden="1">#REF!</definedName>
    <definedName name="BEx1OX544IO9FQJI7YYQGZCEHB3O" localSheetId="1" hidden="1">#REF!</definedName>
    <definedName name="BEx1OX544IO9FQJI7YYQGZCEHB3O" localSheetId="0" hidden="1">#REF!</definedName>
    <definedName name="BEx1OX544IO9FQJI7YYQGZCEHB3O" hidden="1">#REF!</definedName>
    <definedName name="BEx1OY6SVEUT2EQ26P7EKEND342G" localSheetId="1" hidden="1">#REF!</definedName>
    <definedName name="BEx1OY6SVEUT2EQ26P7EKEND342G" localSheetId="0" hidden="1">#REF!</definedName>
    <definedName name="BEx1OY6SVEUT2EQ26P7EKEND342G" hidden="1">#REF!</definedName>
    <definedName name="BEx1OYN1LPIPI12O9G6F7QAOS9T4" localSheetId="1" hidden="1">#REF!</definedName>
    <definedName name="BEx1OYN1LPIPI12O9G6F7QAOS9T4" localSheetId="0" hidden="1">#REF!</definedName>
    <definedName name="BEx1OYN1LPIPI12O9G6F7QAOS9T4" hidden="1">#REF!</definedName>
    <definedName name="BEx1P1HHKJA799O3YZXQAX6KFH58" localSheetId="1" hidden="1">#REF!</definedName>
    <definedName name="BEx1P1HHKJA799O3YZXQAX6KFH58" localSheetId="0" hidden="1">#REF!</definedName>
    <definedName name="BEx1P1HHKJA799O3YZXQAX6KFH58" hidden="1">#REF!</definedName>
    <definedName name="BEx1P34W467WGPOXPK292QFJIPHJ" localSheetId="1" hidden="1">#REF!</definedName>
    <definedName name="BEx1P34W467WGPOXPK292QFJIPHJ" localSheetId="0" hidden="1">#REF!</definedName>
    <definedName name="BEx1P34W467WGPOXPK292QFJIPHJ" hidden="1">#REF!</definedName>
    <definedName name="BEx1P4S5Y4X1AG5YL9DS164978PB" localSheetId="1" hidden="1">#REF!</definedName>
    <definedName name="BEx1P4S5Y4X1AG5YL9DS164978PB" localSheetId="0" hidden="1">#REF!</definedName>
    <definedName name="BEx1P4S5Y4X1AG5YL9DS164978PB" hidden="1">#REF!</definedName>
    <definedName name="BEx1P7S1J4TKGVJ43C2Q2R3M9WRB" localSheetId="1" hidden="1">#REF!</definedName>
    <definedName name="BEx1P7S1J4TKGVJ43C2Q2R3M9WRB" localSheetId="0" hidden="1">#REF!</definedName>
    <definedName name="BEx1P7S1J4TKGVJ43C2Q2R3M9WRB" hidden="1">#REF!</definedName>
    <definedName name="BEx1PA11BLPVZM8RC5BL46WX8YB5" localSheetId="1" hidden="1">#REF!</definedName>
    <definedName name="BEx1PA11BLPVZM8RC5BL46WX8YB5" localSheetId="0" hidden="1">#REF!</definedName>
    <definedName name="BEx1PA11BLPVZM8RC5BL46WX8YB5" hidden="1">#REF!</definedName>
    <definedName name="BEx1PBZ4BEFIPGMQXT9T8S4PZ2IM" localSheetId="1" hidden="1">#REF!</definedName>
    <definedName name="BEx1PBZ4BEFIPGMQXT9T8S4PZ2IM" localSheetId="0" hidden="1">#REF!</definedName>
    <definedName name="BEx1PBZ4BEFIPGMQXT9T8S4PZ2IM" hidden="1">#REF!</definedName>
    <definedName name="BEx1PLF2CFSXBZPVI6CJ534EIJDN" localSheetId="1" hidden="1">#REF!</definedName>
    <definedName name="BEx1PLF2CFSXBZPVI6CJ534EIJDN" localSheetId="0" hidden="1">#REF!</definedName>
    <definedName name="BEx1PLF2CFSXBZPVI6CJ534EIJDN" hidden="1">#REF!</definedName>
    <definedName name="BEx1PMWZB2DO6EM9BKLUICZJ65HD" localSheetId="1" hidden="1">#REF!</definedName>
    <definedName name="BEx1PMWZB2DO6EM9BKLUICZJ65HD" localSheetId="0" hidden="1">#REF!</definedName>
    <definedName name="BEx1PMWZB2DO6EM9BKLUICZJ65HD" hidden="1">#REF!</definedName>
    <definedName name="BEx1PR415U01RF514LC24LSXZ46E" localSheetId="1" hidden="1">#REF!</definedName>
    <definedName name="BEx1PR415U01RF514LC24LSXZ46E" localSheetId="0" hidden="1">#REF!</definedName>
    <definedName name="BEx1PR415U01RF514LC24LSXZ46E" hidden="1">#REF!</definedName>
    <definedName name="BEx1PWCTCGODV7IC5P454Y3BQQN9" localSheetId="1" hidden="1">#REF!</definedName>
    <definedName name="BEx1PWCTCGODV7IC5P454Y3BQQN9" localSheetId="0" hidden="1">#REF!</definedName>
    <definedName name="BEx1PWCTCGODV7IC5P454Y3BQQN9" hidden="1">#REF!</definedName>
    <definedName name="BEx1PXUPD5XRUU2SPVGZCRNTWS98" localSheetId="1" hidden="1">#REF!</definedName>
    <definedName name="BEx1PXUPD5XRUU2SPVGZCRNTWS98" localSheetId="0" hidden="1">#REF!</definedName>
    <definedName name="BEx1PXUPD5XRUU2SPVGZCRNTWS98" hidden="1">#REF!</definedName>
    <definedName name="BEx1QA54J2A4I7IBQR19BTY28ZMR" localSheetId="1" hidden="1">#REF!</definedName>
    <definedName name="BEx1QA54J2A4I7IBQR19BTY28ZMR" localSheetId="0" hidden="1">#REF!</definedName>
    <definedName name="BEx1QA54J2A4I7IBQR19BTY28ZMR" hidden="1">#REF!</definedName>
    <definedName name="BEx1QB1IFSZ4ZDTP2TQC2AEOM7RQ" localSheetId="1" hidden="1">#REF!</definedName>
    <definedName name="BEx1QB1IFSZ4ZDTP2TQC2AEOM7RQ" localSheetId="0" hidden="1">#REF!</definedName>
    <definedName name="BEx1QB1IFSZ4ZDTP2TQC2AEOM7RQ" hidden="1">#REF!</definedName>
    <definedName name="BEx1QGFPA1GTFH9412TDE4F3JBNI" localSheetId="1" hidden="1">#REF!</definedName>
    <definedName name="BEx1QGFPA1GTFH9412TDE4F3JBNI" localSheetId="0" hidden="1">#REF!</definedName>
    <definedName name="BEx1QGFPA1GTFH9412TDE4F3JBNI" hidden="1">#REF!</definedName>
    <definedName name="BEx1QIU02UKQDRQO4JFJQTQPA9M2" localSheetId="1" hidden="1">#REF!</definedName>
    <definedName name="BEx1QIU02UKQDRQO4JFJQTQPA9M2" localSheetId="0" hidden="1">#REF!</definedName>
    <definedName name="BEx1QIU02UKQDRQO4JFJQTQPA9M2" hidden="1">#REF!</definedName>
    <definedName name="BEx1QMQAHG3KQUK59DVM68SWKZIZ" localSheetId="1" hidden="1">#REF!</definedName>
    <definedName name="BEx1QMQAHG3KQUK59DVM68SWKZIZ" localSheetId="0" hidden="1">#REF!</definedName>
    <definedName name="BEx1QMQAHG3KQUK59DVM68SWKZIZ" hidden="1">#REF!</definedName>
    <definedName name="BEx1QOTTD8A7ZISZKTC3BOOVKWEN" localSheetId="1" hidden="1">#REF!</definedName>
    <definedName name="BEx1QOTTD8A7ZISZKTC3BOOVKWEN" localSheetId="0" hidden="1">#REF!</definedName>
    <definedName name="BEx1QOTTD8A7ZISZKTC3BOOVKWEN" hidden="1">#REF!</definedName>
    <definedName name="BEx1QUDBSXGU5WAQUUORHP3J62AO" localSheetId="1" hidden="1">#REF!</definedName>
    <definedName name="BEx1QUDBSXGU5WAQUUORHP3J62AO" localSheetId="0" hidden="1">#REF!</definedName>
    <definedName name="BEx1QUDBSXGU5WAQUUORHP3J62AO" hidden="1">#REF!</definedName>
    <definedName name="BEx1R02C8KNH9YXA8P430NC2J4P0" localSheetId="1" hidden="1">#REF!</definedName>
    <definedName name="BEx1R02C8KNH9YXA8P430NC2J4P0" localSheetId="0" hidden="1">#REF!</definedName>
    <definedName name="BEx1R02C8KNH9YXA8P430NC2J4P0" hidden="1">#REF!</definedName>
    <definedName name="BEx1R9YFKJCMSEST8OVCAO5E47FO" localSheetId="1" hidden="1">#REF!</definedName>
    <definedName name="BEx1R9YFKJCMSEST8OVCAO5E47FO" localSheetId="0" hidden="1">#REF!</definedName>
    <definedName name="BEx1R9YFKJCMSEST8OVCAO5E47FO" hidden="1">#REF!</definedName>
    <definedName name="BEx1RBGC06B3T52OIC0EQ1KGVP1I" localSheetId="1" hidden="1">#REF!</definedName>
    <definedName name="BEx1RBGC06B3T52OIC0EQ1KGVP1I" localSheetId="0" hidden="1">#REF!</definedName>
    <definedName name="BEx1RBGC06B3T52OIC0EQ1KGVP1I" hidden="1">#REF!</definedName>
    <definedName name="BEx1RRC7X4NI1CU4EO5XYE2GVARJ" localSheetId="1" hidden="1">#REF!</definedName>
    <definedName name="BEx1RRC7X4NI1CU4EO5XYE2GVARJ" localSheetId="0" hidden="1">#REF!</definedName>
    <definedName name="BEx1RRC7X4NI1CU4EO5XYE2GVARJ" hidden="1">#REF!</definedName>
    <definedName name="BEx1RZA1NCGT832L7EMR7GMF588W" localSheetId="1" hidden="1">#REF!</definedName>
    <definedName name="BEx1RZA1NCGT832L7EMR7GMF588W" localSheetId="0" hidden="1">#REF!</definedName>
    <definedName name="BEx1RZA1NCGT832L7EMR7GMF588W" hidden="1">#REF!</definedName>
    <definedName name="BEx1S0MOOGSSYT24R5GZFG5GMGFR" localSheetId="1" hidden="1">#REF!</definedName>
    <definedName name="BEx1S0MOOGSSYT24R5GZFG5GMGFR" localSheetId="0" hidden="1">#REF!</definedName>
    <definedName name="BEx1S0MOOGSSYT24R5GZFG5GMGFR" hidden="1">#REF!</definedName>
    <definedName name="BEx1S0XGIPUSZQUCSGWSK10GKW7Y" localSheetId="1" hidden="1">#REF!</definedName>
    <definedName name="BEx1S0XGIPUSZQUCSGWSK10GKW7Y" localSheetId="0" hidden="1">#REF!</definedName>
    <definedName name="BEx1S0XGIPUSZQUCSGWSK10GKW7Y" hidden="1">#REF!</definedName>
    <definedName name="BEx1S5VFNKIXHTTCWSV60UC50EZ8" localSheetId="1" hidden="1">#REF!</definedName>
    <definedName name="BEx1S5VFNKIXHTTCWSV60UC50EZ8" localSheetId="0" hidden="1">#REF!</definedName>
    <definedName name="BEx1S5VFNKIXHTTCWSV60UC50EZ8" hidden="1">#REF!</definedName>
    <definedName name="BEx1SK3U02H0RGKEYXW7ZMCEOF3V" localSheetId="1" hidden="1">#REF!</definedName>
    <definedName name="BEx1SK3U02H0RGKEYXW7ZMCEOF3V" localSheetId="0" hidden="1">#REF!</definedName>
    <definedName name="BEx1SK3U02H0RGKEYXW7ZMCEOF3V" hidden="1">#REF!</definedName>
    <definedName name="BEx1SSNEZINBJT29QVS62VS1THT4" localSheetId="1" hidden="1">#REF!</definedName>
    <definedName name="BEx1SSNEZINBJT29QVS62VS1THT4" localSheetId="0" hidden="1">#REF!</definedName>
    <definedName name="BEx1SSNEZINBJT29QVS62VS1THT4" hidden="1">#REF!</definedName>
    <definedName name="BEx1SVNCHNANBJIDIQVB8AFK4HAN" localSheetId="1" hidden="1">#REF!</definedName>
    <definedName name="BEx1SVNCHNANBJIDIQVB8AFK4HAN" localSheetId="0" hidden="1">#REF!</definedName>
    <definedName name="BEx1SVNCHNANBJIDIQVB8AFK4HAN" hidden="1">#REF!</definedName>
    <definedName name="BEx1SW3G4EHDDLLD7OMT2O4DV9VJ" localSheetId="1" hidden="1">#REF!</definedName>
    <definedName name="BEx1SW3G4EHDDLLD7OMT2O4DV9VJ" localSheetId="0" hidden="1">#REF!</definedName>
    <definedName name="BEx1SW3G4EHDDLLD7OMT2O4DV9VJ" hidden="1">#REF!</definedName>
    <definedName name="BEx1T7SCX7KK0ROG334AKM67Y8WU" localSheetId="1" hidden="1">#REF!</definedName>
    <definedName name="BEx1T7SCX7KK0ROG334AKM67Y8WU" localSheetId="0" hidden="1">#REF!</definedName>
    <definedName name="BEx1T7SCX7KK0ROG334AKM67Y8WU" hidden="1">#REF!</definedName>
    <definedName name="BEx1TJ0WLS9O7KNSGIPWTYHDYI1D" localSheetId="1" hidden="1">#REF!</definedName>
    <definedName name="BEx1TJ0WLS9O7KNSGIPWTYHDYI1D" localSheetId="0" hidden="1">#REF!</definedName>
    <definedName name="BEx1TJ0WLS9O7KNSGIPWTYHDYI1D" hidden="1">#REF!</definedName>
    <definedName name="BEx1TNTKITTEKOJ5Q0RUF0799ZGD" localSheetId="1" hidden="1">#REF!</definedName>
    <definedName name="BEx1TNTKITTEKOJ5Q0RUF0799ZGD" localSheetId="0" hidden="1">#REF!</definedName>
    <definedName name="BEx1TNTKITTEKOJ5Q0RUF0799ZGD" hidden="1">#REF!</definedName>
    <definedName name="BEx1U15M7LVVFZENH830B2BGWC04" localSheetId="1" hidden="1">#REF!</definedName>
    <definedName name="BEx1U15M7LVVFZENH830B2BGWC04" localSheetId="0" hidden="1">#REF!</definedName>
    <definedName name="BEx1U15M7LVVFZENH830B2BGWC04" hidden="1">#REF!</definedName>
    <definedName name="BEx1U7WFO8OZKB1EBF4H386JW91L" localSheetId="1" hidden="1">#REF!</definedName>
    <definedName name="BEx1U7WFO8OZKB1EBF4H386JW91L" localSheetId="0" hidden="1">#REF!</definedName>
    <definedName name="BEx1U7WFO8OZKB1EBF4H386JW91L" hidden="1">#REF!</definedName>
    <definedName name="BEx1U87938YR9N6HYI24KVBKLOS3" localSheetId="1" hidden="1">#REF!</definedName>
    <definedName name="BEx1U87938YR9N6HYI24KVBKLOS3" localSheetId="0" hidden="1">#REF!</definedName>
    <definedName name="BEx1U87938YR9N6HYI24KVBKLOS3" hidden="1">#REF!</definedName>
    <definedName name="BEx1UBY1MLG3ESA4RMX6LRXBTIBE" localSheetId="1" hidden="1">#REF!</definedName>
    <definedName name="BEx1UBY1MLG3ESA4RMX6LRXBTIBE" localSheetId="0" hidden="1">#REF!</definedName>
    <definedName name="BEx1UBY1MLG3ESA4RMX6LRXBTIBE" hidden="1">#REF!</definedName>
    <definedName name="BEx1UESH4KDWHYESQU2IE55RS3LI" localSheetId="1" hidden="1">#REF!</definedName>
    <definedName name="BEx1UESH4KDWHYESQU2IE55RS3LI" localSheetId="0" hidden="1">#REF!</definedName>
    <definedName name="BEx1UESH4KDWHYESQU2IE55RS3LI" hidden="1">#REF!</definedName>
    <definedName name="BEx1UI8N9KTCPSOJ7RDW0T8UEBNP" localSheetId="1" hidden="1">#REF!</definedName>
    <definedName name="BEx1UI8N9KTCPSOJ7RDW0T8UEBNP" localSheetId="0" hidden="1">#REF!</definedName>
    <definedName name="BEx1UI8N9KTCPSOJ7RDW0T8UEBNP" hidden="1">#REF!</definedName>
    <definedName name="BEx1UML0HHJFHA5TBOYQ24I3RV1W" localSheetId="1" hidden="1">#REF!</definedName>
    <definedName name="BEx1UML0HHJFHA5TBOYQ24I3RV1W" localSheetId="0" hidden="1">#REF!</definedName>
    <definedName name="BEx1UML0HHJFHA5TBOYQ24I3RV1W" hidden="1">#REF!</definedName>
    <definedName name="BEx1UUDIQPZ23XQ79GUL0RAWRSCK" localSheetId="1" hidden="1">#REF!</definedName>
    <definedName name="BEx1UUDIQPZ23XQ79GUL0RAWRSCK" localSheetId="0" hidden="1">#REF!</definedName>
    <definedName name="BEx1UUDIQPZ23XQ79GUL0RAWRSCK" hidden="1">#REF!</definedName>
    <definedName name="BEx1V67SEV778NVW68J8W5SND1J7" localSheetId="1" hidden="1">#REF!</definedName>
    <definedName name="BEx1V67SEV778NVW68J8W5SND1J7" localSheetId="0" hidden="1">#REF!</definedName>
    <definedName name="BEx1V67SEV778NVW68J8W5SND1J7" hidden="1">#REF!</definedName>
    <definedName name="BEx1V80J5XYXPMFOZZOLLQ379K2V" localSheetId="1" hidden="1">#REF!</definedName>
    <definedName name="BEx1V80J5XYXPMFOZZOLLQ379K2V" localSheetId="0" hidden="1">#REF!</definedName>
    <definedName name="BEx1V80J5XYXPMFOZZOLLQ379K2V" hidden="1">#REF!</definedName>
    <definedName name="BEx1VCNOFKKP3RPV7DOB3K975DXW" localSheetId="1" hidden="1">#REF!</definedName>
    <definedName name="BEx1VCNOFKKP3RPV7DOB3K975DXW" localSheetId="0" hidden="1">#REF!</definedName>
    <definedName name="BEx1VCNOFKKP3RPV7DOB3K975DXW" hidden="1">#REF!</definedName>
    <definedName name="BEx1VIY9SQLRESD11CC4PHYT0XSG" localSheetId="1" hidden="1">#REF!</definedName>
    <definedName name="BEx1VIY9SQLRESD11CC4PHYT0XSG" localSheetId="0" hidden="1">#REF!</definedName>
    <definedName name="BEx1VIY9SQLRESD11CC4PHYT0XSG" hidden="1">#REF!</definedName>
    <definedName name="BEx1VOCI2TME7NKB76XAKWQN5GAB" localSheetId="1" hidden="1">#REF!</definedName>
    <definedName name="BEx1VOCI2TME7NKB76XAKWQN5GAB" localSheetId="0" hidden="1">#REF!</definedName>
    <definedName name="BEx1VOCI2TME7NKB76XAKWQN5GAB" hidden="1">#REF!</definedName>
    <definedName name="BEx1VQQSB5BKTBE7EAFXSN31CNVX" localSheetId="1" hidden="1">#REF!</definedName>
    <definedName name="BEx1VQQSB5BKTBE7EAFXSN31CNVX" localSheetId="0" hidden="1">#REF!</definedName>
    <definedName name="BEx1VQQSB5BKTBE7EAFXSN31CNVX" hidden="1">#REF!</definedName>
    <definedName name="BEx1W8FDLOFGE28JXY6J54MICRMP" localSheetId="1" hidden="1">#REF!</definedName>
    <definedName name="BEx1W8FDLOFGE28JXY6J54MICRMP" localSheetId="0" hidden="1">#REF!</definedName>
    <definedName name="BEx1W8FDLOFGE28JXY6J54MICRMP" hidden="1">#REF!</definedName>
    <definedName name="BEx1WC67EH10SC38QWX3WEA5KH3A" localSheetId="1" hidden="1">#REF!</definedName>
    <definedName name="BEx1WC67EH10SC38QWX3WEA5KH3A" localSheetId="0" hidden="1">#REF!</definedName>
    <definedName name="BEx1WC67EH10SC38QWX3WEA5KH3A" hidden="1">#REF!</definedName>
    <definedName name="BEx1WDO53ZG95BCDDJH20QVTZIEM" localSheetId="1" hidden="1">#REF!</definedName>
    <definedName name="BEx1WDO53ZG95BCDDJH20QVTZIEM" localSheetId="0" hidden="1">#REF!</definedName>
    <definedName name="BEx1WDO53ZG95BCDDJH20QVTZIEM" hidden="1">#REF!</definedName>
    <definedName name="BEx1WE4E5L8BC23N9MX0C1HRICXO" localSheetId="1" hidden="1">#REF!</definedName>
    <definedName name="BEx1WE4E5L8BC23N9MX0C1HRICXO" localSheetId="0" hidden="1">#REF!</definedName>
    <definedName name="BEx1WE4E5L8BC23N9MX0C1HRICXO" hidden="1">#REF!</definedName>
    <definedName name="BEx1WGYTKZZIPM1577W5FEYKFH3V" localSheetId="1" hidden="1">#REF!</definedName>
    <definedName name="BEx1WGYTKZZIPM1577W5FEYKFH3V" localSheetId="0" hidden="1">#REF!</definedName>
    <definedName name="BEx1WGYTKZZIPM1577W5FEYKFH3V" hidden="1">#REF!</definedName>
    <definedName name="BEx1WHPURIV3D3PTJJ359H1OP7ZV" localSheetId="1" hidden="1">#REF!</definedName>
    <definedName name="BEx1WHPURIV3D3PTJJ359H1OP7ZV" localSheetId="0" hidden="1">#REF!</definedName>
    <definedName name="BEx1WHPURIV3D3PTJJ359H1OP7ZV" hidden="1">#REF!</definedName>
    <definedName name="BEx1WLWY2CR1WRD694JJSWSDFAIR" localSheetId="1" hidden="1">#REF!</definedName>
    <definedName name="BEx1WLWY2CR1WRD694JJSWSDFAIR" localSheetId="0" hidden="1">#REF!</definedName>
    <definedName name="BEx1WLWY2CR1WRD694JJSWSDFAIR" hidden="1">#REF!</definedName>
    <definedName name="BEx1WMD1LWPWRIK6GGAJRJAHJM8I" localSheetId="1" hidden="1">#REF!</definedName>
    <definedName name="BEx1WMD1LWPWRIK6GGAJRJAHJM8I" localSheetId="0" hidden="1">#REF!</definedName>
    <definedName name="BEx1WMD1LWPWRIK6GGAJRJAHJM8I" hidden="1">#REF!</definedName>
    <definedName name="BEx1WR0D41MR174LBF3P9E3K0J51" localSheetId="1" hidden="1">#REF!</definedName>
    <definedName name="BEx1WR0D41MR174LBF3P9E3K0J51" localSheetId="0" hidden="1">#REF!</definedName>
    <definedName name="BEx1WR0D41MR174LBF3P9E3K0J51" hidden="1">#REF!</definedName>
    <definedName name="BEx1WR5NUKI29X2LIDCHNDOF6I4G" localSheetId="1" hidden="1">#REF!</definedName>
    <definedName name="BEx1WR5NUKI29X2LIDCHNDOF6I4G" localSheetId="0" hidden="1">#REF!</definedName>
    <definedName name="BEx1WR5NUKI29X2LIDCHNDOF6I4G" hidden="1">#REF!</definedName>
    <definedName name="BEx1WU09CIHOI0L84XXCKC501H1F" localSheetId="1" hidden="1">#REF!</definedName>
    <definedName name="BEx1WU09CIHOI0L84XXCKC501H1F" localSheetId="0" hidden="1">#REF!</definedName>
    <definedName name="BEx1WU09CIHOI0L84XXCKC501H1F" hidden="1">#REF!</definedName>
    <definedName name="BEx1WUB1FAS5PHU33TJ60SUHR618" localSheetId="1" hidden="1">#REF!</definedName>
    <definedName name="BEx1WUB1FAS5PHU33TJ60SUHR618" localSheetId="0" hidden="1">#REF!</definedName>
    <definedName name="BEx1WUB1FAS5PHU33TJ60SUHR618" hidden="1">#REF!</definedName>
    <definedName name="BEx1WX04G0INSPPG9NTNR3DYR6PZ" localSheetId="1" hidden="1">#REF!</definedName>
    <definedName name="BEx1WX04G0INSPPG9NTNR3DYR6PZ" localSheetId="0" hidden="1">#REF!</definedName>
    <definedName name="BEx1WX04G0INSPPG9NTNR3DYR6PZ" hidden="1">#REF!</definedName>
    <definedName name="BEx1WZ8YWU10BBDEIPZJSE1NNWOQ" localSheetId="1" hidden="1">#REF!</definedName>
    <definedName name="BEx1WZ8YWU10BBDEIPZJSE1NNWOQ" localSheetId="0" hidden="1">#REF!</definedName>
    <definedName name="BEx1WZ8YWU10BBDEIPZJSE1NNWOQ" hidden="1">#REF!</definedName>
    <definedName name="BEx1X3LHU9DPG01VWX2IF65TRATF" localSheetId="1" hidden="1">#REF!</definedName>
    <definedName name="BEx1X3LHU9DPG01VWX2IF65TRATF" localSheetId="0" hidden="1">#REF!</definedName>
    <definedName name="BEx1X3LHU9DPG01VWX2IF65TRATF" hidden="1">#REF!</definedName>
    <definedName name="BEx1X3QU07GK7I7KLROCFBELK7NH" localSheetId="1" hidden="1">#REF!</definedName>
    <definedName name="BEx1X3QU07GK7I7KLROCFBELK7NH" localSheetId="0" hidden="1">#REF!</definedName>
    <definedName name="BEx1X3QU07GK7I7KLROCFBELK7NH" hidden="1">#REF!</definedName>
    <definedName name="BEx1XK8AAMO0AH0Z1OUKW30CA7EQ" localSheetId="1" hidden="1">#REF!</definedName>
    <definedName name="BEx1XK8AAMO0AH0Z1OUKW30CA7EQ" localSheetId="0" hidden="1">#REF!</definedName>
    <definedName name="BEx1XK8AAMO0AH0Z1OUKW30CA7EQ" hidden="1">#REF!</definedName>
    <definedName name="BEx1XL4MZ7C80495GHQRWOBS16PQ" localSheetId="1" hidden="1">#REF!</definedName>
    <definedName name="BEx1XL4MZ7C80495GHQRWOBS16PQ" localSheetId="0" hidden="1">#REF!</definedName>
    <definedName name="BEx1XL4MZ7C80495GHQRWOBS16PQ" hidden="1">#REF!</definedName>
    <definedName name="BEx1XN86QZPXEC2550TP8XT6SWZX" localSheetId="1" hidden="1">#REF!</definedName>
    <definedName name="BEx1XN86QZPXEC2550TP8XT6SWZX" localSheetId="0" hidden="1">#REF!</definedName>
    <definedName name="BEx1XN86QZPXEC2550TP8XT6SWZX" hidden="1">#REF!</definedName>
    <definedName name="BEx1Y2IGS2K95E1M51PEF9KJZ0KB" localSheetId="1" hidden="1">#REF!</definedName>
    <definedName name="BEx1Y2IGS2K95E1M51PEF9KJZ0KB" localSheetId="0" hidden="1">#REF!</definedName>
    <definedName name="BEx1Y2IGS2K95E1M51PEF9KJZ0KB" hidden="1">#REF!</definedName>
    <definedName name="BEx1Y3PKK83X2FN9SAALFHOWKMRQ" localSheetId="1" hidden="1">#REF!</definedName>
    <definedName name="BEx1Y3PKK83X2FN9SAALFHOWKMRQ" localSheetId="0" hidden="1">#REF!</definedName>
    <definedName name="BEx1Y3PKK83X2FN9SAALFHOWKMRQ" hidden="1">#REF!</definedName>
    <definedName name="BEx1YKHSW5HDSZLEI6ETN0XC509V" localSheetId="1" hidden="1">#REF!</definedName>
    <definedName name="BEx1YKHSW5HDSZLEI6ETN0XC509V" localSheetId="0" hidden="1">#REF!</definedName>
    <definedName name="BEx1YKHSW5HDSZLEI6ETN0XC509V" hidden="1">#REF!</definedName>
    <definedName name="BEx1YL3DJ7Y4AZ01ERCOGW0FJ26T" localSheetId="1" hidden="1">#REF!</definedName>
    <definedName name="BEx1YL3DJ7Y4AZ01ERCOGW0FJ26T" localSheetId="0" hidden="1">#REF!</definedName>
    <definedName name="BEx1YL3DJ7Y4AZ01ERCOGW0FJ26T" hidden="1">#REF!</definedName>
    <definedName name="BEx1Z2RYHSVD1H37817SN93VMURZ" localSheetId="1" hidden="1">#REF!</definedName>
    <definedName name="BEx1Z2RYHSVD1H37817SN93VMURZ" localSheetId="0" hidden="1">#REF!</definedName>
    <definedName name="BEx1Z2RYHSVD1H37817SN93VMURZ" hidden="1">#REF!</definedName>
    <definedName name="BEx3AMAKWI6458B67VKZO56MCNJW" localSheetId="1" hidden="1">#REF!</definedName>
    <definedName name="BEx3AMAKWI6458B67VKZO56MCNJW" localSheetId="0" hidden="1">#REF!</definedName>
    <definedName name="BEx3AMAKWI6458B67VKZO56MCNJW" hidden="1">#REF!</definedName>
    <definedName name="BEx3AOOVM42G82TNF53W0EKXLUSI" localSheetId="1" hidden="1">#REF!</definedName>
    <definedName name="BEx3AOOVM42G82TNF53W0EKXLUSI" localSheetId="0" hidden="1">#REF!</definedName>
    <definedName name="BEx3AOOVM42G82TNF53W0EKXLUSI" hidden="1">#REF!</definedName>
    <definedName name="BEx3AZH9W4SUFCAHNDOQ728R9V4L" localSheetId="1" hidden="1">#REF!</definedName>
    <definedName name="BEx3AZH9W4SUFCAHNDOQ728R9V4L" localSheetId="0" hidden="1">#REF!</definedName>
    <definedName name="BEx3AZH9W4SUFCAHNDOQ728R9V4L" hidden="1">#REF!</definedName>
    <definedName name="BEx3BNR9ES4KY7Q1DK83KC5NDGL8" localSheetId="1" hidden="1">#REF!</definedName>
    <definedName name="BEx3BNR9ES4KY7Q1DK83KC5NDGL8" localSheetId="0" hidden="1">#REF!</definedName>
    <definedName name="BEx3BNR9ES4KY7Q1DK83KC5NDGL8" hidden="1">#REF!</definedName>
    <definedName name="BEx3BQR5VZXNQ4H949ORM8ESU3B3" localSheetId="1" hidden="1">#REF!</definedName>
    <definedName name="BEx3BQR5VZXNQ4H949ORM8ESU3B3" localSheetId="0" hidden="1">#REF!</definedName>
    <definedName name="BEx3BQR5VZXNQ4H949ORM8ESU3B3" hidden="1">#REF!</definedName>
    <definedName name="BEx3BTLL3ASJN134DLEQTQM70VZM" localSheetId="1" hidden="1">#REF!</definedName>
    <definedName name="BEx3BTLL3ASJN134DLEQTQM70VZM" localSheetId="0" hidden="1">#REF!</definedName>
    <definedName name="BEx3BTLL3ASJN134DLEQTQM70VZM" hidden="1">#REF!</definedName>
    <definedName name="BEx3BW5CTV0DJU5AQS3ZQFK2VLF3" localSheetId="1" hidden="1">#REF!</definedName>
    <definedName name="BEx3BW5CTV0DJU5AQS3ZQFK2VLF3" localSheetId="0" hidden="1">#REF!</definedName>
    <definedName name="BEx3BW5CTV0DJU5AQS3ZQFK2VLF3" hidden="1">#REF!</definedName>
    <definedName name="BEx3BYP0FG369M7G3JEFLMMXAKTS" localSheetId="1" hidden="1">#REF!</definedName>
    <definedName name="BEx3BYP0FG369M7G3JEFLMMXAKTS" localSheetId="0" hidden="1">#REF!</definedName>
    <definedName name="BEx3BYP0FG369M7G3JEFLMMXAKTS" hidden="1">#REF!</definedName>
    <definedName name="BEx3C2QR0WUD19QSVO8EMIPNQJKH" localSheetId="1" hidden="1">#REF!</definedName>
    <definedName name="BEx3C2QR0WUD19QSVO8EMIPNQJKH" localSheetId="0" hidden="1">#REF!</definedName>
    <definedName name="BEx3C2QR0WUD19QSVO8EMIPNQJKH" hidden="1">#REF!</definedName>
    <definedName name="BEx3C5ACPKV4XIAY0LO077TCRNLJ" localSheetId="1" hidden="1">#REF!</definedName>
    <definedName name="BEx3C5ACPKV4XIAY0LO077TCRNLJ" localSheetId="0" hidden="1">#REF!</definedName>
    <definedName name="BEx3C5ACPKV4XIAY0LO077TCRNLJ" hidden="1">#REF!</definedName>
    <definedName name="BEx3CBKXPIN2XM7QJNI7O0MB70AR" localSheetId="1" hidden="1">#REF!</definedName>
    <definedName name="BEx3CBKXPIN2XM7QJNI7O0MB70AR" localSheetId="0" hidden="1">#REF!</definedName>
    <definedName name="BEx3CBKXPIN2XM7QJNI7O0MB70AR" hidden="1">#REF!</definedName>
    <definedName name="BEx3CCS3VNR1KW2R7DKSQFZ17QW0" localSheetId="1" hidden="1">#REF!</definedName>
    <definedName name="BEx3CCS3VNR1KW2R7DKSQFZ17QW0" localSheetId="0" hidden="1">#REF!</definedName>
    <definedName name="BEx3CCS3VNR1KW2R7DKSQFZ17QW0" hidden="1">#REF!</definedName>
    <definedName name="BEx3CKFCCPZZ6ROLAT5C1DZNIC1U" localSheetId="1" hidden="1">#REF!</definedName>
    <definedName name="BEx3CKFCCPZZ6ROLAT5C1DZNIC1U" localSheetId="0" hidden="1">#REF!</definedName>
    <definedName name="BEx3CKFCCPZZ6ROLAT5C1DZNIC1U" hidden="1">#REF!</definedName>
    <definedName name="BEx3CO0SVO4WLH0DO43DCHYDTH1P" localSheetId="1" hidden="1">#REF!</definedName>
    <definedName name="BEx3CO0SVO4WLH0DO43DCHYDTH1P" localSheetId="0" hidden="1">#REF!</definedName>
    <definedName name="BEx3CO0SVO4WLH0DO43DCHYDTH1P" hidden="1">#REF!</definedName>
    <definedName name="BEx3CP2HWLB85TID8E28ZP9JL170" localSheetId="1" hidden="1">#REF!</definedName>
    <definedName name="BEx3CP2HWLB85TID8E28ZP9JL170" localSheetId="0" hidden="1">#REF!</definedName>
    <definedName name="BEx3CP2HWLB85TID8E28ZP9JL170" hidden="1">#REF!</definedName>
    <definedName name="BEx3CSTB1WYOR0R2FIFIOZ03JKBP" localSheetId="1" hidden="1">#REF!</definedName>
    <definedName name="BEx3CSTB1WYOR0R2FIFIOZ03JKBP" localSheetId="0" hidden="1">#REF!</definedName>
    <definedName name="BEx3CSTB1WYOR0R2FIFIOZ03JKBP" hidden="1">#REF!</definedName>
    <definedName name="BEx3D35KVB55GTY44YX4O9YGEVQI" localSheetId="1" hidden="1">#REF!</definedName>
    <definedName name="BEx3D35KVB55GTY44YX4O9YGEVQI" localSheetId="0" hidden="1">#REF!</definedName>
    <definedName name="BEx3D35KVB55GTY44YX4O9YGEVQI" hidden="1">#REF!</definedName>
    <definedName name="BEx3D9G6QTSPF9UYI4X0XY0VE896" localSheetId="1" hidden="1">#REF!</definedName>
    <definedName name="BEx3D9G6QTSPF9UYI4X0XY0VE896" localSheetId="0" hidden="1">#REF!</definedName>
    <definedName name="BEx3D9G6QTSPF9UYI4X0XY0VE896" hidden="1">#REF!</definedName>
    <definedName name="BEx3DBUHW82YNMRBBPCX98MKEUZR" localSheetId="1" hidden="1">#REF!</definedName>
    <definedName name="BEx3DBUHW82YNMRBBPCX98MKEUZR" localSheetId="0" hidden="1">#REF!</definedName>
    <definedName name="BEx3DBUHW82YNMRBBPCX98MKEUZR" hidden="1">#REF!</definedName>
    <definedName name="BEx3DCG2OU9O67ODAZJ9BY69RK7E" localSheetId="1" hidden="1">#REF!</definedName>
    <definedName name="BEx3DCG2OU9O67ODAZJ9BY69RK7E" localSheetId="0" hidden="1">#REF!</definedName>
    <definedName name="BEx3DCG2OU9O67ODAZJ9BY69RK7E" hidden="1">#REF!</definedName>
    <definedName name="BEx3DCQU9PBRXIMLO62KS5RLH447" localSheetId="1" hidden="1">#REF!</definedName>
    <definedName name="BEx3DCQU9PBRXIMLO62KS5RLH447" localSheetId="0" hidden="1">#REF!</definedName>
    <definedName name="BEx3DCQU9PBRXIMLO62KS5RLH447" hidden="1">#REF!</definedName>
    <definedName name="BEx3DE8UIJBTYLTTX6AMQELL1CWO" localSheetId="1" hidden="1">#REF!</definedName>
    <definedName name="BEx3DE8UIJBTYLTTX6AMQELL1CWO" localSheetId="0" hidden="1">#REF!</definedName>
    <definedName name="BEx3DE8UIJBTYLTTX6AMQELL1CWO" hidden="1">#REF!</definedName>
    <definedName name="BEx3DP19BJQNGGB5A02KLJCAOPAX" localSheetId="1" hidden="1">#REF!</definedName>
    <definedName name="BEx3DP19BJQNGGB5A02KLJCAOPAX" localSheetId="0" hidden="1">#REF!</definedName>
    <definedName name="BEx3DP19BJQNGGB5A02KLJCAOPAX" hidden="1">#REF!</definedName>
    <definedName name="BEx3E22INXU2VKWET4AVSBR8WAD6" localSheetId="1" hidden="1">#REF!</definedName>
    <definedName name="BEx3E22INXU2VKWET4AVSBR8WAD6" localSheetId="0" hidden="1">#REF!</definedName>
    <definedName name="BEx3E22INXU2VKWET4AVSBR8WAD6" hidden="1">#REF!</definedName>
    <definedName name="BEx3EBNRK73KF9CK2PM9DQUC4PXU" localSheetId="1" hidden="1">#REF!</definedName>
    <definedName name="BEx3EBNRK73KF9CK2PM9DQUC4PXU" localSheetId="0" hidden="1">#REF!</definedName>
    <definedName name="BEx3EBNRK73KF9CK2PM9DQUC4PXU" hidden="1">#REF!</definedName>
    <definedName name="BEx3EF99FD6QNNCNOKDEE67JHTUJ" localSheetId="1" hidden="1">#REF!</definedName>
    <definedName name="BEx3EF99FD6QNNCNOKDEE67JHTUJ" localSheetId="0" hidden="1">#REF!</definedName>
    <definedName name="BEx3EF99FD6QNNCNOKDEE67JHTUJ" hidden="1">#REF!</definedName>
    <definedName name="BEx3EHCSERZ2O2OAG8Y95UPG2IY9" localSheetId="1" hidden="1">#REF!</definedName>
    <definedName name="BEx3EHCSERZ2O2OAG8Y95UPG2IY9" localSheetId="0" hidden="1">#REF!</definedName>
    <definedName name="BEx3EHCSERZ2O2OAG8Y95UPG2IY9" hidden="1">#REF!</definedName>
    <definedName name="BEx3EJR3TCJDYS7ZXNDS5N9KTGIK" localSheetId="1" hidden="1">#REF!</definedName>
    <definedName name="BEx3EJR3TCJDYS7ZXNDS5N9KTGIK" localSheetId="0" hidden="1">#REF!</definedName>
    <definedName name="BEx3EJR3TCJDYS7ZXNDS5N9KTGIK" hidden="1">#REF!</definedName>
    <definedName name="BEx3ELJTTBS6P05CNISMGOJOA60V" localSheetId="1" hidden="1">#REF!</definedName>
    <definedName name="BEx3ELJTTBS6P05CNISMGOJOA60V" localSheetId="0" hidden="1">#REF!</definedName>
    <definedName name="BEx3ELJTTBS6P05CNISMGOJOA60V" hidden="1">#REF!</definedName>
    <definedName name="BEx3EN1T361SYN07XIENB2INXWA4" localSheetId="1" hidden="1">#REF!</definedName>
    <definedName name="BEx3EN1T361SYN07XIENB2INXWA4" localSheetId="0" hidden="1">#REF!</definedName>
    <definedName name="BEx3EN1T361SYN07XIENB2INXWA4" hidden="1">#REF!</definedName>
    <definedName name="BEx3EQSLJBDDJRHNX19PBFCKNY2I" localSheetId="1" hidden="1">#REF!</definedName>
    <definedName name="BEx3EQSLJBDDJRHNX19PBFCKNY2I" localSheetId="0" hidden="1">#REF!</definedName>
    <definedName name="BEx3EQSLJBDDJRHNX19PBFCKNY2I" hidden="1">#REF!</definedName>
    <definedName name="BEx3EQY1DLE7G1BN4GY27QI7C7L8" localSheetId="1" hidden="1">#REF!</definedName>
    <definedName name="BEx3EQY1DLE7G1BN4GY27QI7C7L8" localSheetId="0" hidden="1">#REF!</definedName>
    <definedName name="BEx3EQY1DLE7G1BN4GY27QI7C7L8" hidden="1">#REF!</definedName>
    <definedName name="BEx3ET1LIEBEJB09GMC7EJBT9VIU" localSheetId="1" hidden="1">#REF!</definedName>
    <definedName name="BEx3ET1LIEBEJB09GMC7EJBT9VIU" localSheetId="0" hidden="1">#REF!</definedName>
    <definedName name="BEx3ET1LIEBEJB09GMC7EJBT9VIU" hidden="1">#REF!</definedName>
    <definedName name="BEx3EUUAX947Q5N6MY6W0KSNY78Y" localSheetId="1" hidden="1">#REF!</definedName>
    <definedName name="BEx3EUUAX947Q5N6MY6W0KSNY78Y" localSheetId="0" hidden="1">#REF!</definedName>
    <definedName name="BEx3EUUAX947Q5N6MY6W0KSNY78Y" hidden="1">#REF!</definedName>
    <definedName name="BEx3FG4DPAPTA9PM2Q6BMWI6BIHV" localSheetId="1" hidden="1">#REF!</definedName>
    <definedName name="BEx3FG4DPAPTA9PM2Q6BMWI6BIHV" localSheetId="0" hidden="1">#REF!</definedName>
    <definedName name="BEx3FG4DPAPTA9PM2Q6BMWI6BIHV" hidden="1">#REF!</definedName>
    <definedName name="BEx3FHMD1P5XBCH23ZKIFO6ZTCNB" localSheetId="1" hidden="1">#REF!</definedName>
    <definedName name="BEx3FHMD1P5XBCH23ZKIFO6ZTCNB" localSheetId="0" hidden="1">#REF!</definedName>
    <definedName name="BEx3FHMD1P5XBCH23ZKIFO6ZTCNB" hidden="1">#REF!</definedName>
    <definedName name="BEx3FI2G3YYIACQHXNXEA15M8ZK5" localSheetId="1" hidden="1">#REF!</definedName>
    <definedName name="BEx3FI2G3YYIACQHXNXEA15M8ZK5" localSheetId="0" hidden="1">#REF!</definedName>
    <definedName name="BEx3FI2G3YYIACQHXNXEA15M8ZK5" hidden="1">#REF!</definedName>
    <definedName name="BEx3FJ9MHSLDK8W91GO85FX1GX57" localSheetId="1" hidden="1">#REF!</definedName>
    <definedName name="BEx3FJ9MHSLDK8W91GO85FX1GX57" localSheetId="0" hidden="1">#REF!</definedName>
    <definedName name="BEx3FJ9MHSLDK8W91GO85FX1GX57" hidden="1">#REF!</definedName>
    <definedName name="BEx3FR251HFU7A33PU01SJUENL2B" localSheetId="1" hidden="1">#REF!</definedName>
    <definedName name="BEx3FR251HFU7A33PU01SJUENL2B" localSheetId="0" hidden="1">#REF!</definedName>
    <definedName name="BEx3FR251HFU7A33PU01SJUENL2B" hidden="1">#REF!</definedName>
    <definedName name="BEx3FRCYC0DCKX2XVFG6GX2IIQDL" localSheetId="1" hidden="1">#REF!</definedName>
    <definedName name="BEx3FRCYC0DCKX2XVFG6GX2IIQDL" localSheetId="0" hidden="1">#REF!</definedName>
    <definedName name="BEx3FRCYC0DCKX2XVFG6GX2IIQDL" hidden="1">#REF!</definedName>
    <definedName name="BEx3FVUS4VAT2806SPLTFK775S15" localSheetId="1" hidden="1">#REF!</definedName>
    <definedName name="BEx3FVUS4VAT2806SPLTFK775S15" localSheetId="0" hidden="1">#REF!</definedName>
    <definedName name="BEx3FVUS4VAT2806SPLTFK775S15" hidden="1">#REF!</definedName>
    <definedName name="BEx3FX7EJL47JSLSWP3EOC265WAE" localSheetId="1" hidden="1">#REF!</definedName>
    <definedName name="BEx3FX7EJL47JSLSWP3EOC265WAE" localSheetId="0" hidden="1">#REF!</definedName>
    <definedName name="BEx3FX7EJL47JSLSWP3EOC265WAE" hidden="1">#REF!</definedName>
    <definedName name="BEx3G201R8NLJ6FIHO2QS0SW9QVV" localSheetId="1" hidden="1">#REF!</definedName>
    <definedName name="BEx3G201R8NLJ6FIHO2QS0SW9QVV" localSheetId="0" hidden="1">#REF!</definedName>
    <definedName name="BEx3G201R8NLJ6FIHO2QS0SW9QVV" hidden="1">#REF!</definedName>
    <definedName name="BEx3G2LL2II66XY5YCDPG4JE13A3" localSheetId="1" hidden="1">#REF!</definedName>
    <definedName name="BEx3G2LL2II66XY5YCDPG4JE13A3" localSheetId="0" hidden="1">#REF!</definedName>
    <definedName name="BEx3G2LL2II66XY5YCDPG4JE13A3" hidden="1">#REF!</definedName>
    <definedName name="BEx3G2WA0DTYY9D8AGHHOBTPE2B2" localSheetId="1" hidden="1">#REF!</definedName>
    <definedName name="BEx3G2WA0DTYY9D8AGHHOBTPE2B2" localSheetId="0" hidden="1">#REF!</definedName>
    <definedName name="BEx3G2WA0DTYY9D8AGHHOBTPE2B2" hidden="1">#REF!</definedName>
    <definedName name="BEx3G3CHMCQ06B1YX34HLX4BJYK8" localSheetId="1" hidden="1">#REF!</definedName>
    <definedName name="BEx3G3CHMCQ06B1YX34HLX4BJYK8" localSheetId="0" hidden="1">#REF!</definedName>
    <definedName name="BEx3G3CHMCQ06B1YX34HLX4BJYK8" hidden="1">#REF!</definedName>
    <definedName name="BEx3G8FY85SUKO01ZJQZYO51EA75" localSheetId="1" hidden="1">#REF!</definedName>
    <definedName name="BEx3G8FY85SUKO01ZJQZYO51EA75" localSheetId="0" hidden="1">#REF!</definedName>
    <definedName name="BEx3G8FY85SUKO01ZJQZYO51EA75" hidden="1">#REF!</definedName>
    <definedName name="BEx3GCXR6IAS0B6WJ03GJVH7CO52" localSheetId="1" hidden="1">#REF!</definedName>
    <definedName name="BEx3GCXR6IAS0B6WJ03GJVH7CO52" localSheetId="0" hidden="1">#REF!</definedName>
    <definedName name="BEx3GCXR6IAS0B6WJ03GJVH7CO52" hidden="1">#REF!</definedName>
    <definedName name="BEx3GDZH5KHUU0C7RY1PDVGKTH8E" localSheetId="1" hidden="1">#REF!</definedName>
    <definedName name="BEx3GDZH5KHUU0C7RY1PDVGKTH8E" localSheetId="0" hidden="1">#REF!</definedName>
    <definedName name="BEx3GDZH5KHUU0C7RY1PDVGKTH8E" hidden="1">#REF!</definedName>
    <definedName name="BEx3GEVV18SEQDI1JGY7EN6D1GT1" localSheetId="1" hidden="1">#REF!</definedName>
    <definedName name="BEx3GEVV18SEQDI1JGY7EN6D1GT1" localSheetId="0" hidden="1">#REF!</definedName>
    <definedName name="BEx3GEVV18SEQDI1JGY7EN6D1GT1" hidden="1">#REF!</definedName>
    <definedName name="BEx3GKFH64MKQX61S7DYTZ15JCPY" localSheetId="1" hidden="1">#REF!</definedName>
    <definedName name="BEx3GKFH64MKQX61S7DYTZ15JCPY" localSheetId="0" hidden="1">#REF!</definedName>
    <definedName name="BEx3GKFH64MKQX61S7DYTZ15JCPY" hidden="1">#REF!</definedName>
    <definedName name="BEx3GMJ1Y6UU02DLRL0QXCEKDA6C" localSheetId="1" hidden="1">#REF!</definedName>
    <definedName name="BEx3GMJ1Y6UU02DLRL0QXCEKDA6C" localSheetId="0" hidden="1">#REF!</definedName>
    <definedName name="BEx3GMJ1Y6UU02DLRL0QXCEKDA6C" hidden="1">#REF!</definedName>
    <definedName name="BEx3GN4LY0135CBDIN1TU2UEODGF" localSheetId="1" hidden="1">#REF!</definedName>
    <definedName name="BEx3GN4LY0135CBDIN1TU2UEODGF" localSheetId="0" hidden="1">#REF!</definedName>
    <definedName name="BEx3GN4LY0135CBDIN1TU2UEODGF" hidden="1">#REF!</definedName>
    <definedName name="BEx3GPDH2AH4QKT4OOSN563XUHBD" localSheetId="1" hidden="1">#REF!</definedName>
    <definedName name="BEx3GPDH2AH4QKT4OOSN563XUHBD" localSheetId="0" hidden="1">#REF!</definedName>
    <definedName name="BEx3GPDH2AH4QKT4OOSN563XUHBD" hidden="1">#REF!</definedName>
    <definedName name="BEx3GQ9V1DONRHIKU8HGIPUP1EGT" localSheetId="1" hidden="1">#REF!</definedName>
    <definedName name="BEx3GQ9V1DONRHIKU8HGIPUP1EGT" localSheetId="0" hidden="1">#REF!</definedName>
    <definedName name="BEx3GQ9V1DONRHIKU8HGIPUP1EGT" hidden="1">#REF!</definedName>
    <definedName name="BEx3H5UX2GZFZZT657YR76RHW5I6" localSheetId="1" hidden="1">#REF!</definedName>
    <definedName name="BEx3H5UX2GZFZZT657YR76RHW5I6" localSheetId="0" hidden="1">#REF!</definedName>
    <definedName name="BEx3H5UX2GZFZZT657YR76RHW5I6" hidden="1">#REF!</definedName>
    <definedName name="BEx3HCR2AR7QNSL4PMO70YTUU3PE" localSheetId="1" hidden="1">#REF!</definedName>
    <definedName name="BEx3HCR2AR7QNSL4PMO70YTUU3PE" localSheetId="0" hidden="1">#REF!</definedName>
    <definedName name="BEx3HCR2AR7QNSL4PMO70YTUU3PE" hidden="1">#REF!</definedName>
    <definedName name="BEx3HMSEFOP6DBM4R97XA6B7NFG6" localSheetId="1" hidden="1">#REF!</definedName>
    <definedName name="BEx3HMSEFOP6DBM4R97XA6B7NFG6" localSheetId="0" hidden="1">#REF!</definedName>
    <definedName name="BEx3HMSEFOP6DBM4R97XA6B7NFG6" hidden="1">#REF!</definedName>
    <definedName name="BEx3HWJ5SQSD2CVCQNR183X44FR8" localSheetId="1" hidden="1">#REF!</definedName>
    <definedName name="BEx3HWJ5SQSD2CVCQNR183X44FR8" localSheetId="0" hidden="1">#REF!</definedName>
    <definedName name="BEx3HWJ5SQSD2CVCQNR183X44FR8" hidden="1">#REF!</definedName>
    <definedName name="BEx3I09YVXO0G4X7KGSA4WGORM35" localSheetId="1" hidden="1">#REF!</definedName>
    <definedName name="BEx3I09YVXO0G4X7KGSA4WGORM35" localSheetId="0" hidden="1">#REF!</definedName>
    <definedName name="BEx3I09YVXO0G4X7KGSA4WGORM35" hidden="1">#REF!</definedName>
    <definedName name="BEx3ICF1GY8HQEBIU9S43PDJ90BX" localSheetId="1" hidden="1">#REF!</definedName>
    <definedName name="BEx3ICF1GY8HQEBIU9S43PDJ90BX" localSheetId="0" hidden="1">#REF!</definedName>
    <definedName name="BEx3ICF1GY8HQEBIU9S43PDJ90BX" hidden="1">#REF!</definedName>
    <definedName name="BEx3IM5MVBFA69D3ETPFXC8JJK9N" localSheetId="1" hidden="1">#REF!</definedName>
    <definedName name="BEx3IM5MVBFA69D3ETPFXC8JJK9N" localSheetId="0" hidden="1">#REF!</definedName>
    <definedName name="BEx3IM5MVBFA69D3ETPFXC8JJK9N" hidden="1">#REF!</definedName>
    <definedName name="BEx3IMLPLFDY04Z6ON69TCWA33TL" localSheetId="1" hidden="1">#REF!</definedName>
    <definedName name="BEx3IMLPLFDY04Z6ON69TCWA33TL" localSheetId="0" hidden="1">#REF!</definedName>
    <definedName name="BEx3IMLPLFDY04Z6ON69TCWA33TL" hidden="1">#REF!</definedName>
    <definedName name="BEx3IWN8YPN2XHSCISQB9608ZLOD" localSheetId="1" hidden="1">#REF!</definedName>
    <definedName name="BEx3IWN8YPN2XHSCISQB9608ZLOD" localSheetId="0" hidden="1">#REF!</definedName>
    <definedName name="BEx3IWN8YPN2XHSCISQB9608ZLOD" hidden="1">#REF!</definedName>
    <definedName name="BEx3IYAH2DEBFWO8F94H4MXE3RLY" localSheetId="1" hidden="1">#REF!</definedName>
    <definedName name="BEx3IYAH2DEBFWO8F94H4MXE3RLY" localSheetId="0" hidden="1">#REF!</definedName>
    <definedName name="BEx3IYAH2DEBFWO8F94H4MXE3RLY" hidden="1">#REF!</definedName>
    <definedName name="BEx3IZCC0X49WDXDU8FBHMYFZCCH" localSheetId="1" hidden="1">#REF!</definedName>
    <definedName name="BEx3IZCC0X49WDXDU8FBHMYFZCCH" localSheetId="0" hidden="1">#REF!</definedName>
    <definedName name="BEx3IZCC0X49WDXDU8FBHMYFZCCH" hidden="1">#REF!</definedName>
    <definedName name="BEx3IZXXSYEW50379N2EAFWO8DZV" localSheetId="1" hidden="1">#REF!</definedName>
    <definedName name="BEx3IZXXSYEW50379N2EAFWO8DZV" localSheetId="0" hidden="1">#REF!</definedName>
    <definedName name="BEx3IZXXSYEW50379N2EAFWO8DZV" hidden="1">#REF!</definedName>
    <definedName name="BEx3J1VZVGTKT4ATPO9O5JCSFTTR" localSheetId="1" hidden="1">#REF!</definedName>
    <definedName name="BEx3J1VZVGTKT4ATPO9O5JCSFTTR" localSheetId="0" hidden="1">#REF!</definedName>
    <definedName name="BEx3J1VZVGTKT4ATPO9O5JCSFTTR" hidden="1">#REF!</definedName>
    <definedName name="BEx3J2XUDDF0SSPYVBJC3N2BVRNR" localSheetId="1" hidden="1">#REF!</definedName>
    <definedName name="BEx3J2XUDDF0SSPYVBJC3N2BVRNR" localSheetId="0" hidden="1">#REF!</definedName>
    <definedName name="BEx3J2XUDDF0SSPYVBJC3N2BVRNR" hidden="1">#REF!</definedName>
    <definedName name="BEx3JC2TY7JNAAC3L7QHVPQXLGQ8" localSheetId="1" hidden="1">#REF!</definedName>
    <definedName name="BEx3JC2TY7JNAAC3L7QHVPQXLGQ8" localSheetId="0" hidden="1">#REF!</definedName>
    <definedName name="BEx3JC2TY7JNAAC3L7QHVPQXLGQ8" hidden="1">#REF!</definedName>
    <definedName name="BEx3JCDLZ2P5XZBB0PWVSZW3PVTX" localSheetId="1" hidden="1">#REF!</definedName>
    <definedName name="BEx3JCDLZ2P5XZBB0PWVSZW3PVTX" localSheetId="0" hidden="1">#REF!</definedName>
    <definedName name="BEx3JCDLZ2P5XZBB0PWVSZW3PVTX" hidden="1">#REF!</definedName>
    <definedName name="BEx3JD9ZN2GVSOT6V06U5R9PNA7D" localSheetId="1" hidden="1">#REF!</definedName>
    <definedName name="BEx3JD9ZN2GVSOT6V06U5R9PNA7D" localSheetId="0" hidden="1">#REF!</definedName>
    <definedName name="BEx3JD9ZN2GVSOT6V06U5R9PNA7D" hidden="1">#REF!</definedName>
    <definedName name="BEx3JWB8EIB42E4QPNP0F6ZKJHSM" localSheetId="1" hidden="1">#REF!</definedName>
    <definedName name="BEx3JWB8EIB42E4QPNP0F6ZKJHSM" localSheetId="0" hidden="1">#REF!</definedName>
    <definedName name="BEx3JWB8EIB42E4QPNP0F6ZKJHSM" hidden="1">#REF!</definedName>
    <definedName name="BEx3JX23SYDIGOGM4Y0CQFBW8ZBV" localSheetId="1" hidden="1">#REF!</definedName>
    <definedName name="BEx3JX23SYDIGOGM4Y0CQFBW8ZBV" localSheetId="0" hidden="1">#REF!</definedName>
    <definedName name="BEx3JX23SYDIGOGM4Y0CQFBW8ZBV" hidden="1">#REF!</definedName>
    <definedName name="BEx3JXCXCVBZJGV5VEG9MJEI01AL" localSheetId="1" hidden="1">#REF!</definedName>
    <definedName name="BEx3JXCXCVBZJGV5VEG9MJEI01AL" localSheetId="0" hidden="1">#REF!</definedName>
    <definedName name="BEx3JXCXCVBZJGV5VEG9MJEI01AL" hidden="1">#REF!</definedName>
    <definedName name="BEx3JYK2N7X59TPJSKYZ77ENY8SS" localSheetId="1" hidden="1">#REF!</definedName>
    <definedName name="BEx3JYK2N7X59TPJSKYZ77ENY8SS" localSheetId="0" hidden="1">#REF!</definedName>
    <definedName name="BEx3JYK2N7X59TPJSKYZ77ENY8SS" hidden="1">#REF!</definedName>
    <definedName name="BEx3JZAXL8KNT6BS2DKSBQW8WFTT" localSheetId="1" hidden="1">#REF!</definedName>
    <definedName name="BEx3JZAXL8KNT6BS2DKSBQW8WFTT" localSheetId="0" hidden="1">#REF!</definedName>
    <definedName name="BEx3JZAXL8KNT6BS2DKSBQW8WFTT" hidden="1">#REF!</definedName>
    <definedName name="BEx3K4EII7GU1CG0BN7UL15M6J8Z" localSheetId="1" hidden="1">#REF!</definedName>
    <definedName name="BEx3K4EII7GU1CG0BN7UL15M6J8Z" localSheetId="0" hidden="1">#REF!</definedName>
    <definedName name="BEx3K4EII7GU1CG0BN7UL15M6J8Z" hidden="1">#REF!</definedName>
    <definedName name="BEx3K4ZXQUQ2KYZF74B84SO48XMW" localSheetId="1" hidden="1">#REF!</definedName>
    <definedName name="BEx3K4ZXQUQ2KYZF74B84SO48XMW" localSheetId="0" hidden="1">#REF!</definedName>
    <definedName name="BEx3K4ZXQUQ2KYZF74B84SO48XMW" hidden="1">#REF!</definedName>
    <definedName name="BEx3KEFXUCVNVPH7KSEGAZYX13B5" localSheetId="1" hidden="1">#REF!</definedName>
    <definedName name="BEx3KEFXUCVNVPH7KSEGAZYX13B5" localSheetId="0" hidden="1">#REF!</definedName>
    <definedName name="BEx3KEFXUCVNVPH7KSEGAZYX13B5" hidden="1">#REF!</definedName>
    <definedName name="BEx3KFXUAF6YXAA47B7Q6X9B3VGB" localSheetId="1" hidden="1">#REF!</definedName>
    <definedName name="BEx3KFXUAF6YXAA47B7Q6X9B3VGB" localSheetId="0" hidden="1">#REF!</definedName>
    <definedName name="BEx3KFXUAF6YXAA47B7Q6X9B3VGB" hidden="1">#REF!</definedName>
    <definedName name="BEx3KIXQYOGMPK4WJJAVBRX4NR28" localSheetId="1" hidden="1">#REF!</definedName>
    <definedName name="BEx3KIXQYOGMPK4WJJAVBRX4NR28" localSheetId="0" hidden="1">#REF!</definedName>
    <definedName name="BEx3KIXQYOGMPK4WJJAVBRX4NR28" hidden="1">#REF!</definedName>
    <definedName name="BEx3KJ31O4XUFR97XVENFWSZ4N33" localSheetId="1" hidden="1">#REF!</definedName>
    <definedName name="BEx3KJ31O4XUFR97XVENFWSZ4N33" localSheetId="0" hidden="1">#REF!</definedName>
    <definedName name="BEx3KJ31O4XUFR97XVENFWSZ4N33" hidden="1">#REF!</definedName>
    <definedName name="BEx3KJOMVOSFZVJUL3GKCNP6DQDS" localSheetId="1" hidden="1">#REF!</definedName>
    <definedName name="BEx3KJOMVOSFZVJUL3GKCNP6DQDS" localSheetId="0" hidden="1">#REF!</definedName>
    <definedName name="BEx3KJOMVOSFZVJUL3GKCNP6DQDS" hidden="1">#REF!</definedName>
    <definedName name="BEx3KLHEOBGCYCL4C9HAASO8ZLND" localSheetId="1" hidden="1">#REF!</definedName>
    <definedName name="BEx3KLHEOBGCYCL4C9HAASO8ZLND" localSheetId="0" hidden="1">#REF!</definedName>
    <definedName name="BEx3KLHEOBGCYCL4C9HAASO8ZLND" hidden="1">#REF!</definedName>
    <definedName name="BEx3KP2VRBMORK0QEAZUYCXL3DHJ" localSheetId="1" hidden="1">#REF!</definedName>
    <definedName name="BEx3KP2VRBMORK0QEAZUYCXL3DHJ" localSheetId="0" hidden="1">#REF!</definedName>
    <definedName name="BEx3KP2VRBMORK0QEAZUYCXL3DHJ" hidden="1">#REF!</definedName>
    <definedName name="BEx3KUBRS1P5TVGTNVTDRYYB7MI7" localSheetId="1" hidden="1">#REF!</definedName>
    <definedName name="BEx3KUBRS1P5TVGTNVTDRYYB7MI7" localSheetId="0" hidden="1">#REF!</definedName>
    <definedName name="BEx3KUBRS1P5TVGTNVTDRYYB7MI7" hidden="1">#REF!</definedName>
    <definedName name="BEx3L1IOEKV8LQZP9S9LJ4Z2BOT1" localSheetId="1" hidden="1">#REF!</definedName>
    <definedName name="BEx3L1IOEKV8LQZP9S9LJ4Z2BOT1" localSheetId="0" hidden="1">#REF!</definedName>
    <definedName name="BEx3L1IOEKV8LQZP9S9LJ4Z2BOT1" hidden="1">#REF!</definedName>
    <definedName name="BEx3L4IN3LI4C26SITKTGAH27CDU" localSheetId="1" hidden="1">#REF!</definedName>
    <definedName name="BEx3L4IN3LI4C26SITKTGAH27CDU" localSheetId="0" hidden="1">#REF!</definedName>
    <definedName name="BEx3L4IN3LI4C26SITKTGAH27CDU" hidden="1">#REF!</definedName>
    <definedName name="BEx3L4YQ0J7ZU0M5QM6YIPCEYC9K" localSheetId="1" hidden="1">#REF!</definedName>
    <definedName name="BEx3L4YQ0J7ZU0M5QM6YIPCEYC9K" localSheetId="0" hidden="1">#REF!</definedName>
    <definedName name="BEx3L4YQ0J7ZU0M5QM6YIPCEYC9K" hidden="1">#REF!</definedName>
    <definedName name="BEx3L60DJOR7NQN42G7YSAODP1EX" localSheetId="1" hidden="1">#REF!</definedName>
    <definedName name="BEx3L60DJOR7NQN42G7YSAODP1EX" localSheetId="0" hidden="1">#REF!</definedName>
    <definedName name="BEx3L60DJOR7NQN42G7YSAODP1EX" hidden="1">#REF!</definedName>
    <definedName name="BEx3L7D0PI38HWZ7VADU16C9E33D" localSheetId="1" hidden="1">#REF!</definedName>
    <definedName name="BEx3L7D0PI38HWZ7VADU16C9E33D" localSheetId="0" hidden="1">#REF!</definedName>
    <definedName name="BEx3L7D0PI38HWZ7VADU16C9E33D" hidden="1">#REF!</definedName>
    <definedName name="BEx3L9WT886UPC0M8AH5Y82YAB1H" localSheetId="1" hidden="1">#REF!</definedName>
    <definedName name="BEx3L9WT886UPC0M8AH5Y82YAB1H" localSheetId="0" hidden="1">#REF!</definedName>
    <definedName name="BEx3L9WT886UPC0M8AH5Y82YAB1H" hidden="1">#REF!</definedName>
    <definedName name="BEx3LDI5RYLYVASEDD74Z7JIMXGU" localSheetId="1" hidden="1">#REF!</definedName>
    <definedName name="BEx3LDI5RYLYVASEDD74Z7JIMXGU" localSheetId="0" hidden="1">#REF!</definedName>
    <definedName name="BEx3LDI5RYLYVASEDD74Z7JIMXGU" hidden="1">#REF!</definedName>
    <definedName name="BEx3LM1PR4Y7KINKMTMKR984GX8Q" localSheetId="1" hidden="1">#REF!</definedName>
    <definedName name="BEx3LM1PR4Y7KINKMTMKR984GX8Q" localSheetId="0" hidden="1">#REF!</definedName>
    <definedName name="BEx3LM1PR4Y7KINKMTMKR984GX8Q" hidden="1">#REF!</definedName>
    <definedName name="BEx3LPCEZ1C0XEKNCM3YT09JWCUO" localSheetId="1" hidden="1">#REF!</definedName>
    <definedName name="BEx3LPCEZ1C0XEKNCM3YT09JWCUO" localSheetId="0" hidden="1">#REF!</definedName>
    <definedName name="BEx3LPCEZ1C0XEKNCM3YT09JWCUO" hidden="1">#REF!</definedName>
    <definedName name="BEx3LRQPBEYUQ8NMLL8AOZ2SXLOI" localSheetId="1" hidden="1">#REF!</definedName>
    <definedName name="BEx3LRQPBEYUQ8NMLL8AOZ2SXLOI" localSheetId="0" hidden="1">#REF!</definedName>
    <definedName name="BEx3LRQPBEYUQ8NMLL8AOZ2SXLOI" hidden="1">#REF!</definedName>
    <definedName name="BEx3LT36QUYC6VQ00ZUGRUFIU4IA" localSheetId="1" hidden="1">#REF!</definedName>
    <definedName name="BEx3LT36QUYC6VQ00ZUGRUFIU4IA" localSheetId="0" hidden="1">#REF!</definedName>
    <definedName name="BEx3LT36QUYC6VQ00ZUGRUFIU4IA" hidden="1">#REF!</definedName>
    <definedName name="BEx3M1MR1K1NQD03H74BFWOK4MWQ" localSheetId="1" hidden="1">#REF!</definedName>
    <definedName name="BEx3M1MR1K1NQD03H74BFWOK4MWQ" localSheetId="0" hidden="1">#REF!</definedName>
    <definedName name="BEx3M1MR1K1NQD03H74BFWOK4MWQ" hidden="1">#REF!</definedName>
    <definedName name="BEx3M3FIWJ84AUG86W2QX32YNQJW" localSheetId="1" hidden="1">#REF!</definedName>
    <definedName name="BEx3M3FIWJ84AUG86W2QX32YNQJW" localSheetId="0" hidden="1">#REF!</definedName>
    <definedName name="BEx3M3FIWJ84AUG86W2QX32YNQJW" hidden="1">#REF!</definedName>
    <definedName name="BEx3M4H77MYUKOOD31H9F80NMVK8" localSheetId="1" hidden="1">#REF!</definedName>
    <definedName name="BEx3M4H77MYUKOOD31H9F80NMVK8" localSheetId="0" hidden="1">#REF!</definedName>
    <definedName name="BEx3M4H77MYUKOOD31H9F80NMVK8" hidden="1">#REF!</definedName>
    <definedName name="BEx3M9VFX329PZWYC4DMZ6P3W9R2" localSheetId="1" hidden="1">#REF!</definedName>
    <definedName name="BEx3M9VFX329PZWYC4DMZ6P3W9R2" localSheetId="0" hidden="1">#REF!</definedName>
    <definedName name="BEx3M9VFX329PZWYC4DMZ6P3W9R2" hidden="1">#REF!</definedName>
    <definedName name="BEx3MCQ0VEBV0CZXDS505L38EQ8N" localSheetId="1" hidden="1">#REF!</definedName>
    <definedName name="BEx3MCQ0VEBV0CZXDS505L38EQ8N" localSheetId="0" hidden="1">#REF!</definedName>
    <definedName name="BEx3MCQ0VEBV0CZXDS505L38EQ8N" hidden="1">#REF!</definedName>
    <definedName name="BEx3MEYV5LQY0BAL7V3CFAFVOM3T" localSheetId="1" hidden="1">#REF!</definedName>
    <definedName name="BEx3MEYV5LQY0BAL7V3CFAFVOM3T" localSheetId="0" hidden="1">#REF!</definedName>
    <definedName name="BEx3MEYV5LQY0BAL7V3CFAFVOM3T" hidden="1">#REF!</definedName>
    <definedName name="BEx3MP5NF9OC3T6E0ETPLC5G81ZQ" localSheetId="1" hidden="1">#REF!</definedName>
    <definedName name="BEx3MP5NF9OC3T6E0ETPLC5G81ZQ" localSheetId="0" hidden="1">#REF!</definedName>
    <definedName name="BEx3MP5NF9OC3T6E0ETPLC5G81ZQ" hidden="1">#REF!</definedName>
    <definedName name="BEx3MREOFWJQEYMCMBL7ZE06NBN6" localSheetId="1" hidden="1">#REF!</definedName>
    <definedName name="BEx3MREOFWJQEYMCMBL7ZE06NBN6" localSheetId="0" hidden="1">#REF!</definedName>
    <definedName name="BEx3MREOFWJQEYMCMBL7ZE06NBN6" hidden="1">#REF!</definedName>
    <definedName name="BEx3MW1VHR8JIAS5J58XQ0CC4L8U" localSheetId="1" hidden="1">#REF!</definedName>
    <definedName name="BEx3MW1VHR8JIAS5J58XQ0CC4L8U" localSheetId="0" hidden="1">#REF!</definedName>
    <definedName name="BEx3MW1VHR8JIAS5J58XQ0CC4L8U" hidden="1">#REF!</definedName>
    <definedName name="BEx3N0UGP2TAGFD8FSXFBLG6CIUI" localSheetId="1" hidden="1">#REF!</definedName>
    <definedName name="BEx3N0UGP2TAGFD8FSXFBLG6CIUI" localSheetId="0" hidden="1">#REF!</definedName>
    <definedName name="BEx3N0UGP2TAGFD8FSXFBLG6CIUI" hidden="1">#REF!</definedName>
    <definedName name="BEx3N51IHA88UXRPEENI44P0KP7U" localSheetId="1" hidden="1">#REF!</definedName>
    <definedName name="BEx3N51IHA88UXRPEENI44P0KP7U" localSheetId="0" hidden="1">#REF!</definedName>
    <definedName name="BEx3N51IHA88UXRPEENI44P0KP7U" hidden="1">#REF!</definedName>
    <definedName name="BEx3N7FW0O3BI5FG5H3TN8ESSC61" localSheetId="1" hidden="1">#REF!</definedName>
    <definedName name="BEx3N7FW0O3BI5FG5H3TN8ESSC61" localSheetId="0" hidden="1">#REF!</definedName>
    <definedName name="BEx3N7FW0O3BI5FG5H3TN8ESSC61" hidden="1">#REF!</definedName>
    <definedName name="BEx3N7VYL8CCBFTRFOA6W3BWAQJ0" localSheetId="1" hidden="1">#REF!</definedName>
    <definedName name="BEx3N7VYL8CCBFTRFOA6W3BWAQJ0" localSheetId="0" hidden="1">#REF!</definedName>
    <definedName name="BEx3N7VYL8CCBFTRFOA6W3BWAQJ0" hidden="1">#REF!</definedName>
    <definedName name="BEx3NCDS96LQTFFEG95YHREVSXL8" localSheetId="1" hidden="1">#REF!</definedName>
    <definedName name="BEx3NCDS96LQTFFEG95YHREVSXL8" localSheetId="0" hidden="1">#REF!</definedName>
    <definedName name="BEx3NCDS96LQTFFEG95YHREVSXL8" hidden="1">#REF!</definedName>
    <definedName name="BEx3NKXF7GYXHBK75UI6MDRUSU0J" localSheetId="1" hidden="1">#REF!</definedName>
    <definedName name="BEx3NKXF7GYXHBK75UI6MDRUSU0J" localSheetId="0" hidden="1">#REF!</definedName>
    <definedName name="BEx3NKXF7GYXHBK75UI6MDRUSU0J" hidden="1">#REF!</definedName>
    <definedName name="BEx3NLIZ7PHF2XE59ECZ3MD04ZG1" localSheetId="1" hidden="1">#REF!</definedName>
    <definedName name="BEx3NLIZ7PHF2XE59ECZ3MD04ZG1" localSheetId="0" hidden="1">#REF!</definedName>
    <definedName name="BEx3NLIZ7PHF2XE59ECZ3MD04ZG1" hidden="1">#REF!</definedName>
    <definedName name="BEx3NMQ4BVC94728AUM7CCX7UHTU" localSheetId="1" hidden="1">#REF!</definedName>
    <definedName name="BEx3NMQ4BVC94728AUM7CCX7UHTU" localSheetId="0" hidden="1">#REF!</definedName>
    <definedName name="BEx3NMQ4BVC94728AUM7CCX7UHTU" hidden="1">#REF!</definedName>
    <definedName name="BEx3NR2I4OUFP3Z2QZEDU2PIFIDI" localSheetId="1" hidden="1">#REF!</definedName>
    <definedName name="BEx3NR2I4OUFP3Z2QZEDU2PIFIDI" localSheetId="0" hidden="1">#REF!</definedName>
    <definedName name="BEx3NR2I4OUFP3Z2QZEDU2PIFIDI" hidden="1">#REF!</definedName>
    <definedName name="BEx3O19B8FTTAPVT5DZXQGQXWFR8" localSheetId="1" hidden="1">#REF!</definedName>
    <definedName name="BEx3O19B8FTTAPVT5DZXQGQXWFR8" localSheetId="0" hidden="1">#REF!</definedName>
    <definedName name="BEx3O19B8FTTAPVT5DZXQGQXWFR8" hidden="1">#REF!</definedName>
    <definedName name="BEx3O85IKWARA6NCJOLRBRJFMEWW" localSheetId="1" hidden="1">#REF!</definedName>
    <definedName name="BEx3O85IKWARA6NCJOLRBRJFMEWW" localSheetId="0" hidden="1">#REF!</definedName>
    <definedName name="BEx3O85IKWARA6NCJOLRBRJFMEWW" hidden="1">#REF!</definedName>
    <definedName name="BEx3OEWBSCSKIZ6YLI4DRWEELQPY" localSheetId="1" hidden="1">#REF!</definedName>
    <definedName name="BEx3OEWBSCSKIZ6YLI4DRWEELQPY" localSheetId="0" hidden="1">#REF!</definedName>
    <definedName name="BEx3OEWBSCSKIZ6YLI4DRWEELQPY" hidden="1">#REF!</definedName>
    <definedName name="BEx3OHAOPZ5SQ3E9LPWUNU9EUMS0" localSheetId="1" hidden="1">#REF!</definedName>
    <definedName name="BEx3OHAOPZ5SQ3E9LPWUNU9EUMS0" localSheetId="0" hidden="1">#REF!</definedName>
    <definedName name="BEx3OHAOPZ5SQ3E9LPWUNU9EUMS0" hidden="1">#REF!</definedName>
    <definedName name="BEx3OJZSCGFRW7SVGBFI0X9DNVMM" localSheetId="1" hidden="1">#REF!</definedName>
    <definedName name="BEx3OJZSCGFRW7SVGBFI0X9DNVMM" localSheetId="0" hidden="1">#REF!</definedName>
    <definedName name="BEx3OJZSCGFRW7SVGBFI0X9DNVMM" hidden="1">#REF!</definedName>
    <definedName name="BEx3OK5349EJ2XRYXV7W13YG9FSL" localSheetId="1" hidden="1">#REF!</definedName>
    <definedName name="BEx3OK5349EJ2XRYXV7W13YG9FSL" localSheetId="0" hidden="1">#REF!</definedName>
    <definedName name="BEx3OK5349EJ2XRYXV7W13YG9FSL" hidden="1">#REF!</definedName>
    <definedName name="BEx3ORSBUXAF21MKEY90YJV9AY9A" localSheetId="1" hidden="1">#REF!</definedName>
    <definedName name="BEx3ORSBUXAF21MKEY90YJV9AY9A" localSheetId="0" hidden="1">#REF!</definedName>
    <definedName name="BEx3ORSBUXAF21MKEY90YJV9AY9A" hidden="1">#REF!</definedName>
    <definedName name="BEx3OSDPC76YELEXOE4HPHR08Z63" localSheetId="1" hidden="1">#REF!</definedName>
    <definedName name="BEx3OSDPC76YELEXOE4HPHR08Z63" localSheetId="0" hidden="1">#REF!</definedName>
    <definedName name="BEx3OSDPC76YELEXOE4HPHR08Z63" hidden="1">#REF!</definedName>
    <definedName name="BEx3OV8BH6PYNZT7C246LOAU9SVX" localSheetId="1" hidden="1">#REF!</definedName>
    <definedName name="BEx3OV8BH6PYNZT7C246LOAU9SVX" localSheetId="0" hidden="1">#REF!</definedName>
    <definedName name="BEx3OV8BH6PYNZT7C246LOAU9SVX" hidden="1">#REF!</definedName>
    <definedName name="BEx3OXRYJZUEY6E72UJU0PHLMYAR" localSheetId="1" hidden="1">#REF!</definedName>
    <definedName name="BEx3OXRYJZUEY6E72UJU0PHLMYAR" localSheetId="0" hidden="1">#REF!</definedName>
    <definedName name="BEx3OXRYJZUEY6E72UJU0PHLMYAR" hidden="1">#REF!</definedName>
    <definedName name="BEx3P1Z0CEYWM8V6FBOBZO4NNHQ0" localSheetId="1" hidden="1">#REF!</definedName>
    <definedName name="BEx3P1Z0CEYWM8V6FBOBZO4NNHQ0" localSheetId="0" hidden="1">#REF!</definedName>
    <definedName name="BEx3P1Z0CEYWM8V6FBOBZO4NNHQ0" hidden="1">#REF!</definedName>
    <definedName name="BEx3P54EFPJ9XERKXPZGLNSLQXCN" localSheetId="1" hidden="1">#REF!</definedName>
    <definedName name="BEx3P54EFPJ9XERKXPZGLNSLQXCN" localSheetId="0" hidden="1">#REF!</definedName>
    <definedName name="BEx3P54EFPJ9XERKXPZGLNSLQXCN" hidden="1">#REF!</definedName>
    <definedName name="BEx3P59TTRSGQY888P5C1O7M2PQT" localSheetId="1" hidden="1">#REF!</definedName>
    <definedName name="BEx3P59TTRSGQY888P5C1O7M2PQT" localSheetId="0" hidden="1">#REF!</definedName>
    <definedName name="BEx3P59TTRSGQY888P5C1O7M2PQT" hidden="1">#REF!</definedName>
    <definedName name="BEx3PDNRRNKD5GOUBUQFXAHIXLD9" localSheetId="1" hidden="1">#REF!</definedName>
    <definedName name="BEx3PDNRRNKD5GOUBUQFXAHIXLD9" localSheetId="0" hidden="1">#REF!</definedName>
    <definedName name="BEx3PDNRRNKD5GOUBUQFXAHIXLD9" hidden="1">#REF!</definedName>
    <definedName name="BEx3PDT8GNPWLLN02IH1XPV90XYK" localSheetId="1" hidden="1">#REF!</definedName>
    <definedName name="BEx3PDT8GNPWLLN02IH1XPV90XYK" localSheetId="0" hidden="1">#REF!</definedName>
    <definedName name="BEx3PDT8GNPWLLN02IH1XPV90XYK" hidden="1">#REF!</definedName>
    <definedName name="BEx3PH99MLZU1LB38QDL3NELDJBG" localSheetId="1" hidden="1">#REF!</definedName>
    <definedName name="BEx3PH99MLZU1LB38QDL3NELDJBG" localSheetId="0" hidden="1">#REF!</definedName>
    <definedName name="BEx3PH99MLZU1LB38QDL3NELDJBG" hidden="1">#REF!</definedName>
    <definedName name="BEx3PKEMDW8KZEP11IL927C5O7I2" localSheetId="1" hidden="1">#REF!</definedName>
    <definedName name="BEx3PKEMDW8KZEP11IL927C5O7I2" localSheetId="0" hidden="1">#REF!</definedName>
    <definedName name="BEx3PKEMDW8KZEP11IL927C5O7I2" hidden="1">#REF!</definedName>
    <definedName name="BEx3PKJZ1Z7L9S6KV8KXVS6B2FX4" localSheetId="1" hidden="1">#REF!</definedName>
    <definedName name="BEx3PKJZ1Z7L9S6KV8KXVS6B2FX4" localSheetId="0" hidden="1">#REF!</definedName>
    <definedName name="BEx3PKJZ1Z7L9S6KV8KXVS6B2FX4" hidden="1">#REF!</definedName>
    <definedName name="BEx3PMI591D0EJE0B6WWZ16CF62Y" localSheetId="1" hidden="1">#REF!</definedName>
    <definedName name="BEx3PMI591D0EJE0B6WWZ16CF62Y" localSheetId="0" hidden="1">#REF!</definedName>
    <definedName name="BEx3PMI591D0EJE0B6WWZ16CF62Y" hidden="1">#REF!</definedName>
    <definedName name="BEx3PMNG53Z5HY138H99QOMTX8W3" localSheetId="1" hidden="1">#REF!</definedName>
    <definedName name="BEx3PMNG53Z5HY138H99QOMTX8W3" localSheetId="0" hidden="1">#REF!</definedName>
    <definedName name="BEx3PMNG53Z5HY138H99QOMTX8W3" hidden="1">#REF!</definedName>
    <definedName name="BEx3PP1RRSFZ8UC0JC9R91W6LNKW" localSheetId="1" hidden="1">#REF!</definedName>
    <definedName name="BEx3PP1RRSFZ8UC0JC9R91W6LNKW" localSheetId="0" hidden="1">#REF!</definedName>
    <definedName name="BEx3PP1RRSFZ8UC0JC9R91W6LNKW" hidden="1">#REF!</definedName>
    <definedName name="BEx3PPNDD7L6SUISGSI2D375NSCH" localSheetId="1" hidden="1">#REF!</definedName>
    <definedName name="BEx3PPNDD7L6SUISGSI2D375NSCH" localSheetId="0" hidden="1">#REF!</definedName>
    <definedName name="BEx3PPNDD7L6SUISGSI2D375NSCH" hidden="1">#REF!</definedName>
    <definedName name="BEx3PQZZ6L9TOCDKNGIDPO8Y2G54" localSheetId="1" hidden="1">#REF!</definedName>
    <definedName name="BEx3PQZZ6L9TOCDKNGIDPO8Y2G54" localSheetId="0" hidden="1">#REF!</definedName>
    <definedName name="BEx3PQZZ6L9TOCDKNGIDPO8Y2G54" hidden="1">#REF!</definedName>
    <definedName name="BEx3PVXYZC8WB9ZJE7OCKUXZ46EA" localSheetId="1" hidden="1">#REF!</definedName>
    <definedName name="BEx3PVXYZC8WB9ZJE7OCKUXZ46EA" localSheetId="0" hidden="1">#REF!</definedName>
    <definedName name="BEx3PVXYZC8WB9ZJE7OCKUXZ46EA" hidden="1">#REF!</definedName>
    <definedName name="BEx3PXALRPNS45D72ZV0BDDZO0RE" localSheetId="1" hidden="1">#REF!</definedName>
    <definedName name="BEx3PXALRPNS45D72ZV0BDDZO0RE" localSheetId="0" hidden="1">#REF!</definedName>
    <definedName name="BEx3PXALRPNS45D72ZV0BDDZO0RE" hidden="1">#REF!</definedName>
    <definedName name="BEx3PZOXDBRMWL8HUMHXFBRUD7E0" localSheetId="1" hidden="1">#REF!</definedName>
    <definedName name="BEx3PZOXDBRMWL8HUMHXFBRUD7E0" localSheetId="0" hidden="1">#REF!</definedName>
    <definedName name="BEx3PZOXDBRMWL8HUMHXFBRUD7E0" hidden="1">#REF!</definedName>
    <definedName name="BEx3Q0FSXBJ0GX7O7X6BK32JQ3RJ" localSheetId="1" hidden="1">#REF!</definedName>
    <definedName name="BEx3Q0FSXBJ0GX7O7X6BK32JQ3RJ" localSheetId="0" hidden="1">#REF!</definedName>
    <definedName name="BEx3Q0FSXBJ0GX7O7X6BK32JQ3RJ" hidden="1">#REF!</definedName>
    <definedName name="BEx3Q0VWPU5EQECK7MQ47TYJ3SWW" localSheetId="1" hidden="1">#REF!</definedName>
    <definedName name="BEx3Q0VWPU5EQECK7MQ47TYJ3SWW" localSheetId="0" hidden="1">#REF!</definedName>
    <definedName name="BEx3Q0VWPU5EQECK7MQ47TYJ3SWW" hidden="1">#REF!</definedName>
    <definedName name="BEx3Q3QHHJB3PUJIXDIL8G6EHCRE" localSheetId="1" hidden="1">#REF!</definedName>
    <definedName name="BEx3Q3QHHJB3PUJIXDIL8G6EHCRE" localSheetId="0" hidden="1">#REF!</definedName>
    <definedName name="BEx3Q3QHHJB3PUJIXDIL8G6EHCRE" hidden="1">#REF!</definedName>
    <definedName name="BEx3Q7BZ9PUXK2RLIOFSIS9AHU1B" localSheetId="1" hidden="1">#REF!</definedName>
    <definedName name="BEx3Q7BZ9PUXK2RLIOFSIS9AHU1B" localSheetId="0" hidden="1">#REF!</definedName>
    <definedName name="BEx3Q7BZ9PUXK2RLIOFSIS9AHU1B" hidden="1">#REF!</definedName>
    <definedName name="BEx3Q8J42S9VU6EAN2Y28MR6DF88" localSheetId="1" hidden="1">#REF!</definedName>
    <definedName name="BEx3Q8J42S9VU6EAN2Y28MR6DF88" localSheetId="0" hidden="1">#REF!</definedName>
    <definedName name="BEx3Q8J42S9VU6EAN2Y28MR6DF88" hidden="1">#REF!</definedName>
    <definedName name="BEx3Q9QA35ZVN9VVHN81BBIVN881" localSheetId="1" hidden="1">#REF!</definedName>
    <definedName name="BEx3Q9QA35ZVN9VVHN81BBIVN881" localSheetId="0" hidden="1">#REF!</definedName>
    <definedName name="BEx3Q9QA35ZVN9VVHN81BBIVN881" hidden="1">#REF!</definedName>
    <definedName name="BEx3QD0XYUEL1G6J200V2STCORG5" localSheetId="1" hidden="1">#REF!</definedName>
    <definedName name="BEx3QD0XYUEL1G6J200V2STCORG5" localSheetId="0" hidden="1">#REF!</definedName>
    <definedName name="BEx3QD0XYUEL1G6J200V2STCORG5" hidden="1">#REF!</definedName>
    <definedName name="BEx3QEDFOYFY5NBTININ5W4RLD4Q" localSheetId="1" hidden="1">#REF!</definedName>
    <definedName name="BEx3QEDFOYFY5NBTININ5W4RLD4Q" localSheetId="0" hidden="1">#REF!</definedName>
    <definedName name="BEx3QEDFOYFY5NBTININ5W4RLD4Q" hidden="1">#REF!</definedName>
    <definedName name="BEx3QH2K40ZZFYJES4QCRY78Q560" localSheetId="1" hidden="1">#REF!</definedName>
    <definedName name="BEx3QH2K40ZZFYJES4QCRY78Q560" localSheetId="0" hidden="1">#REF!</definedName>
    <definedName name="BEx3QH2K40ZZFYJES4QCRY78Q560" hidden="1">#REF!</definedName>
    <definedName name="BEx3QIKJ3U962US1Q564NZDLU8LD" localSheetId="1" hidden="1">#REF!</definedName>
    <definedName name="BEx3QIKJ3U962US1Q564NZDLU8LD" localSheetId="0" hidden="1">#REF!</definedName>
    <definedName name="BEx3QIKJ3U962US1Q564NZDLU8LD" hidden="1">#REF!</definedName>
    <definedName name="BEx3QR9D45DHW50VQ7Y3Q1AXPOB9" localSheetId="1" hidden="1">#REF!</definedName>
    <definedName name="BEx3QR9D45DHW50VQ7Y3Q1AXPOB9" localSheetId="0" hidden="1">#REF!</definedName>
    <definedName name="BEx3QR9D45DHW50VQ7Y3Q1AXPOB9" hidden="1">#REF!</definedName>
    <definedName name="BEx3QSWT2S5KWG6U2V9711IYDQBM" localSheetId="1" hidden="1">#REF!</definedName>
    <definedName name="BEx3QSWT2S5KWG6U2V9711IYDQBM" localSheetId="0" hidden="1">#REF!</definedName>
    <definedName name="BEx3QSWT2S5KWG6U2V9711IYDQBM" hidden="1">#REF!</definedName>
    <definedName name="BEx3QVGG7Q2X4HZHJAM35A8T3VR7" localSheetId="1" hidden="1">#REF!</definedName>
    <definedName name="BEx3QVGG7Q2X4HZHJAM35A8T3VR7" localSheetId="0" hidden="1">#REF!</definedName>
    <definedName name="BEx3QVGG7Q2X4HZHJAM35A8T3VR7" hidden="1">#REF!</definedName>
    <definedName name="BEx3R0JUB9YN8PHPPQTAMIT1IHWK" localSheetId="1" hidden="1">#REF!</definedName>
    <definedName name="BEx3R0JUB9YN8PHPPQTAMIT1IHWK" localSheetId="0" hidden="1">#REF!</definedName>
    <definedName name="BEx3R0JUB9YN8PHPPQTAMIT1IHWK" hidden="1">#REF!</definedName>
    <definedName name="BEx3R81NFRO7M81VHVKOBFT0QBIL" localSheetId="1" hidden="1">#REF!</definedName>
    <definedName name="BEx3R81NFRO7M81VHVKOBFT0QBIL" localSheetId="0" hidden="1">#REF!</definedName>
    <definedName name="BEx3R81NFRO7M81VHVKOBFT0QBIL" hidden="1">#REF!</definedName>
    <definedName name="BEx3RDAJ8DUOM15BHL8R6QWQJP66" localSheetId="1" hidden="1">#REF!</definedName>
    <definedName name="BEx3RDAJ8DUOM15BHL8R6QWQJP66" localSheetId="0" hidden="1">#REF!</definedName>
    <definedName name="BEx3RDAJ8DUOM15BHL8R6QWQJP66" hidden="1">#REF!</definedName>
    <definedName name="BEx3RHC2ZD5UFS6QD4OPFCNNMWH1" localSheetId="1" hidden="1">#REF!</definedName>
    <definedName name="BEx3RHC2ZD5UFS6QD4OPFCNNMWH1" localSheetId="0" hidden="1">#REF!</definedName>
    <definedName name="BEx3RHC2ZD5UFS6QD4OPFCNNMWH1" hidden="1">#REF!</definedName>
    <definedName name="BEx3RQ10QIWBAPHALAA91BUUCM2X" localSheetId="1" hidden="1">#REF!</definedName>
    <definedName name="BEx3RQ10QIWBAPHALAA91BUUCM2X" localSheetId="0" hidden="1">#REF!</definedName>
    <definedName name="BEx3RQ10QIWBAPHALAA91BUUCM2X" hidden="1">#REF!</definedName>
    <definedName name="BEx3RSFBB83TAKX7N3F394TT3RW4" localSheetId="1" hidden="1">#REF!</definedName>
    <definedName name="BEx3RSFBB83TAKX7N3F394TT3RW4" localSheetId="0" hidden="1">#REF!</definedName>
    <definedName name="BEx3RSFBB83TAKX7N3F394TT3RW4" hidden="1">#REF!</definedName>
    <definedName name="BEx3RSQ4BQ13SD5OL0TJWL562EM6" localSheetId="1" hidden="1">#REF!</definedName>
    <definedName name="BEx3RSQ4BQ13SD5OL0TJWL562EM6" localSheetId="0" hidden="1">#REF!</definedName>
    <definedName name="BEx3RSQ4BQ13SD5OL0TJWL562EM6" hidden="1">#REF!</definedName>
    <definedName name="BEx3RV4E1WT43SZBUN09RTB8EK1O" localSheetId="1" hidden="1">#REF!</definedName>
    <definedName name="BEx3RV4E1WT43SZBUN09RTB8EK1O" localSheetId="0" hidden="1">#REF!</definedName>
    <definedName name="BEx3RV4E1WT43SZBUN09RTB8EK1O" hidden="1">#REF!</definedName>
    <definedName name="BEx3RXYU0QLFXSFTM5EB20GD03W5" localSheetId="1" hidden="1">#REF!</definedName>
    <definedName name="BEx3RXYU0QLFXSFTM5EB20GD03W5" localSheetId="0" hidden="1">#REF!</definedName>
    <definedName name="BEx3RXYU0QLFXSFTM5EB20GD03W5" hidden="1">#REF!</definedName>
    <definedName name="BEx3RYKLC3QQO3XTUN7BEW2AQL98" localSheetId="1" hidden="1">#REF!</definedName>
    <definedName name="BEx3RYKLC3QQO3XTUN7BEW2AQL98" localSheetId="0" hidden="1">#REF!</definedName>
    <definedName name="BEx3RYKLC3QQO3XTUN7BEW2AQL98" hidden="1">#REF!</definedName>
    <definedName name="BEx3S2WXUEQA8PLX4U6G9LJB63ZN" localSheetId="1" hidden="1">#REF!</definedName>
    <definedName name="BEx3S2WXUEQA8PLX4U6G9LJB63ZN" localSheetId="0" hidden="1">#REF!</definedName>
    <definedName name="BEx3S2WXUEQA8PLX4U6G9LJB63ZN" hidden="1">#REF!</definedName>
    <definedName name="BEx3S49FYE0KAHR7RV1LGXOCNWMV" localSheetId="1" hidden="1">#REF!</definedName>
    <definedName name="BEx3S49FYE0KAHR7RV1LGXOCNWMV" localSheetId="0" hidden="1">#REF!</definedName>
    <definedName name="BEx3S49FYE0KAHR7RV1LGXOCNWMV" hidden="1">#REF!</definedName>
    <definedName name="BEx3SG91E6OVT8LZO822EHRYKQG1" localSheetId="1" hidden="1">#REF!</definedName>
    <definedName name="BEx3SG91E6OVT8LZO822EHRYKQG1" localSheetId="0" hidden="1">#REF!</definedName>
    <definedName name="BEx3SG91E6OVT8LZO822EHRYKQG1" hidden="1">#REF!</definedName>
    <definedName name="BEx3SICJ45BYT6FHBER86PJT25FC" localSheetId="1" hidden="1">#REF!</definedName>
    <definedName name="BEx3SICJ45BYT6FHBER86PJT25FC" localSheetId="0" hidden="1">#REF!</definedName>
    <definedName name="BEx3SICJ45BYT6FHBER86PJT25FC" hidden="1">#REF!</definedName>
    <definedName name="BEx3SIST9V7NKQVMVW1GJVDHVBDL" localSheetId="1" hidden="1">#REF!</definedName>
    <definedName name="BEx3SIST9V7NKQVMVW1GJVDHVBDL" localSheetId="0" hidden="1">#REF!</definedName>
    <definedName name="BEx3SIST9V7NKQVMVW1GJVDHVBDL" hidden="1">#REF!</definedName>
    <definedName name="BEx3SL1NUYCLQWKW8EFSFZGONHKE" localSheetId="1" hidden="1">#REF!</definedName>
    <definedName name="BEx3SL1NUYCLQWKW8EFSFZGONHKE" localSheetId="0" hidden="1">#REF!</definedName>
    <definedName name="BEx3SL1NUYCLQWKW8EFSFZGONHKE" hidden="1">#REF!</definedName>
    <definedName name="BEx3SMUCMJVGQ2H4EHQI5ZFHEF0P" localSheetId="1" hidden="1">#REF!</definedName>
    <definedName name="BEx3SMUCMJVGQ2H4EHQI5ZFHEF0P" localSheetId="0" hidden="1">#REF!</definedName>
    <definedName name="BEx3SMUCMJVGQ2H4EHQI5ZFHEF0P" hidden="1">#REF!</definedName>
    <definedName name="BEx3SN56F03CPDRDA7LZ763V0N4I" localSheetId="1" hidden="1">#REF!</definedName>
    <definedName name="BEx3SN56F03CPDRDA7LZ763V0N4I" localSheetId="0" hidden="1">#REF!</definedName>
    <definedName name="BEx3SN56F03CPDRDA7LZ763V0N4I" hidden="1">#REF!</definedName>
    <definedName name="BEx3SPE6N1ORXPRCDL3JPZD73Z9F" localSheetId="1" hidden="1">#REF!</definedName>
    <definedName name="BEx3SPE6N1ORXPRCDL3JPZD73Z9F" localSheetId="0" hidden="1">#REF!</definedName>
    <definedName name="BEx3SPE6N1ORXPRCDL3JPZD73Z9F" hidden="1">#REF!</definedName>
    <definedName name="BEx3ST4Y5OZXSIK7V846SMFT5B23" localSheetId="1" hidden="1">#REF!</definedName>
    <definedName name="BEx3ST4Y5OZXSIK7V846SMFT5B23" localSheetId="0" hidden="1">#REF!</definedName>
    <definedName name="BEx3ST4Y5OZXSIK7V846SMFT5B23" hidden="1">#REF!</definedName>
    <definedName name="BEx3SW4V1MSKMWH4RO1ZP0HQ3IUZ" localSheetId="1" hidden="1">#REF!</definedName>
    <definedName name="BEx3SW4V1MSKMWH4RO1ZP0HQ3IUZ" localSheetId="0" hidden="1">#REF!</definedName>
    <definedName name="BEx3SW4V1MSKMWH4RO1ZP0HQ3IUZ" hidden="1">#REF!</definedName>
    <definedName name="BEx3SWQG9ED1M1Q5D63K0HZ15GQG" localSheetId="1" hidden="1">#REF!</definedName>
    <definedName name="BEx3SWQG9ED1M1Q5D63K0HZ15GQG" localSheetId="0" hidden="1">#REF!</definedName>
    <definedName name="BEx3SWQG9ED1M1Q5D63K0HZ15GQG" hidden="1">#REF!</definedName>
    <definedName name="BEx3T29ZTULQE0OMSMWUMZDU9ZZ0" localSheetId="1" hidden="1">#REF!</definedName>
    <definedName name="BEx3T29ZTULQE0OMSMWUMZDU9ZZ0" localSheetId="0" hidden="1">#REF!</definedName>
    <definedName name="BEx3T29ZTULQE0OMSMWUMZDU9ZZ0" hidden="1">#REF!</definedName>
    <definedName name="BEx3T6MJ1QDJ929WMUDVZ0O3UW0Y" localSheetId="1" hidden="1">#REF!</definedName>
    <definedName name="BEx3T6MJ1QDJ929WMUDVZ0O3UW0Y" localSheetId="0" hidden="1">#REF!</definedName>
    <definedName name="BEx3T6MJ1QDJ929WMUDVZ0O3UW0Y" hidden="1">#REF!</definedName>
    <definedName name="BEx3TEPSM88IET8PDLKKCHMFEMFM" localSheetId="1" hidden="1">#REF!</definedName>
    <definedName name="BEx3TEPSM88IET8PDLKKCHMFEMFM" localSheetId="0" hidden="1">#REF!</definedName>
    <definedName name="BEx3TEPSM88IET8PDLKKCHMFEMFM" hidden="1">#REF!</definedName>
    <definedName name="BEx3TO09F9SV99SJXCUC1B49RVCJ" localSheetId="1" hidden="1">#REF!</definedName>
    <definedName name="BEx3TO09F9SV99SJXCUC1B49RVCJ" localSheetId="0" hidden="1">#REF!</definedName>
    <definedName name="BEx3TO09F9SV99SJXCUC1B49RVCJ" hidden="1">#REF!</definedName>
    <definedName name="BEx3TPCSI16OAB2L9M9IULQMQ9J9" localSheetId="1" hidden="1">#REF!</definedName>
    <definedName name="BEx3TPCSI16OAB2L9M9IULQMQ9J9" localSheetId="0" hidden="1">#REF!</definedName>
    <definedName name="BEx3TPCSI16OAB2L9M9IULQMQ9J9" hidden="1">#REF!</definedName>
    <definedName name="BEx3TXQUKOD4QUESVF0EOV55OVUT" localSheetId="1" hidden="1">#REF!</definedName>
    <definedName name="BEx3TXQUKOD4QUESVF0EOV55OVUT" localSheetId="0" hidden="1">#REF!</definedName>
    <definedName name="BEx3TXQUKOD4QUESVF0EOV55OVUT" hidden="1">#REF!</definedName>
    <definedName name="BEx3U2UB1KRE0V8Q7JXWOSJYXAEQ" localSheetId="1" hidden="1">#REF!</definedName>
    <definedName name="BEx3U2UB1KRE0V8Q7JXWOSJYXAEQ" localSheetId="0" hidden="1">#REF!</definedName>
    <definedName name="BEx3U2UB1KRE0V8Q7JXWOSJYXAEQ" hidden="1">#REF!</definedName>
    <definedName name="BEx3U64YUOZ419BAJS2W78UMATAW" localSheetId="1" hidden="1">#REF!</definedName>
    <definedName name="BEx3U64YUOZ419BAJS2W78UMATAW" localSheetId="0" hidden="1">#REF!</definedName>
    <definedName name="BEx3U64YUOZ419BAJS2W78UMATAW" hidden="1">#REF!</definedName>
    <definedName name="BEx3U94WCEA5DKMWBEX1GU0LKYG2" localSheetId="1" hidden="1">#REF!</definedName>
    <definedName name="BEx3U94WCEA5DKMWBEX1GU0LKYG2" localSheetId="0" hidden="1">#REF!</definedName>
    <definedName name="BEx3U94WCEA5DKMWBEX1GU0LKYG2" hidden="1">#REF!</definedName>
    <definedName name="BEx3U9VZ8SQVYS6ZA038J7AP7ZGW" localSheetId="1" hidden="1">#REF!</definedName>
    <definedName name="BEx3U9VZ8SQVYS6ZA038J7AP7ZGW" localSheetId="0" hidden="1">#REF!</definedName>
    <definedName name="BEx3U9VZ8SQVYS6ZA038J7AP7ZGW" hidden="1">#REF!</definedName>
    <definedName name="BEx3UIQ5WRJBGNTFCCLOR4N7B1OQ" localSheetId="1" hidden="1">#REF!</definedName>
    <definedName name="BEx3UIQ5WRJBGNTFCCLOR4N7B1OQ" localSheetId="0" hidden="1">#REF!</definedName>
    <definedName name="BEx3UIQ5WRJBGNTFCCLOR4N7B1OQ" hidden="1">#REF!</definedName>
    <definedName name="BEx3UJBQWUJW9KX0PXKZ4TRHMR71" localSheetId="1" hidden="1">#REF!</definedName>
    <definedName name="BEx3UJBQWUJW9KX0PXKZ4TRHMR71" localSheetId="0" hidden="1">#REF!</definedName>
    <definedName name="BEx3UJBQWUJW9KX0PXKZ4TRHMR71" hidden="1">#REF!</definedName>
    <definedName name="BEx3UJMIX2NUSSWGMSI25A5DM4CH" localSheetId="1" hidden="1">#REF!</definedName>
    <definedName name="BEx3UJMIX2NUSSWGMSI25A5DM4CH" localSheetId="0" hidden="1">#REF!</definedName>
    <definedName name="BEx3UJMIX2NUSSWGMSI25A5DM4CH" hidden="1">#REF!</definedName>
    <definedName name="BEx3UKOCOQG7S1YQ436S997K1KWV" localSheetId="1" hidden="1">#REF!</definedName>
    <definedName name="BEx3UKOCOQG7S1YQ436S997K1KWV" localSheetId="0" hidden="1">#REF!</definedName>
    <definedName name="BEx3UKOCOQG7S1YQ436S997K1KWV" hidden="1">#REF!</definedName>
    <definedName name="BEx3UYM19VIXLA0EU7LB9NHA77PB" localSheetId="1" hidden="1">#REF!</definedName>
    <definedName name="BEx3UYM19VIXLA0EU7LB9NHA77PB" localSheetId="0" hidden="1">#REF!</definedName>
    <definedName name="BEx3UYM19VIXLA0EU7LB9NHA77PB" hidden="1">#REF!</definedName>
    <definedName name="BEx3V6EJO8BG91O9M5DVBLNPDBKG" localSheetId="1" hidden="1">#REF!</definedName>
    <definedName name="BEx3V6EJO8BG91O9M5DVBLNPDBKG" localSheetId="0" hidden="1">#REF!</definedName>
    <definedName name="BEx3V6EJO8BG91O9M5DVBLNPDBKG" hidden="1">#REF!</definedName>
    <definedName name="BEx3VML7CG70HPISMVYIUEN3711Q" localSheetId="1" hidden="1">#REF!</definedName>
    <definedName name="BEx3VML7CG70HPISMVYIUEN3711Q" localSheetId="0" hidden="1">#REF!</definedName>
    <definedName name="BEx3VML7CG70HPISMVYIUEN3711Q" hidden="1">#REF!</definedName>
    <definedName name="BEx56ZID5H04P9AIYLP1OASFGV56" localSheetId="1" hidden="1">#REF!</definedName>
    <definedName name="BEx56ZID5H04P9AIYLP1OASFGV56" localSheetId="0" hidden="1">#REF!</definedName>
    <definedName name="BEx56ZID5H04P9AIYLP1OASFGV56" hidden="1">#REF!</definedName>
    <definedName name="BEx5802QAJKNHFBFPTR0PSRHQPJE" localSheetId="1" hidden="1">#REF!</definedName>
    <definedName name="BEx5802QAJKNHFBFPTR0PSRHQPJE" localSheetId="0" hidden="1">#REF!</definedName>
    <definedName name="BEx5802QAJKNHFBFPTR0PSRHQPJE" hidden="1">#REF!</definedName>
    <definedName name="BEx5832LOABJUSQ2QRES01PEWH61" localSheetId="1" hidden="1">#REF!</definedName>
    <definedName name="BEx5832LOABJUSQ2QRES01PEWH61" localSheetId="0" hidden="1">#REF!</definedName>
    <definedName name="BEx5832LOABJUSQ2QRES01PEWH61" hidden="1">#REF!</definedName>
    <definedName name="BEx587EYSS57E3PI8DT973HLJM9E" localSheetId="1" hidden="1">#REF!</definedName>
    <definedName name="BEx587EYSS57E3PI8DT973HLJM9E" localSheetId="0" hidden="1">#REF!</definedName>
    <definedName name="BEx587EYSS57E3PI8DT973HLJM9E" hidden="1">#REF!</definedName>
    <definedName name="BEx587KFQ3VKCOCY1SA5F24PQGUI" localSheetId="1" hidden="1">#REF!</definedName>
    <definedName name="BEx587KFQ3VKCOCY1SA5F24PQGUI" localSheetId="0" hidden="1">#REF!</definedName>
    <definedName name="BEx587KFQ3VKCOCY1SA5F24PQGUI" hidden="1">#REF!</definedName>
    <definedName name="BEx58MEGVCB3UCCSC20PHWLJSKZD" localSheetId="1" hidden="1">#REF!</definedName>
    <definedName name="BEx58MEGVCB3UCCSC20PHWLJSKZD" localSheetId="0" hidden="1">#REF!</definedName>
    <definedName name="BEx58MEGVCB3UCCSC20PHWLJSKZD" hidden="1">#REF!</definedName>
    <definedName name="BEx58O780PQ05NF0Z1SKKRB3N099" localSheetId="1" hidden="1">#REF!</definedName>
    <definedName name="BEx58O780PQ05NF0Z1SKKRB3N099" localSheetId="0" hidden="1">#REF!</definedName>
    <definedName name="BEx58O780PQ05NF0Z1SKKRB3N099" hidden="1">#REF!</definedName>
    <definedName name="BEx58XHO7ZULLF2EUD7YIS0MGQJ5" localSheetId="1" hidden="1">#REF!</definedName>
    <definedName name="BEx58XHO7ZULLF2EUD7YIS0MGQJ5" localSheetId="0" hidden="1">#REF!</definedName>
    <definedName name="BEx58XHO7ZULLF2EUD7YIS0MGQJ5" hidden="1">#REF!</definedName>
    <definedName name="BEx58ZW0HAIGIPEX9CVA1PQQTR6X" localSheetId="1" hidden="1">#REF!</definedName>
    <definedName name="BEx58ZW0HAIGIPEX9CVA1PQQTR6X" localSheetId="0" hidden="1">#REF!</definedName>
    <definedName name="BEx58ZW0HAIGIPEX9CVA1PQQTR6X" hidden="1">#REF!</definedName>
    <definedName name="BEx591ZJ14LAJI4Q8DU3CQQBHZDV" localSheetId="1" hidden="1">#REF!</definedName>
    <definedName name="BEx591ZJ14LAJI4Q8DU3CQQBHZDV" localSheetId="0" hidden="1">#REF!</definedName>
    <definedName name="BEx591ZJ14LAJI4Q8DU3CQQBHZDV" hidden="1">#REF!</definedName>
    <definedName name="BEx59BA1KH3RG6K1LHL7YS2VB79N" localSheetId="1" hidden="1">#REF!</definedName>
    <definedName name="BEx59BA1KH3RG6K1LHL7YS2VB79N" localSheetId="0" hidden="1">#REF!</definedName>
    <definedName name="BEx59BA1KH3RG6K1LHL7YS2VB79N" hidden="1">#REF!</definedName>
    <definedName name="BEx59E9WABJP2TN71QAIKK79HPK9" localSheetId="1" hidden="1">#REF!</definedName>
    <definedName name="BEx59E9WABJP2TN71QAIKK79HPK9" localSheetId="0" hidden="1">#REF!</definedName>
    <definedName name="BEx59E9WABJP2TN71QAIKK79HPK9" hidden="1">#REF!</definedName>
    <definedName name="BEx59P7MAPNU129ZTC5H3EH892G1" localSheetId="1" hidden="1">#REF!</definedName>
    <definedName name="BEx59P7MAPNU129ZTC5H3EH892G1" localSheetId="0" hidden="1">#REF!</definedName>
    <definedName name="BEx59P7MAPNU129ZTC5H3EH892G1" hidden="1">#REF!</definedName>
    <definedName name="BEx59WPJZYWUOEGJHPOVM5ETCM6G" localSheetId="1" hidden="1">#REF!</definedName>
    <definedName name="BEx59WPJZYWUOEGJHPOVM5ETCM6G" localSheetId="0" hidden="1">#REF!</definedName>
    <definedName name="BEx59WPJZYWUOEGJHPOVM5ETCM6G" hidden="1">#REF!</definedName>
    <definedName name="BEx5A11WZRQSIE089QE119AOX9ZG" localSheetId="1" hidden="1">#REF!</definedName>
    <definedName name="BEx5A11WZRQSIE089QE119AOX9ZG" localSheetId="0" hidden="1">#REF!</definedName>
    <definedName name="BEx5A11WZRQSIE089QE119AOX9ZG" hidden="1">#REF!</definedName>
    <definedName name="BEx5A2UMUUBRB4CQ1T5OHR62S1E2" localSheetId="1" hidden="1">#REF!</definedName>
    <definedName name="BEx5A2UMUUBRB4CQ1T5OHR62S1E2" localSheetId="0" hidden="1">#REF!</definedName>
    <definedName name="BEx5A2UMUUBRB4CQ1T5OHR62S1E2" hidden="1">#REF!</definedName>
    <definedName name="BEx5A53I4OI80LV9DRIR9EFD2XUD" localSheetId="1" hidden="1">#REF!</definedName>
    <definedName name="BEx5A53I4OI80LV9DRIR9EFD2XUD" localSheetId="0" hidden="1">#REF!</definedName>
    <definedName name="BEx5A53I4OI80LV9DRIR9EFD2XUD" hidden="1">#REF!</definedName>
    <definedName name="BEx5A7CIGCOTHJKHGUBDZG91JGPZ" localSheetId="1" hidden="1">#REF!</definedName>
    <definedName name="BEx5A7CIGCOTHJKHGUBDZG91JGPZ" localSheetId="0" hidden="1">#REF!</definedName>
    <definedName name="BEx5A7CIGCOTHJKHGUBDZG91JGPZ" hidden="1">#REF!</definedName>
    <definedName name="BEx5A8UFLT2SWVSG5COFA9B8P376" localSheetId="1" hidden="1">#REF!</definedName>
    <definedName name="BEx5A8UFLT2SWVSG5COFA9B8P376" localSheetId="0" hidden="1">#REF!</definedName>
    <definedName name="BEx5A8UFLT2SWVSG5COFA9B8P376" hidden="1">#REF!</definedName>
    <definedName name="BEx5ACAHJPLAS35SPSXQ88PJYGPI" localSheetId="1" hidden="1">#REF!</definedName>
    <definedName name="BEx5ACAHJPLAS35SPSXQ88PJYGPI" localSheetId="0" hidden="1">#REF!</definedName>
    <definedName name="BEx5ACAHJPLAS35SPSXQ88PJYGPI" hidden="1">#REF!</definedName>
    <definedName name="BEx5AFFTN3IXIBHDKM0FYC4OFL1S" localSheetId="1" hidden="1">#REF!</definedName>
    <definedName name="BEx5AFFTN3IXIBHDKM0FYC4OFL1S" localSheetId="0" hidden="1">#REF!</definedName>
    <definedName name="BEx5AFFTN3IXIBHDKM0FYC4OFL1S" hidden="1">#REF!</definedName>
    <definedName name="BEx5ALQF1JM73MH16HB5H6KA374P" localSheetId="1" hidden="1">#REF!</definedName>
    <definedName name="BEx5ALQF1JM73MH16HB5H6KA374P" localSheetId="0" hidden="1">#REF!</definedName>
    <definedName name="BEx5ALQF1JM73MH16HB5H6KA374P" hidden="1">#REF!</definedName>
    <definedName name="BEx5ANDOOW91YBCYUL4H4JOJKCSS" localSheetId="1" hidden="1">#REF!</definedName>
    <definedName name="BEx5ANDOOW91YBCYUL4H4JOJKCSS" localSheetId="0" hidden="1">#REF!</definedName>
    <definedName name="BEx5ANDOOW91YBCYUL4H4JOJKCSS" hidden="1">#REF!</definedName>
    <definedName name="BEx5AOFIO8KVRHIZ1RII337AA8ML" localSheetId="1" hidden="1">#REF!</definedName>
    <definedName name="BEx5AOFIO8KVRHIZ1RII337AA8ML" localSheetId="0" hidden="1">#REF!</definedName>
    <definedName name="BEx5AOFIO8KVRHIZ1RII337AA8ML" hidden="1">#REF!</definedName>
    <definedName name="BEx5APRZ66L5BWHFE8E4YYNEDTI4" localSheetId="1" hidden="1">#REF!</definedName>
    <definedName name="BEx5APRZ66L5BWHFE8E4YYNEDTI4" localSheetId="0" hidden="1">#REF!</definedName>
    <definedName name="BEx5APRZ66L5BWHFE8E4YYNEDTI4" hidden="1">#REF!</definedName>
    <definedName name="BEx5ARQ6V82KDMN77WT0B1AK7B5S" localSheetId="1" hidden="1">#REF!</definedName>
    <definedName name="BEx5ARQ6V82KDMN77WT0B1AK7B5S" localSheetId="0" hidden="1">#REF!</definedName>
    <definedName name="BEx5ARQ6V82KDMN77WT0B1AK7B5S" hidden="1">#REF!</definedName>
    <definedName name="BEx5AUVDSQ35VO4BD9AKKGBM5S7D" localSheetId="1" hidden="1">#REF!</definedName>
    <definedName name="BEx5AUVDSQ35VO4BD9AKKGBM5S7D" localSheetId="0" hidden="1">#REF!</definedName>
    <definedName name="BEx5AUVDSQ35VO4BD9AKKGBM5S7D" hidden="1">#REF!</definedName>
    <definedName name="BEx5B4RHHX0J1BF2FZKEA0SPP29O" localSheetId="1" hidden="1">#REF!</definedName>
    <definedName name="BEx5B4RHHX0J1BF2FZKEA0SPP29O" localSheetId="0" hidden="1">#REF!</definedName>
    <definedName name="BEx5B4RHHX0J1BF2FZKEA0SPP29O" hidden="1">#REF!</definedName>
    <definedName name="BEx5B5YMSWP0OVI5CIQRP5V18D0C" localSheetId="1" hidden="1">#REF!</definedName>
    <definedName name="BEx5B5YMSWP0OVI5CIQRP5V18D0C" localSheetId="0" hidden="1">#REF!</definedName>
    <definedName name="BEx5B5YMSWP0OVI5CIQRP5V18D0C" hidden="1">#REF!</definedName>
    <definedName name="BEx5B825RW35M5H0UB2IZGGRS4ER" localSheetId="1" hidden="1">#REF!</definedName>
    <definedName name="BEx5B825RW35M5H0UB2IZGGRS4ER" localSheetId="0" hidden="1">#REF!</definedName>
    <definedName name="BEx5B825RW35M5H0UB2IZGGRS4ER" hidden="1">#REF!</definedName>
    <definedName name="BEx5BAWPMY0TL684WDXX6KKJLRCN" localSheetId="1" hidden="1">#REF!</definedName>
    <definedName name="BEx5BAWPMY0TL684WDXX6KKJLRCN" localSheetId="0" hidden="1">#REF!</definedName>
    <definedName name="BEx5BAWPMY0TL684WDXX6KKJLRCN" hidden="1">#REF!</definedName>
    <definedName name="BEx5BBI61U4Y65GD0ARMTALPP7SJ" localSheetId="1" hidden="1">#REF!</definedName>
    <definedName name="BEx5BBI61U4Y65GD0ARMTALPP7SJ" localSheetId="0" hidden="1">#REF!</definedName>
    <definedName name="BEx5BBI61U4Y65GD0ARMTALPP7SJ" hidden="1">#REF!</definedName>
    <definedName name="BEx5BDR56MEV4IHY6CIH2SVNG1UB" localSheetId="1" hidden="1">#REF!</definedName>
    <definedName name="BEx5BDR56MEV4IHY6CIH2SVNG1UB" localSheetId="0" hidden="1">#REF!</definedName>
    <definedName name="BEx5BDR56MEV4IHY6CIH2SVNG1UB" hidden="1">#REF!</definedName>
    <definedName name="BEx5BESZC5H329SKHGJOHZFILYJJ" localSheetId="1" hidden="1">#REF!</definedName>
    <definedName name="BEx5BESZC5H329SKHGJOHZFILYJJ" localSheetId="0" hidden="1">#REF!</definedName>
    <definedName name="BEx5BESZC5H329SKHGJOHZFILYJJ" hidden="1">#REF!</definedName>
    <definedName name="BEx5BHSQ42B50IU1TEQFUXFX9XQD" localSheetId="1" hidden="1">#REF!</definedName>
    <definedName name="BEx5BHSQ42B50IU1TEQFUXFX9XQD" localSheetId="0" hidden="1">#REF!</definedName>
    <definedName name="BEx5BHSQ42B50IU1TEQFUXFX9XQD" hidden="1">#REF!</definedName>
    <definedName name="BEx5BJLGEHX4YU7NSG1CQLKM6DJC" localSheetId="1" hidden="1">#REF!</definedName>
    <definedName name="BEx5BJLGEHX4YU7NSG1CQLKM6DJC" localSheetId="0" hidden="1">#REF!</definedName>
    <definedName name="BEx5BJLGEHX4YU7NSG1CQLKM6DJC" hidden="1">#REF!</definedName>
    <definedName name="BEx5BKSM4UN4C1DM3EYKM79MRC5K" localSheetId="1" hidden="1">#REF!</definedName>
    <definedName name="BEx5BKSM4UN4C1DM3EYKM79MRC5K" localSheetId="0" hidden="1">#REF!</definedName>
    <definedName name="BEx5BKSM4UN4C1DM3EYKM79MRC5K" hidden="1">#REF!</definedName>
    <definedName name="BEx5BNN8NPH9KVOBARB9CDD9WLB6" localSheetId="1" hidden="1">#REF!</definedName>
    <definedName name="BEx5BNN8NPH9KVOBARB9CDD9WLB6" localSheetId="0" hidden="1">#REF!</definedName>
    <definedName name="BEx5BNN8NPH9KVOBARB9CDD9WLB6" hidden="1">#REF!</definedName>
    <definedName name="BEx5BQN48A0P0HALA6YWGQLFIY7R" localSheetId="1" hidden="1">#REF!</definedName>
    <definedName name="BEx5BQN48A0P0HALA6YWGQLFIY7R" localSheetId="0" hidden="1">#REF!</definedName>
    <definedName name="BEx5BQN48A0P0HALA6YWGQLFIY7R" hidden="1">#REF!</definedName>
    <definedName name="BEx5BRE0CYWA7WPZVOC2CYIWECWL" localSheetId="1" hidden="1">#REF!</definedName>
    <definedName name="BEx5BRE0CYWA7WPZVOC2CYIWECWL" localSheetId="0" hidden="1">#REF!</definedName>
    <definedName name="BEx5BRE0CYWA7WPZVOC2CYIWECWL" hidden="1">#REF!</definedName>
    <definedName name="BEx5BYFMZ80TDDN2EZO8CF39AIAC" localSheetId="1" hidden="1">#REF!</definedName>
    <definedName name="BEx5BYFMZ80TDDN2EZO8CF39AIAC" localSheetId="0" hidden="1">#REF!</definedName>
    <definedName name="BEx5BYFMZ80TDDN2EZO8CF39AIAC" hidden="1">#REF!</definedName>
    <definedName name="BEx5C2BWFW6SHZBFDEISKGXHZCQW" localSheetId="1" hidden="1">#REF!</definedName>
    <definedName name="BEx5C2BWFW6SHZBFDEISKGXHZCQW" localSheetId="0" hidden="1">#REF!</definedName>
    <definedName name="BEx5C2BWFW6SHZBFDEISKGXHZCQW" hidden="1">#REF!</definedName>
    <definedName name="BEx5C49ZFH8TO9ZU55729C3F7XG7" localSheetId="1" hidden="1">#REF!</definedName>
    <definedName name="BEx5C49ZFH8TO9ZU55729C3F7XG7" localSheetId="0" hidden="1">#REF!</definedName>
    <definedName name="BEx5C49ZFH8TO9ZU55729C3F7XG7" hidden="1">#REF!</definedName>
    <definedName name="BEx5C8GZQK13G60ZM70P63I5OS0L" localSheetId="1" hidden="1">#REF!</definedName>
    <definedName name="BEx5C8GZQK13G60ZM70P63I5OS0L" localSheetId="0" hidden="1">#REF!</definedName>
    <definedName name="BEx5C8GZQK13G60ZM70P63I5OS0L" hidden="1">#REF!</definedName>
    <definedName name="BEx5C9DDVMB1UD2FORQS8KWCOV9Q" localSheetId="1" hidden="1">#REF!</definedName>
    <definedName name="BEx5C9DDVMB1UD2FORQS8KWCOV9Q" localSheetId="0" hidden="1">#REF!</definedName>
    <definedName name="BEx5C9DDVMB1UD2FORQS8KWCOV9Q" hidden="1">#REF!</definedName>
    <definedName name="BEx5CAPTVN2NBT3UOMA1UFAL1C2R" localSheetId="1" hidden="1">#REF!</definedName>
    <definedName name="BEx5CAPTVN2NBT3UOMA1UFAL1C2R" localSheetId="0" hidden="1">#REF!</definedName>
    <definedName name="BEx5CAPTVN2NBT3UOMA1UFAL1C2R" hidden="1">#REF!</definedName>
    <definedName name="BEx5CEM3SYF9XP0ZZVE0GEPCLV3F" localSheetId="1" hidden="1">#REF!</definedName>
    <definedName name="BEx5CEM3SYF9XP0ZZVE0GEPCLV3F" localSheetId="0" hidden="1">#REF!</definedName>
    <definedName name="BEx5CEM3SYF9XP0ZZVE0GEPCLV3F" hidden="1">#REF!</definedName>
    <definedName name="BEx5CERKK3E80BQCVYZ9ISACYU2D" localSheetId="1" hidden="1">#REF!</definedName>
    <definedName name="BEx5CERKK3E80BQCVYZ9ISACYU2D" localSheetId="0" hidden="1">#REF!</definedName>
    <definedName name="BEx5CERKK3E80BQCVYZ9ISACYU2D" hidden="1">#REF!</definedName>
    <definedName name="BEx5CFYQ0F1Z6P8SCVJ0I3UPVFE4" localSheetId="1" hidden="1">#REF!</definedName>
    <definedName name="BEx5CFYQ0F1Z6P8SCVJ0I3UPVFE4" localSheetId="0" hidden="1">#REF!</definedName>
    <definedName name="BEx5CFYQ0F1Z6P8SCVJ0I3UPVFE4" hidden="1">#REF!</definedName>
    <definedName name="BEx5CINUDCSDCAJSNNV7XVNU8Q79" localSheetId="1" hidden="1">#REF!</definedName>
    <definedName name="BEx5CINUDCSDCAJSNNV7XVNU8Q79" localSheetId="0" hidden="1">#REF!</definedName>
    <definedName name="BEx5CINUDCSDCAJSNNV7XVNU8Q79" hidden="1">#REF!</definedName>
    <definedName name="BEx5CL7I2CRQR41H9Y5LAE4P1VSI" localSheetId="1" hidden="1">#REF!</definedName>
    <definedName name="BEx5CL7I2CRQR41H9Y5LAE4P1VSI" localSheetId="0" hidden="1">#REF!</definedName>
    <definedName name="BEx5CL7I2CRQR41H9Y5LAE4P1VSI" hidden="1">#REF!</definedName>
    <definedName name="BEx5CNLUIOYU8EODGA03Z3547I9T" localSheetId="1" hidden="1">#REF!</definedName>
    <definedName name="BEx5CNLUIOYU8EODGA03Z3547I9T" localSheetId="0" hidden="1">#REF!</definedName>
    <definedName name="BEx5CNLUIOYU8EODGA03Z3547I9T" hidden="1">#REF!</definedName>
    <definedName name="BEx5CNR9ZYFH7VDST1YKR6JOAOVD" localSheetId="1" hidden="1">#REF!</definedName>
    <definedName name="BEx5CNR9ZYFH7VDST1YKR6JOAOVD" localSheetId="0" hidden="1">#REF!</definedName>
    <definedName name="BEx5CNR9ZYFH7VDST1YKR6JOAOVD" hidden="1">#REF!</definedName>
    <definedName name="BEx5CPEKNSJORIPFQC2E1LTRYY8L" localSheetId="1" hidden="1">#REF!</definedName>
    <definedName name="BEx5CPEKNSJORIPFQC2E1LTRYY8L" localSheetId="0" hidden="1">#REF!</definedName>
    <definedName name="BEx5CPEKNSJORIPFQC2E1LTRYY8L" hidden="1">#REF!</definedName>
    <definedName name="BEx5CQR6PPHZ1S1UI8J4XM1TRDYC" localSheetId="1" hidden="1">#REF!</definedName>
    <definedName name="BEx5CQR6PPHZ1S1UI8J4XM1TRDYC" localSheetId="0" hidden="1">#REF!</definedName>
    <definedName name="BEx5CQR6PPHZ1S1UI8J4XM1TRDYC" hidden="1">#REF!</definedName>
    <definedName name="BEx5CSUOL05D8PAM2TRDA9VRJT1O" localSheetId="1" hidden="1">#REF!</definedName>
    <definedName name="BEx5CSUOL05D8PAM2TRDA9VRJT1O" localSheetId="0" hidden="1">#REF!</definedName>
    <definedName name="BEx5CSUOL05D8PAM2TRDA9VRJT1O" hidden="1">#REF!</definedName>
    <definedName name="BEx5CT5IV5XDA3O4YYCN33CTE8S5" localSheetId="1" hidden="1">#REF!</definedName>
    <definedName name="BEx5CT5IV5XDA3O4YYCN33CTE8S5" localSheetId="0" hidden="1">#REF!</definedName>
    <definedName name="BEx5CT5IV5XDA3O4YYCN33CTE8S5" hidden="1">#REF!</definedName>
    <definedName name="BEx5CUNFOO4YDFJ22HCMI2QKIGKM" localSheetId="1" hidden="1">#REF!</definedName>
    <definedName name="BEx5CUNFOO4YDFJ22HCMI2QKIGKM" localSheetId="0" hidden="1">#REF!</definedName>
    <definedName name="BEx5CUNFOO4YDFJ22HCMI2QKIGKM" hidden="1">#REF!</definedName>
    <definedName name="BEx5D8L47OF0WHBPFWXGZINZWUBZ" localSheetId="1" hidden="1">#REF!</definedName>
    <definedName name="BEx5D8L47OF0WHBPFWXGZINZWUBZ" localSheetId="0" hidden="1">#REF!</definedName>
    <definedName name="BEx5D8L47OF0WHBPFWXGZINZWUBZ" hidden="1">#REF!</definedName>
    <definedName name="BEx5DAJAHQ2SKUPCKSCR3PYML67L" localSheetId="1" hidden="1">#REF!</definedName>
    <definedName name="BEx5DAJAHQ2SKUPCKSCR3PYML67L" localSheetId="0" hidden="1">#REF!</definedName>
    <definedName name="BEx5DAJAHQ2SKUPCKSCR3PYML67L" hidden="1">#REF!</definedName>
    <definedName name="BEx5DC18JM1KJCV44PF18E0LNRKA" localSheetId="1" hidden="1">#REF!</definedName>
    <definedName name="BEx5DC18JM1KJCV44PF18E0LNRKA" localSheetId="0" hidden="1">#REF!</definedName>
    <definedName name="BEx5DC18JM1KJCV44PF18E0LNRKA" hidden="1">#REF!</definedName>
    <definedName name="BEx5DE4SDYM5Z1DKV2CBNZEIDQDX" localSheetId="1" hidden="1">#REF!</definedName>
    <definedName name="BEx5DE4SDYM5Z1DKV2CBNZEIDQDX" localSheetId="0" hidden="1">#REF!</definedName>
    <definedName name="BEx5DE4SDYM5Z1DKV2CBNZEIDQDX" hidden="1">#REF!</definedName>
    <definedName name="BEx5DJIZBTNS011R9IIG2OQ2L6ZX" localSheetId="1" hidden="1">#REF!</definedName>
    <definedName name="BEx5DJIZBTNS011R9IIG2OQ2L6ZX" localSheetId="0" hidden="1">#REF!</definedName>
    <definedName name="BEx5DJIZBTNS011R9IIG2OQ2L6ZX" hidden="1">#REF!</definedName>
    <definedName name="BEx5DSNYXIHSYPAE2WIXPS7V71XA" localSheetId="1" hidden="1">#REF!</definedName>
    <definedName name="BEx5DSNYXIHSYPAE2WIXPS7V71XA" localSheetId="0" hidden="1">#REF!</definedName>
    <definedName name="BEx5DSNYXIHSYPAE2WIXPS7V71XA" hidden="1">#REF!</definedName>
    <definedName name="BEx5E123OLO9WQUOIRIDJ967KAGK" localSheetId="1" hidden="1">#REF!</definedName>
    <definedName name="BEx5E123OLO9WQUOIRIDJ967KAGK" localSheetId="0" hidden="1">#REF!</definedName>
    <definedName name="BEx5E123OLO9WQUOIRIDJ967KAGK" hidden="1">#REF!</definedName>
    <definedName name="BEx5E2UU5NES6W779W2OZTZOB4O7" localSheetId="1" hidden="1">#REF!</definedName>
    <definedName name="BEx5E2UU5NES6W779W2OZTZOB4O7" localSheetId="0" hidden="1">#REF!</definedName>
    <definedName name="BEx5E2UU5NES6W779W2OZTZOB4O7" hidden="1">#REF!</definedName>
    <definedName name="BEx5E4CSE5G83J5K32WENF7BXL82" localSheetId="1" hidden="1">#REF!</definedName>
    <definedName name="BEx5E4CSE5G83J5K32WENF7BXL82" localSheetId="0" hidden="1">#REF!</definedName>
    <definedName name="BEx5E4CSE5G83J5K32WENF7BXL82" hidden="1">#REF!</definedName>
    <definedName name="BEx5ELQL9B0VR6UT18KP11DHOTFX" localSheetId="1" hidden="1">#REF!</definedName>
    <definedName name="BEx5ELQL9B0VR6UT18KP11DHOTFX" localSheetId="0" hidden="1">#REF!</definedName>
    <definedName name="BEx5ELQL9B0VR6UT18KP11DHOTFX" hidden="1">#REF!</definedName>
    <definedName name="BEx5EQ2Y3ZI0FYSY4SX3GYQMISUW" localSheetId="1" hidden="1">#REF!</definedName>
    <definedName name="BEx5EQ2Y3ZI0FYSY4SX3GYQMISUW" localSheetId="0" hidden="1">#REF!</definedName>
    <definedName name="BEx5EQ2Y3ZI0FYSY4SX3GYQMISUW" hidden="1">#REF!</definedName>
    <definedName name="BEx5ER4TJTFPN7IB1MNEB1ZFR5M6" localSheetId="1" hidden="1">#REF!</definedName>
    <definedName name="BEx5ER4TJTFPN7IB1MNEB1ZFR5M6" localSheetId="0" hidden="1">#REF!</definedName>
    <definedName name="BEx5ER4TJTFPN7IB1MNEB1ZFR5M6" hidden="1">#REF!</definedName>
    <definedName name="BEx5ERQCYI6HXQGN488IVTCD50SC" localSheetId="1" hidden="1">#REF!</definedName>
    <definedName name="BEx5ERQCYI6HXQGN488IVTCD50SC" localSheetId="0" hidden="1">#REF!</definedName>
    <definedName name="BEx5ERQCYI6HXQGN488IVTCD50SC" hidden="1">#REF!</definedName>
    <definedName name="BEx5EZ2ORDJQSTT4KQMZALOFR80B" localSheetId="1" hidden="1">#REF!</definedName>
    <definedName name="BEx5EZ2ORDJQSTT4KQMZALOFR80B" localSheetId="0" hidden="1">#REF!</definedName>
    <definedName name="BEx5EZ2ORDJQSTT4KQMZALOFR80B" hidden="1">#REF!</definedName>
    <definedName name="BEx5F6V72QTCK7O39Y59R0EVM6CW" localSheetId="1" hidden="1">#REF!</definedName>
    <definedName name="BEx5F6V72QTCK7O39Y59R0EVM6CW" localSheetId="0" hidden="1">#REF!</definedName>
    <definedName name="BEx5F6V72QTCK7O39Y59R0EVM6CW" hidden="1">#REF!</definedName>
    <definedName name="BEx5FGLQVACD5F5YZG4DGSCHCGO2" localSheetId="1" hidden="1">#REF!</definedName>
    <definedName name="BEx5FGLQVACD5F5YZG4DGSCHCGO2" localSheetId="0" hidden="1">#REF!</definedName>
    <definedName name="BEx5FGLQVACD5F5YZG4DGSCHCGO2" hidden="1">#REF!</definedName>
    <definedName name="BEx5FGR7YST9UWW32VFER0W4LEF2" localSheetId="1" hidden="1">#REF!</definedName>
    <definedName name="BEx5FGR7YST9UWW32VFER0W4LEF2" localSheetId="0" hidden="1">#REF!</definedName>
    <definedName name="BEx5FGR7YST9UWW32VFER0W4LEF2" hidden="1">#REF!</definedName>
    <definedName name="BEx5FLJWHLW3BTZILDPN5NMA449V" localSheetId="1" hidden="1">#REF!</definedName>
    <definedName name="BEx5FLJWHLW3BTZILDPN5NMA449V" localSheetId="0" hidden="1">#REF!</definedName>
    <definedName name="BEx5FLJWHLW3BTZILDPN5NMA449V" hidden="1">#REF!</definedName>
    <definedName name="BEx5FNI2O10YN2SI1NO4X5GP3GTF" localSheetId="1" hidden="1">#REF!</definedName>
    <definedName name="BEx5FNI2O10YN2SI1NO4X5GP3GTF" localSheetId="0" hidden="1">#REF!</definedName>
    <definedName name="BEx5FNI2O10YN2SI1NO4X5GP3GTF" hidden="1">#REF!</definedName>
    <definedName name="BEx5FO8YRFSZCG3L608EHIHIHFY4" localSheetId="1" hidden="1">#REF!</definedName>
    <definedName name="BEx5FO8YRFSZCG3L608EHIHIHFY4" localSheetId="0" hidden="1">#REF!</definedName>
    <definedName name="BEx5FO8YRFSZCG3L608EHIHIHFY4" hidden="1">#REF!</definedName>
    <definedName name="BEx5FQNA6V4CNYSH013K45RI4BCV" localSheetId="1" hidden="1">#REF!</definedName>
    <definedName name="BEx5FQNA6V4CNYSH013K45RI4BCV" localSheetId="0" hidden="1">#REF!</definedName>
    <definedName name="BEx5FQNA6V4CNYSH013K45RI4BCV" hidden="1">#REF!</definedName>
    <definedName name="BEx5FSW55LVAZI956T9XU4KIBELE" localSheetId="1" hidden="1">#REF!</definedName>
    <definedName name="BEx5FSW55LVAZI956T9XU4KIBELE" localSheetId="0" hidden="1">#REF!</definedName>
    <definedName name="BEx5FSW55LVAZI956T9XU4KIBELE" hidden="1">#REF!</definedName>
    <definedName name="BEx5FTCEIIRM9OOPXK6PB2KJSLTA" localSheetId="1" hidden="1">#REF!</definedName>
    <definedName name="BEx5FTCEIIRM9OOPXK6PB2KJSLTA" localSheetId="0" hidden="1">#REF!</definedName>
    <definedName name="BEx5FTCEIIRM9OOPXK6PB2KJSLTA" hidden="1">#REF!</definedName>
    <definedName name="BEx5FVQPPEU32CPNV9RRQ9MNLLVE" localSheetId="1" hidden="1">#REF!</definedName>
    <definedName name="BEx5FVQPPEU32CPNV9RRQ9MNLLVE" localSheetId="0" hidden="1">#REF!</definedName>
    <definedName name="BEx5FVQPPEU32CPNV9RRQ9MNLLVE" hidden="1">#REF!</definedName>
    <definedName name="BEx5G08KGMG5X2AQKDGPFYG5GH94" localSheetId="1" hidden="1">#REF!</definedName>
    <definedName name="BEx5G08KGMG5X2AQKDGPFYG5GH94" localSheetId="0" hidden="1">#REF!</definedName>
    <definedName name="BEx5G08KGMG5X2AQKDGPFYG5GH94" hidden="1">#REF!</definedName>
    <definedName name="BEx5G1A8TFN4C4QII35U9DKYNIS8" localSheetId="1" hidden="1">#REF!</definedName>
    <definedName name="BEx5G1A8TFN4C4QII35U9DKYNIS8" localSheetId="0" hidden="1">#REF!</definedName>
    <definedName name="BEx5G1A8TFN4C4QII35U9DKYNIS8" hidden="1">#REF!</definedName>
    <definedName name="BEx5G1L0QO91KEPDMV1D8OT4BT73" localSheetId="1" hidden="1">#REF!</definedName>
    <definedName name="BEx5G1L0QO91KEPDMV1D8OT4BT73" localSheetId="0" hidden="1">#REF!</definedName>
    <definedName name="BEx5G1L0QO91KEPDMV1D8OT4BT73" hidden="1">#REF!</definedName>
    <definedName name="BEx5G86DZL1VYUX6KWODAP3WFAWP" localSheetId="1" hidden="1">#REF!</definedName>
    <definedName name="BEx5G86DZL1VYUX6KWODAP3WFAWP" localSheetId="0" hidden="1">#REF!</definedName>
    <definedName name="BEx5G86DZL1VYUX6KWODAP3WFAWP" hidden="1">#REF!</definedName>
    <definedName name="BEx5G8BV2GIOCM3C7IUFK8L04A6M" localSheetId="1" hidden="1">#REF!</definedName>
    <definedName name="BEx5G8BV2GIOCM3C7IUFK8L04A6M" localSheetId="0" hidden="1">#REF!</definedName>
    <definedName name="BEx5G8BV2GIOCM3C7IUFK8L04A6M" hidden="1">#REF!</definedName>
    <definedName name="BEx5G8H70AOIQNK90C2VU5BAF8TV" localSheetId="1" hidden="1">#REF!</definedName>
    <definedName name="BEx5G8H70AOIQNK90C2VU5BAF8TV" localSheetId="0" hidden="1">#REF!</definedName>
    <definedName name="BEx5G8H70AOIQNK90C2VU5BAF8TV" hidden="1">#REF!</definedName>
    <definedName name="BEx5GE66YNPSS5MSPTBXLYLNUHSJ" localSheetId="1" hidden="1">#REF!</definedName>
    <definedName name="BEx5GE66YNPSS5MSPTBXLYLNUHSJ" localSheetId="0" hidden="1">#REF!</definedName>
    <definedName name="BEx5GE66YNPSS5MSPTBXLYLNUHSJ" hidden="1">#REF!</definedName>
    <definedName name="BEx5GID9MVBUPFFT9M8K8B5MO9NV" localSheetId="1" hidden="1">#REF!</definedName>
    <definedName name="BEx5GID9MVBUPFFT9M8K8B5MO9NV" localSheetId="0" hidden="1">#REF!</definedName>
    <definedName name="BEx5GID9MVBUPFFT9M8K8B5MO9NV" hidden="1">#REF!</definedName>
    <definedName name="BEx5GL2CVWMY3S947ALVPBQG1W21" localSheetId="1" hidden="1">#REF!</definedName>
    <definedName name="BEx5GL2CVWMY3S947ALVPBQG1W21" localSheetId="0" hidden="1">#REF!</definedName>
    <definedName name="BEx5GL2CVWMY3S947ALVPBQG1W21" hidden="1">#REF!</definedName>
    <definedName name="BEx5GN0EWA9SCQDPQ7NTUQH82QVK" localSheetId="1" hidden="1">#REF!</definedName>
    <definedName name="BEx5GN0EWA9SCQDPQ7NTUQH82QVK" localSheetId="0" hidden="1">#REF!</definedName>
    <definedName name="BEx5GN0EWA9SCQDPQ7NTUQH82QVK" hidden="1">#REF!</definedName>
    <definedName name="BEx5GNBCU4WZ74I0UXFL9ZG2XSGJ" localSheetId="1" hidden="1">#REF!</definedName>
    <definedName name="BEx5GNBCU4WZ74I0UXFL9ZG2XSGJ" localSheetId="0" hidden="1">#REF!</definedName>
    <definedName name="BEx5GNBCU4WZ74I0UXFL9ZG2XSGJ" hidden="1">#REF!</definedName>
    <definedName name="BEx5GT5PB17R2GKX3F4H7WWN4M94" localSheetId="1" hidden="1">#REF!</definedName>
    <definedName name="BEx5GT5PB17R2GKX3F4H7WWN4M94" localSheetId="0" hidden="1">#REF!</definedName>
    <definedName name="BEx5GT5PB17R2GKX3F4H7WWN4M94" hidden="1">#REF!</definedName>
    <definedName name="BEx5GUCTYC7QCWGWU5BTO7Y7HDZX" localSheetId="1" hidden="1">#REF!</definedName>
    <definedName name="BEx5GUCTYC7QCWGWU5BTO7Y7HDZX" localSheetId="0" hidden="1">#REF!</definedName>
    <definedName name="BEx5GUCTYC7QCWGWU5BTO7Y7HDZX" hidden="1">#REF!</definedName>
    <definedName name="BEx5GY933HN94KAP4CUHC4GMHSHY" localSheetId="1" hidden="1">#REF!</definedName>
    <definedName name="BEx5GY933HN94KAP4CUHC4GMHSHY" localSheetId="0" hidden="1">#REF!</definedName>
    <definedName name="BEx5GY933HN94KAP4CUHC4GMHSHY" hidden="1">#REF!</definedName>
    <definedName name="BEx5GYUPJULJQ624TEESYFG1NFOH" localSheetId="1" hidden="1">#REF!</definedName>
    <definedName name="BEx5GYUPJULJQ624TEESYFG1NFOH" localSheetId="0" hidden="1">#REF!</definedName>
    <definedName name="BEx5GYUPJULJQ624TEESYFG1NFOH" hidden="1">#REF!</definedName>
    <definedName name="BEx5GZR2KDETMC7ZPNE1YU6YELWI" localSheetId="1" hidden="1">#REF!</definedName>
    <definedName name="BEx5GZR2KDETMC7ZPNE1YU6YELWI" localSheetId="0" hidden="1">#REF!</definedName>
    <definedName name="BEx5GZR2KDETMC7ZPNE1YU6YELWI" hidden="1">#REF!</definedName>
    <definedName name="BEx5H0NEE0AIN5E2UHJ9J9ISU9N1" localSheetId="1" hidden="1">#REF!</definedName>
    <definedName name="BEx5H0NEE0AIN5E2UHJ9J9ISU9N1" localSheetId="0" hidden="1">#REF!</definedName>
    <definedName name="BEx5H0NEE0AIN5E2UHJ9J9ISU9N1" hidden="1">#REF!</definedName>
    <definedName name="BEx5H1UJSEUQM2K8QHQXO5THVHSO" localSheetId="1" hidden="1">#REF!</definedName>
    <definedName name="BEx5H1UJSEUQM2K8QHQXO5THVHSO" localSheetId="0" hidden="1">#REF!</definedName>
    <definedName name="BEx5H1UJSEUQM2K8QHQXO5THVHSO" hidden="1">#REF!</definedName>
    <definedName name="BEx5H2WFSII73OJ41QGRAZ28JO53" localSheetId="1" hidden="1">#REF!</definedName>
    <definedName name="BEx5H2WFSII73OJ41QGRAZ28JO53" localSheetId="0" hidden="1">#REF!</definedName>
    <definedName name="BEx5H2WFSII73OJ41QGRAZ28JO53" hidden="1">#REF!</definedName>
    <definedName name="BEx5HAOT9XWUF7XIFRZZS8B9F5TZ" localSheetId="1" hidden="1">#REF!</definedName>
    <definedName name="BEx5HAOT9XWUF7XIFRZZS8B9F5TZ" localSheetId="0" hidden="1">#REF!</definedName>
    <definedName name="BEx5HAOT9XWUF7XIFRZZS8B9F5TZ" hidden="1">#REF!</definedName>
    <definedName name="BEx5HE4XRF9BUY04MENWY9CHHN5H" localSheetId="1" hidden="1">#REF!</definedName>
    <definedName name="BEx5HE4XRF9BUY04MENWY9CHHN5H" localSheetId="0" hidden="1">#REF!</definedName>
    <definedName name="BEx5HE4XRF9BUY04MENWY9CHHN5H" hidden="1">#REF!</definedName>
    <definedName name="BEx5HFHMABAT0H9KKS754X4T304E" localSheetId="1" hidden="1">#REF!</definedName>
    <definedName name="BEx5HFHMABAT0H9KKS754X4T304E" localSheetId="0" hidden="1">#REF!</definedName>
    <definedName name="BEx5HFHMABAT0H9KKS754X4T304E" hidden="1">#REF!</definedName>
    <definedName name="BEx5HGDZ7MX1S3KNXLRL9WU565V4" localSheetId="1" hidden="1">#REF!</definedName>
    <definedName name="BEx5HGDZ7MX1S3KNXLRL9WU565V4" localSheetId="0" hidden="1">#REF!</definedName>
    <definedName name="BEx5HGDZ7MX1S3KNXLRL9WU565V4" hidden="1">#REF!</definedName>
    <definedName name="BEx5HJZ9FAVNZSSBTAYRPZDYM9NU" localSheetId="1" hidden="1">#REF!</definedName>
    <definedName name="BEx5HJZ9FAVNZSSBTAYRPZDYM9NU" localSheetId="0" hidden="1">#REF!</definedName>
    <definedName name="BEx5HJZ9FAVNZSSBTAYRPZDYM9NU" hidden="1">#REF!</definedName>
    <definedName name="BEx5HX0OYHTPXXQKYWPSSMCCELL4" localSheetId="1" hidden="1">#REF!</definedName>
    <definedName name="BEx5HX0OYHTPXXQKYWPSSMCCELL4" localSheetId="0" hidden="1">#REF!</definedName>
    <definedName name="BEx5HX0OYHTPXXQKYWPSSMCCELL4" hidden="1">#REF!</definedName>
    <definedName name="BEx5HZ9JMKHNLFWLVUB1WP5B39BL" localSheetId="1" hidden="1">#REF!</definedName>
    <definedName name="BEx5HZ9JMKHNLFWLVUB1WP5B39BL" localSheetId="0" hidden="1">#REF!</definedName>
    <definedName name="BEx5HZ9JMKHNLFWLVUB1WP5B39BL" hidden="1">#REF!</definedName>
    <definedName name="BEx5I2409PWRL43XTUEUT426N3QK" localSheetId="1" hidden="1">#REF!</definedName>
    <definedName name="BEx5I2409PWRL43XTUEUT426N3QK" localSheetId="0" hidden="1">#REF!</definedName>
    <definedName name="BEx5I2409PWRL43XTUEUT426N3QK" hidden="1">#REF!</definedName>
    <definedName name="BEx5I244LQHZTF3XI66J8705R9XX" localSheetId="1" hidden="1">#REF!</definedName>
    <definedName name="BEx5I244LQHZTF3XI66J8705R9XX" localSheetId="0" hidden="1">#REF!</definedName>
    <definedName name="BEx5I244LQHZTF3XI66J8705R9XX" hidden="1">#REF!</definedName>
    <definedName name="BEx5I3B4OHOD6SAPLK3PZDRO1GYC" localSheetId="1" hidden="1">#REF!</definedName>
    <definedName name="BEx5I3B4OHOD6SAPLK3PZDRO1GYC" localSheetId="0" hidden="1">#REF!</definedName>
    <definedName name="BEx5I3B4OHOD6SAPLK3PZDRO1GYC" hidden="1">#REF!</definedName>
    <definedName name="BEx5I4CZWURJPJZH95QO8E7MXFWV" localSheetId="1" hidden="1">#REF!</definedName>
    <definedName name="BEx5I4CZWURJPJZH95QO8E7MXFWV" localSheetId="0" hidden="1">#REF!</definedName>
    <definedName name="BEx5I4CZWURJPJZH95QO8E7MXFWV" hidden="1">#REF!</definedName>
    <definedName name="BEx5I8PBP4LIXDGID5BP0THLO0AQ" localSheetId="1" hidden="1">#REF!</definedName>
    <definedName name="BEx5I8PBP4LIXDGID5BP0THLO0AQ" localSheetId="0" hidden="1">#REF!</definedName>
    <definedName name="BEx5I8PBP4LIXDGID5BP0THLO0AQ" hidden="1">#REF!</definedName>
    <definedName name="BEx5I8USVUB3JP4S9OXGMZVMOQXR" localSheetId="1" hidden="1">#REF!</definedName>
    <definedName name="BEx5I8USVUB3JP4S9OXGMZVMOQXR" localSheetId="0" hidden="1">#REF!</definedName>
    <definedName name="BEx5I8USVUB3JP4S9OXGMZVMOQXR" hidden="1">#REF!</definedName>
    <definedName name="BEx5I9GDQSYIAL65UQNDMNFQCS9Y" localSheetId="1" hidden="1">#REF!</definedName>
    <definedName name="BEx5I9GDQSYIAL65UQNDMNFQCS9Y" localSheetId="0" hidden="1">#REF!</definedName>
    <definedName name="BEx5I9GDQSYIAL65UQNDMNFQCS9Y" hidden="1">#REF!</definedName>
    <definedName name="BEx5IBUPG9AWNW5PK7JGRGEJ4OLM" localSheetId="1" hidden="1">#REF!</definedName>
    <definedName name="BEx5IBUPG9AWNW5PK7JGRGEJ4OLM" localSheetId="0" hidden="1">#REF!</definedName>
    <definedName name="BEx5IBUPG9AWNW5PK7JGRGEJ4OLM" hidden="1">#REF!</definedName>
    <definedName name="BEx5IC06RVN8BSAEPREVKHKLCJ2L" localSheetId="1" hidden="1">#REF!</definedName>
    <definedName name="BEx5IC06RVN8BSAEPREVKHKLCJ2L" localSheetId="0" hidden="1">#REF!</definedName>
    <definedName name="BEx5IC06RVN8BSAEPREVKHKLCJ2L" hidden="1">#REF!</definedName>
    <definedName name="BEx5IDNFZNJQCRM6P9DLVPQY7XSY" localSheetId="1" hidden="1">#REF!</definedName>
    <definedName name="BEx5IDNFZNJQCRM6P9DLVPQY7XSY" localSheetId="0" hidden="1">#REF!</definedName>
    <definedName name="BEx5IDNFZNJQCRM6P9DLVPQY7XSY" hidden="1">#REF!</definedName>
    <definedName name="BEx5J0FFP1KS4NGY20AEJI8VREEA" localSheetId="1" hidden="1">#REF!</definedName>
    <definedName name="BEx5J0FFP1KS4NGY20AEJI8VREEA" localSheetId="0" hidden="1">#REF!</definedName>
    <definedName name="BEx5J0FFP1KS4NGY20AEJI8VREEA" hidden="1">#REF!</definedName>
    <definedName name="BEx5J7651ZEPFHAQGN2E1EIMAJOK" localSheetId="1" hidden="1">#REF!</definedName>
    <definedName name="BEx5J7651ZEPFHAQGN2E1EIMAJOK" localSheetId="0" hidden="1">#REF!</definedName>
    <definedName name="BEx5J7651ZEPFHAQGN2E1EIMAJOK" hidden="1">#REF!</definedName>
    <definedName name="BEx5JENVO7X0TBQGRMGKRTMFB470" localSheetId="1" hidden="1">#REF!</definedName>
    <definedName name="BEx5JENVO7X0TBQGRMGKRTMFB470" localSheetId="0" hidden="1">#REF!</definedName>
    <definedName name="BEx5JENVO7X0TBQGRMGKRTMFB470" hidden="1">#REF!</definedName>
    <definedName name="BEx5JF3ZXLDIS8VNKDCY7ZI7H1CI" localSheetId="1" hidden="1">#REF!</definedName>
    <definedName name="BEx5JF3ZXLDIS8VNKDCY7ZI7H1CI" localSheetId="0" hidden="1">#REF!</definedName>
    <definedName name="BEx5JF3ZXLDIS8VNKDCY7ZI7H1CI" hidden="1">#REF!</definedName>
    <definedName name="BEx5JHCZJ8G6OOOW6EF3GABXKH6F" localSheetId="1" hidden="1">#REF!</definedName>
    <definedName name="BEx5JHCZJ8G6OOOW6EF3GABXKH6F" localSheetId="0" hidden="1">#REF!</definedName>
    <definedName name="BEx5JHCZJ8G6OOOW6EF3GABXKH6F" hidden="1">#REF!</definedName>
    <definedName name="BEx5JJB6W446THXQCRUKD3I7RKLP" localSheetId="1" hidden="1">#REF!</definedName>
    <definedName name="BEx5JJB6W446THXQCRUKD3I7RKLP" localSheetId="0" hidden="1">#REF!</definedName>
    <definedName name="BEx5JJB6W446THXQCRUKD3I7RKLP" hidden="1">#REF!</definedName>
    <definedName name="BEx5JJWTMI37U3RDEJOYLO93RJ6Z" localSheetId="1" hidden="1">#REF!</definedName>
    <definedName name="BEx5JJWTMI37U3RDEJOYLO93RJ6Z" localSheetId="0" hidden="1">#REF!</definedName>
    <definedName name="BEx5JJWTMI37U3RDEJOYLO93RJ6Z" hidden="1">#REF!</definedName>
    <definedName name="BEx5JKICYUCZ792AXST5DEHNIZSU" localSheetId="1" hidden="1">#REF!</definedName>
    <definedName name="BEx5JKICYUCZ792AXST5DEHNIZSU" localSheetId="0" hidden="1">#REF!</definedName>
    <definedName name="BEx5JKICYUCZ792AXST5DEHNIZSU" hidden="1">#REF!</definedName>
    <definedName name="BEx5JNCT8Z7XSSPD5EMNAJELCU2V" localSheetId="1" hidden="1">#REF!</definedName>
    <definedName name="BEx5JNCT8Z7XSSPD5EMNAJELCU2V" localSheetId="0" hidden="1">#REF!</definedName>
    <definedName name="BEx5JNCT8Z7XSSPD5EMNAJELCU2V" hidden="1">#REF!</definedName>
    <definedName name="BEx5JP02DZ97IB62ITCKG1MMWBKN" localSheetId="1" hidden="1">#REF!</definedName>
    <definedName name="BEx5JP02DZ97IB62ITCKG1MMWBKN" localSheetId="0" hidden="1">#REF!</definedName>
    <definedName name="BEx5JP02DZ97IB62ITCKG1MMWBKN" hidden="1">#REF!</definedName>
    <definedName name="BEx5JQCNT9Y4RM306CHC8IPY3HBZ" localSheetId="1" hidden="1">#REF!</definedName>
    <definedName name="BEx5JQCNT9Y4RM306CHC8IPY3HBZ" localSheetId="0" hidden="1">#REF!</definedName>
    <definedName name="BEx5JQCNT9Y4RM306CHC8IPY3HBZ" hidden="1">#REF!</definedName>
    <definedName name="BEx5JR91NO6ECBKQUI7KBAUHVWQY" localSheetId="1" hidden="1">#REF!</definedName>
    <definedName name="BEx5JR91NO6ECBKQUI7KBAUHVWQY" localSheetId="0" hidden="1">#REF!</definedName>
    <definedName name="BEx5JR91NO6ECBKQUI7KBAUHVWQY" hidden="1">#REF!</definedName>
    <definedName name="BEx5JTHW7OW4QTNV5XZ3NC20LDLF" localSheetId="1" hidden="1">#REF!</definedName>
    <definedName name="BEx5JTHW7OW4QTNV5XZ3NC20LDLF" localSheetId="0" hidden="1">#REF!</definedName>
    <definedName name="BEx5JTHW7OW4QTNV5XZ3NC20LDLF" hidden="1">#REF!</definedName>
    <definedName name="BEx5K08PYKE6JOKBYIB006TX619P" localSheetId="1" hidden="1">#REF!</definedName>
    <definedName name="BEx5K08PYKE6JOKBYIB006TX619P" localSheetId="0" hidden="1">#REF!</definedName>
    <definedName name="BEx5K08PYKE6JOKBYIB006TX619P" hidden="1">#REF!</definedName>
    <definedName name="BEx5K1AKPNBF18M8BS3MHI13PF7R" localSheetId="1" hidden="1">#REF!</definedName>
    <definedName name="BEx5K1AKPNBF18M8BS3MHI13PF7R" localSheetId="0" hidden="1">#REF!</definedName>
    <definedName name="BEx5K1AKPNBF18M8BS3MHI13PF7R" hidden="1">#REF!</definedName>
    <definedName name="BEx5K21HQCDNYPG2QWFOVS99PE4A" localSheetId="1" hidden="1">#REF!</definedName>
    <definedName name="BEx5K21HQCDNYPG2QWFOVS99PE4A" localSheetId="0" hidden="1">#REF!</definedName>
    <definedName name="BEx5K21HQCDNYPG2QWFOVS99PE4A" hidden="1">#REF!</definedName>
    <definedName name="BEx5K51DSERT1TR7B4A29R41W4NX" localSheetId="1" hidden="1">#REF!</definedName>
    <definedName name="BEx5K51DSERT1TR7B4A29R41W4NX" localSheetId="0" hidden="1">#REF!</definedName>
    <definedName name="BEx5K51DSERT1TR7B4A29R41W4NX" hidden="1">#REF!</definedName>
    <definedName name="BEx5K56OR1KE8ISWNB2ZDC4A07MF" localSheetId="1" hidden="1">#REF!</definedName>
    <definedName name="BEx5K56OR1KE8ISWNB2ZDC4A07MF" localSheetId="0" hidden="1">#REF!</definedName>
    <definedName name="BEx5K56OR1KE8ISWNB2ZDC4A07MF" hidden="1">#REF!</definedName>
    <definedName name="BEx5KCJ4JCAHU2E4LCLVKFWL64CX" localSheetId="1" hidden="1">#REF!</definedName>
    <definedName name="BEx5KCJ4JCAHU2E4LCLVKFWL64CX" localSheetId="0" hidden="1">#REF!</definedName>
    <definedName name="BEx5KCJ4JCAHU2E4LCLVKFWL64CX" hidden="1">#REF!</definedName>
    <definedName name="BEx5KEH5LD88JNYCFQ2TZ9HIVKP0" localSheetId="1" hidden="1">#REF!</definedName>
    <definedName name="BEx5KEH5LD88JNYCFQ2TZ9HIVKP0" localSheetId="0" hidden="1">#REF!</definedName>
    <definedName name="BEx5KEH5LD88JNYCFQ2TZ9HIVKP0" hidden="1">#REF!</definedName>
    <definedName name="BEx5KM9PJMIQFJSBANJO5FVW3Z28" localSheetId="1" hidden="1">#REF!</definedName>
    <definedName name="BEx5KM9PJMIQFJSBANJO5FVW3Z28" localSheetId="0" hidden="1">#REF!</definedName>
    <definedName name="BEx5KM9PJMIQFJSBANJO5FVW3Z28" hidden="1">#REF!</definedName>
    <definedName name="BEx5KOO1FHA4BJJBZGOZKTK8PRRN" localSheetId="1" hidden="1">#REF!</definedName>
    <definedName name="BEx5KOO1FHA4BJJBZGOZKTK8PRRN" localSheetId="0" hidden="1">#REF!</definedName>
    <definedName name="BEx5KOO1FHA4BJJBZGOZKTK8PRRN" hidden="1">#REF!</definedName>
    <definedName name="BEx5KRIL3PFC9PIM7NQWA09TEQWG" localSheetId="1" hidden="1">#REF!</definedName>
    <definedName name="BEx5KRIL3PFC9PIM7NQWA09TEQWG" localSheetId="0" hidden="1">#REF!</definedName>
    <definedName name="BEx5KRIL3PFC9PIM7NQWA09TEQWG" hidden="1">#REF!</definedName>
    <definedName name="BEx5KUT90NY5WTUFZUJ8YRPFFYO2" localSheetId="1" hidden="1">#REF!</definedName>
    <definedName name="BEx5KUT90NY5WTUFZUJ8YRPFFYO2" localSheetId="0" hidden="1">#REF!</definedName>
    <definedName name="BEx5KUT90NY5WTUFZUJ8YRPFFYO2" hidden="1">#REF!</definedName>
    <definedName name="BEx5KYER580I4T7WTLMUN7NLNP5K" localSheetId="1" hidden="1">#REF!</definedName>
    <definedName name="BEx5KYER580I4T7WTLMUN7NLNP5K" localSheetId="0" hidden="1">#REF!</definedName>
    <definedName name="BEx5KYER580I4T7WTLMUN7NLNP5K" hidden="1">#REF!</definedName>
    <definedName name="BEx5LHLB3M6K4ZKY2F42QBZT30ZH" localSheetId="1" hidden="1">#REF!</definedName>
    <definedName name="BEx5LHLB3M6K4ZKY2F42QBZT30ZH" localSheetId="0" hidden="1">#REF!</definedName>
    <definedName name="BEx5LHLB3M6K4ZKY2F42QBZT30ZH" hidden="1">#REF!</definedName>
    <definedName name="BEx5LRMNU3HXIE1BUMDHRU31F7JJ" localSheetId="1" hidden="1">#REF!</definedName>
    <definedName name="BEx5LRMNU3HXIE1BUMDHRU31F7JJ" localSheetId="0" hidden="1">#REF!</definedName>
    <definedName name="BEx5LRMNU3HXIE1BUMDHRU31F7JJ" hidden="1">#REF!</definedName>
    <definedName name="BEx5LSJ1LPUAX3ENSPECWPG4J7D1" localSheetId="1" hidden="1">#REF!</definedName>
    <definedName name="BEx5LSJ1LPUAX3ENSPECWPG4J7D1" localSheetId="0" hidden="1">#REF!</definedName>
    <definedName name="BEx5LSJ1LPUAX3ENSPECWPG4J7D1" hidden="1">#REF!</definedName>
    <definedName name="BEx5LTKQ8RQWJE4BC88OP928893U" localSheetId="1" hidden="1">#REF!</definedName>
    <definedName name="BEx5LTKQ8RQWJE4BC88OP928893U" localSheetId="0" hidden="1">#REF!</definedName>
    <definedName name="BEx5LTKQ8RQWJE4BC88OP928893U" hidden="1">#REF!</definedName>
    <definedName name="BEx5LWQ2YRWKLHNPUOX7A77685LZ" localSheetId="1" hidden="1">#REF!</definedName>
    <definedName name="BEx5LWQ2YRWKLHNPUOX7A77685LZ" localSheetId="0" hidden="1">#REF!</definedName>
    <definedName name="BEx5LWQ2YRWKLHNPUOX7A77685LZ" hidden="1">#REF!</definedName>
    <definedName name="BEx5LYO5AGM9ICPKZBV7EN03XYO9" localSheetId="1" hidden="1">#REF!</definedName>
    <definedName name="BEx5LYO5AGM9ICPKZBV7EN03XYO9" localSheetId="0" hidden="1">#REF!</definedName>
    <definedName name="BEx5LYO5AGM9ICPKZBV7EN03XYO9" hidden="1">#REF!</definedName>
    <definedName name="BEx5M7T5JER9G2MLDH3G50GCW8PO" localSheetId="1" hidden="1">#REF!</definedName>
    <definedName name="BEx5M7T5JER9G2MLDH3G50GCW8PO" localSheetId="0" hidden="1">#REF!</definedName>
    <definedName name="BEx5M7T5JER9G2MLDH3G50GCW8PO" hidden="1">#REF!</definedName>
    <definedName name="BEx5MAIGJD3C3AO0RGLKRTEZBVUE" localSheetId="1" hidden="1">#REF!</definedName>
    <definedName name="BEx5MAIGJD3C3AO0RGLKRTEZBVUE" localSheetId="0" hidden="1">#REF!</definedName>
    <definedName name="BEx5MAIGJD3C3AO0RGLKRTEZBVUE" hidden="1">#REF!</definedName>
    <definedName name="BEx5MB9BR71LZDG7XXQ2EO58JC5F" localSheetId="1" hidden="1">#REF!</definedName>
    <definedName name="BEx5MB9BR71LZDG7XXQ2EO58JC5F" localSheetId="0" hidden="1">#REF!</definedName>
    <definedName name="BEx5MB9BR71LZDG7XXQ2EO58JC5F" hidden="1">#REF!</definedName>
    <definedName name="BEx5MC5NTKVF8ZWZ173JWFFR0O0X" localSheetId="1" hidden="1">#REF!</definedName>
    <definedName name="BEx5MC5NTKVF8ZWZ173JWFFR0O0X" localSheetId="0" hidden="1">#REF!</definedName>
    <definedName name="BEx5MC5NTKVF8ZWZ173JWFFR0O0X" hidden="1">#REF!</definedName>
    <definedName name="BEx5MJSWQ04VS8WFHCZXYA7ZWU81" localSheetId="1" hidden="1">#REF!</definedName>
    <definedName name="BEx5MJSWQ04VS8WFHCZXYA7ZWU81" localSheetId="0" hidden="1">#REF!</definedName>
    <definedName name="BEx5MJSWQ04VS8WFHCZXYA7ZWU81" hidden="1">#REF!</definedName>
    <definedName name="BEx5MLQZM68YQSKARVWTTPINFQ2C" localSheetId="1" hidden="1">#REF!</definedName>
    <definedName name="BEx5MLQZM68YQSKARVWTTPINFQ2C" localSheetId="0" hidden="1">#REF!</definedName>
    <definedName name="BEx5MLQZM68YQSKARVWTTPINFQ2C" hidden="1">#REF!</definedName>
    <definedName name="BEx5MMNBS6ODQSU36KVQ653R7FDW" localSheetId="1" hidden="1">#REF!</definedName>
    <definedName name="BEx5MMNBS6ODQSU36KVQ653R7FDW" localSheetId="0" hidden="1">#REF!</definedName>
    <definedName name="BEx5MMNBS6ODQSU36KVQ653R7FDW" hidden="1">#REF!</definedName>
    <definedName name="BEx5MVXTKNBXHNWTL43C670E4KXC" localSheetId="1" hidden="1">#REF!</definedName>
    <definedName name="BEx5MVXTKNBXHNWTL43C670E4KXC" localSheetId="0" hidden="1">#REF!</definedName>
    <definedName name="BEx5MVXTKNBXHNWTL43C670E4KXC" hidden="1">#REF!</definedName>
    <definedName name="BEx5N4XI4PWB1W9PMZ4O5R0HWTYD" localSheetId="1" hidden="1">#REF!</definedName>
    <definedName name="BEx5N4XI4PWB1W9PMZ4O5R0HWTYD" localSheetId="0" hidden="1">#REF!</definedName>
    <definedName name="BEx5N4XI4PWB1W9PMZ4O5R0HWTYD" hidden="1">#REF!</definedName>
    <definedName name="BEx5NA68N6FJFX9UJXK4M14U487F" localSheetId="1" hidden="1">#REF!</definedName>
    <definedName name="BEx5NA68N6FJFX9UJXK4M14U487F" localSheetId="0" hidden="1">#REF!</definedName>
    <definedName name="BEx5NA68N6FJFX9UJXK4M14U487F" hidden="1">#REF!</definedName>
    <definedName name="BEx5NIKBG2GDJOYGE3WCXKU7YY51" localSheetId="1" hidden="1">#REF!</definedName>
    <definedName name="BEx5NIKBG2GDJOYGE3WCXKU7YY51" localSheetId="0" hidden="1">#REF!</definedName>
    <definedName name="BEx5NIKBG2GDJOYGE3WCXKU7YY51" hidden="1">#REF!</definedName>
    <definedName name="BEx5NKYNTMSES9C5UHSPHWPNO9GO" localSheetId="1" hidden="1">#REF!</definedName>
    <definedName name="BEx5NKYNTMSES9C5UHSPHWPNO9GO" localSheetId="0" hidden="1">#REF!</definedName>
    <definedName name="BEx5NKYNTMSES9C5UHSPHWPNO9GO" hidden="1">#REF!</definedName>
    <definedName name="BEx5NUEM24ZED9VYADF1LHA31YNV" localSheetId="1" hidden="1">#REF!</definedName>
    <definedName name="BEx5NUEM24ZED9VYADF1LHA31YNV" localSheetId="0" hidden="1">#REF!</definedName>
    <definedName name="BEx5NUEM24ZED9VYADF1LHA31YNV" hidden="1">#REF!</definedName>
    <definedName name="BEx5NV06L5J5IMKGOMGKGJ4PBZCD" localSheetId="1" hidden="1">#REF!</definedName>
    <definedName name="BEx5NV06L5J5IMKGOMGKGJ4PBZCD" localSheetId="0" hidden="1">#REF!</definedName>
    <definedName name="BEx5NV06L5J5IMKGOMGKGJ4PBZCD" hidden="1">#REF!</definedName>
    <definedName name="BEx5NZSSQ6PY99ZX2D7Q9IGOR34W" localSheetId="1" hidden="1">#REF!</definedName>
    <definedName name="BEx5NZSSQ6PY99ZX2D7Q9IGOR34W" localSheetId="0" hidden="1">#REF!</definedName>
    <definedName name="BEx5NZSSQ6PY99ZX2D7Q9IGOR34W" hidden="1">#REF!</definedName>
    <definedName name="BEx5O3ZUQ2OARA1CDOZ3NC4UE5AA" localSheetId="1" hidden="1">#REF!</definedName>
    <definedName name="BEx5O3ZUQ2OARA1CDOZ3NC4UE5AA" localSheetId="0" hidden="1">#REF!</definedName>
    <definedName name="BEx5O3ZUQ2OARA1CDOZ3NC4UE5AA" hidden="1">#REF!</definedName>
    <definedName name="BEx5OAFS0NJ2CB86A02E1JYHMLQ1" localSheetId="1" hidden="1">#REF!</definedName>
    <definedName name="BEx5OAFS0NJ2CB86A02E1JYHMLQ1" localSheetId="0" hidden="1">#REF!</definedName>
    <definedName name="BEx5OAFS0NJ2CB86A02E1JYHMLQ1" hidden="1">#REF!</definedName>
    <definedName name="BEx5OBHI29WOLLS0MBCEX7OV0MI8" localSheetId="1" hidden="1">#REF!</definedName>
    <definedName name="BEx5OBHI29WOLLS0MBCEX7OV0MI8" localSheetId="0" hidden="1">#REF!</definedName>
    <definedName name="BEx5OBHI29WOLLS0MBCEX7OV0MI8" hidden="1">#REF!</definedName>
    <definedName name="BEx5OG4RPU8W1ETWDWM234NYYYEN" localSheetId="1" hidden="1">#REF!</definedName>
    <definedName name="BEx5OG4RPU8W1ETWDWM234NYYYEN" localSheetId="0" hidden="1">#REF!</definedName>
    <definedName name="BEx5OG4RPU8W1ETWDWM234NYYYEN" hidden="1">#REF!</definedName>
    <definedName name="BEx5OHXI4R617RH4NY6VKOI4ZRA2" localSheetId="1" hidden="1">#REF!</definedName>
    <definedName name="BEx5OHXI4R617RH4NY6VKOI4ZRA2" localSheetId="0" hidden="1">#REF!</definedName>
    <definedName name="BEx5OHXI4R617RH4NY6VKOI4ZRA2" hidden="1">#REF!</definedName>
    <definedName name="BEx5OL87PVSZSDHUK8KZBXSXHK2L" localSheetId="1" hidden="1">#REF!</definedName>
    <definedName name="BEx5OL87PVSZSDHUK8KZBXSXHK2L" localSheetId="0" hidden="1">#REF!</definedName>
    <definedName name="BEx5OL87PVSZSDHUK8KZBXSXHK2L" hidden="1">#REF!</definedName>
    <definedName name="BEx5OM9VWXMXE6VKCVXB4RBF86XZ" localSheetId="1" hidden="1">#REF!</definedName>
    <definedName name="BEx5OM9VWXMXE6VKCVXB4RBF86XZ" localSheetId="0" hidden="1">#REF!</definedName>
    <definedName name="BEx5OM9VWXMXE6VKCVXB4RBF86XZ" hidden="1">#REF!</definedName>
    <definedName name="BEx5OP9Y43F99O2IT69MKCCXGL61" localSheetId="1" hidden="1">#REF!</definedName>
    <definedName name="BEx5OP9Y43F99O2IT69MKCCXGL61" localSheetId="0" hidden="1">#REF!</definedName>
    <definedName name="BEx5OP9Y43F99O2IT69MKCCXGL61" hidden="1">#REF!</definedName>
    <definedName name="BEx5OXIKDIYQDT89AL1I005KPLFQ" localSheetId="1" hidden="1">#REF!</definedName>
    <definedName name="BEx5OXIKDIYQDT89AL1I005KPLFQ" localSheetId="0" hidden="1">#REF!</definedName>
    <definedName name="BEx5OXIKDIYQDT89AL1I005KPLFQ" hidden="1">#REF!</definedName>
    <definedName name="BEx5P4UV2PMLVSD3OYTPMC2GAEPM" localSheetId="1" hidden="1">#REF!</definedName>
    <definedName name="BEx5P4UV2PMLVSD3OYTPMC2GAEPM" localSheetId="0" hidden="1">#REF!</definedName>
    <definedName name="BEx5P4UV2PMLVSD3OYTPMC2GAEPM" hidden="1">#REF!</definedName>
    <definedName name="BEx5P9Y9RDXNUAJ6CZ2LHMM8IM7T" localSheetId="1" hidden="1">#REF!</definedName>
    <definedName name="BEx5P9Y9RDXNUAJ6CZ2LHMM8IM7T" localSheetId="0" hidden="1">#REF!</definedName>
    <definedName name="BEx5P9Y9RDXNUAJ6CZ2LHMM8IM7T" hidden="1">#REF!</definedName>
    <definedName name="BEx5PHG040UB6SAJGMT6H4JLV2O8" localSheetId="1" hidden="1">#REF!</definedName>
    <definedName name="BEx5PHG040UB6SAJGMT6H4JLV2O8" localSheetId="0" hidden="1">#REF!</definedName>
    <definedName name="BEx5PHG040UB6SAJGMT6H4JLV2O8" hidden="1">#REF!</definedName>
    <definedName name="BEx5PHWB2C0D5QLP3BZIP3UO7DIZ" localSheetId="1" hidden="1">#REF!</definedName>
    <definedName name="BEx5PHWB2C0D5QLP3BZIP3UO7DIZ" localSheetId="0" hidden="1">#REF!</definedName>
    <definedName name="BEx5PHWB2C0D5QLP3BZIP3UO7DIZ" hidden="1">#REF!</definedName>
    <definedName name="BEx5PJP02W68K2E46L5C5YBSNU6T" localSheetId="1" hidden="1">#REF!</definedName>
    <definedName name="BEx5PJP02W68K2E46L5C5YBSNU6T" localSheetId="0" hidden="1">#REF!</definedName>
    <definedName name="BEx5PJP02W68K2E46L5C5YBSNU6T" hidden="1">#REF!</definedName>
    <definedName name="BEx5PLCA8DOMAU315YCS5275L2HS" localSheetId="1" hidden="1">#REF!</definedName>
    <definedName name="BEx5PLCA8DOMAU315YCS5275L2HS" localSheetId="0" hidden="1">#REF!</definedName>
    <definedName name="BEx5PLCA8DOMAU315YCS5275L2HS" hidden="1">#REF!</definedName>
    <definedName name="BEx5PRXMZ5M65Z732WNNGV564C2J" localSheetId="1" hidden="1">#REF!</definedName>
    <definedName name="BEx5PRXMZ5M65Z732WNNGV564C2J" localSheetId="0" hidden="1">#REF!</definedName>
    <definedName name="BEx5PRXMZ5M65Z732WNNGV564C2J" hidden="1">#REF!</definedName>
    <definedName name="BEx5PYJ1M7KNW4566RAPKTK159HP" localSheetId="1" hidden="1">#REF!</definedName>
    <definedName name="BEx5PYJ1M7KNW4566RAPKTK159HP" localSheetId="0" hidden="1">#REF!</definedName>
    <definedName name="BEx5PYJ1M7KNW4566RAPKTK159HP" hidden="1">#REF!</definedName>
    <definedName name="BEx5PYTS6DGH9FAZ23UAGNNNIRVQ" localSheetId="1" hidden="1">#REF!</definedName>
    <definedName name="BEx5PYTS6DGH9FAZ23UAGNNNIRVQ" localSheetId="0" hidden="1">#REF!</definedName>
    <definedName name="BEx5PYTS6DGH9FAZ23UAGNNNIRVQ" hidden="1">#REF!</definedName>
    <definedName name="BEx5QGT6ZJDVW73MNRC6IUML0GKF" localSheetId="1" hidden="1">#REF!</definedName>
    <definedName name="BEx5QGT6ZJDVW73MNRC6IUML0GKF" localSheetId="0" hidden="1">#REF!</definedName>
    <definedName name="BEx5QGT6ZJDVW73MNRC6IUML0GKF" hidden="1">#REF!</definedName>
    <definedName name="BEx5QPSW4IPLH50WSR87HRER05RF" localSheetId="1" hidden="1">#REF!</definedName>
    <definedName name="BEx5QPSW4IPLH50WSR87HRER05RF" localSheetId="0" hidden="1">#REF!</definedName>
    <definedName name="BEx5QPSW4IPLH50WSR87HRER05RF" hidden="1">#REF!</definedName>
    <definedName name="BEx73V0EP8EMNRC3EZJJKKVKWQVB" localSheetId="1" hidden="1">#REF!</definedName>
    <definedName name="BEx73V0EP8EMNRC3EZJJKKVKWQVB" localSheetId="0" hidden="1">#REF!</definedName>
    <definedName name="BEx73V0EP8EMNRC3EZJJKKVKWQVB" hidden="1">#REF!</definedName>
    <definedName name="BEx741WJHIJVXUX131SBXTVW8D71" localSheetId="1" hidden="1">#REF!</definedName>
    <definedName name="BEx741WJHIJVXUX131SBXTVW8D71" localSheetId="0" hidden="1">#REF!</definedName>
    <definedName name="BEx741WJHIJVXUX131SBXTVW8D71" hidden="1">#REF!</definedName>
    <definedName name="BEx745I0NXMOCGIIA2C3I5HAI9T1" localSheetId="1" hidden="1">#REF!</definedName>
    <definedName name="BEx745I0NXMOCGIIA2C3I5HAI9T1" localSheetId="0" hidden="1">#REF!</definedName>
    <definedName name="BEx745I0NXMOCGIIA2C3I5HAI9T1" hidden="1">#REF!</definedName>
    <definedName name="BEx746ZZ73QHTXKD87X7R3HKC2KM" localSheetId="1" hidden="1">#REF!</definedName>
    <definedName name="BEx746ZZ73QHTXKD87X7R3HKC2KM" localSheetId="0" hidden="1">#REF!</definedName>
    <definedName name="BEx746ZZ73QHTXKD87X7R3HKC2KM" hidden="1">#REF!</definedName>
    <definedName name="BEx74ESIB9Y8KGETIERMKU5PLCQR" localSheetId="1" hidden="1">#REF!</definedName>
    <definedName name="BEx74ESIB9Y8KGETIERMKU5PLCQR" localSheetId="0" hidden="1">#REF!</definedName>
    <definedName name="BEx74ESIB9Y8KGETIERMKU5PLCQR" hidden="1">#REF!</definedName>
    <definedName name="BEx74IZJLRUQ03RCK06W91H2260J" localSheetId="1" hidden="1">#REF!</definedName>
    <definedName name="BEx74IZJLRUQ03RCK06W91H2260J" localSheetId="0" hidden="1">#REF!</definedName>
    <definedName name="BEx74IZJLRUQ03RCK06W91H2260J" hidden="1">#REF!</definedName>
    <definedName name="BEx74Q6H3O7133AWQXWC21MI2UFT" localSheetId="1" hidden="1">#REF!</definedName>
    <definedName name="BEx74Q6H3O7133AWQXWC21MI2UFT" localSheetId="0" hidden="1">#REF!</definedName>
    <definedName name="BEx74Q6H3O7133AWQXWC21MI2UFT" hidden="1">#REF!</definedName>
    <definedName name="BEx74W6BJ8ENO3J25WNM5H5APKA3" localSheetId="1" hidden="1">#REF!</definedName>
    <definedName name="BEx74W6BJ8ENO3J25WNM5H5APKA3" localSheetId="0" hidden="1">#REF!</definedName>
    <definedName name="BEx74W6BJ8ENO3J25WNM5H5APKA3" hidden="1">#REF!</definedName>
    <definedName name="BEx755GRRD9BL27YHLH5QWIYLWB7" localSheetId="1" hidden="1">#REF!</definedName>
    <definedName name="BEx755GRRD9BL27YHLH5QWIYLWB7" localSheetId="0" hidden="1">#REF!</definedName>
    <definedName name="BEx755GRRD9BL27YHLH5QWIYLWB7" hidden="1">#REF!</definedName>
    <definedName name="BEx757V4HY4OAGXYAJGM7RJQE3NM" localSheetId="1" hidden="1">#REF!</definedName>
    <definedName name="BEx757V4HY4OAGXYAJGM7RJQE3NM" localSheetId="0" hidden="1">#REF!</definedName>
    <definedName name="BEx757V4HY4OAGXYAJGM7RJQE3NM" hidden="1">#REF!</definedName>
    <definedName name="BEx759D1D5SXS5ELLZVBI0SXYUNF" localSheetId="1" hidden="1">#REF!</definedName>
    <definedName name="BEx759D1D5SXS5ELLZVBI0SXYUNF" localSheetId="0" hidden="1">#REF!</definedName>
    <definedName name="BEx759D1D5SXS5ELLZVBI0SXYUNF" hidden="1">#REF!</definedName>
    <definedName name="BEx75BGL4B587TM29E78APZYJUTT" localSheetId="1" hidden="1">#REF!</definedName>
    <definedName name="BEx75BGL4B587TM29E78APZYJUTT" localSheetId="0" hidden="1">#REF!</definedName>
    <definedName name="BEx75BGL4B587TM29E78APZYJUTT" hidden="1">#REF!</definedName>
    <definedName name="BEx75GJZSZHUDN6OOAGQYFUDA2LP" localSheetId="1" hidden="1">#REF!</definedName>
    <definedName name="BEx75GJZSZHUDN6OOAGQYFUDA2LP" localSheetId="0" hidden="1">#REF!</definedName>
    <definedName name="BEx75GJZSZHUDN6OOAGQYFUDA2LP" hidden="1">#REF!</definedName>
    <definedName name="BEx75HGCCV5K4UCJWYV8EV9AG5YT" localSheetId="1" hidden="1">#REF!</definedName>
    <definedName name="BEx75HGCCV5K4UCJWYV8EV9AG5YT" localSheetId="0" hidden="1">#REF!</definedName>
    <definedName name="BEx75HGCCV5K4UCJWYV8EV9AG5YT" hidden="1">#REF!</definedName>
    <definedName name="BEx75MJT47XEWZSLZAG6IUOQKXIX" localSheetId="1" hidden="1">#REF!</definedName>
    <definedName name="BEx75MJT47XEWZSLZAG6IUOQKXIX" localSheetId="0" hidden="1">#REF!</definedName>
    <definedName name="BEx75MJT47XEWZSLZAG6IUOQKXIX" hidden="1">#REF!</definedName>
    <definedName name="BEx75PZT8TY5P13U978NVBUXKHT4" localSheetId="1" hidden="1">#REF!</definedName>
    <definedName name="BEx75PZT8TY5P13U978NVBUXKHT4" localSheetId="0" hidden="1">#REF!</definedName>
    <definedName name="BEx75PZT8TY5P13U978NVBUXKHT4" hidden="1">#REF!</definedName>
    <definedName name="BEx75T55F7GML8V1DMWL26WRT006" localSheetId="1" hidden="1">#REF!</definedName>
    <definedName name="BEx75T55F7GML8V1DMWL26WRT006" localSheetId="0" hidden="1">#REF!</definedName>
    <definedName name="BEx75T55F7GML8V1DMWL26WRT006" hidden="1">#REF!</definedName>
    <definedName name="BEx75VJGR07JY6UUWURQ4PJ29UKC" localSheetId="1" hidden="1">#REF!</definedName>
    <definedName name="BEx75VJGR07JY6UUWURQ4PJ29UKC" localSheetId="0" hidden="1">#REF!</definedName>
    <definedName name="BEx75VJGR07JY6UUWURQ4PJ29UKC" hidden="1">#REF!</definedName>
    <definedName name="BEx765A28KL05DU9PG2REPK40UX3" localSheetId="1" hidden="1">#REF!</definedName>
    <definedName name="BEx765A28KL05DU9PG2REPK40UX3" localSheetId="0" hidden="1">#REF!</definedName>
    <definedName name="BEx765A28KL05DU9PG2REPK40UX3" hidden="1">#REF!</definedName>
    <definedName name="BEx769RWTLFZCT8UC8PNZ9QLF7D3" localSheetId="1" hidden="1">#REF!</definedName>
    <definedName name="BEx769RWTLFZCT8UC8PNZ9QLF7D3" localSheetId="0" hidden="1">#REF!</definedName>
    <definedName name="BEx769RWTLFZCT8UC8PNZ9QLF7D3" hidden="1">#REF!</definedName>
    <definedName name="BEx76JNZAMCEL06261Y5T5H06E12" localSheetId="1" hidden="1">#REF!</definedName>
    <definedName name="BEx76JNZAMCEL06261Y5T5H06E12" localSheetId="0" hidden="1">#REF!</definedName>
    <definedName name="BEx76JNZAMCEL06261Y5T5H06E12" hidden="1">#REF!</definedName>
    <definedName name="BEx76T98W9OFSX6B8WAVX2FFZXQX" localSheetId="1" hidden="1">#REF!</definedName>
    <definedName name="BEx76T98W9OFSX6B8WAVX2FFZXQX" localSheetId="0" hidden="1">#REF!</definedName>
    <definedName name="BEx76T98W9OFSX6B8WAVX2FFZXQX" hidden="1">#REF!</definedName>
    <definedName name="BEx76V1XKGBEDZIV9DV1A2YV1JOI" localSheetId="1" hidden="1">#REF!</definedName>
    <definedName name="BEx76V1XKGBEDZIV9DV1A2YV1JOI" localSheetId="0" hidden="1">#REF!</definedName>
    <definedName name="BEx76V1XKGBEDZIV9DV1A2YV1JOI" hidden="1">#REF!</definedName>
    <definedName name="BEx7741OUGLA0WJQLQRUJSL4DE00" localSheetId="1" hidden="1">#REF!</definedName>
    <definedName name="BEx7741OUGLA0WJQLQRUJSL4DE00" localSheetId="0" hidden="1">#REF!</definedName>
    <definedName name="BEx7741OUGLA0WJQLQRUJSL4DE00" hidden="1">#REF!</definedName>
    <definedName name="BEx774N83DXLJZ54Q42PWIJZ2DN1" localSheetId="1" hidden="1">#REF!</definedName>
    <definedName name="BEx774N83DXLJZ54Q42PWIJZ2DN1" localSheetId="0" hidden="1">#REF!</definedName>
    <definedName name="BEx774N83DXLJZ54Q42PWIJZ2DN1" hidden="1">#REF!</definedName>
    <definedName name="BEx779QNIY3061ZV9BR462WKEGRW" localSheetId="1" hidden="1">#REF!</definedName>
    <definedName name="BEx779QNIY3061ZV9BR462WKEGRW" localSheetId="0" hidden="1">#REF!</definedName>
    <definedName name="BEx779QNIY3061ZV9BR462WKEGRW" hidden="1">#REF!</definedName>
    <definedName name="BEx77D6N91T0BJBVAEAPCT30SGUC" localSheetId="1" hidden="1">#REF!</definedName>
    <definedName name="BEx77D6N91T0BJBVAEAPCT30SGUC" localSheetId="0" hidden="1">#REF!</definedName>
    <definedName name="BEx77D6N91T0BJBVAEAPCT30SGUC" hidden="1">#REF!</definedName>
    <definedName name="BEx77G19QU9A95CNHE6QMVSQR2T3" localSheetId="1" hidden="1">#REF!</definedName>
    <definedName name="BEx77G19QU9A95CNHE6QMVSQR2T3" localSheetId="0" hidden="1">#REF!</definedName>
    <definedName name="BEx77G19QU9A95CNHE6QMVSQR2T3" hidden="1">#REF!</definedName>
    <definedName name="BEx77OQ625E4LSEXLQEMAZHPDMMC" localSheetId="1" hidden="1">#REF!</definedName>
    <definedName name="BEx77OQ625E4LSEXLQEMAZHPDMMC" localSheetId="0" hidden="1">#REF!</definedName>
    <definedName name="BEx77OQ625E4LSEXLQEMAZHPDMMC" hidden="1">#REF!</definedName>
    <definedName name="BEx77P0S3GVMS7BJUL9OWUGJ1B02" localSheetId="1" hidden="1">#REF!</definedName>
    <definedName name="BEx77P0S3GVMS7BJUL9OWUGJ1B02" localSheetId="0" hidden="1">#REF!</definedName>
    <definedName name="BEx77P0S3GVMS7BJUL9OWUGJ1B02" hidden="1">#REF!</definedName>
    <definedName name="BEx77Q2LJ6IY1C9H51C36ZXRFQ36" localSheetId="1" hidden="1">#REF!</definedName>
    <definedName name="BEx77Q2LJ6IY1C9H51C36ZXRFQ36" localSheetId="0" hidden="1">#REF!</definedName>
    <definedName name="BEx77Q2LJ6IY1C9H51C36ZXRFQ36" hidden="1">#REF!</definedName>
    <definedName name="BEx77QDESURI6WW5582YXSK3A972" localSheetId="1" hidden="1">#REF!</definedName>
    <definedName name="BEx77QDESURI6WW5582YXSK3A972" localSheetId="0" hidden="1">#REF!</definedName>
    <definedName name="BEx77QDESURI6WW5582YXSK3A972" hidden="1">#REF!</definedName>
    <definedName name="BEx77VBI9XOPFHKEWU5EHQ9J675Y" localSheetId="1" hidden="1">#REF!</definedName>
    <definedName name="BEx77VBI9XOPFHKEWU5EHQ9J675Y" localSheetId="0" hidden="1">#REF!</definedName>
    <definedName name="BEx77VBI9XOPFHKEWU5EHQ9J675Y" hidden="1">#REF!</definedName>
    <definedName name="BEx77WYRYZRYNM7098S4DW3VMY23" localSheetId="1" hidden="1">#REF!</definedName>
    <definedName name="BEx77WYRYZRYNM7098S4DW3VMY23" localSheetId="0" hidden="1">#REF!</definedName>
    <definedName name="BEx77WYRYZRYNM7098S4DW3VMY23" hidden="1">#REF!</definedName>
    <definedName name="BEx77ZNV597J96S2JE512CNSLN5W" localSheetId="1" hidden="1">#REF!</definedName>
    <definedName name="BEx77ZNV597J96S2JE512CNSLN5W" localSheetId="0" hidden="1">#REF!</definedName>
    <definedName name="BEx77ZNV597J96S2JE512CNSLN5W" hidden="1">#REF!</definedName>
    <definedName name="BEx7809GQOCLHSNH95VOYIX7P1TV" localSheetId="1" hidden="1">#REF!</definedName>
    <definedName name="BEx7809GQOCLHSNH95VOYIX7P1TV" localSheetId="0" hidden="1">#REF!</definedName>
    <definedName name="BEx7809GQOCLHSNH95VOYIX7P1TV" hidden="1">#REF!</definedName>
    <definedName name="BEx780K8XAXUHGVZGZWQ74DK4CI3" localSheetId="1" hidden="1">#REF!</definedName>
    <definedName name="BEx780K8XAXUHGVZGZWQ74DK4CI3" localSheetId="0" hidden="1">#REF!</definedName>
    <definedName name="BEx780K8XAXUHGVZGZWQ74DK4CI3" hidden="1">#REF!</definedName>
    <definedName name="BEx78226TN58UE0CTY98YEDU0LSL" localSheetId="1" hidden="1">#REF!</definedName>
    <definedName name="BEx78226TN58UE0CTY98YEDU0LSL" localSheetId="0" hidden="1">#REF!</definedName>
    <definedName name="BEx78226TN58UE0CTY98YEDU0LSL" hidden="1">#REF!</definedName>
    <definedName name="BEx7881ZZBWHRAX6W2GY19J8MGEQ" localSheetId="1" hidden="1">#REF!</definedName>
    <definedName name="BEx7881ZZBWHRAX6W2GY19J8MGEQ" localSheetId="0" hidden="1">#REF!</definedName>
    <definedName name="BEx7881ZZBWHRAX6W2GY19J8MGEQ" hidden="1">#REF!</definedName>
    <definedName name="BEx78A5IYYCMR88AXOWEFKVY8371" localSheetId="1" hidden="1">#REF!</definedName>
    <definedName name="BEx78A5IYYCMR88AXOWEFKVY8371" localSheetId="0" hidden="1">#REF!</definedName>
    <definedName name="BEx78A5IYYCMR88AXOWEFKVY8371" hidden="1">#REF!</definedName>
    <definedName name="BEx78A5JAWI6EMCWJ7AJWGAH8AMJ" localSheetId="1" hidden="1">#REF!</definedName>
    <definedName name="BEx78A5JAWI6EMCWJ7AJWGAH8AMJ" localSheetId="0" hidden="1">#REF!</definedName>
    <definedName name="BEx78A5JAWI6EMCWJ7AJWGAH8AMJ" hidden="1">#REF!</definedName>
    <definedName name="BEx78E1SFMK0GTG6I1IG8S2LM54P" localSheetId="1" hidden="1">#REF!</definedName>
    <definedName name="BEx78E1SFMK0GTG6I1IG8S2LM54P" localSheetId="0" hidden="1">#REF!</definedName>
    <definedName name="BEx78E1SFMK0GTG6I1IG8S2LM54P" hidden="1">#REF!</definedName>
    <definedName name="BEx78HHRIWDLHQX2LG0HWFRYEL1T" localSheetId="1" hidden="1">#REF!</definedName>
    <definedName name="BEx78HHRIWDLHQX2LG0HWFRYEL1T" localSheetId="0" hidden="1">#REF!</definedName>
    <definedName name="BEx78HHRIWDLHQX2LG0HWFRYEL1T" hidden="1">#REF!</definedName>
    <definedName name="BEx78NSKC3OQCQ4WQAIZ6JURE7GW" localSheetId="1" hidden="1">#REF!</definedName>
    <definedName name="BEx78NSKC3OQCQ4WQAIZ6JURE7GW" localSheetId="0" hidden="1">#REF!</definedName>
    <definedName name="BEx78NSKC3OQCQ4WQAIZ6JURE7GW" hidden="1">#REF!</definedName>
    <definedName name="BEx78OOPYID4QYC9KQ8TPDG220E4" localSheetId="1" hidden="1">#REF!</definedName>
    <definedName name="BEx78OOPYID4QYC9KQ8TPDG220E4" localSheetId="0" hidden="1">#REF!</definedName>
    <definedName name="BEx78OOPYID4QYC9KQ8TPDG220E4" hidden="1">#REF!</definedName>
    <definedName name="BEx78QMXZ2P1ZB3HJ9O50DWHCMXR" localSheetId="1" hidden="1">#REF!</definedName>
    <definedName name="BEx78QMXZ2P1ZB3HJ9O50DWHCMXR" localSheetId="0" hidden="1">#REF!</definedName>
    <definedName name="BEx78QMXZ2P1ZB3HJ9O50DWHCMXR" hidden="1">#REF!</definedName>
    <definedName name="BEx78SFO5VR28677DWZEMDN7G86X" localSheetId="1" hidden="1">#REF!</definedName>
    <definedName name="BEx78SFO5VR28677DWZEMDN7G86X" localSheetId="0" hidden="1">#REF!</definedName>
    <definedName name="BEx78SFO5VR28677DWZEMDN7G86X" hidden="1">#REF!</definedName>
    <definedName name="BEx78SFOYH1Z0ZDTO47W2M60TW6K" localSheetId="1" hidden="1">#REF!</definedName>
    <definedName name="BEx78SFOYH1Z0ZDTO47W2M60TW6K" localSheetId="0" hidden="1">#REF!</definedName>
    <definedName name="BEx78SFOYH1Z0ZDTO47W2M60TW6K" hidden="1">#REF!</definedName>
    <definedName name="BEx79HRD8NL9EMUOALME68ALFZYA" localSheetId="1" hidden="1">#REF!</definedName>
    <definedName name="BEx79HRD8NL9EMUOALME68ALFZYA" localSheetId="0" hidden="1">#REF!</definedName>
    <definedName name="BEx79HRD8NL9EMUOALME68ALFZYA" hidden="1">#REF!</definedName>
    <definedName name="BEx79JK3E6JO8MX4O35A5G8NZCC8" localSheetId="1" hidden="1">#REF!</definedName>
    <definedName name="BEx79JK3E6JO8MX4O35A5G8NZCC8" localSheetId="0" hidden="1">#REF!</definedName>
    <definedName name="BEx79JK3E6JO8MX4O35A5G8NZCC8" hidden="1">#REF!</definedName>
    <definedName name="BEx79OCP4HQ6XP8EWNGEUDLOZBBS" localSheetId="1" hidden="1">#REF!</definedName>
    <definedName name="BEx79OCP4HQ6XP8EWNGEUDLOZBBS" localSheetId="0" hidden="1">#REF!</definedName>
    <definedName name="BEx79OCP4HQ6XP8EWNGEUDLOZBBS" hidden="1">#REF!</definedName>
    <definedName name="BEx79SEAYKUZB0H4LYBCD6WWJBG2" localSheetId="1" hidden="1">#REF!</definedName>
    <definedName name="BEx79SEAYKUZB0H4LYBCD6WWJBG2" localSheetId="0" hidden="1">#REF!</definedName>
    <definedName name="BEx79SEAYKUZB0H4LYBCD6WWJBG2" hidden="1">#REF!</definedName>
    <definedName name="BEx79SJRHTLS9PYM69O9BWW1FMJK" localSheetId="1" hidden="1">#REF!</definedName>
    <definedName name="BEx79SJRHTLS9PYM69O9BWW1FMJK" localSheetId="0" hidden="1">#REF!</definedName>
    <definedName name="BEx79SJRHTLS9PYM69O9BWW1FMJK" hidden="1">#REF!</definedName>
    <definedName name="BEx79YJJLBELICW9F9FRYSCQ101L" localSheetId="1" hidden="1">#REF!</definedName>
    <definedName name="BEx79YJJLBELICW9F9FRYSCQ101L" localSheetId="0" hidden="1">#REF!</definedName>
    <definedName name="BEx79YJJLBELICW9F9FRYSCQ101L" hidden="1">#REF!</definedName>
    <definedName name="BEx79YOUHTDD16ZGGUBH3JDBW1VZ" localSheetId="1" hidden="1">#REF!</definedName>
    <definedName name="BEx79YOUHTDD16ZGGUBH3JDBW1VZ" localSheetId="0" hidden="1">#REF!</definedName>
    <definedName name="BEx79YOUHTDD16ZGGUBH3JDBW1VZ" hidden="1">#REF!</definedName>
    <definedName name="BEx79YUC7B0V77FSBGIRCY1BR4VK" localSheetId="1" hidden="1">#REF!</definedName>
    <definedName name="BEx79YUC7B0V77FSBGIRCY1BR4VK" localSheetId="0" hidden="1">#REF!</definedName>
    <definedName name="BEx79YUC7B0V77FSBGIRCY1BR4VK" hidden="1">#REF!</definedName>
    <definedName name="BEx7A06T3RC2891FUX05G3QPRAUE" localSheetId="1" hidden="1">#REF!</definedName>
    <definedName name="BEx7A06T3RC2891FUX05G3QPRAUE" localSheetId="0" hidden="1">#REF!</definedName>
    <definedName name="BEx7A06T3RC2891FUX05G3QPRAUE" hidden="1">#REF!</definedName>
    <definedName name="BEx7A9S3JA1X7FH4CFSQLTZC4691" localSheetId="1" hidden="1">#REF!</definedName>
    <definedName name="BEx7A9S3JA1X7FH4CFSQLTZC4691" localSheetId="0" hidden="1">#REF!</definedName>
    <definedName name="BEx7A9S3JA1X7FH4CFSQLTZC4691" hidden="1">#REF!</definedName>
    <definedName name="BEx7ABA2C9IWH5VSLVLLLCY62161" localSheetId="1" hidden="1">#REF!</definedName>
    <definedName name="BEx7ABA2C9IWH5VSLVLLLCY62161" localSheetId="0" hidden="1">#REF!</definedName>
    <definedName name="BEx7ABA2C9IWH5VSLVLLLCY62161" hidden="1">#REF!</definedName>
    <definedName name="BEx7AE4LPLX8N85BYB0WCO5S7ZPV" localSheetId="1" hidden="1">#REF!</definedName>
    <definedName name="BEx7AE4LPLX8N85BYB0WCO5S7ZPV" localSheetId="0" hidden="1">#REF!</definedName>
    <definedName name="BEx7AE4LPLX8N85BYB0WCO5S7ZPV" hidden="1">#REF!</definedName>
    <definedName name="BEx7AQV3PGI9EVX19Y61TNZWQD3Z" localSheetId="1" hidden="1">#REF!</definedName>
    <definedName name="BEx7AQV3PGI9EVX19Y61TNZWQD3Z" localSheetId="0" hidden="1">#REF!</definedName>
    <definedName name="BEx7AQV3PGI9EVX19Y61TNZWQD3Z" hidden="1">#REF!</definedName>
    <definedName name="BEx7ASD1I654MEDCO6GGWA95PXSC" localSheetId="1" hidden="1">#REF!</definedName>
    <definedName name="BEx7ASD1I654MEDCO6GGWA95PXSC" localSheetId="0" hidden="1">#REF!</definedName>
    <definedName name="BEx7ASD1I654MEDCO6GGWA95PXSC" hidden="1">#REF!</definedName>
    <definedName name="BEx7ASYMO87QTI4OGS8RP4M3OLYE" localSheetId="1" hidden="1">#REF!</definedName>
    <definedName name="BEx7ASYMO87QTI4OGS8RP4M3OLYE" localSheetId="0" hidden="1">#REF!</definedName>
    <definedName name="BEx7ASYMO87QTI4OGS8RP4M3OLYE" hidden="1">#REF!</definedName>
    <definedName name="BEx7ATK8I6NL6EYR0GVHNAC0TESF" localSheetId="1" hidden="1">#REF!</definedName>
    <definedName name="BEx7ATK8I6NL6EYR0GVHNAC0TESF" localSheetId="0" hidden="1">#REF!</definedName>
    <definedName name="BEx7ATK8I6NL6EYR0GVHNAC0TESF" hidden="1">#REF!</definedName>
    <definedName name="BEx7AVCX9S5RJP3NSZ4QM4E6ERDT" localSheetId="1" hidden="1">#REF!</definedName>
    <definedName name="BEx7AVCX9S5RJP3NSZ4QM4E6ERDT" localSheetId="0" hidden="1">#REF!</definedName>
    <definedName name="BEx7AVCX9S5RJP3NSZ4QM4E6ERDT" hidden="1">#REF!</definedName>
    <definedName name="BEx7AVYIGP0930MV5JEBWRYCJN68" localSheetId="1" hidden="1">#REF!</definedName>
    <definedName name="BEx7AVYIGP0930MV5JEBWRYCJN68" localSheetId="0" hidden="1">#REF!</definedName>
    <definedName name="BEx7AVYIGP0930MV5JEBWRYCJN68" hidden="1">#REF!</definedName>
    <definedName name="BEx7B11YDBMRZG7EYCKJUO3H1Y6F" localSheetId="1" hidden="1">#REF!</definedName>
    <definedName name="BEx7B11YDBMRZG7EYCKJUO3H1Y6F" localSheetId="0" hidden="1">#REF!</definedName>
    <definedName name="BEx7B11YDBMRZG7EYCKJUO3H1Y6F" hidden="1">#REF!</definedName>
    <definedName name="BEx7B3LKPGMDIE1WTF5ZO95GA2PN" localSheetId="1" hidden="1">#REF!</definedName>
    <definedName name="BEx7B3LKPGMDIE1WTF5ZO95GA2PN" localSheetId="0" hidden="1">#REF!</definedName>
    <definedName name="BEx7B3LKPGMDIE1WTF5ZO95GA2PN" hidden="1">#REF!</definedName>
    <definedName name="BEx7B6LH6917TXOSAAQ6U7HVF018" localSheetId="1" hidden="1">#REF!</definedName>
    <definedName name="BEx7B6LH6917TXOSAAQ6U7HVF018" localSheetId="0" hidden="1">#REF!</definedName>
    <definedName name="BEx7B6LH6917TXOSAAQ6U7HVF018" hidden="1">#REF!</definedName>
    <definedName name="BEx7BIQJ5XHOJHZUAVG3KLP0T1HX" localSheetId="1" hidden="1">#REF!</definedName>
    <definedName name="BEx7BIQJ5XHOJHZUAVG3KLP0T1HX" localSheetId="0" hidden="1">#REF!</definedName>
    <definedName name="BEx7BIQJ5XHOJHZUAVG3KLP0T1HX" hidden="1">#REF!</definedName>
    <definedName name="BEx7BPXFZXJ79FQ0E8AQE21PGVHA" localSheetId="1" hidden="1">#REF!</definedName>
    <definedName name="BEx7BPXFZXJ79FQ0E8AQE21PGVHA" localSheetId="0" hidden="1">#REF!</definedName>
    <definedName name="BEx7BPXFZXJ79FQ0E8AQE21PGVHA" hidden="1">#REF!</definedName>
    <definedName name="BEx7C04AM39DQMC1TIX7CFZ2ADHX" localSheetId="1" hidden="1">#REF!</definedName>
    <definedName name="BEx7C04AM39DQMC1TIX7CFZ2ADHX" localSheetId="0" hidden="1">#REF!</definedName>
    <definedName name="BEx7C04AM39DQMC1TIX7CFZ2ADHX" hidden="1">#REF!</definedName>
    <definedName name="BEx7C40F0PQURHPI6YQ39NFIR86Z" localSheetId="1" hidden="1">#REF!</definedName>
    <definedName name="BEx7C40F0PQURHPI6YQ39NFIR86Z" localSheetId="0" hidden="1">#REF!</definedName>
    <definedName name="BEx7C40F0PQURHPI6YQ39NFIR86Z" hidden="1">#REF!</definedName>
    <definedName name="BEx7C93VR7SYRIJS1JO8YZKSFAW9" localSheetId="1" hidden="1">#REF!</definedName>
    <definedName name="BEx7C93VR7SYRIJS1JO8YZKSFAW9" localSheetId="0" hidden="1">#REF!</definedName>
    <definedName name="BEx7C93VR7SYRIJS1JO8YZKSFAW9" hidden="1">#REF!</definedName>
    <definedName name="BEx7CCPC6R1KQQZ2JQU6EFI1G0RM" localSheetId="1" hidden="1">#REF!</definedName>
    <definedName name="BEx7CCPC6R1KQQZ2JQU6EFI1G0RM" localSheetId="0" hidden="1">#REF!</definedName>
    <definedName name="BEx7CCPC6R1KQQZ2JQU6EFI1G0RM" hidden="1">#REF!</definedName>
    <definedName name="BEx7CIJST9GLS2QD383UK7VUDTGL" localSheetId="1" hidden="1">#REF!</definedName>
    <definedName name="BEx7CIJST9GLS2QD383UK7VUDTGL" localSheetId="0" hidden="1">#REF!</definedName>
    <definedName name="BEx7CIJST9GLS2QD383UK7VUDTGL" hidden="1">#REF!</definedName>
    <definedName name="BEx7CO8T2XKC7GHDSYNAWTZ9L7YR" localSheetId="1" hidden="1">#REF!</definedName>
    <definedName name="BEx7CO8T2XKC7GHDSYNAWTZ9L7YR" localSheetId="0" hidden="1">#REF!</definedName>
    <definedName name="BEx7CO8T2XKC7GHDSYNAWTZ9L7YR" hidden="1">#REF!</definedName>
    <definedName name="BEx7CW1CF00DO8A36UNC2X7K65C2" localSheetId="1" hidden="1">#REF!</definedName>
    <definedName name="BEx7CW1CF00DO8A36UNC2X7K65C2" localSheetId="0" hidden="1">#REF!</definedName>
    <definedName name="BEx7CW1CF00DO8A36UNC2X7K65C2" hidden="1">#REF!</definedName>
    <definedName name="BEx7CW6NFRL2P4XWP0MWHIYA97KF" localSheetId="1" hidden="1">#REF!</definedName>
    <definedName name="BEx7CW6NFRL2P4XWP0MWHIYA97KF" localSheetId="0" hidden="1">#REF!</definedName>
    <definedName name="BEx7CW6NFRL2P4XWP0MWHIYA97KF" hidden="1">#REF!</definedName>
    <definedName name="BEx7D5RWKRS4W71J4NZ6ZSFHPKFT" localSheetId="1" hidden="1">#REF!</definedName>
    <definedName name="BEx7D5RWKRS4W71J4NZ6ZSFHPKFT" localSheetId="0" hidden="1">#REF!</definedName>
    <definedName name="BEx7D5RWKRS4W71J4NZ6ZSFHPKFT" hidden="1">#REF!</definedName>
    <definedName name="BEx7D8H1TPOX1UN17QZYEV7Q58GA" localSheetId="1" hidden="1">#REF!</definedName>
    <definedName name="BEx7D8H1TPOX1UN17QZYEV7Q58GA" localSheetId="0" hidden="1">#REF!</definedName>
    <definedName name="BEx7D8H1TPOX1UN17QZYEV7Q58GA" hidden="1">#REF!</definedName>
    <definedName name="BEx7DAKJILXTCFGTC188T6IJ9OQ9" localSheetId="1" hidden="1">#REF!</definedName>
    <definedName name="BEx7DAKJILXTCFGTC188T6IJ9OQ9" localSheetId="0" hidden="1">#REF!</definedName>
    <definedName name="BEx7DAKJILXTCFGTC188T6IJ9OQ9" hidden="1">#REF!</definedName>
    <definedName name="BEx7DD4D7DAI5BN4L7AHWYB979CQ" localSheetId="1" hidden="1">#REF!</definedName>
    <definedName name="BEx7DD4D7DAI5BN4L7AHWYB979CQ" localSheetId="0" hidden="1">#REF!</definedName>
    <definedName name="BEx7DD4D7DAI5BN4L7AHWYB979CQ" hidden="1">#REF!</definedName>
    <definedName name="BEx7DGF13H2074LRWFZQ45PZ6JPX" localSheetId="1" hidden="1">#REF!</definedName>
    <definedName name="BEx7DGF13H2074LRWFZQ45PZ6JPX" localSheetId="0" hidden="1">#REF!</definedName>
    <definedName name="BEx7DGF13H2074LRWFZQ45PZ6JPX" hidden="1">#REF!</definedName>
    <definedName name="BEx7DKWUXEDIISSX4GDD4YYT887F" localSheetId="1" hidden="1">#REF!</definedName>
    <definedName name="BEx7DKWUXEDIISSX4GDD4YYT887F" localSheetId="0" hidden="1">#REF!</definedName>
    <definedName name="BEx7DKWUXEDIISSX4GDD4YYT887F" hidden="1">#REF!</definedName>
    <definedName name="BEx7DLCZGSUB4030PMIYPVJ0AQK2" localSheetId="1" hidden="1">#REF!</definedName>
    <definedName name="BEx7DLCZGSUB4030PMIYPVJ0AQK2" localSheetId="0" hidden="1">#REF!</definedName>
    <definedName name="BEx7DLCZGSUB4030PMIYPVJ0AQK2" hidden="1">#REF!</definedName>
    <definedName name="BEx7DMUYR2HC26WW7AOB1TULERMB" localSheetId="1" hidden="1">#REF!</definedName>
    <definedName name="BEx7DMUYR2HC26WW7AOB1TULERMB" localSheetId="0" hidden="1">#REF!</definedName>
    <definedName name="BEx7DMUYR2HC26WW7AOB1TULERMB" hidden="1">#REF!</definedName>
    <definedName name="BEx7DVJTRV44IMJIBFXELE67SZ7S" localSheetId="1" hidden="1">#REF!</definedName>
    <definedName name="BEx7DVJTRV44IMJIBFXELE67SZ7S" localSheetId="0" hidden="1">#REF!</definedName>
    <definedName name="BEx7DVJTRV44IMJIBFXELE67SZ7S" hidden="1">#REF!</definedName>
    <definedName name="BEx7DVUMFCI5INHMVFIJ44RTTSTT" localSheetId="1" hidden="1">#REF!</definedName>
    <definedName name="BEx7DVUMFCI5INHMVFIJ44RTTSTT" localSheetId="0" hidden="1">#REF!</definedName>
    <definedName name="BEx7DVUMFCI5INHMVFIJ44RTTSTT" hidden="1">#REF!</definedName>
    <definedName name="BEx7DXHVQ3XRVZ2H7QO8TYMIA4P9" localSheetId="1" hidden="1">#REF!</definedName>
    <definedName name="BEx7DXHVQ3XRVZ2H7QO8TYMIA4P9" localSheetId="0" hidden="1">#REF!</definedName>
    <definedName name="BEx7DXHVQ3XRVZ2H7QO8TYMIA4P9" hidden="1">#REF!</definedName>
    <definedName name="BEx7E2QT2U8THYOKBPXONB1B47WH" localSheetId="1" hidden="1">#REF!</definedName>
    <definedName name="BEx7E2QT2U8THYOKBPXONB1B47WH" localSheetId="0" hidden="1">#REF!</definedName>
    <definedName name="BEx7E2QT2U8THYOKBPXONB1B47WH" hidden="1">#REF!</definedName>
    <definedName name="BEx7E48QML9WY10BBI3KBC5TL5NS" localSheetId="1" hidden="1">#REF!</definedName>
    <definedName name="BEx7E48QML9WY10BBI3KBC5TL5NS" localSheetId="0" hidden="1">#REF!</definedName>
    <definedName name="BEx7E48QML9WY10BBI3KBC5TL5NS" hidden="1">#REF!</definedName>
    <definedName name="BEx7E5QP7W6UKO74F5Y0VJ741HS5" localSheetId="1" hidden="1">#REF!</definedName>
    <definedName name="BEx7E5QP7W6UKO74F5Y0VJ741HS5" localSheetId="0" hidden="1">#REF!</definedName>
    <definedName name="BEx7E5QP7W6UKO74F5Y0VJ741HS5" hidden="1">#REF!</definedName>
    <definedName name="BEx7E6N29HGH3I47AFB2DCS6MVS6" localSheetId="1" hidden="1">#REF!</definedName>
    <definedName name="BEx7E6N29HGH3I47AFB2DCS6MVS6" localSheetId="0" hidden="1">#REF!</definedName>
    <definedName name="BEx7E6N29HGH3I47AFB2DCS6MVS6" hidden="1">#REF!</definedName>
    <definedName name="BEx7EBA8IYHQKT7IQAOAML660SYA" localSheetId="1" hidden="1">#REF!</definedName>
    <definedName name="BEx7EBA8IYHQKT7IQAOAML660SYA" localSheetId="0" hidden="1">#REF!</definedName>
    <definedName name="BEx7EBA8IYHQKT7IQAOAML660SYA" hidden="1">#REF!</definedName>
    <definedName name="BEx7EEKWZC0C7Y68E15KACYHZI9L" localSheetId="1" hidden="1">#REF!</definedName>
    <definedName name="BEx7EEKWZC0C7Y68E15KACYHZI9L" localSheetId="0" hidden="1">#REF!</definedName>
    <definedName name="BEx7EEKWZC0C7Y68E15KACYHZI9L" hidden="1">#REF!</definedName>
    <definedName name="BEx7EI6C8MCRZFEQYUBE5FSUTIHK" localSheetId="1" hidden="1">#REF!</definedName>
    <definedName name="BEx7EI6C8MCRZFEQYUBE5FSUTIHK" localSheetId="0" hidden="1">#REF!</definedName>
    <definedName name="BEx7EI6C8MCRZFEQYUBE5FSUTIHK" hidden="1">#REF!</definedName>
    <definedName name="BEx7EI6DL1Z6UWLFBXAKVGZTKHWJ" localSheetId="1" hidden="1">#REF!</definedName>
    <definedName name="BEx7EI6DL1Z6UWLFBXAKVGZTKHWJ" localSheetId="0" hidden="1">#REF!</definedName>
    <definedName name="BEx7EI6DL1Z6UWLFBXAKVGZTKHWJ" hidden="1">#REF!</definedName>
    <definedName name="BEx7EQKHX7GZYOLXRDU534TT4H64" localSheetId="1" hidden="1">#REF!</definedName>
    <definedName name="BEx7EQKHX7GZYOLXRDU534TT4H64" localSheetId="0" hidden="1">#REF!</definedName>
    <definedName name="BEx7EQKHX7GZYOLXRDU534TT4H64" hidden="1">#REF!</definedName>
    <definedName name="BEx7ETV6L1TM7JSXJIGK3FC6RVZW" localSheetId="1" hidden="1">#REF!</definedName>
    <definedName name="BEx7ETV6L1TM7JSXJIGK3FC6RVZW" localSheetId="0" hidden="1">#REF!</definedName>
    <definedName name="BEx7ETV6L1TM7JSXJIGK3FC6RVZW" hidden="1">#REF!</definedName>
    <definedName name="BEx7EWK9GUVV6FXWYIGH0TAI4V2O" localSheetId="1" hidden="1">#REF!</definedName>
    <definedName name="BEx7EWK9GUVV6FXWYIGH0TAI4V2O" localSheetId="0" hidden="1">#REF!</definedName>
    <definedName name="BEx7EWK9GUVV6FXWYIGH0TAI4V2O" hidden="1">#REF!</definedName>
    <definedName name="BEx7EYYLHMBYQTH6I377FCQS7CSX" localSheetId="1" hidden="1">#REF!</definedName>
    <definedName name="BEx7EYYLHMBYQTH6I377FCQS7CSX" localSheetId="0" hidden="1">#REF!</definedName>
    <definedName name="BEx7EYYLHMBYQTH6I377FCQS7CSX" hidden="1">#REF!</definedName>
    <definedName name="BEx7F3GG2FI10JUMINUOIYICFVD9" localSheetId="1" hidden="1">#REF!</definedName>
    <definedName name="BEx7F3GG2FI10JUMINUOIYICFVD9" localSheetId="0" hidden="1">#REF!</definedName>
    <definedName name="BEx7F3GG2FI10JUMINUOIYICFVD9" hidden="1">#REF!</definedName>
    <definedName name="BEx7F4NMGGTZWR8S7710RWGFG8W2" localSheetId="1" hidden="1">#REF!</definedName>
    <definedName name="BEx7F4NMGGTZWR8S7710RWGFG8W2" localSheetId="0" hidden="1">#REF!</definedName>
    <definedName name="BEx7F4NMGGTZWR8S7710RWGFG8W2" hidden="1">#REF!</definedName>
    <definedName name="BEx7FBJRLJUZKK1FVSCNP0F4GBYT" localSheetId="1" hidden="1">#REF!</definedName>
    <definedName name="BEx7FBJRLJUZKK1FVSCNP0F4GBYT" localSheetId="0" hidden="1">#REF!</definedName>
    <definedName name="BEx7FBJRLJUZKK1FVSCNP0F4GBYT" hidden="1">#REF!</definedName>
    <definedName name="BEx7FCLG1RYI2SNOU1Y2GQZNZSWA" localSheetId="1" hidden="1">#REF!</definedName>
    <definedName name="BEx7FCLG1RYI2SNOU1Y2GQZNZSWA" localSheetId="0" hidden="1">#REF!</definedName>
    <definedName name="BEx7FCLG1RYI2SNOU1Y2GQZNZSWA" hidden="1">#REF!</definedName>
    <definedName name="BEx7FEJOQNYA7A6O7YB4SBB1KK73" localSheetId="1" hidden="1">#REF!</definedName>
    <definedName name="BEx7FEJOQNYA7A6O7YB4SBB1KK73" localSheetId="0" hidden="1">#REF!</definedName>
    <definedName name="BEx7FEJOQNYA7A6O7YB4SBB1KK73" hidden="1">#REF!</definedName>
    <definedName name="BEx7FIL87TXQSUJ03S7NBB9S4HA5" localSheetId="1" hidden="1">#REF!</definedName>
    <definedName name="BEx7FIL87TXQSUJ03S7NBB9S4HA5" localSheetId="0" hidden="1">#REF!</definedName>
    <definedName name="BEx7FIL87TXQSUJ03S7NBB9S4HA5" hidden="1">#REF!</definedName>
    <definedName name="BEx7FN32ZGWOAA4TTH79KINTDWR9" localSheetId="1" hidden="1">#REF!</definedName>
    <definedName name="BEx7FN32ZGWOAA4TTH79KINTDWR9" localSheetId="0" hidden="1">#REF!</definedName>
    <definedName name="BEx7FN32ZGWOAA4TTH79KINTDWR9" hidden="1">#REF!</definedName>
    <definedName name="BEx7FTOFOYQLDCCOJY1H3JHICFOI" localSheetId="1" hidden="1">#REF!</definedName>
    <definedName name="BEx7FTOFOYQLDCCOJY1H3JHICFOI" localSheetId="0" hidden="1">#REF!</definedName>
    <definedName name="BEx7FTOFOYQLDCCOJY1H3JHICFOI" hidden="1">#REF!</definedName>
    <definedName name="BEx7FVMORQ1N6SIECWJVJWT23E6Y" localSheetId="1" hidden="1">#REF!</definedName>
    <definedName name="BEx7FVMORQ1N6SIECWJVJWT23E6Y" localSheetId="0" hidden="1">#REF!</definedName>
    <definedName name="BEx7FVMORQ1N6SIECWJVJWT23E6Y" hidden="1">#REF!</definedName>
    <definedName name="BEx7FZ2NBD60FXGNYS120WYBTXA3" localSheetId="1" hidden="1">#REF!</definedName>
    <definedName name="BEx7FZ2NBD60FXGNYS120WYBTXA3" localSheetId="0" hidden="1">#REF!</definedName>
    <definedName name="BEx7FZ2NBD60FXGNYS120WYBTXA3" hidden="1">#REF!</definedName>
    <definedName name="BEx7G82CKM3NIY1PHNFK28M09PCH" localSheetId="1" hidden="1">#REF!</definedName>
    <definedName name="BEx7G82CKM3NIY1PHNFK28M09PCH" localSheetId="0" hidden="1">#REF!</definedName>
    <definedName name="BEx7G82CKM3NIY1PHNFK28M09PCH" hidden="1">#REF!</definedName>
    <definedName name="BEx7GMG8RQ2YB3WVSLKZZZKKRMV0" localSheetId="1" hidden="1">#REF!</definedName>
    <definedName name="BEx7GMG8RQ2YB3WVSLKZZZKKRMV0" localSheetId="0" hidden="1">#REF!</definedName>
    <definedName name="BEx7GMG8RQ2YB3WVSLKZZZKKRMV0" hidden="1">#REF!</definedName>
    <definedName name="BEx7GQCIM1W1OR8EP7JKRMYGFHW2" localSheetId="1" hidden="1">#REF!</definedName>
    <definedName name="BEx7GQCIM1W1OR8EP7JKRMYGFHW2" localSheetId="0" hidden="1">#REF!</definedName>
    <definedName name="BEx7GQCIM1W1OR8EP7JKRMYGFHW2" hidden="1">#REF!</definedName>
    <definedName name="BEx7GR3ENYWRXXS5IT0UMEGOLGUH" localSheetId="1" hidden="1">#REF!</definedName>
    <definedName name="BEx7GR3ENYWRXXS5IT0UMEGOLGUH" localSheetId="0" hidden="1">#REF!</definedName>
    <definedName name="BEx7GR3ENYWRXXS5IT0UMEGOLGUH" hidden="1">#REF!</definedName>
    <definedName name="BEx7GSAL6P7TASL8MB63RFST1LJL" localSheetId="1" hidden="1">#REF!</definedName>
    <definedName name="BEx7GSAL6P7TASL8MB63RFST1LJL" localSheetId="0" hidden="1">#REF!</definedName>
    <definedName name="BEx7GSAL6P7TASL8MB63RFST1LJL" hidden="1">#REF!</definedName>
    <definedName name="BEx7GSLEAEDT83F2LWWOC5ZLL5JW" localSheetId="1" hidden="1">#REF!</definedName>
    <definedName name="BEx7GSLEAEDT83F2LWWOC5ZLL5JW" localSheetId="0" hidden="1">#REF!</definedName>
    <definedName name="BEx7GSLEAEDT83F2LWWOC5ZLL5JW" hidden="1">#REF!</definedName>
    <definedName name="BEx7H0JD6I5I8WQLLWOYWY5YWPQE" localSheetId="1" hidden="1">#REF!</definedName>
    <definedName name="BEx7H0JD6I5I8WQLLWOYWY5YWPQE" localSheetId="0" hidden="1">#REF!</definedName>
    <definedName name="BEx7H0JD6I5I8WQLLWOYWY5YWPQE" hidden="1">#REF!</definedName>
    <definedName name="BEx7H14XCXH7WEXEY1HVO53A6AGH" localSheetId="1" hidden="1">#REF!</definedName>
    <definedName name="BEx7H14XCXH7WEXEY1HVO53A6AGH" localSheetId="0" hidden="1">#REF!</definedName>
    <definedName name="BEx7H14XCXH7WEXEY1HVO53A6AGH" hidden="1">#REF!</definedName>
    <definedName name="BEx7H6ZA84EDCYX9HQKE2VH03R77" localSheetId="1" hidden="1">#REF!</definedName>
    <definedName name="BEx7H6ZA84EDCYX9HQKE2VH03R77" localSheetId="0" hidden="1">#REF!</definedName>
    <definedName name="BEx7H6ZA84EDCYX9HQKE2VH03R77" hidden="1">#REF!</definedName>
    <definedName name="BEx7H7A3IND3XX895B1NI519TC8J" localSheetId="1" hidden="1">#REF!</definedName>
    <definedName name="BEx7H7A3IND3XX895B1NI519TC8J" localSheetId="0" hidden="1">#REF!</definedName>
    <definedName name="BEx7H7A3IND3XX895B1NI519TC8J" hidden="1">#REF!</definedName>
    <definedName name="BEx7HFTIA8AC8BR8HKIN81VE1SGW" localSheetId="1" hidden="1">#REF!</definedName>
    <definedName name="BEx7HFTIA8AC8BR8HKIN81VE1SGW" localSheetId="0" hidden="1">#REF!</definedName>
    <definedName name="BEx7HFTIA8AC8BR8HKIN81VE1SGW" hidden="1">#REF!</definedName>
    <definedName name="BEx7HGVBEF4LEIF6RC14N3PSU461" localSheetId="1" hidden="1">#REF!</definedName>
    <definedName name="BEx7HGVBEF4LEIF6RC14N3PSU461" localSheetId="0" hidden="1">#REF!</definedName>
    <definedName name="BEx7HGVBEF4LEIF6RC14N3PSU461" hidden="1">#REF!</definedName>
    <definedName name="BEx7HHRP6OIBN749NAR4JO512P36" localSheetId="1" hidden="1">#REF!</definedName>
    <definedName name="BEx7HHRP6OIBN749NAR4JO512P36" localSheetId="0" hidden="1">#REF!</definedName>
    <definedName name="BEx7HHRP6OIBN749NAR4JO512P36" hidden="1">#REF!</definedName>
    <definedName name="BEx7HQ5T9FZ42QWS09UO4DT42Y0R" localSheetId="1" hidden="1">#REF!</definedName>
    <definedName name="BEx7HQ5T9FZ42QWS09UO4DT42Y0R" localSheetId="0" hidden="1">#REF!</definedName>
    <definedName name="BEx7HQ5T9FZ42QWS09UO4DT42Y0R" hidden="1">#REF!</definedName>
    <definedName name="BEx7HRCZE3CVGON1HV07MT5MNDZ3" localSheetId="1" hidden="1">#REF!</definedName>
    <definedName name="BEx7HRCZE3CVGON1HV07MT5MNDZ3" localSheetId="0" hidden="1">#REF!</definedName>
    <definedName name="BEx7HRCZE3CVGON1HV07MT5MNDZ3" hidden="1">#REF!</definedName>
    <definedName name="BEx7HWGE2CANG5M17X4C8YNC3N8F" localSheetId="1" hidden="1">#REF!</definedName>
    <definedName name="BEx7HWGE2CANG5M17X4C8YNC3N8F" localSheetId="0" hidden="1">#REF!</definedName>
    <definedName name="BEx7HWGE2CANG5M17X4C8YNC3N8F" hidden="1">#REF!</definedName>
    <definedName name="BEx7I01U2IGIAOY1DWQNOYSOF8H2" localSheetId="1" hidden="1">#REF!</definedName>
    <definedName name="BEx7I01U2IGIAOY1DWQNOYSOF8H2" localSheetId="0" hidden="1">#REF!</definedName>
    <definedName name="BEx7I01U2IGIAOY1DWQNOYSOF8H2" hidden="1">#REF!</definedName>
    <definedName name="BEx7I3CL4ZF4V4GDUJAERT4HCWHC" localSheetId="1" hidden="1">#REF!</definedName>
    <definedName name="BEx7I3CL4ZF4V4GDUJAERT4HCWHC" localSheetId="0" hidden="1">#REF!</definedName>
    <definedName name="BEx7I3CL4ZF4V4GDUJAERT4HCWHC" hidden="1">#REF!</definedName>
    <definedName name="BEx7I8FZ96C5JAHXS18ZV0912LZP" localSheetId="1" hidden="1">#REF!</definedName>
    <definedName name="BEx7I8FZ96C5JAHXS18ZV0912LZP" localSheetId="0" hidden="1">#REF!</definedName>
    <definedName name="BEx7I8FZ96C5JAHXS18ZV0912LZP" hidden="1">#REF!</definedName>
    <definedName name="BEx7IBVYN47SFZIA0K4MDKQZNN9V" localSheetId="1" hidden="1">#REF!</definedName>
    <definedName name="BEx7IBVYN47SFZIA0K4MDKQZNN9V" localSheetId="0" hidden="1">#REF!</definedName>
    <definedName name="BEx7IBVYN47SFZIA0K4MDKQZNN9V" hidden="1">#REF!</definedName>
    <definedName name="BEx7IEAALBHND11H027ODANLTREA" localSheetId="1" hidden="1">#REF!</definedName>
    <definedName name="BEx7IEAALBHND11H027ODANLTREA" localSheetId="0" hidden="1">#REF!</definedName>
    <definedName name="BEx7IEAALBHND11H027ODANLTREA" hidden="1">#REF!</definedName>
    <definedName name="BEx7IFMWXWHB83VIPLOUES0ORM1H" localSheetId="1" hidden="1">#REF!</definedName>
    <definedName name="BEx7IFMWXWHB83VIPLOUES0ORM1H" localSheetId="0" hidden="1">#REF!</definedName>
    <definedName name="BEx7IFMWXWHB83VIPLOUES0ORM1H" hidden="1">#REF!</definedName>
    <definedName name="BEx7IGZFB236BT45K790UK02XPEI" localSheetId="1" hidden="1">#REF!</definedName>
    <definedName name="BEx7IGZFB236BT45K790UK02XPEI" localSheetId="0" hidden="1">#REF!</definedName>
    <definedName name="BEx7IGZFB236BT45K790UK02XPEI" hidden="1">#REF!</definedName>
    <definedName name="BEx7IJTYZHWYWQ1TQVKRC67VVT77" localSheetId="1" hidden="1">#REF!</definedName>
    <definedName name="BEx7IJTYZHWYWQ1TQVKRC67VVT77" localSheetId="0" hidden="1">#REF!</definedName>
    <definedName name="BEx7IJTYZHWYWQ1TQVKRC67VVT77" hidden="1">#REF!</definedName>
    <definedName name="BEx7ITKKFKIU0XUEN0DMWHQNF71Y" localSheetId="1" hidden="1">#REF!</definedName>
    <definedName name="BEx7ITKKFKIU0XUEN0DMWHQNF71Y" localSheetId="0" hidden="1">#REF!</definedName>
    <definedName name="BEx7ITKKFKIU0XUEN0DMWHQNF71Y" hidden="1">#REF!</definedName>
    <definedName name="BEx7IV2IJ5WT7UC0UG7WP0WF2JZI" localSheetId="1" hidden="1">#REF!</definedName>
    <definedName name="BEx7IV2IJ5WT7UC0UG7WP0WF2JZI" localSheetId="0" hidden="1">#REF!</definedName>
    <definedName name="BEx7IV2IJ5WT7UC0UG7WP0WF2JZI" hidden="1">#REF!</definedName>
    <definedName name="BEx7IWV99LM4FB1AXIXRNLT7DZJM" localSheetId="1" hidden="1">#REF!</definedName>
    <definedName name="BEx7IWV99LM4FB1AXIXRNLT7DZJM" localSheetId="0" hidden="1">#REF!</definedName>
    <definedName name="BEx7IWV99LM4FB1AXIXRNLT7DZJM" hidden="1">#REF!</definedName>
    <definedName name="BEx7IXGU74GE5E4S6W4Z13AR092Y" localSheetId="1" hidden="1">#REF!</definedName>
    <definedName name="BEx7IXGU74GE5E4S6W4Z13AR092Y" localSheetId="0" hidden="1">#REF!</definedName>
    <definedName name="BEx7IXGU74GE5E4S6W4Z13AR092Y" hidden="1">#REF!</definedName>
    <definedName name="BEx7J4YL8Q3BI1MLH16YYQ18IJRD" localSheetId="1" hidden="1">#REF!</definedName>
    <definedName name="BEx7J4YL8Q3BI1MLH16YYQ18IJRD" localSheetId="0" hidden="1">#REF!</definedName>
    <definedName name="BEx7J4YL8Q3BI1MLH16YYQ18IJRD" hidden="1">#REF!</definedName>
    <definedName name="BEx7J9B4EOP8JPRQCUQJTYF4X0D6" localSheetId="1" hidden="1">#REF!</definedName>
    <definedName name="BEx7J9B4EOP8JPRQCUQJTYF4X0D6" localSheetId="0" hidden="1">#REF!</definedName>
    <definedName name="BEx7J9B4EOP8JPRQCUQJTYF4X0D6" hidden="1">#REF!</definedName>
    <definedName name="BEx7JH3HGBPI07OHZ5LFYK0UFZQR" localSheetId="1" hidden="1">#REF!</definedName>
    <definedName name="BEx7JH3HGBPI07OHZ5LFYK0UFZQR" localSheetId="0" hidden="1">#REF!</definedName>
    <definedName name="BEx7JH3HGBPI07OHZ5LFYK0UFZQR" hidden="1">#REF!</definedName>
    <definedName name="BEx7JHP72O10IOOBSJI5V7MNEEKQ" localSheetId="1" hidden="1">#REF!</definedName>
    <definedName name="BEx7JHP72O10IOOBSJI5V7MNEEKQ" localSheetId="0" hidden="1">#REF!</definedName>
    <definedName name="BEx7JHP72O10IOOBSJI5V7MNEEKQ" hidden="1">#REF!</definedName>
    <definedName name="BEx7JV194190CNM6WWGQ3UBJ3CHH" localSheetId="1" hidden="1">#REF!</definedName>
    <definedName name="BEx7JV194190CNM6WWGQ3UBJ3CHH" localSheetId="0" hidden="1">#REF!</definedName>
    <definedName name="BEx7JV194190CNM6WWGQ3UBJ3CHH" hidden="1">#REF!</definedName>
    <definedName name="BEx7K0VL25LF11UTEBHWBIQ4JLM9" localSheetId="1" hidden="1">#REF!</definedName>
    <definedName name="BEx7K0VL25LF11UTEBHWBIQ4JLM9" localSheetId="0" hidden="1">#REF!</definedName>
    <definedName name="BEx7K0VL25LF11UTEBHWBIQ4JLM9" hidden="1">#REF!</definedName>
    <definedName name="BEx7K5IW9MEMR8MHH8XO82VZTIAY" localSheetId="1" hidden="1">#REF!</definedName>
    <definedName name="BEx7K5IW9MEMR8MHH8XO82VZTIAY" localSheetId="0" hidden="1">#REF!</definedName>
    <definedName name="BEx7K5IW9MEMR8MHH8XO82VZTIAY" hidden="1">#REF!</definedName>
    <definedName name="BEx7K7GZ607XQOGB81A1HINBTGOZ" localSheetId="1" hidden="1">#REF!</definedName>
    <definedName name="BEx7K7GZ607XQOGB81A1HINBTGOZ" localSheetId="0" hidden="1">#REF!</definedName>
    <definedName name="BEx7K7GZ607XQOGB81A1HINBTGOZ" hidden="1">#REF!</definedName>
    <definedName name="BEx7KEYPBDXSNROH8M6CDCBN6B50" localSheetId="1" hidden="1">#REF!</definedName>
    <definedName name="BEx7KEYPBDXSNROH8M6CDCBN6B50" localSheetId="0" hidden="1">#REF!</definedName>
    <definedName name="BEx7KEYPBDXSNROH8M6CDCBN6B50" hidden="1">#REF!</definedName>
    <definedName name="BEx7KSAS8BZT6H8OQCZ5DNSTMO07" localSheetId="1" hidden="1">#REF!</definedName>
    <definedName name="BEx7KSAS8BZT6H8OQCZ5DNSTMO07" localSheetId="0" hidden="1">#REF!</definedName>
    <definedName name="BEx7KSAS8BZT6H8OQCZ5DNSTMO07" hidden="1">#REF!</definedName>
    <definedName name="BEx7KWHTBD21COXVI4HNEQH0Z3L8" localSheetId="1" hidden="1">#REF!</definedName>
    <definedName name="BEx7KWHTBD21COXVI4HNEQH0Z3L8" localSheetId="0" hidden="1">#REF!</definedName>
    <definedName name="BEx7KWHTBD21COXVI4HNEQH0Z3L8" hidden="1">#REF!</definedName>
    <definedName name="BEx7KXUGRMRSUXCM97Z7VRZQ9JH2" localSheetId="1" hidden="1">#REF!</definedName>
    <definedName name="BEx7KXUGRMRSUXCM97Z7VRZQ9JH2" localSheetId="0" hidden="1">#REF!</definedName>
    <definedName name="BEx7KXUGRMRSUXCM97Z7VRZQ9JH2" hidden="1">#REF!</definedName>
    <definedName name="BEx7KXZWMJV6Q7OPQHF9KADOXN9L" localSheetId="1" hidden="1">#REF!</definedName>
    <definedName name="BEx7KXZWMJV6Q7OPQHF9KADOXN9L" localSheetId="0" hidden="1">#REF!</definedName>
    <definedName name="BEx7KXZWMJV6Q7OPQHF9KADOXN9L" hidden="1">#REF!</definedName>
    <definedName name="BEx7L21IQVP1N1TTQLRMANSSLSLE" localSheetId="1" hidden="1">#REF!</definedName>
    <definedName name="BEx7L21IQVP1N1TTQLRMANSSLSLE" localSheetId="0" hidden="1">#REF!</definedName>
    <definedName name="BEx7L21IQVP1N1TTQLRMANSSLSLE" hidden="1">#REF!</definedName>
    <definedName name="BEx7L3DZH58ZUVXJY3QMJYM4KE2N" localSheetId="1" hidden="1">#REF!</definedName>
    <definedName name="BEx7L3DZH58ZUVXJY3QMJYM4KE2N" localSheetId="0" hidden="1">#REF!</definedName>
    <definedName name="BEx7L3DZH58ZUVXJY3QMJYM4KE2N" hidden="1">#REF!</definedName>
    <definedName name="BEx7L5C6U8MP6IZ67BD649WQYJEK" localSheetId="1" hidden="1">#REF!</definedName>
    <definedName name="BEx7L5C6U8MP6IZ67BD649WQYJEK" localSheetId="0" hidden="1">#REF!</definedName>
    <definedName name="BEx7L5C6U8MP6IZ67BD649WQYJEK" hidden="1">#REF!</definedName>
    <definedName name="BEx7L8HEYEVTATR0OG5JJO647KNI" localSheetId="1" hidden="1">#REF!</definedName>
    <definedName name="BEx7L8HEYEVTATR0OG5JJO647KNI" localSheetId="0" hidden="1">#REF!</definedName>
    <definedName name="BEx7L8HEYEVTATR0OG5JJO647KNI" hidden="1">#REF!</definedName>
    <definedName name="BEx7L8XOV64OMS15ZFURFEUXLMWF" localSheetId="1" hidden="1">#REF!</definedName>
    <definedName name="BEx7L8XOV64OMS15ZFURFEUXLMWF" localSheetId="0" hidden="1">#REF!</definedName>
    <definedName name="BEx7L8XOV64OMS15ZFURFEUXLMWF" hidden="1">#REF!</definedName>
    <definedName name="BEx7LJVFQACL9F4DRS9YZQ9R2N30" localSheetId="1" hidden="1">#REF!</definedName>
    <definedName name="BEx7LJVFQACL9F4DRS9YZQ9R2N30" localSheetId="0" hidden="1">#REF!</definedName>
    <definedName name="BEx7LJVFQACL9F4DRS9YZQ9R2N30" hidden="1">#REF!</definedName>
    <definedName name="BEx7LP4BEMVXM468F5E2T5JYGOZQ" localSheetId="1" hidden="1">#REF!</definedName>
    <definedName name="BEx7LP4BEMVXM468F5E2T5JYGOZQ" localSheetId="0" hidden="1">#REF!</definedName>
    <definedName name="BEx7LP4BEMVXM468F5E2T5JYGOZQ" hidden="1">#REF!</definedName>
    <definedName name="BEx7MAUI1JJFDIJGDW4RWY5384LY" localSheetId="1" hidden="1">#REF!</definedName>
    <definedName name="BEx7MAUI1JJFDIJGDW4RWY5384LY" localSheetId="0" hidden="1">#REF!</definedName>
    <definedName name="BEx7MAUI1JJFDIJGDW4RWY5384LY" hidden="1">#REF!</definedName>
    <definedName name="BEx7MCXZN8KVCP8EN05KCCHZ8X2D" localSheetId="1" hidden="1">#REF!</definedName>
    <definedName name="BEx7MCXZN8KVCP8EN05KCCHZ8X2D" localSheetId="0" hidden="1">#REF!</definedName>
    <definedName name="BEx7MCXZN8KVCP8EN05KCCHZ8X2D" hidden="1">#REF!</definedName>
    <definedName name="BEx7MJZO3UKAMJ53UWOJ5ZD4GGMQ" localSheetId="1" hidden="1">#REF!</definedName>
    <definedName name="BEx7MJZO3UKAMJ53UWOJ5ZD4GGMQ" localSheetId="0" hidden="1">#REF!</definedName>
    <definedName name="BEx7MJZO3UKAMJ53UWOJ5ZD4GGMQ" hidden="1">#REF!</definedName>
    <definedName name="BEx7MQ4QYALO6433XUMDND6I1SFG" localSheetId="1" hidden="1">#REF!</definedName>
    <definedName name="BEx7MQ4QYALO6433XUMDND6I1SFG" localSheetId="0" hidden="1">#REF!</definedName>
    <definedName name="BEx7MQ4QYALO6433XUMDND6I1SFG" hidden="1">#REF!</definedName>
    <definedName name="BEx7MT4MFNXIVQGAT6D971GZW7CA" localSheetId="1" hidden="1">#REF!</definedName>
    <definedName name="BEx7MT4MFNXIVQGAT6D971GZW7CA" localSheetId="0" hidden="1">#REF!</definedName>
    <definedName name="BEx7MT4MFNXIVQGAT6D971GZW7CA" hidden="1">#REF!</definedName>
    <definedName name="BEx7NI062THZAM6I8AJWTFJL91CS" localSheetId="1" hidden="1">#REF!</definedName>
    <definedName name="BEx7NI062THZAM6I8AJWTFJL91CS" localSheetId="0" hidden="1">#REF!</definedName>
    <definedName name="BEx7NI062THZAM6I8AJWTFJL91CS" hidden="1">#REF!</definedName>
    <definedName name="BEx8ZUAKX8HRKSULFTWEMMJRXOE0" localSheetId="1" hidden="1">#REF!</definedName>
    <definedName name="BEx8ZUAKX8HRKSULFTWEMMJRXOE0" localSheetId="0" hidden="1">#REF!</definedName>
    <definedName name="BEx8ZUAKX8HRKSULFTWEMMJRXOE0" hidden="1">#REF!</definedName>
    <definedName name="BEx8ZY6UFM571XUE82FQZRNOKP90" localSheetId="1" hidden="1">#REF!</definedName>
    <definedName name="BEx8ZY6UFM571XUE82FQZRNOKP90" localSheetId="0" hidden="1">#REF!</definedName>
    <definedName name="BEx8ZY6UFM571XUE82FQZRNOKP90" hidden="1">#REF!</definedName>
    <definedName name="BEx904S75BPRYMHF0083JF7ES4NG" localSheetId="1" hidden="1">#REF!</definedName>
    <definedName name="BEx904S75BPRYMHF0083JF7ES4NG" localSheetId="0" hidden="1">#REF!</definedName>
    <definedName name="BEx904S75BPRYMHF0083JF7ES4NG" hidden="1">#REF!</definedName>
    <definedName name="BEx90CVJHW2G83ZSI8F4ZSPTFSPI" localSheetId="1" hidden="1">#REF!</definedName>
    <definedName name="BEx90CVJHW2G83ZSI8F4ZSPTFSPI" localSheetId="0" hidden="1">#REF!</definedName>
    <definedName name="BEx90CVJHW2G83ZSI8F4ZSPTFSPI" hidden="1">#REF!</definedName>
    <definedName name="BEx90HDD4RWF7JZGA8GCGG7D63MG" localSheetId="1" hidden="1">#REF!</definedName>
    <definedName name="BEx90HDD4RWF7JZGA8GCGG7D63MG" localSheetId="0" hidden="1">#REF!</definedName>
    <definedName name="BEx90HDD4RWF7JZGA8GCGG7D63MG" hidden="1">#REF!</definedName>
    <definedName name="BEx90QIEJ47GGBWHQBS3YBJRT0R5" localSheetId="1" hidden="1">#REF!</definedName>
    <definedName name="BEx90QIEJ47GGBWHQBS3YBJRT0R5" localSheetId="0" hidden="1">#REF!</definedName>
    <definedName name="BEx90QIEJ47GGBWHQBS3YBJRT0R5" hidden="1">#REF!</definedName>
    <definedName name="BEx90VGH5H09ON2QXYC9WIIEU98T" localSheetId="1" hidden="1">#REF!</definedName>
    <definedName name="BEx90VGH5H09ON2QXYC9WIIEU98T" localSheetId="0" hidden="1">#REF!</definedName>
    <definedName name="BEx90VGH5H09ON2QXYC9WIIEU98T" hidden="1">#REF!</definedName>
    <definedName name="BEx9175B70QXYAU5A8DJPGZQ46L9" localSheetId="1" hidden="1">#REF!</definedName>
    <definedName name="BEx9175B70QXYAU5A8DJPGZQ46L9" localSheetId="0" hidden="1">#REF!</definedName>
    <definedName name="BEx9175B70QXYAU5A8DJPGZQ46L9" hidden="1">#REF!</definedName>
    <definedName name="BEx91AQQRTV87AO27VWHSFZAD4ZR" localSheetId="1" hidden="1">#REF!</definedName>
    <definedName name="BEx91AQQRTV87AO27VWHSFZAD4ZR" localSheetId="0" hidden="1">#REF!</definedName>
    <definedName name="BEx91AQQRTV87AO27VWHSFZAD4ZR" hidden="1">#REF!</definedName>
    <definedName name="BEx91L8FLL5CWLA2CDHKCOMGVDZN" localSheetId="1" hidden="1">#REF!</definedName>
    <definedName name="BEx91L8FLL5CWLA2CDHKCOMGVDZN" localSheetId="0" hidden="1">#REF!</definedName>
    <definedName name="BEx91L8FLL5CWLA2CDHKCOMGVDZN" hidden="1">#REF!</definedName>
    <definedName name="BEx91OTVH9ZDBC3QTORU8RZX4EOC" localSheetId="1" hidden="1">#REF!</definedName>
    <definedName name="BEx91OTVH9ZDBC3QTORU8RZX4EOC" localSheetId="0" hidden="1">#REF!</definedName>
    <definedName name="BEx91OTVH9ZDBC3QTORU8RZX4EOC" hidden="1">#REF!</definedName>
    <definedName name="BEx91QH5JRZKQP1GPN2SQMR3CKAG" localSheetId="1" hidden="1">#REF!</definedName>
    <definedName name="BEx91QH5JRZKQP1GPN2SQMR3CKAG" localSheetId="0" hidden="1">#REF!</definedName>
    <definedName name="BEx91QH5JRZKQP1GPN2SQMR3CKAG" hidden="1">#REF!</definedName>
    <definedName name="BEx91ROALDNHO7FI4X8L61RH4UJE" localSheetId="1" hidden="1">#REF!</definedName>
    <definedName name="BEx91ROALDNHO7FI4X8L61RH4UJE" localSheetId="0" hidden="1">#REF!</definedName>
    <definedName name="BEx91ROALDNHO7FI4X8L61RH4UJE" hidden="1">#REF!</definedName>
    <definedName name="BEx91TMID71GVYH0U16QM1RV3PX0" localSheetId="1" hidden="1">#REF!</definedName>
    <definedName name="BEx91TMID71GVYH0U16QM1RV3PX0" localSheetId="0" hidden="1">#REF!</definedName>
    <definedName name="BEx91TMID71GVYH0U16QM1RV3PX0" hidden="1">#REF!</definedName>
    <definedName name="BEx91VF2D78PAF337E3L2L81K9W2" localSheetId="1" hidden="1">#REF!</definedName>
    <definedName name="BEx91VF2D78PAF337E3L2L81K9W2" localSheetId="0" hidden="1">#REF!</definedName>
    <definedName name="BEx91VF2D78PAF337E3L2L81K9W2" hidden="1">#REF!</definedName>
    <definedName name="BEx91VKKJ4D2K234ZGI129J11LMS" localSheetId="1" hidden="1">#REF!</definedName>
    <definedName name="BEx91VKKJ4D2K234ZGI129J11LMS" localSheetId="0" hidden="1">#REF!</definedName>
    <definedName name="BEx91VKKJ4D2K234ZGI129J11LMS" hidden="1">#REF!</definedName>
    <definedName name="BEx91YKG5M0ZZDVWNGF80SPL8GUP" localSheetId="1" hidden="1">#REF!</definedName>
    <definedName name="BEx91YKG5M0ZZDVWNGF80SPL8GUP" localSheetId="0" hidden="1">#REF!</definedName>
    <definedName name="BEx91YKG5M0ZZDVWNGF80SPL8GUP" hidden="1">#REF!</definedName>
    <definedName name="BEx921PNZ46VORG2VRMWREWIC0SE" localSheetId="1" hidden="1">#REF!</definedName>
    <definedName name="BEx921PNZ46VORG2VRMWREWIC0SE" localSheetId="0" hidden="1">#REF!</definedName>
    <definedName name="BEx921PNZ46VORG2VRMWREWIC0SE" hidden="1">#REF!</definedName>
    <definedName name="BEx92DJXEXVC627QL1HYSV2VSHSS" localSheetId="1" hidden="1">#REF!</definedName>
    <definedName name="BEx92DJXEXVC627QL1HYSV2VSHSS" localSheetId="0" hidden="1">#REF!</definedName>
    <definedName name="BEx92DJXEXVC627QL1HYSV2VSHSS" hidden="1">#REF!</definedName>
    <definedName name="BEx92DPEKL5WM5A3CN8674JI0PR3" localSheetId="1" hidden="1">#REF!</definedName>
    <definedName name="BEx92DPEKL5WM5A3CN8674JI0PR3" localSheetId="0" hidden="1">#REF!</definedName>
    <definedName name="BEx92DPEKL5WM5A3CN8674JI0PR3" hidden="1">#REF!</definedName>
    <definedName name="BEx92ER2RMY93TZK0D9L9T3H0GI5" localSheetId="1" hidden="1">#REF!</definedName>
    <definedName name="BEx92ER2RMY93TZK0D9L9T3H0GI5" localSheetId="0" hidden="1">#REF!</definedName>
    <definedName name="BEx92ER2RMY93TZK0D9L9T3H0GI5" hidden="1">#REF!</definedName>
    <definedName name="BEx92FI04PJT4LI23KKIHRXWJDTT" localSheetId="1" hidden="1">#REF!</definedName>
    <definedName name="BEx92FI04PJT4LI23KKIHRXWJDTT" localSheetId="0" hidden="1">#REF!</definedName>
    <definedName name="BEx92FI04PJT4LI23KKIHRXWJDTT" hidden="1">#REF!</definedName>
    <definedName name="BEx92HR14HQ9D5JXCSPA4SS4RT62" localSheetId="1" hidden="1">#REF!</definedName>
    <definedName name="BEx92HR14HQ9D5JXCSPA4SS4RT62" localSheetId="0" hidden="1">#REF!</definedName>
    <definedName name="BEx92HR14HQ9D5JXCSPA4SS4RT62" hidden="1">#REF!</definedName>
    <definedName name="BEx92HWA2D6A5EX9MFG68G0NOMSN" localSheetId="1" hidden="1">#REF!</definedName>
    <definedName name="BEx92HWA2D6A5EX9MFG68G0NOMSN" localSheetId="0" hidden="1">#REF!</definedName>
    <definedName name="BEx92HWA2D6A5EX9MFG68G0NOMSN" hidden="1">#REF!</definedName>
    <definedName name="BEx92PUBDIXAU1FW5ZAXECMAU0LN" localSheetId="1" hidden="1">#REF!</definedName>
    <definedName name="BEx92PUBDIXAU1FW5ZAXECMAU0LN" localSheetId="0" hidden="1">#REF!</definedName>
    <definedName name="BEx92PUBDIXAU1FW5ZAXECMAU0LN" hidden="1">#REF!</definedName>
    <definedName name="BEx92S8MHFFIVRQ2YSHZNQGOFUHD" localSheetId="1" hidden="1">#REF!</definedName>
    <definedName name="BEx92S8MHFFIVRQ2YSHZNQGOFUHD" localSheetId="0" hidden="1">#REF!</definedName>
    <definedName name="BEx92S8MHFFIVRQ2YSHZNQGOFUHD" hidden="1">#REF!</definedName>
    <definedName name="BEx935VHGQGAJAXJKSPCC6GC2KIE" localSheetId="1" hidden="1">#REF!</definedName>
    <definedName name="BEx935VHGQGAJAXJKSPCC6GC2KIE" localSheetId="0" hidden="1">#REF!</definedName>
    <definedName name="BEx935VHGQGAJAXJKSPCC6GC2KIE" hidden="1">#REF!</definedName>
    <definedName name="BEx93B9OULL2YGC896XXYAAJSTRK" localSheetId="1" hidden="1">#REF!</definedName>
    <definedName name="BEx93B9OULL2YGC896XXYAAJSTRK" localSheetId="0" hidden="1">#REF!</definedName>
    <definedName name="BEx93B9OULL2YGC896XXYAAJSTRK" hidden="1">#REF!</definedName>
    <definedName name="BEx93EF2OPUY92WSYH0W2RMHNX2M" localSheetId="1" hidden="1">#REF!</definedName>
    <definedName name="BEx93EF2OPUY92WSYH0W2RMHNX2M" localSheetId="0" hidden="1">#REF!</definedName>
    <definedName name="BEx93EF2OPUY92WSYH0W2RMHNX2M" hidden="1">#REF!</definedName>
    <definedName name="BEx93FRKF99NRT3LH99UTIH7AAYF" localSheetId="1" hidden="1">#REF!</definedName>
    <definedName name="BEx93FRKF99NRT3LH99UTIH7AAYF" localSheetId="0" hidden="1">#REF!</definedName>
    <definedName name="BEx93FRKF99NRT3LH99UTIH7AAYF" hidden="1">#REF!</definedName>
    <definedName name="BEx93M7FSHP50OG34A4W8W8DF12U" localSheetId="1" hidden="1">#REF!</definedName>
    <definedName name="BEx93M7FSHP50OG34A4W8W8DF12U" localSheetId="0" hidden="1">#REF!</definedName>
    <definedName name="BEx93M7FSHP50OG34A4W8W8DF12U" hidden="1">#REF!</definedName>
    <definedName name="BEx93OLWY2O3PRA74U41VG5RXT4Q" localSheetId="1" hidden="1">#REF!</definedName>
    <definedName name="BEx93OLWY2O3PRA74U41VG5RXT4Q" localSheetId="0" hidden="1">#REF!</definedName>
    <definedName name="BEx93OLWY2O3PRA74U41VG5RXT4Q" hidden="1">#REF!</definedName>
    <definedName name="BEx93RWFAF6YJGYUTITVM445C02U" localSheetId="1" hidden="1">#REF!</definedName>
    <definedName name="BEx93RWFAF6YJGYUTITVM445C02U" localSheetId="0" hidden="1">#REF!</definedName>
    <definedName name="BEx93RWFAF6YJGYUTITVM445C02U" hidden="1">#REF!</definedName>
    <definedName name="BEx93SY9RWG3HUV4YXQKXJH9FH14" localSheetId="1" hidden="1">#REF!</definedName>
    <definedName name="BEx93SY9RWG3HUV4YXQKXJH9FH14" localSheetId="0" hidden="1">#REF!</definedName>
    <definedName name="BEx93SY9RWG3HUV4YXQKXJH9FH14" hidden="1">#REF!</definedName>
    <definedName name="BEx93TJUX3U0FJDBG6DDSNQ91R5J" localSheetId="1" hidden="1">#REF!</definedName>
    <definedName name="BEx93TJUX3U0FJDBG6DDSNQ91R5J" localSheetId="0" hidden="1">#REF!</definedName>
    <definedName name="BEx93TJUX3U0FJDBG6DDSNQ91R5J" hidden="1">#REF!</definedName>
    <definedName name="BEx940QT4E8NAENWO7VG351UN2U9" localSheetId="1" hidden="1">#REF!</definedName>
    <definedName name="BEx940QT4E8NAENWO7VG351UN2U9" localSheetId="0" hidden="1">#REF!</definedName>
    <definedName name="BEx940QT4E8NAENWO7VG351UN2U9" hidden="1">#REF!</definedName>
    <definedName name="BEx942UCRHMI4B0US31HO95GSC2X" localSheetId="1" hidden="1">#REF!</definedName>
    <definedName name="BEx942UCRHMI4B0US31HO95GSC2X" localSheetId="0" hidden="1">#REF!</definedName>
    <definedName name="BEx942UCRHMI4B0US31HO95GSC2X" hidden="1">#REF!</definedName>
    <definedName name="BEx943QPHK3OW1P0Q1KD1BTO4RM8" localSheetId="1" hidden="1">#REF!</definedName>
    <definedName name="BEx943QPHK3OW1P0Q1KD1BTO4RM8" localSheetId="0" hidden="1">#REF!</definedName>
    <definedName name="BEx943QPHK3OW1P0Q1KD1BTO4RM8" hidden="1">#REF!</definedName>
    <definedName name="BEx947C6VNOGI7P2U13Y44UHDTMW" localSheetId="1" hidden="1">#REF!</definedName>
    <definedName name="BEx947C6VNOGI7P2U13Y44UHDTMW" localSheetId="0" hidden="1">#REF!</definedName>
    <definedName name="BEx947C6VNOGI7P2U13Y44UHDTMW" hidden="1">#REF!</definedName>
    <definedName name="BEx948ZFFQWVIDNG4AZAUGGGEB5U" localSheetId="1" hidden="1">#REF!</definedName>
    <definedName name="BEx948ZFFQWVIDNG4AZAUGGGEB5U" localSheetId="0" hidden="1">#REF!</definedName>
    <definedName name="BEx948ZFFQWVIDNG4AZAUGGGEB5U" hidden="1">#REF!</definedName>
    <definedName name="BEx94CKXG92OMURH41SNU6IOHK4J" localSheetId="1" hidden="1">#REF!</definedName>
    <definedName name="BEx94CKXG92OMURH41SNU6IOHK4J" localSheetId="0" hidden="1">#REF!</definedName>
    <definedName name="BEx94CKXG92OMURH41SNU6IOHK4J" hidden="1">#REF!</definedName>
    <definedName name="BEx94E8CBMGM9YP8Z0W8OWHAAZH1" localSheetId="1" hidden="1">#REF!</definedName>
    <definedName name="BEx94E8CBMGM9YP8Z0W8OWHAAZH1" localSheetId="0" hidden="1">#REF!</definedName>
    <definedName name="BEx94E8CBMGM9YP8Z0W8OWHAAZH1" hidden="1">#REF!</definedName>
    <definedName name="BEx94GXG30CIVB6ZQN3X3IK6BZXQ" localSheetId="1" hidden="1">#REF!</definedName>
    <definedName name="BEx94GXG30CIVB6ZQN3X3IK6BZXQ" localSheetId="0" hidden="1">#REF!</definedName>
    <definedName name="BEx94GXG30CIVB6ZQN3X3IK6BZXQ" hidden="1">#REF!</definedName>
    <definedName name="BEx94HZ5LURYM9ST744ALV6ZCKYP" localSheetId="1" hidden="1">#REF!</definedName>
    <definedName name="BEx94HZ5LURYM9ST744ALV6ZCKYP" localSheetId="0" hidden="1">#REF!</definedName>
    <definedName name="BEx94HZ5LURYM9ST744ALV6ZCKYP" hidden="1">#REF!</definedName>
    <definedName name="BEx94IQ75E90YUMWJ9N591LR7DQQ" localSheetId="1" hidden="1">#REF!</definedName>
    <definedName name="BEx94IQ75E90YUMWJ9N591LR7DQQ" localSheetId="0" hidden="1">#REF!</definedName>
    <definedName name="BEx94IQ75E90YUMWJ9N591LR7DQQ" hidden="1">#REF!</definedName>
    <definedName name="BEx94JRVSNST8SEZC4JCYDCMBGXA" localSheetId="1" hidden="1">#REF!</definedName>
    <definedName name="BEx94JRVSNST8SEZC4JCYDCMBGXA" localSheetId="0" hidden="1">#REF!</definedName>
    <definedName name="BEx94JRVSNST8SEZC4JCYDCMBGXA" hidden="1">#REF!</definedName>
    <definedName name="BEx94L9TBK45AUQSX1IUZ86U1GPQ" localSheetId="1" hidden="1">#REF!</definedName>
    <definedName name="BEx94L9TBK45AUQSX1IUZ86U1GPQ" localSheetId="0" hidden="1">#REF!</definedName>
    <definedName name="BEx94L9TBK45AUQSX1IUZ86U1GPQ" hidden="1">#REF!</definedName>
    <definedName name="BEx94N7W5T3U7UOE97D6OVIBUCXS" localSheetId="1" hidden="1">#REF!</definedName>
    <definedName name="BEx94N7W5T3U7UOE97D6OVIBUCXS" localSheetId="0" hidden="1">#REF!</definedName>
    <definedName name="BEx94N7W5T3U7UOE97D6OVIBUCXS" hidden="1">#REF!</definedName>
    <definedName name="BEx94ZYHCX58TGY6RH8DL2YRB1P7" localSheetId="1" hidden="1">#REF!</definedName>
    <definedName name="BEx94ZYHCX58TGY6RH8DL2YRB1P7" localSheetId="0" hidden="1">#REF!</definedName>
    <definedName name="BEx94ZYHCX58TGY6RH8DL2YRB1P7" hidden="1">#REF!</definedName>
    <definedName name="BEx953PB6S6ECMD8N0JSW0CBG0DA" localSheetId="1" hidden="1">#REF!</definedName>
    <definedName name="BEx953PB6S6ECMD8N0JSW0CBG0DA" localSheetId="0" hidden="1">#REF!</definedName>
    <definedName name="BEx953PB6S6ECMD8N0JSW0CBG0DA" hidden="1">#REF!</definedName>
    <definedName name="BEx955NIAWX5OLAHMTV6QFUZPR30" localSheetId="1" hidden="1">#REF!</definedName>
    <definedName name="BEx955NIAWX5OLAHMTV6QFUZPR30" localSheetId="0" hidden="1">#REF!</definedName>
    <definedName name="BEx955NIAWX5OLAHMTV6QFUZPR30" hidden="1">#REF!</definedName>
    <definedName name="BEx9581TYVI2M5TT4ISDAJV4W7Z6" localSheetId="1" hidden="1">#REF!</definedName>
    <definedName name="BEx9581TYVI2M5TT4ISDAJV4W7Z6" localSheetId="0" hidden="1">#REF!</definedName>
    <definedName name="BEx9581TYVI2M5TT4ISDAJV4W7Z6" hidden="1">#REF!</definedName>
    <definedName name="BEx95NHF4RVUE0YDOAFZEIVBYJXD" localSheetId="1" hidden="1">#REF!</definedName>
    <definedName name="BEx95NHF4RVUE0YDOAFZEIVBYJXD" localSheetId="0" hidden="1">#REF!</definedName>
    <definedName name="BEx95NHF4RVUE0YDOAFZEIVBYJXD" hidden="1">#REF!</definedName>
    <definedName name="BEx95NXO95J8OY4CO0P65E4FP4A1" localSheetId="1" hidden="1">#REF!</definedName>
    <definedName name="BEx95NXO95J8OY4CO0P65E4FP4A1" localSheetId="0" hidden="1">#REF!</definedName>
    <definedName name="BEx95NXO95J8OY4CO0P65E4FP4A1" hidden="1">#REF!</definedName>
    <definedName name="BEx95QBZMG0E2KQ9BERJ861QLYN3" localSheetId="1" hidden="1">#REF!</definedName>
    <definedName name="BEx95QBZMG0E2KQ9BERJ861QLYN3" localSheetId="0" hidden="1">#REF!</definedName>
    <definedName name="BEx95QBZMG0E2KQ9BERJ861QLYN3" hidden="1">#REF!</definedName>
    <definedName name="BEx95QHBVDN795UNQJLRXG3RDU49" localSheetId="1" hidden="1">#REF!</definedName>
    <definedName name="BEx95QHBVDN795UNQJLRXG3RDU49" localSheetId="0" hidden="1">#REF!</definedName>
    <definedName name="BEx95QHBVDN795UNQJLRXG3RDU49" hidden="1">#REF!</definedName>
    <definedName name="BEx95TBVUWV7L7OMFMZDQEXGVHU6" localSheetId="1" hidden="1">#REF!</definedName>
    <definedName name="BEx95TBVUWV7L7OMFMZDQEXGVHU6" localSheetId="0" hidden="1">#REF!</definedName>
    <definedName name="BEx95TBVUWV7L7OMFMZDQEXGVHU6" hidden="1">#REF!</definedName>
    <definedName name="BEx95U89DZZSVO39TGS62CX8G9N4" localSheetId="1" hidden="1">#REF!</definedName>
    <definedName name="BEx95U89DZZSVO39TGS62CX8G9N4" localSheetId="0" hidden="1">#REF!</definedName>
    <definedName name="BEx95U89DZZSVO39TGS62CX8G9N4" hidden="1">#REF!</definedName>
    <definedName name="BEx95ZBPVBQBIU0LCXSH93UZK4VU" localSheetId="1" hidden="1">#REF!</definedName>
    <definedName name="BEx95ZBPVBQBIU0LCXSH93UZK4VU" localSheetId="0" hidden="1">#REF!</definedName>
    <definedName name="BEx95ZBPVBQBIU0LCXSH93UZK4VU" hidden="1">#REF!</definedName>
    <definedName name="BEx9602K2GHNBUEUVT9ONRQU1GMD" localSheetId="1" hidden="1">#REF!</definedName>
    <definedName name="BEx9602K2GHNBUEUVT9ONRQU1GMD" localSheetId="0" hidden="1">#REF!</definedName>
    <definedName name="BEx9602K2GHNBUEUVT9ONRQU1GMD" hidden="1">#REF!</definedName>
    <definedName name="BEx962BL3Y4LA53EBYI64ZYMZE8U" localSheetId="1" hidden="1">#REF!</definedName>
    <definedName name="BEx962BL3Y4LA53EBYI64ZYMZE8U" localSheetId="0" hidden="1">#REF!</definedName>
    <definedName name="BEx962BL3Y4LA53EBYI64ZYMZE8U" hidden="1">#REF!</definedName>
    <definedName name="BEx96KR21O7H9R29TN0S45Y3QPUK" localSheetId="1" hidden="1">#REF!</definedName>
    <definedName name="BEx96KR21O7H9R29TN0S45Y3QPUK" localSheetId="0" hidden="1">#REF!</definedName>
    <definedName name="BEx96KR21O7H9R29TN0S45Y3QPUK" hidden="1">#REF!</definedName>
    <definedName name="BEx96SUFKHHFE8XQ6UUO6ILDOXHO" localSheetId="1" hidden="1">#REF!</definedName>
    <definedName name="BEx96SUFKHHFE8XQ6UUO6ILDOXHO" localSheetId="0" hidden="1">#REF!</definedName>
    <definedName name="BEx96SUFKHHFE8XQ6UUO6ILDOXHO" hidden="1">#REF!</definedName>
    <definedName name="BEx96UN4YWXBDEZ1U1ZUIPP41Z7I" localSheetId="1" hidden="1">#REF!</definedName>
    <definedName name="BEx96UN4YWXBDEZ1U1ZUIPP41Z7I" localSheetId="0" hidden="1">#REF!</definedName>
    <definedName name="BEx96UN4YWXBDEZ1U1ZUIPP41Z7I" hidden="1">#REF!</definedName>
    <definedName name="BEx9706NFOGJWDFFOFDUAFC8NNTP" localSheetId="1" hidden="1">#REF!</definedName>
    <definedName name="BEx9706NFOGJWDFFOFDUAFC8NNTP" localSheetId="0" hidden="1">#REF!</definedName>
    <definedName name="BEx9706NFOGJWDFFOFDUAFC8NNTP" hidden="1">#REF!</definedName>
    <definedName name="BEx970MYCPJ6DQ44TKLOIGZO5LHH" localSheetId="1" hidden="1">#REF!</definedName>
    <definedName name="BEx970MYCPJ6DQ44TKLOIGZO5LHH" localSheetId="0" hidden="1">#REF!</definedName>
    <definedName name="BEx970MYCPJ6DQ44TKLOIGZO5LHH" hidden="1">#REF!</definedName>
    <definedName name="BEx978KSD61YJH3S9DGO050R2EHA" localSheetId="1" hidden="1">#REF!</definedName>
    <definedName name="BEx978KSD61YJH3S9DGO050R2EHA" localSheetId="0" hidden="1">#REF!</definedName>
    <definedName name="BEx978KSD61YJH3S9DGO050R2EHA" hidden="1">#REF!</definedName>
    <definedName name="BEx97CMHYKO6JD9MK3ACZ8H346FA" localSheetId="1" hidden="1">#REF!</definedName>
    <definedName name="BEx97CMHYKO6JD9MK3ACZ8H346FA" localSheetId="0" hidden="1">#REF!</definedName>
    <definedName name="BEx97CMHYKO6JD9MK3ACZ8H346FA" hidden="1">#REF!</definedName>
    <definedName name="BEx97H9O1NAKAPK4MX4PKO34ICL5" localSheetId="1" hidden="1">#REF!</definedName>
    <definedName name="BEx97H9O1NAKAPK4MX4PKO34ICL5" localSheetId="0" hidden="1">#REF!</definedName>
    <definedName name="BEx97H9O1NAKAPK4MX4PKO34ICL5" hidden="1">#REF!</definedName>
    <definedName name="BEx97HVA5F2I0D6ID81KCUDEQOIH" localSheetId="1" hidden="1">#REF!</definedName>
    <definedName name="BEx97HVA5F2I0D6ID81KCUDEQOIH" localSheetId="0" hidden="1">#REF!</definedName>
    <definedName name="BEx97HVA5F2I0D6ID81KCUDEQOIH" hidden="1">#REF!</definedName>
    <definedName name="BEx97MNUZQ1Z0AO2FL7XQYVNCPR7" localSheetId="1" hidden="1">#REF!</definedName>
    <definedName name="BEx97MNUZQ1Z0AO2FL7XQYVNCPR7" localSheetId="0" hidden="1">#REF!</definedName>
    <definedName name="BEx97MNUZQ1Z0AO2FL7XQYVNCPR7" hidden="1">#REF!</definedName>
    <definedName name="BEx97NPQBACJVD9K1YXI08RTW9E2" localSheetId="1" hidden="1">#REF!</definedName>
    <definedName name="BEx97NPQBACJVD9K1YXI08RTW9E2" localSheetId="0" hidden="1">#REF!</definedName>
    <definedName name="BEx97NPQBACJVD9K1YXI08RTW9E2" hidden="1">#REF!</definedName>
    <definedName name="BEx97PYL49NTOJUXLEA0I1NT222P" localSheetId="1" hidden="1">#REF!</definedName>
    <definedName name="BEx97PYL49NTOJUXLEA0I1NT222P" localSheetId="0" hidden="1">#REF!</definedName>
    <definedName name="BEx97PYL49NTOJUXLEA0I1NT222P" hidden="1">#REF!</definedName>
    <definedName name="BEx97RWQLXS0OORDCN69IGA58CWU" localSheetId="1" hidden="1">#REF!</definedName>
    <definedName name="BEx97RWQLXS0OORDCN69IGA58CWU" localSheetId="0" hidden="1">#REF!</definedName>
    <definedName name="BEx97RWQLXS0OORDCN69IGA58CWU" hidden="1">#REF!</definedName>
    <definedName name="BEx97YNGGDFIXHTMGFL2IHAQX9MI" localSheetId="1" hidden="1">#REF!</definedName>
    <definedName name="BEx97YNGGDFIXHTMGFL2IHAQX9MI" localSheetId="0" hidden="1">#REF!</definedName>
    <definedName name="BEx97YNGGDFIXHTMGFL2IHAQX9MI" hidden="1">#REF!</definedName>
    <definedName name="BEx981HW73BUZWT14TBTZHC0ZTJ4" localSheetId="1" hidden="1">#REF!</definedName>
    <definedName name="BEx981HW73BUZWT14TBTZHC0ZTJ4" localSheetId="0" hidden="1">#REF!</definedName>
    <definedName name="BEx981HW73BUZWT14TBTZHC0ZTJ4" hidden="1">#REF!</definedName>
    <definedName name="BEx9871KU0N99P0900EAK69VFYT2" localSheetId="1" hidden="1">#REF!</definedName>
    <definedName name="BEx9871KU0N99P0900EAK69VFYT2" localSheetId="0" hidden="1">#REF!</definedName>
    <definedName name="BEx9871KU0N99P0900EAK69VFYT2" hidden="1">#REF!</definedName>
    <definedName name="BEx98DXQBH7ICMXK1XQU8PAH63JX" localSheetId="1" hidden="1">#REF!</definedName>
    <definedName name="BEx98DXQBH7ICMXK1XQU8PAH63JX" localSheetId="0" hidden="1">#REF!</definedName>
    <definedName name="BEx98DXQBH7ICMXK1XQU8PAH63JX" hidden="1">#REF!</definedName>
    <definedName name="BEx98GBW5FTHM7PLIPML4KQ1KBLC" localSheetId="1" hidden="1">#REF!</definedName>
    <definedName name="BEx98GBW5FTHM7PLIPML4KQ1KBLC" localSheetId="0" hidden="1">#REF!</definedName>
    <definedName name="BEx98GBW5FTHM7PLIPML4KQ1KBLC" hidden="1">#REF!</definedName>
    <definedName name="BEx98IFKNJFGZFLID1YTRFEG1SXY" localSheetId="1" hidden="1">#REF!</definedName>
    <definedName name="BEx98IFKNJFGZFLID1YTRFEG1SXY" localSheetId="0" hidden="1">#REF!</definedName>
    <definedName name="BEx98IFKNJFGZFLID1YTRFEG1SXY" hidden="1">#REF!</definedName>
    <definedName name="BEx98K8A737JXF4K8RP19NZS37H5" localSheetId="1" hidden="1">#REF!</definedName>
    <definedName name="BEx98K8A737JXF4K8RP19NZS37H5" localSheetId="0" hidden="1">#REF!</definedName>
    <definedName name="BEx98K8A737JXF4K8RP19NZS37H5" hidden="1">#REF!</definedName>
    <definedName name="BEx9915UVD4G7RA3IMLFZ0LG3UA2" localSheetId="1" hidden="1">#REF!</definedName>
    <definedName name="BEx9915UVD4G7RA3IMLFZ0LG3UA2" localSheetId="0" hidden="1">#REF!</definedName>
    <definedName name="BEx9915UVD4G7RA3IMLFZ0LG3UA2" hidden="1">#REF!</definedName>
    <definedName name="BEx992CZON8AO7U7V88VN1JBO0MG" localSheetId="1" hidden="1">#REF!</definedName>
    <definedName name="BEx992CZON8AO7U7V88VN1JBO0MG" localSheetId="0" hidden="1">#REF!</definedName>
    <definedName name="BEx992CZON8AO7U7V88VN1JBO0MG" hidden="1">#REF!</definedName>
    <definedName name="BEx9952469XMFGSPXL7CMXHPJF90" localSheetId="1" hidden="1">#REF!</definedName>
    <definedName name="BEx9952469XMFGSPXL7CMXHPJF90" localSheetId="0" hidden="1">#REF!</definedName>
    <definedName name="BEx9952469XMFGSPXL7CMXHPJF90" hidden="1">#REF!</definedName>
    <definedName name="BEx996EQYV10A4NX50PBEHO3CW1I" localSheetId="1" hidden="1">#REF!</definedName>
    <definedName name="BEx996EQYV10A4NX50PBEHO3CW1I" localSheetId="0" hidden="1">#REF!</definedName>
    <definedName name="BEx996EQYV10A4NX50PBEHO3CW1I" hidden="1">#REF!</definedName>
    <definedName name="BEx99995OO0X4HC0IQDAISYRWAJG" localSheetId="1" hidden="1">#REF!</definedName>
    <definedName name="BEx99995OO0X4HC0IQDAISYRWAJG" localSheetId="0" hidden="1">#REF!</definedName>
    <definedName name="BEx99995OO0X4HC0IQDAISYRWAJG" hidden="1">#REF!</definedName>
    <definedName name="BEx99B77I7TUSHRR4HIZ9FU2EIUT" localSheetId="1" hidden="1">#REF!</definedName>
    <definedName name="BEx99B77I7TUSHRR4HIZ9FU2EIUT" localSheetId="0" hidden="1">#REF!</definedName>
    <definedName name="BEx99B77I7TUSHRR4HIZ9FU2EIUT" hidden="1">#REF!</definedName>
    <definedName name="BEx99G5C1A1I6P2K6CQACTD7LPSU" localSheetId="1" hidden="1">#REF!</definedName>
    <definedName name="BEx99G5C1A1I6P2K6CQACTD7LPSU" localSheetId="0" hidden="1">#REF!</definedName>
    <definedName name="BEx99G5C1A1I6P2K6CQACTD7LPSU" hidden="1">#REF!</definedName>
    <definedName name="BEx99HCIC45HRY6UGG8KJ4KJCZ7D" localSheetId="1" hidden="1">#REF!</definedName>
    <definedName name="BEx99HCIC45HRY6UGG8KJ4KJCZ7D" localSheetId="0" hidden="1">#REF!</definedName>
    <definedName name="BEx99HCIC45HRY6UGG8KJ4KJCZ7D" hidden="1">#REF!</definedName>
    <definedName name="BEx99Q6PH5F3OQKCCAAO75PYDEFN" localSheetId="1" hidden="1">#REF!</definedName>
    <definedName name="BEx99Q6PH5F3OQKCCAAO75PYDEFN" localSheetId="0" hidden="1">#REF!</definedName>
    <definedName name="BEx99Q6PH5F3OQKCCAAO75PYDEFN" hidden="1">#REF!</definedName>
    <definedName name="BEx99SL0Z4XYX6NM0ZLTX9KBRBXM" localSheetId="1" hidden="1">#REF!</definedName>
    <definedName name="BEx99SL0Z4XYX6NM0ZLTX9KBRBXM" localSheetId="0" hidden="1">#REF!</definedName>
    <definedName name="BEx99SL0Z4XYX6NM0ZLTX9KBRBXM" hidden="1">#REF!</definedName>
    <definedName name="BEx99WBYT2D6UUC1PT7A40ENYID4" localSheetId="1" hidden="1">#REF!</definedName>
    <definedName name="BEx99WBYT2D6UUC1PT7A40ENYID4" localSheetId="0" hidden="1">#REF!</definedName>
    <definedName name="BEx99WBYT2D6UUC1PT7A40ENYID4" hidden="1">#REF!</definedName>
    <definedName name="BEx99XOGHOM28CNCYKQWYGL56W2S" localSheetId="1" hidden="1">#REF!</definedName>
    <definedName name="BEx99XOGHOM28CNCYKQWYGL56W2S" localSheetId="0" hidden="1">#REF!</definedName>
    <definedName name="BEx99XOGHOM28CNCYKQWYGL56W2S" hidden="1">#REF!</definedName>
    <definedName name="BEx99YFJ8JDPEEEQRABGIA0M020Y" localSheetId="1" hidden="1">#REF!</definedName>
    <definedName name="BEx99YFJ8JDPEEEQRABGIA0M020Y" localSheetId="0" hidden="1">#REF!</definedName>
    <definedName name="BEx99YFJ8JDPEEEQRABGIA0M020Y" hidden="1">#REF!</definedName>
    <definedName name="BEx99ZRZ4I7FHDPGRAT5VW7NVBPU" localSheetId="1" hidden="1">#REF!</definedName>
    <definedName name="BEx99ZRZ4I7FHDPGRAT5VW7NVBPU" localSheetId="0" hidden="1">#REF!</definedName>
    <definedName name="BEx99ZRZ4I7FHDPGRAT5VW7NVBPU" hidden="1">#REF!</definedName>
    <definedName name="BEx9ADPRQZSMQBC5ZVK9Y67PRZBV" localSheetId="1" hidden="1">#REF!</definedName>
    <definedName name="BEx9ADPRQZSMQBC5ZVK9Y67PRZBV" localSheetId="0" hidden="1">#REF!</definedName>
    <definedName name="BEx9ADPRQZSMQBC5ZVK9Y67PRZBV" hidden="1">#REF!</definedName>
    <definedName name="BEx9AKWPNM58M88D1ZL7PKKW6ES3" localSheetId="1" hidden="1">#REF!</definedName>
    <definedName name="BEx9AKWPNM58M88D1ZL7PKKW6ES3" localSheetId="0" hidden="1">#REF!</definedName>
    <definedName name="BEx9AKWPNM58M88D1ZL7PKKW6ES3" hidden="1">#REF!</definedName>
    <definedName name="BEx9AO1YV1QJGWYAO85ES80T36HB" localSheetId="1" hidden="1">#REF!</definedName>
    <definedName name="BEx9AO1YV1QJGWYAO85ES80T36HB" localSheetId="0" hidden="1">#REF!</definedName>
    <definedName name="BEx9AO1YV1QJGWYAO85ES80T36HB" hidden="1">#REF!</definedName>
    <definedName name="BEx9AO7FOQWNWVA17X4SLRKO5U6A" localSheetId="1" hidden="1">#REF!</definedName>
    <definedName name="BEx9AO7FOQWNWVA17X4SLRKO5U6A" localSheetId="0" hidden="1">#REF!</definedName>
    <definedName name="BEx9AO7FOQWNWVA17X4SLRKO5U6A" hidden="1">#REF!</definedName>
    <definedName name="BEx9ARY7F2Q2JQT63RW0CEZQ1WDB" localSheetId="1" hidden="1">#REF!</definedName>
    <definedName name="BEx9ARY7F2Q2JQT63RW0CEZQ1WDB" localSheetId="0" hidden="1">#REF!</definedName>
    <definedName name="BEx9ARY7F2Q2JQT63RW0CEZQ1WDB" hidden="1">#REF!</definedName>
    <definedName name="BEx9AT5E3ZSHKSOL35O38L8HF9TH" localSheetId="1" hidden="1">#REF!</definedName>
    <definedName name="BEx9AT5E3ZSHKSOL35O38L8HF9TH" localSheetId="0" hidden="1">#REF!</definedName>
    <definedName name="BEx9AT5E3ZSHKSOL35O38L8HF9TH" hidden="1">#REF!</definedName>
    <definedName name="BEx9AV8W1FAWF5BHATYEN47X12JN" localSheetId="1" hidden="1">#REF!</definedName>
    <definedName name="BEx9AV8W1FAWF5BHATYEN47X12JN" localSheetId="0" hidden="1">#REF!</definedName>
    <definedName name="BEx9AV8W1FAWF5BHATYEN47X12JN" hidden="1">#REF!</definedName>
    <definedName name="BEx9AX6YSH2YSJRA4T977J0BTPDQ" localSheetId="1" hidden="1">#REF!</definedName>
    <definedName name="BEx9AX6YSH2YSJRA4T977J0BTPDQ" localSheetId="0" hidden="1">#REF!</definedName>
    <definedName name="BEx9AX6YSH2YSJRA4T977J0BTPDQ" hidden="1">#REF!</definedName>
    <definedName name="BEx9B8A5186FNTQQNLIO5LK02ABI" localSheetId="1" hidden="1">#REF!</definedName>
    <definedName name="BEx9B8A5186FNTQQNLIO5LK02ABI" localSheetId="0" hidden="1">#REF!</definedName>
    <definedName name="BEx9B8A5186FNTQQNLIO5LK02ABI" hidden="1">#REF!</definedName>
    <definedName name="BEx9B8VR20E2CILU4CDQUQQ9ONXK" localSheetId="1" hidden="1">#REF!</definedName>
    <definedName name="BEx9B8VR20E2CILU4CDQUQQ9ONXK" localSheetId="0" hidden="1">#REF!</definedName>
    <definedName name="BEx9B8VR20E2CILU4CDQUQQ9ONXK" hidden="1">#REF!</definedName>
    <definedName name="BEx9B917EUP13X6FQ3NPQL76XM5V" localSheetId="1" hidden="1">#REF!</definedName>
    <definedName name="BEx9B917EUP13X6FQ3NPQL76XM5V" localSheetId="0" hidden="1">#REF!</definedName>
    <definedName name="BEx9B917EUP13X6FQ3NPQL76XM5V" hidden="1">#REF!</definedName>
    <definedName name="BEx9BAJ5WYEQ623HUT9NNCMP3RUG" localSheetId="1" hidden="1">#REF!</definedName>
    <definedName name="BEx9BAJ5WYEQ623HUT9NNCMP3RUG" localSheetId="0" hidden="1">#REF!</definedName>
    <definedName name="BEx9BAJ5WYEQ623HUT9NNCMP3RUG" hidden="1">#REF!</definedName>
    <definedName name="BEx9BAOGUISRQKRB42IUZNSUS3RS" localSheetId="1" hidden="1">#REF!</definedName>
    <definedName name="BEx9BAOGUISRQKRB42IUZNSUS3RS" localSheetId="0" hidden="1">#REF!</definedName>
    <definedName name="BEx9BAOGUISRQKRB42IUZNSUS3RS" hidden="1">#REF!</definedName>
    <definedName name="BEx9BCBV86NAOTMCAYGOG2K426CC" localSheetId="1" hidden="1">#REF!</definedName>
    <definedName name="BEx9BCBV86NAOTMCAYGOG2K426CC" localSheetId="0" hidden="1">#REF!</definedName>
    <definedName name="BEx9BCBV86NAOTMCAYGOG2K426CC" hidden="1">#REF!</definedName>
    <definedName name="BEx9BYSYW7QCPXS2NAVLFAU5Y2Z2" localSheetId="1" hidden="1">#REF!</definedName>
    <definedName name="BEx9BYSYW7QCPXS2NAVLFAU5Y2Z2" localSheetId="0" hidden="1">#REF!</definedName>
    <definedName name="BEx9BYSYW7QCPXS2NAVLFAU5Y2Z2" hidden="1">#REF!</definedName>
    <definedName name="BEx9C17AHM4NMY8G3WK6YQ0T0WDU" localSheetId="1" hidden="1">#REF!</definedName>
    <definedName name="BEx9C17AHM4NMY8G3WK6YQ0T0WDU" localSheetId="0" hidden="1">#REF!</definedName>
    <definedName name="BEx9C17AHM4NMY8G3WK6YQ0T0WDU" hidden="1">#REF!</definedName>
    <definedName name="BEx9C590HJ2O31IWJB73C1HR74AI" localSheetId="1" hidden="1">#REF!</definedName>
    <definedName name="BEx9C590HJ2O31IWJB73C1HR74AI" localSheetId="0" hidden="1">#REF!</definedName>
    <definedName name="BEx9C590HJ2O31IWJB73C1HR74AI" hidden="1">#REF!</definedName>
    <definedName name="BEx9C71RC8FPCNVTW4657XJOKYM9" localSheetId="1" hidden="1">#REF!</definedName>
    <definedName name="BEx9C71RC8FPCNVTW4657XJOKYM9" localSheetId="0" hidden="1">#REF!</definedName>
    <definedName name="BEx9C71RC8FPCNVTW4657XJOKYM9" hidden="1">#REF!</definedName>
    <definedName name="BEx9CCQRMYYOGIOYTOM73VKDIPS1" localSheetId="1" hidden="1">#REF!</definedName>
    <definedName name="BEx9CCQRMYYOGIOYTOM73VKDIPS1" localSheetId="0" hidden="1">#REF!</definedName>
    <definedName name="BEx9CCQRMYYOGIOYTOM73VKDIPS1" hidden="1">#REF!</definedName>
    <definedName name="BEx9CJHG02ADUIJ0WCG5FYLWETIN" localSheetId="1" hidden="1">#REF!</definedName>
    <definedName name="BEx9CJHG02ADUIJ0WCG5FYLWETIN" localSheetId="0" hidden="1">#REF!</definedName>
    <definedName name="BEx9CJHG02ADUIJ0WCG5FYLWETIN" hidden="1">#REF!</definedName>
    <definedName name="BEx9CMMSQA4LXHX5RGGTAJ9WVHTY" localSheetId="1" hidden="1">#REF!</definedName>
    <definedName name="BEx9CMMSQA4LXHX5RGGTAJ9WVHTY" localSheetId="0" hidden="1">#REF!</definedName>
    <definedName name="BEx9CMMSQA4LXHX5RGGTAJ9WVHTY" hidden="1">#REF!</definedName>
    <definedName name="BEx9CMXLY18BHGW4AW13RXF5689J" localSheetId="1" hidden="1">#REF!</definedName>
    <definedName name="BEx9CMXLY18BHGW4AW13RXF5689J" localSheetId="0" hidden="1">#REF!</definedName>
    <definedName name="BEx9CMXLY18BHGW4AW13RXF5689J" hidden="1">#REF!</definedName>
    <definedName name="BEx9CTDJ6OYUCCHJVREB4QE71EVB" localSheetId="1" hidden="1">#REF!</definedName>
    <definedName name="BEx9CTDJ6OYUCCHJVREB4QE71EVB" localSheetId="0" hidden="1">#REF!</definedName>
    <definedName name="BEx9CTDJ6OYUCCHJVREB4QE71EVB" hidden="1">#REF!</definedName>
    <definedName name="BEx9D1BC9FT19KY0INAABNDBAMR1" localSheetId="1" hidden="1">#REF!</definedName>
    <definedName name="BEx9D1BC9FT19KY0INAABNDBAMR1" localSheetId="0" hidden="1">#REF!</definedName>
    <definedName name="BEx9D1BC9FT19KY0INAABNDBAMR1" hidden="1">#REF!</definedName>
    <definedName name="BEx9DGLRBAA81DUUOT35XR05XLKG" localSheetId="1" hidden="1">#REF!</definedName>
    <definedName name="BEx9DGLRBAA81DUUOT35XR05XLKG" localSheetId="0" hidden="1">#REF!</definedName>
    <definedName name="BEx9DGLRBAA81DUUOT35XR05XLKG" hidden="1">#REF!</definedName>
    <definedName name="BEx9DIZXF9X0GE90ROFYKV6K3PM9" localSheetId="1" hidden="1">#REF!</definedName>
    <definedName name="BEx9DIZXF9X0GE90ROFYKV6K3PM9" localSheetId="0" hidden="1">#REF!</definedName>
    <definedName name="BEx9DIZXF9X0GE90ROFYKV6K3PM9" hidden="1">#REF!</definedName>
    <definedName name="BEx9DN6ZMF18Q39MPMXSDJTZQNJ3" localSheetId="1" hidden="1">#REF!</definedName>
    <definedName name="BEx9DN6ZMF18Q39MPMXSDJTZQNJ3" localSheetId="0" hidden="1">#REF!</definedName>
    <definedName name="BEx9DN6ZMF18Q39MPMXSDJTZQNJ3" hidden="1">#REF!</definedName>
    <definedName name="BEx9DUU8DALPSCW66GTMQRPXZ6GL" localSheetId="1" hidden="1">#REF!</definedName>
    <definedName name="BEx9DUU8DALPSCW66GTMQRPXZ6GL" localSheetId="0" hidden="1">#REF!</definedName>
    <definedName name="BEx9DUU8DALPSCW66GTMQRPXZ6GL" hidden="1">#REF!</definedName>
    <definedName name="BEx9E08EK253W8SNA7NOGR32IG6U" localSheetId="1" hidden="1">#REF!</definedName>
    <definedName name="BEx9E08EK253W8SNA7NOGR32IG6U" localSheetId="0" hidden="1">#REF!</definedName>
    <definedName name="BEx9E08EK253W8SNA7NOGR32IG6U" hidden="1">#REF!</definedName>
    <definedName name="BEx9E14TDNSEMI784W0OTIEQMWN6" localSheetId="1" hidden="1">#REF!</definedName>
    <definedName name="BEx9E14TDNSEMI784W0OTIEQMWN6" localSheetId="0" hidden="1">#REF!</definedName>
    <definedName name="BEx9E14TDNSEMI784W0OTIEQMWN6" hidden="1">#REF!</definedName>
    <definedName name="BEx9E2BZ2B1R41FMGJCJ7JLGLUAJ" localSheetId="1" hidden="1">#REF!</definedName>
    <definedName name="BEx9E2BZ2B1R41FMGJCJ7JLGLUAJ" localSheetId="0" hidden="1">#REF!</definedName>
    <definedName name="BEx9E2BZ2B1R41FMGJCJ7JLGLUAJ" hidden="1">#REF!</definedName>
    <definedName name="BEx9E2S1LDHWNY3YCSQ6AY2CX2VH" localSheetId="1" hidden="1">#REF!</definedName>
    <definedName name="BEx9E2S1LDHWNY3YCSQ6AY2CX2VH" localSheetId="0" hidden="1">#REF!</definedName>
    <definedName name="BEx9E2S1LDHWNY3YCSQ6AY2CX2VH" hidden="1">#REF!</definedName>
    <definedName name="BEx9E80Z6URVJ7W2AODH13RXHKRB" localSheetId="1" hidden="1">#REF!</definedName>
    <definedName name="BEx9E80Z6URVJ7W2AODH13RXHKRB" localSheetId="0" hidden="1">#REF!</definedName>
    <definedName name="BEx9E80Z6URVJ7W2AODH13RXHKRB" hidden="1">#REF!</definedName>
    <definedName name="BEx9E92MFZ8GA7OPUH4IHMB5MQG1" localSheetId="1" hidden="1">#REF!</definedName>
    <definedName name="BEx9E92MFZ8GA7OPUH4IHMB5MQG1" localSheetId="0" hidden="1">#REF!</definedName>
    <definedName name="BEx9E92MFZ8GA7OPUH4IHMB5MQG1" hidden="1">#REF!</definedName>
    <definedName name="BEx9E9O8JBMWVTN2Y4EVH4COGGM6" localSheetId="1" hidden="1">#REF!</definedName>
    <definedName name="BEx9E9O8JBMWVTN2Y4EVH4COGGM6" localSheetId="0" hidden="1">#REF!</definedName>
    <definedName name="BEx9E9O8JBMWVTN2Y4EVH4COGGM6" hidden="1">#REF!</definedName>
    <definedName name="BEx9EEGVFGD9P2J88ICA4KVPXY9N" localSheetId="1" hidden="1">#REF!</definedName>
    <definedName name="BEx9EEGVFGD9P2J88ICA4KVPXY9N" localSheetId="0" hidden="1">#REF!</definedName>
    <definedName name="BEx9EEGVFGD9P2J88ICA4KVPXY9N" hidden="1">#REF!</definedName>
    <definedName name="BEx9EG9KBJ77M8LEOR9ITOKN5KXY" localSheetId="1" hidden="1">#REF!</definedName>
    <definedName name="BEx9EG9KBJ77M8LEOR9ITOKN5KXY" localSheetId="0" hidden="1">#REF!</definedName>
    <definedName name="BEx9EG9KBJ77M8LEOR9ITOKN5KXY" hidden="1">#REF!</definedName>
    <definedName name="BEx9EH5ZGNML6S93OFZ6D2FH1V1U" localSheetId="1" hidden="1">#REF!</definedName>
    <definedName name="BEx9EH5ZGNML6S93OFZ6D2FH1V1U" localSheetId="0" hidden="1">#REF!</definedName>
    <definedName name="BEx9EH5ZGNML6S93OFZ6D2FH1V1U" hidden="1">#REF!</definedName>
    <definedName name="BEx9EHGQHOBSWB60JAPUOVE46FK0" localSheetId="1" hidden="1">#REF!</definedName>
    <definedName name="BEx9EHGQHOBSWB60JAPUOVE46FK0" localSheetId="0" hidden="1">#REF!</definedName>
    <definedName name="BEx9EHGQHOBSWB60JAPUOVE46FK0" hidden="1">#REF!</definedName>
    <definedName name="BEx9EI7MX8XOM94IDUT6F7VQ6GUI" localSheetId="1" hidden="1">#REF!</definedName>
    <definedName name="BEx9EI7MX8XOM94IDUT6F7VQ6GUI" localSheetId="0" hidden="1">#REF!</definedName>
    <definedName name="BEx9EI7MX8XOM94IDUT6F7VQ6GUI" hidden="1">#REF!</definedName>
    <definedName name="BEx9EKGMZBI7RT274PSFF9TPY98N" localSheetId="1" hidden="1">#REF!</definedName>
    <definedName name="BEx9EKGMZBI7RT274PSFF9TPY98N" localSheetId="0" hidden="1">#REF!</definedName>
    <definedName name="BEx9EKGMZBI7RT274PSFF9TPY98N" hidden="1">#REF!</definedName>
    <definedName name="BEx9EMK6HAJJMVYZTN5AUIV7O1E6" localSheetId="1" hidden="1">#REF!</definedName>
    <definedName name="BEx9EMK6HAJJMVYZTN5AUIV7O1E6" localSheetId="0" hidden="1">#REF!</definedName>
    <definedName name="BEx9EMK6HAJJMVYZTN5AUIV7O1E6" hidden="1">#REF!</definedName>
    <definedName name="BEx9EQLVZHYQ1TPX7WH3SOWXCZLE" localSheetId="1" hidden="1">#REF!</definedName>
    <definedName name="BEx9EQLVZHYQ1TPX7WH3SOWXCZLE" localSheetId="0" hidden="1">#REF!</definedName>
    <definedName name="BEx9EQLVZHYQ1TPX7WH3SOWXCZLE" hidden="1">#REF!</definedName>
    <definedName name="BEx9ET03IP3DPLQYTEL03UWOM642" localSheetId="1" hidden="1">#REF!</definedName>
    <definedName name="BEx9ET03IP3DPLQYTEL03UWOM642" localSheetId="0" hidden="1">#REF!</definedName>
    <definedName name="BEx9ET03IP3DPLQYTEL03UWOM642" hidden="1">#REF!</definedName>
    <definedName name="BEx9ETLU0EK5LGEM1QCNYN2S8O5F" localSheetId="1" hidden="1">#REF!</definedName>
    <definedName name="BEx9ETLU0EK5LGEM1QCNYN2S8O5F" localSheetId="0" hidden="1">#REF!</definedName>
    <definedName name="BEx9ETLU0EK5LGEM1QCNYN2S8O5F" hidden="1">#REF!</definedName>
    <definedName name="BEx9F0CICUUPAHJWVQNF8T7E9OZO" localSheetId="1" hidden="1">#REF!</definedName>
    <definedName name="BEx9F0CICUUPAHJWVQNF8T7E9OZO" localSheetId="0" hidden="1">#REF!</definedName>
    <definedName name="BEx9F0CICUUPAHJWVQNF8T7E9OZO" hidden="1">#REF!</definedName>
    <definedName name="BEx9F0Y2ESUNE3U7TQDLMPE9BO67" localSheetId="1" hidden="1">#REF!</definedName>
    <definedName name="BEx9F0Y2ESUNE3U7TQDLMPE9BO67" localSheetId="0" hidden="1">#REF!</definedName>
    <definedName name="BEx9F0Y2ESUNE3U7TQDLMPE9BO67" hidden="1">#REF!</definedName>
    <definedName name="BEx9F5W18ZGFOKGRE8PR6T1MO6GT" localSheetId="1" hidden="1">#REF!</definedName>
    <definedName name="BEx9F5W18ZGFOKGRE8PR6T1MO6GT" localSheetId="0" hidden="1">#REF!</definedName>
    <definedName name="BEx9F5W18ZGFOKGRE8PR6T1MO6GT" hidden="1">#REF!</definedName>
    <definedName name="BEx9F6SLDT3QJ41K72ZMP81K5O18" localSheetId="1" hidden="1">#REF!</definedName>
    <definedName name="BEx9F6SLDT3QJ41K72ZMP81K5O18" localSheetId="0" hidden="1">#REF!</definedName>
    <definedName name="BEx9F6SLDT3QJ41K72ZMP81K5O18" hidden="1">#REF!</definedName>
    <definedName name="BEx9F78N4HY0XFGBQ4UJRD52L1EI" localSheetId="1" hidden="1">#REF!</definedName>
    <definedName name="BEx9F78N4HY0XFGBQ4UJRD52L1EI" localSheetId="0" hidden="1">#REF!</definedName>
    <definedName name="BEx9F78N4HY0XFGBQ4UJRD52L1EI" hidden="1">#REF!</definedName>
    <definedName name="BEx9FF16LOQP5QIR4UHW5EIFGQB8" localSheetId="1" hidden="1">#REF!</definedName>
    <definedName name="BEx9FF16LOQP5QIR4UHW5EIFGQB8" localSheetId="0" hidden="1">#REF!</definedName>
    <definedName name="BEx9FF16LOQP5QIR4UHW5EIFGQB8" hidden="1">#REF!</definedName>
    <definedName name="BEx9FJTSRCZ3ZXT3QVBJT5NF8T7V" localSheetId="1" hidden="1">#REF!</definedName>
    <definedName name="BEx9FJTSRCZ3ZXT3QVBJT5NF8T7V" localSheetId="0" hidden="1">#REF!</definedName>
    <definedName name="BEx9FJTSRCZ3ZXT3QVBJT5NF8T7V" hidden="1">#REF!</definedName>
    <definedName name="BEx9FLRVEKHKYUC14ZMVEXYYH8R8" localSheetId="1" hidden="1">#REF!</definedName>
    <definedName name="BEx9FLRVEKHKYUC14ZMVEXYYH8R8" localSheetId="0" hidden="1">#REF!</definedName>
    <definedName name="BEx9FLRVEKHKYUC14ZMVEXYYH8R8" hidden="1">#REF!</definedName>
    <definedName name="BEx9FRBEEYPS5HLS3XT34AKZN94G" localSheetId="1" hidden="1">#REF!</definedName>
    <definedName name="BEx9FRBEEYPS5HLS3XT34AKZN94G" localSheetId="0" hidden="1">#REF!</definedName>
    <definedName name="BEx9FRBEEYPS5HLS3XT34AKZN94G" hidden="1">#REF!</definedName>
    <definedName name="BEx9FYIIF6OWEH4SR0KP2WXVB1QU" localSheetId="1" hidden="1">#REF!</definedName>
    <definedName name="BEx9FYIIF6OWEH4SR0KP2WXVB1QU" localSheetId="0" hidden="1">#REF!</definedName>
    <definedName name="BEx9FYIIF6OWEH4SR0KP2WXVB1QU" hidden="1">#REF!</definedName>
    <definedName name="BEx9G17GB2V3PQ50QQFW2NROEZT9" localSheetId="1" hidden="1">#REF!</definedName>
    <definedName name="BEx9G17GB2V3PQ50QQFW2NROEZT9" localSheetId="0" hidden="1">#REF!</definedName>
    <definedName name="BEx9G17GB2V3PQ50QQFW2NROEZT9" hidden="1">#REF!</definedName>
    <definedName name="BEx9G7STT6037XF6A57N0S26EBQC" localSheetId="1" hidden="1">#REF!</definedName>
    <definedName name="BEx9G7STT6037XF6A57N0S26EBQC" localSheetId="0" hidden="1">#REF!</definedName>
    <definedName name="BEx9G7STT6037XF6A57N0S26EBQC" hidden="1">#REF!</definedName>
    <definedName name="BEx9G892CF6SM99J007LDYZPPYNL" localSheetId="1" hidden="1">#REF!</definedName>
    <definedName name="BEx9G892CF6SM99J007LDYZPPYNL" localSheetId="0" hidden="1">#REF!</definedName>
    <definedName name="BEx9G892CF6SM99J007LDYZPPYNL" hidden="1">#REF!</definedName>
    <definedName name="BEx9GDY4D8ZPQJCYFIMYM0V0C51Y" localSheetId="1" hidden="1">#REF!</definedName>
    <definedName name="BEx9GDY4D8ZPQJCYFIMYM0V0C51Y" localSheetId="0" hidden="1">#REF!</definedName>
    <definedName name="BEx9GDY4D8ZPQJCYFIMYM0V0C51Y" hidden="1">#REF!</definedName>
    <definedName name="BEx9GGY04V0ZWI6O9KZH4KSBB389" localSheetId="1" hidden="1">#REF!</definedName>
    <definedName name="BEx9GGY04V0ZWI6O9KZH4KSBB389" localSheetId="0" hidden="1">#REF!</definedName>
    <definedName name="BEx9GGY04V0ZWI6O9KZH4KSBB389" hidden="1">#REF!</definedName>
    <definedName name="BEx9GJCC7BWX156MTPY59VC5JN0O" localSheetId="1" hidden="1">#REF!</definedName>
    <definedName name="BEx9GJCC7BWX156MTPY59VC5JN0O" localSheetId="0" hidden="1">#REF!</definedName>
    <definedName name="BEx9GJCC7BWX156MTPY59VC5JN0O" hidden="1">#REF!</definedName>
    <definedName name="BEx9GNOPB6OZ2RH3FCDNJR38RJOS" localSheetId="1" hidden="1">#REF!</definedName>
    <definedName name="BEx9GNOPB6OZ2RH3FCDNJR38RJOS" localSheetId="0" hidden="1">#REF!</definedName>
    <definedName name="BEx9GNOPB6OZ2RH3FCDNJR38RJOS" hidden="1">#REF!</definedName>
    <definedName name="BEx9GNU701BD7YSS9TFG6GMA2Z8A" localSheetId="1" hidden="1">#REF!</definedName>
    <definedName name="BEx9GNU701BD7YSS9TFG6GMA2Z8A" localSheetId="0" hidden="1">#REF!</definedName>
    <definedName name="BEx9GNU701BD7YSS9TFG6GMA2Z8A" hidden="1">#REF!</definedName>
    <definedName name="BEx9GOVUIC34FWXM7J0E0HYAQI3I" localSheetId="1" hidden="1">#REF!</definedName>
    <definedName name="BEx9GOVUIC34FWXM7J0E0HYAQI3I" localSheetId="0" hidden="1">#REF!</definedName>
    <definedName name="BEx9GOVUIC34FWXM7J0E0HYAQI3I" hidden="1">#REF!</definedName>
    <definedName name="BEx9GUQALUWCD30UKUQGSWW8KBQ7" localSheetId="1" hidden="1">#REF!</definedName>
    <definedName name="BEx9GUQALUWCD30UKUQGSWW8KBQ7" localSheetId="0" hidden="1">#REF!</definedName>
    <definedName name="BEx9GUQALUWCD30UKUQGSWW8KBQ7" hidden="1">#REF!</definedName>
    <definedName name="BEx9GY6BVFQGCLMOWVT6PIC9WP5X" localSheetId="1" hidden="1">#REF!</definedName>
    <definedName name="BEx9GY6BVFQGCLMOWVT6PIC9WP5X" localSheetId="0" hidden="1">#REF!</definedName>
    <definedName name="BEx9GY6BVFQGCLMOWVT6PIC9WP5X" hidden="1">#REF!</definedName>
    <definedName name="BEx9GZ2P3FDHKXEBXX2VS0BG2NP2" localSheetId="1" hidden="1">#REF!</definedName>
    <definedName name="BEx9GZ2P3FDHKXEBXX2VS0BG2NP2" localSheetId="0" hidden="1">#REF!</definedName>
    <definedName name="BEx9GZ2P3FDHKXEBXX2VS0BG2NP2" hidden="1">#REF!</definedName>
    <definedName name="BEx9H04IB14E1437FF2OIRRWBSD7" localSheetId="1" hidden="1">#REF!</definedName>
    <definedName name="BEx9H04IB14E1437FF2OIRRWBSD7" localSheetId="0" hidden="1">#REF!</definedName>
    <definedName name="BEx9H04IB14E1437FF2OIRRWBSD7" hidden="1">#REF!</definedName>
    <definedName name="BEx9H5O1KDZJCW91Q29VRPY5YS6P" localSheetId="1" hidden="1">#REF!</definedName>
    <definedName name="BEx9H5O1KDZJCW91Q29VRPY5YS6P" localSheetId="0" hidden="1">#REF!</definedName>
    <definedName name="BEx9H5O1KDZJCW91Q29VRPY5YS6P" hidden="1">#REF!</definedName>
    <definedName name="BEx9H8YR0E906F1JXZMBX3LNT004" localSheetId="1" hidden="1">#REF!</definedName>
    <definedName name="BEx9H8YR0E906F1JXZMBX3LNT004" localSheetId="0" hidden="1">#REF!</definedName>
    <definedName name="BEx9H8YR0E906F1JXZMBX3LNT004" hidden="1">#REF!</definedName>
    <definedName name="BEx9H9V5D52IFWEZD3I221Z2VYVD" localSheetId="1" hidden="1">#REF!</definedName>
    <definedName name="BEx9H9V5D52IFWEZD3I221Z2VYVD" localSheetId="0" hidden="1">#REF!</definedName>
    <definedName name="BEx9H9V5D52IFWEZD3I221Z2VYVD" hidden="1">#REF!</definedName>
    <definedName name="BEx9HJGD5A8B4QAKZKFX2N9IW9ZR" localSheetId="1" hidden="1">#REF!</definedName>
    <definedName name="BEx9HJGD5A8B4QAKZKFX2N9IW9ZR" localSheetId="0" hidden="1">#REF!</definedName>
    <definedName name="BEx9HJGD5A8B4QAKZKFX2N9IW9ZR" hidden="1">#REF!</definedName>
    <definedName name="BEx9HQHV4N00R3PBTH3QTYPDU3WQ" localSheetId="1" hidden="1">#REF!</definedName>
    <definedName name="BEx9HQHV4N00R3PBTH3QTYPDU3WQ" localSheetId="0" hidden="1">#REF!</definedName>
    <definedName name="BEx9HQHV4N00R3PBTH3QTYPDU3WQ" hidden="1">#REF!</definedName>
    <definedName name="BEx9I2MWG7GQSP754C3AY4DKY71Q" localSheetId="1" hidden="1">#REF!</definedName>
    <definedName name="BEx9I2MWG7GQSP754C3AY4DKY71Q" localSheetId="0" hidden="1">#REF!</definedName>
    <definedName name="BEx9I2MWG7GQSP754C3AY4DKY71Q" hidden="1">#REF!</definedName>
    <definedName name="BEx9I8XIG7E5NB48QQHXP23FIN60" localSheetId="1" hidden="1">#REF!</definedName>
    <definedName name="BEx9I8XIG7E5NB48QQHXP23FIN60" localSheetId="0" hidden="1">#REF!</definedName>
    <definedName name="BEx9I8XIG7E5NB48QQHXP23FIN60" hidden="1">#REF!</definedName>
    <definedName name="BEx9IKRM5G0F8E87FEBJR5I6VSJO" localSheetId="1" hidden="1">#REF!</definedName>
    <definedName name="BEx9IKRM5G0F8E87FEBJR5I6VSJO" localSheetId="0" hidden="1">#REF!</definedName>
    <definedName name="BEx9IKRM5G0F8E87FEBJR5I6VSJO" hidden="1">#REF!</definedName>
    <definedName name="BEx9IQRF01ATLVK0YE60ARKQJ68L" localSheetId="1" hidden="1">#REF!</definedName>
    <definedName name="BEx9IQRF01ATLVK0YE60ARKQJ68L" localSheetId="0" hidden="1">#REF!</definedName>
    <definedName name="BEx9IQRF01ATLVK0YE60ARKQJ68L" hidden="1">#REF!</definedName>
    <definedName name="BEx9IQRF4AYGBQ8B0MCTG4OS5ALY" localSheetId="1" hidden="1">#REF!</definedName>
    <definedName name="BEx9IQRF4AYGBQ8B0MCTG4OS5ALY" localSheetId="0" hidden="1">#REF!</definedName>
    <definedName name="BEx9IQRF4AYGBQ8B0MCTG4OS5ALY" hidden="1">#REF!</definedName>
    <definedName name="BEx9IT5QNZWKM6YQ5WER0DC2PMMU" localSheetId="1" hidden="1">#REF!</definedName>
    <definedName name="BEx9IT5QNZWKM6YQ5WER0DC2PMMU" localSheetId="0" hidden="1">#REF!</definedName>
    <definedName name="BEx9IT5QNZWKM6YQ5WER0DC2PMMU" hidden="1">#REF!</definedName>
    <definedName name="BEx9IUNO1RUYD4HWIYHNBV8WL5S2" localSheetId="1" hidden="1">#REF!</definedName>
    <definedName name="BEx9IUNO1RUYD4HWIYHNBV8WL5S2" localSheetId="0" hidden="1">#REF!</definedName>
    <definedName name="BEx9IUNO1RUYD4HWIYHNBV8WL5S2" hidden="1">#REF!</definedName>
    <definedName name="BEx9IW5MFLXTVCJHVUZTUH93AXOS" localSheetId="1" hidden="1">#REF!</definedName>
    <definedName name="BEx9IW5MFLXTVCJHVUZTUH93AXOS" localSheetId="0" hidden="1">#REF!</definedName>
    <definedName name="BEx9IW5MFLXTVCJHVUZTUH93AXOS" hidden="1">#REF!</definedName>
    <definedName name="BEx9IX1ZRFUE85ATW4NGTSACFIOO" localSheetId="1" hidden="1">#REF!</definedName>
    <definedName name="BEx9IX1ZRFUE85ATW4NGTSACFIOO" localSheetId="0" hidden="1">#REF!</definedName>
    <definedName name="BEx9IX1ZRFUE85ATW4NGTSACFIOO" hidden="1">#REF!</definedName>
    <definedName name="BEx9IXCSPSZC80YZUPRCYTG326KV" localSheetId="1" hidden="1">#REF!</definedName>
    <definedName name="BEx9IXCSPSZC80YZUPRCYTG326KV" localSheetId="0" hidden="1">#REF!</definedName>
    <definedName name="BEx9IXCSPSZC80YZUPRCYTG326KV" hidden="1">#REF!</definedName>
    <definedName name="BEx9IZR39NHDGOM97H4E6F81RTQW" localSheetId="1" hidden="1">#REF!</definedName>
    <definedName name="BEx9IZR39NHDGOM97H4E6F81RTQW" localSheetId="0" hidden="1">#REF!</definedName>
    <definedName name="BEx9IZR39NHDGOM97H4E6F81RTQW" hidden="1">#REF!</definedName>
    <definedName name="BEx9J1EJIB9UVZKMZ7QHB9U6VVOO" localSheetId="1" hidden="1">#REF!</definedName>
    <definedName name="BEx9J1EJIB9UVZKMZ7QHB9U6VVOO" localSheetId="0" hidden="1">#REF!</definedName>
    <definedName name="BEx9J1EJIB9UVZKMZ7QHB9U6VVOO" hidden="1">#REF!</definedName>
    <definedName name="BEx9J6CH5E7YZPER7HXEIOIKGPCA" localSheetId="1" hidden="1">#REF!</definedName>
    <definedName name="BEx9J6CH5E7YZPER7HXEIOIKGPCA" localSheetId="0" hidden="1">#REF!</definedName>
    <definedName name="BEx9J6CH5E7YZPER7HXEIOIKGPCA" hidden="1">#REF!</definedName>
    <definedName name="BEx9JJTZKVUJAVPTRE0RAVTEH41G" localSheetId="1" hidden="1">#REF!</definedName>
    <definedName name="BEx9JJTZKVUJAVPTRE0RAVTEH41G" localSheetId="0" hidden="1">#REF!</definedName>
    <definedName name="BEx9JJTZKVUJAVPTRE0RAVTEH41G" hidden="1">#REF!</definedName>
    <definedName name="BEx9JLBYK239B3F841C7YG1GT7ST" localSheetId="1" hidden="1">#REF!</definedName>
    <definedName name="BEx9JLBYK239B3F841C7YG1GT7ST" localSheetId="0" hidden="1">#REF!</definedName>
    <definedName name="BEx9JLBYK239B3F841C7YG1GT7ST" hidden="1">#REF!</definedName>
    <definedName name="BExAVT4GNSA4RHM50WCR4B50TNKW" localSheetId="1" hidden="1">#REF!</definedName>
    <definedName name="BExAVT4GNSA4RHM50WCR4B50TNKW" localSheetId="0" hidden="1">#REF!</definedName>
    <definedName name="BExAVT4GNSA4RHM50WCR4B50TNKW" hidden="1">#REF!</definedName>
    <definedName name="BExAW4IIW5D0MDY6TJ3G4FOLPYIR" localSheetId="1" hidden="1">#REF!</definedName>
    <definedName name="BExAW4IIW5D0MDY6TJ3G4FOLPYIR" localSheetId="0" hidden="1">#REF!</definedName>
    <definedName name="BExAW4IIW5D0MDY6TJ3G4FOLPYIR" hidden="1">#REF!</definedName>
    <definedName name="BExAWRL9VY3ITUH4P2F4WI1DBBMM" localSheetId="1" hidden="1">#REF!</definedName>
    <definedName name="BExAWRL9VY3ITUH4P2F4WI1DBBMM" localSheetId="0" hidden="1">#REF!</definedName>
    <definedName name="BExAWRL9VY3ITUH4P2F4WI1DBBMM" hidden="1">#REF!</definedName>
    <definedName name="BExAX2TU15VIP65OGKSZD41PMO4N" localSheetId="1" hidden="1">#REF!</definedName>
    <definedName name="BExAX2TU15VIP65OGKSZD41PMO4N" localSheetId="0" hidden="1">#REF!</definedName>
    <definedName name="BExAX2TU15VIP65OGKSZD41PMO4N" hidden="1">#REF!</definedName>
    <definedName name="BExAX410NB4F2XOB84OR2197H8M5" localSheetId="1" hidden="1">#REF!</definedName>
    <definedName name="BExAX410NB4F2XOB84OR2197H8M5" localSheetId="0" hidden="1">#REF!</definedName>
    <definedName name="BExAX410NB4F2XOB84OR2197H8M5" hidden="1">#REF!</definedName>
    <definedName name="BExAX8TNG8LQ5Q4904SAYQIPGBSV" localSheetId="1" hidden="1">#REF!</definedName>
    <definedName name="BExAX8TNG8LQ5Q4904SAYQIPGBSV" localSheetId="0" hidden="1">#REF!</definedName>
    <definedName name="BExAX8TNG8LQ5Q4904SAYQIPGBSV" hidden="1">#REF!</definedName>
    <definedName name="BExAXEDC2IXZ6Z8R5OUFS8OGJR89" localSheetId="1" hidden="1">#REF!</definedName>
    <definedName name="BExAXEDC2IXZ6Z8R5OUFS8OGJR89" localSheetId="0" hidden="1">#REF!</definedName>
    <definedName name="BExAXEDC2IXZ6Z8R5OUFS8OGJR89" hidden="1">#REF!</definedName>
    <definedName name="BExAXI9K2PJQH4QLETR7MGS2BNZZ" localSheetId="1" hidden="1">#REF!</definedName>
    <definedName name="BExAXI9K2PJQH4QLETR7MGS2BNZZ" localSheetId="0" hidden="1">#REF!</definedName>
    <definedName name="BExAXI9K2PJQH4QLETR7MGS2BNZZ" hidden="1">#REF!</definedName>
    <definedName name="BExAXL3ZT02BUZOGSRNS6WGCOV7K" localSheetId="1" hidden="1">#REF!</definedName>
    <definedName name="BExAXL3ZT02BUZOGSRNS6WGCOV7K" localSheetId="0" hidden="1">#REF!</definedName>
    <definedName name="BExAXL3ZT02BUZOGSRNS6WGCOV7K" hidden="1">#REF!</definedName>
    <definedName name="BExAXL40LDNIK611AYB1QPTYW9XW" localSheetId="1" hidden="1">#REF!</definedName>
    <definedName name="BExAXL40LDNIK611AYB1QPTYW9XW" localSheetId="0" hidden="1">#REF!</definedName>
    <definedName name="BExAXL40LDNIK611AYB1QPTYW9XW" hidden="1">#REF!</definedName>
    <definedName name="BExAY0EAT2LXR5MFGM0DLIB45PLO" localSheetId="1" hidden="1">#REF!</definedName>
    <definedName name="BExAY0EAT2LXR5MFGM0DLIB45PLO" localSheetId="0" hidden="1">#REF!</definedName>
    <definedName name="BExAY0EAT2LXR5MFGM0DLIB45PLO" hidden="1">#REF!</definedName>
    <definedName name="BExAY9DZDS6RN4F7LPICOBGZ4AF5" localSheetId="1" hidden="1">#REF!</definedName>
    <definedName name="BExAY9DZDS6RN4F7LPICOBGZ4AF5" localSheetId="0" hidden="1">#REF!</definedName>
    <definedName name="BExAY9DZDS6RN4F7LPICOBGZ4AF5" hidden="1">#REF!</definedName>
    <definedName name="BExAY9ZJT64UBNSHPOGOXOER0FA5" localSheetId="1" hidden="1">#REF!</definedName>
    <definedName name="BExAY9ZJT64UBNSHPOGOXOER0FA5" localSheetId="0" hidden="1">#REF!</definedName>
    <definedName name="BExAY9ZJT64UBNSHPOGOXOER0FA5" hidden="1">#REF!</definedName>
    <definedName name="BExAYE6LNIEBR9DSNI5JGNITGKIT" localSheetId="1" hidden="1">#REF!</definedName>
    <definedName name="BExAYE6LNIEBR9DSNI5JGNITGKIT" localSheetId="0" hidden="1">#REF!</definedName>
    <definedName name="BExAYE6LNIEBR9DSNI5JGNITGKIT" hidden="1">#REF!</definedName>
    <definedName name="BExAYHMLXGGO25P8HYB2S75DEB4F" localSheetId="1" hidden="1">#REF!</definedName>
    <definedName name="BExAYHMLXGGO25P8HYB2S75DEB4F" localSheetId="0" hidden="1">#REF!</definedName>
    <definedName name="BExAYHMLXGGO25P8HYB2S75DEB4F" hidden="1">#REF!</definedName>
    <definedName name="BExAYKXAUWGDOPG952TEJ2UKZKWN" localSheetId="1" hidden="1">#REF!</definedName>
    <definedName name="BExAYKXAUWGDOPG952TEJ2UKZKWN" localSheetId="0" hidden="1">#REF!</definedName>
    <definedName name="BExAYKXAUWGDOPG952TEJ2UKZKWN" hidden="1">#REF!</definedName>
    <definedName name="BExAYL2RXZL9OR3RB5DSM6K08VB2" localSheetId="1" hidden="1">#REF!</definedName>
    <definedName name="BExAYL2RXZL9OR3RB5DSM6K08VB2" localSheetId="0" hidden="1">#REF!</definedName>
    <definedName name="BExAYL2RXZL9OR3RB5DSM6K08VB2" hidden="1">#REF!</definedName>
    <definedName name="BExAYOO9DKXP4BYOJNDXGK1R2ZSV" localSheetId="1" hidden="1">#REF!</definedName>
    <definedName name="BExAYOO9DKXP4BYOJNDXGK1R2ZSV" localSheetId="0" hidden="1">#REF!</definedName>
    <definedName name="BExAYOO9DKXP4BYOJNDXGK1R2ZSV" hidden="1">#REF!</definedName>
    <definedName name="BExAYP9TDTI2MBP6EYE0H39CPMXN" localSheetId="1" hidden="1">#REF!</definedName>
    <definedName name="BExAYP9TDTI2MBP6EYE0H39CPMXN" localSheetId="0" hidden="1">#REF!</definedName>
    <definedName name="BExAYP9TDTI2MBP6EYE0H39CPMXN" hidden="1">#REF!</definedName>
    <definedName name="BExAYPPWJPWDKU59O051WMGB7O0J" localSheetId="1" hidden="1">#REF!</definedName>
    <definedName name="BExAYPPWJPWDKU59O051WMGB7O0J" localSheetId="0" hidden="1">#REF!</definedName>
    <definedName name="BExAYPPWJPWDKU59O051WMGB7O0J" hidden="1">#REF!</definedName>
    <definedName name="BExAYR2JZCJBUH6F1LZC2A7JIVRJ" localSheetId="1" hidden="1">#REF!</definedName>
    <definedName name="BExAYR2JZCJBUH6F1LZC2A7JIVRJ" localSheetId="0" hidden="1">#REF!</definedName>
    <definedName name="BExAYR2JZCJBUH6F1LZC2A7JIVRJ" hidden="1">#REF!</definedName>
    <definedName name="BExAYTGVRD3DLKO75RFPMBKCIWB8" localSheetId="1" hidden="1">#REF!</definedName>
    <definedName name="BExAYTGVRD3DLKO75RFPMBKCIWB8" localSheetId="0" hidden="1">#REF!</definedName>
    <definedName name="BExAYTGVRD3DLKO75RFPMBKCIWB8" hidden="1">#REF!</definedName>
    <definedName name="BExAYVKDXJJ761HTFFUOH6P2CSF7" localSheetId="1" hidden="1">#REF!</definedName>
    <definedName name="BExAYVKDXJJ761HTFFUOH6P2CSF7" localSheetId="0" hidden="1">#REF!</definedName>
    <definedName name="BExAYVKDXJJ761HTFFUOH6P2CSF7" hidden="1">#REF!</definedName>
    <definedName name="BExAYY9H9COOT46HJLPVDLTO12UL" localSheetId="1" hidden="1">#REF!</definedName>
    <definedName name="BExAYY9H9COOT46HJLPVDLTO12UL" localSheetId="0" hidden="1">#REF!</definedName>
    <definedName name="BExAYY9H9COOT46HJLPVDLTO12UL" hidden="1">#REF!</definedName>
    <definedName name="BExAZCNEGB4JYHC8CZ51KTN890US" localSheetId="1" hidden="1">#REF!</definedName>
    <definedName name="BExAZCNEGB4JYHC8CZ51KTN890US" localSheetId="0" hidden="1">#REF!</definedName>
    <definedName name="BExAZCNEGB4JYHC8CZ51KTN890US" hidden="1">#REF!</definedName>
    <definedName name="BExAZDP3AEIDIVP79I6YJGCSZ1ZW" localSheetId="1" hidden="1">#REF!</definedName>
    <definedName name="BExAZDP3AEIDIVP79I6YJGCSZ1ZW" localSheetId="0" hidden="1">#REF!</definedName>
    <definedName name="BExAZDP3AEIDIVP79I6YJGCSZ1ZW" hidden="1">#REF!</definedName>
    <definedName name="BExAZFCI302YFYRDJYQDWQQL0Q0O" localSheetId="1" hidden="1">#REF!</definedName>
    <definedName name="BExAZFCI302YFYRDJYQDWQQL0Q0O" localSheetId="0" hidden="1">#REF!</definedName>
    <definedName name="BExAZFCI302YFYRDJYQDWQQL0Q0O" hidden="1">#REF!</definedName>
    <definedName name="BExAZLHLST9OP89R1HJMC1POQG8H" localSheetId="1" hidden="1">#REF!</definedName>
    <definedName name="BExAZLHLST9OP89R1HJMC1POQG8H" localSheetId="0" hidden="1">#REF!</definedName>
    <definedName name="BExAZLHLST9OP89R1HJMC1POQG8H" hidden="1">#REF!</definedName>
    <definedName name="BExAZMDYMIAA7RX1BMCKU1VLBRGY" localSheetId="1" hidden="1">#REF!</definedName>
    <definedName name="BExAZMDYMIAA7RX1BMCKU1VLBRGY" localSheetId="0" hidden="1">#REF!</definedName>
    <definedName name="BExAZMDYMIAA7RX1BMCKU1VLBRGY" hidden="1">#REF!</definedName>
    <definedName name="BExAZNFTTSXASHLBAG5O0MNFU583" localSheetId="1" hidden="1">#REF!</definedName>
    <definedName name="BExAZNFTTSXASHLBAG5O0MNFU583" localSheetId="0" hidden="1">#REF!</definedName>
    <definedName name="BExAZNFTTSXASHLBAG5O0MNFU583" hidden="1">#REF!</definedName>
    <definedName name="BExAZNL6BHI8DCQWXOX4I2P839UX" localSheetId="1" hidden="1">#REF!</definedName>
    <definedName name="BExAZNL6BHI8DCQWXOX4I2P839UX" localSheetId="0" hidden="1">#REF!</definedName>
    <definedName name="BExAZNL6BHI8DCQWXOX4I2P839UX" hidden="1">#REF!</definedName>
    <definedName name="BExAZRMWSONMCG9KDUM4KAQ7BONM" localSheetId="1" hidden="1">#REF!</definedName>
    <definedName name="BExAZRMWSONMCG9KDUM4KAQ7BONM" localSheetId="0" hidden="1">#REF!</definedName>
    <definedName name="BExAZRMWSONMCG9KDUM4KAQ7BONM" hidden="1">#REF!</definedName>
    <definedName name="BExAZTFG4SJRG4TW6JXRF7N08JFI" localSheetId="1" hidden="1">#REF!</definedName>
    <definedName name="BExAZTFG4SJRG4TW6JXRF7N08JFI" localSheetId="0" hidden="1">#REF!</definedName>
    <definedName name="BExAZTFG4SJRG4TW6JXRF7N08JFI" hidden="1">#REF!</definedName>
    <definedName name="BExAZUS4A8OHDZK0MWAOCCCKTH73" localSheetId="1" hidden="1">#REF!</definedName>
    <definedName name="BExAZUS4A8OHDZK0MWAOCCCKTH73" localSheetId="0" hidden="1">#REF!</definedName>
    <definedName name="BExAZUS4A8OHDZK0MWAOCCCKTH73" hidden="1">#REF!</definedName>
    <definedName name="BExAZV8DETZTUC6UALWP8MO7KUV3" localSheetId="1" hidden="1">#REF!</definedName>
    <definedName name="BExAZV8DETZTUC6UALWP8MO7KUV3" localSheetId="0" hidden="1">#REF!</definedName>
    <definedName name="BExAZV8DETZTUC6UALWP8MO7KUV3" hidden="1">#REF!</definedName>
    <definedName name="BExAZX6FECVK3E07KXM2XPYKGM6U" localSheetId="1" hidden="1">#REF!</definedName>
    <definedName name="BExAZX6FECVK3E07KXM2XPYKGM6U" localSheetId="0" hidden="1">#REF!</definedName>
    <definedName name="BExAZX6FECVK3E07KXM2XPYKGM6U" hidden="1">#REF!</definedName>
    <definedName name="BExB012NJ8GASTNNPBRRFTLHIOC9" localSheetId="1" hidden="1">#REF!</definedName>
    <definedName name="BExB012NJ8GASTNNPBRRFTLHIOC9" localSheetId="0" hidden="1">#REF!</definedName>
    <definedName name="BExB012NJ8GASTNNPBRRFTLHIOC9" hidden="1">#REF!</definedName>
    <definedName name="BExB072HHXVMUC0VYNGG48GRSH5Q" localSheetId="1" hidden="1">#REF!</definedName>
    <definedName name="BExB072HHXVMUC0VYNGG48GRSH5Q" localSheetId="0" hidden="1">#REF!</definedName>
    <definedName name="BExB072HHXVMUC0VYNGG48GRSH5Q" hidden="1">#REF!</definedName>
    <definedName name="BExB0FRDEYDEUEAB1W8KD6D965XA" localSheetId="1" hidden="1">#REF!</definedName>
    <definedName name="BExB0FRDEYDEUEAB1W8KD6D965XA" localSheetId="0" hidden="1">#REF!</definedName>
    <definedName name="BExB0FRDEYDEUEAB1W8KD6D965XA" hidden="1">#REF!</definedName>
    <definedName name="BExB0KPCN7YJORQAYUCF4YKIKPMC" localSheetId="1" hidden="1">#REF!</definedName>
    <definedName name="BExB0KPCN7YJORQAYUCF4YKIKPMC" localSheetId="0" hidden="1">#REF!</definedName>
    <definedName name="BExB0KPCN7YJORQAYUCF4YKIKPMC" hidden="1">#REF!</definedName>
    <definedName name="BExB0L5LQ3TK1PJV79R2QF9GNI8Z" localSheetId="1" hidden="1">#REF!</definedName>
    <definedName name="BExB0L5LQ3TK1PJV79R2QF9GNI8Z" localSheetId="0" hidden="1">#REF!</definedName>
    <definedName name="BExB0L5LQ3TK1PJV79R2QF9GNI8Z" hidden="1">#REF!</definedName>
    <definedName name="BExB0OASZZC08FMDYX9HRSM9OXEF" localSheetId="1" hidden="1">#REF!</definedName>
    <definedName name="BExB0OASZZC08FMDYX9HRSM9OXEF" localSheetId="0" hidden="1">#REF!</definedName>
    <definedName name="BExB0OASZZC08FMDYX9HRSM9OXEF" hidden="1">#REF!</definedName>
    <definedName name="BExB0PCNDEL8VID0X3A9A266M4ZN" localSheetId="1" hidden="1">#REF!</definedName>
    <definedName name="BExB0PCNDEL8VID0X3A9A266M4ZN" localSheetId="0" hidden="1">#REF!</definedName>
    <definedName name="BExB0PCNDEL8VID0X3A9A266M4ZN" hidden="1">#REF!</definedName>
    <definedName name="BExB0WE4PI3NOBXXVO9CTEN4DIU2" localSheetId="1" hidden="1">#REF!</definedName>
    <definedName name="BExB0WE4PI3NOBXXVO9CTEN4DIU2" localSheetId="0" hidden="1">#REF!</definedName>
    <definedName name="BExB0WE4PI3NOBXXVO9CTEN4DIU2" hidden="1">#REF!</definedName>
    <definedName name="BExB10QNIVITUYS55OAEKK3VLJFE" localSheetId="1" hidden="1">#REF!</definedName>
    <definedName name="BExB10QNIVITUYS55OAEKK3VLJFE" localSheetId="0" hidden="1">#REF!</definedName>
    <definedName name="BExB10QNIVITUYS55OAEKK3VLJFE" hidden="1">#REF!</definedName>
    <definedName name="BExB12OPX4FIWY3UUQ7N9MXBTXY2" localSheetId="1" hidden="1">#REF!</definedName>
    <definedName name="BExB12OPX4FIWY3UUQ7N9MXBTXY2" localSheetId="0" hidden="1">#REF!</definedName>
    <definedName name="BExB12OPX4FIWY3UUQ7N9MXBTXY2" hidden="1">#REF!</definedName>
    <definedName name="BExB12ZHTPYICL0A8RA5MRDZPYAX" localSheetId="1" hidden="1">#REF!</definedName>
    <definedName name="BExB12ZHTPYICL0A8RA5MRDZPYAX" localSheetId="0" hidden="1">#REF!</definedName>
    <definedName name="BExB12ZHTPYICL0A8RA5MRDZPYAX" hidden="1">#REF!</definedName>
    <definedName name="BExB15ZDRY4CIJ911DONP0KCY9KU" localSheetId="1" hidden="1">#REF!</definedName>
    <definedName name="BExB15ZDRY4CIJ911DONP0KCY9KU" localSheetId="0" hidden="1">#REF!</definedName>
    <definedName name="BExB15ZDRY4CIJ911DONP0KCY9KU" hidden="1">#REF!</definedName>
    <definedName name="BExB16VQY0O0RLZYJFU3OFEONVTE" localSheetId="1" hidden="1">#REF!</definedName>
    <definedName name="BExB16VQY0O0RLZYJFU3OFEONVTE" localSheetId="0" hidden="1">#REF!</definedName>
    <definedName name="BExB16VQY0O0RLZYJFU3OFEONVTE" hidden="1">#REF!</definedName>
    <definedName name="BExB1A142BH0FUXFCQQTE65PTS1E" localSheetId="1" hidden="1">#REF!</definedName>
    <definedName name="BExB1A142BH0FUXFCQQTE65PTS1E" localSheetId="0" hidden="1">#REF!</definedName>
    <definedName name="BExB1A142BH0FUXFCQQTE65PTS1E" hidden="1">#REF!</definedName>
    <definedName name="BExB1D6DDDMV7AOB9S4XD45OPKJ3" localSheetId="1" hidden="1">#REF!</definedName>
    <definedName name="BExB1D6DDDMV7AOB9S4XD45OPKJ3" localSheetId="0" hidden="1">#REF!</definedName>
    <definedName name="BExB1D6DDDMV7AOB9S4XD45OPKJ3" hidden="1">#REF!</definedName>
    <definedName name="BExB1FKN9YUYJ7B8ZJSMRSJ6ONT6" localSheetId="1" hidden="1">#REF!</definedName>
    <definedName name="BExB1FKN9YUYJ7B8ZJSMRSJ6ONT6" localSheetId="0" hidden="1">#REF!</definedName>
    <definedName name="BExB1FKN9YUYJ7B8ZJSMRSJ6ONT6" hidden="1">#REF!</definedName>
    <definedName name="BExB1FKNY2UO4W5FUGFHJOA2WFGG" localSheetId="1" hidden="1">#REF!</definedName>
    <definedName name="BExB1FKNY2UO4W5FUGFHJOA2WFGG" localSheetId="0" hidden="1">#REF!</definedName>
    <definedName name="BExB1FKNY2UO4W5FUGFHJOA2WFGG" hidden="1">#REF!</definedName>
    <definedName name="BExB1GMD0PIDGTFBGQOPRWQSP9I4" localSheetId="1" hidden="1">#REF!</definedName>
    <definedName name="BExB1GMD0PIDGTFBGQOPRWQSP9I4" localSheetId="0" hidden="1">#REF!</definedName>
    <definedName name="BExB1GMD0PIDGTFBGQOPRWQSP9I4" hidden="1">#REF!</definedName>
    <definedName name="BExB1HIQKUZGEBQ2MPH0TPTAZKIT" localSheetId="1" hidden="1">#REF!</definedName>
    <definedName name="BExB1HIQKUZGEBQ2MPH0TPTAZKIT" localSheetId="0" hidden="1">#REF!</definedName>
    <definedName name="BExB1HIQKUZGEBQ2MPH0TPTAZKIT" hidden="1">#REF!</definedName>
    <definedName name="BExB1I4BK3AB6GEEFY7ZAOON31BO" localSheetId="1" hidden="1">#REF!</definedName>
    <definedName name="BExB1I4BK3AB6GEEFY7ZAOON31BO" localSheetId="0" hidden="1">#REF!</definedName>
    <definedName name="BExB1I4BK3AB6GEEFY7ZAOON31BO" hidden="1">#REF!</definedName>
    <definedName name="BExB1MM53K91RTAT1VEWIDTI1430" localSheetId="1" hidden="1">#REF!</definedName>
    <definedName name="BExB1MM53K91RTAT1VEWIDTI1430" localSheetId="0" hidden="1">#REF!</definedName>
    <definedName name="BExB1MM53K91RTAT1VEWIDTI1430" hidden="1">#REF!</definedName>
    <definedName name="BExB1MRMH3QHWRDHBSRL7NEYKBDR" localSheetId="1" hidden="1">#REF!</definedName>
    <definedName name="BExB1MRMH3QHWRDHBSRL7NEYKBDR" localSheetId="0" hidden="1">#REF!</definedName>
    <definedName name="BExB1MRMH3QHWRDHBSRL7NEYKBDR" hidden="1">#REF!</definedName>
    <definedName name="BExB1Q29OO6LNFNT1EQLA3KYE7MX" localSheetId="1" hidden="1">#REF!</definedName>
    <definedName name="BExB1Q29OO6LNFNT1EQLA3KYE7MX" localSheetId="0" hidden="1">#REF!</definedName>
    <definedName name="BExB1Q29OO6LNFNT1EQLA3KYE7MX" hidden="1">#REF!</definedName>
    <definedName name="BExB1TNRV5EBWZEHYLHI76T0FVA7" localSheetId="1" hidden="1">#REF!</definedName>
    <definedName name="BExB1TNRV5EBWZEHYLHI76T0FVA7" localSheetId="0" hidden="1">#REF!</definedName>
    <definedName name="BExB1TNRV5EBWZEHYLHI76T0FVA7" hidden="1">#REF!</definedName>
    <definedName name="BExB1UENFKIO27UN311RA6Q7UZX5" localSheetId="1" hidden="1">#REF!</definedName>
    <definedName name="BExB1UENFKIO27UN311RA6Q7UZX5" localSheetId="0" hidden="1">#REF!</definedName>
    <definedName name="BExB1UENFKIO27UN311RA6Q7UZX5" hidden="1">#REF!</definedName>
    <definedName name="BExB1WI6M8I0EEP1ANUQZCFY24EV" localSheetId="1" hidden="1">#REF!</definedName>
    <definedName name="BExB1WI6M8I0EEP1ANUQZCFY24EV" localSheetId="0" hidden="1">#REF!</definedName>
    <definedName name="BExB1WI6M8I0EEP1ANUQZCFY24EV" hidden="1">#REF!</definedName>
    <definedName name="BExB203OWC9QZA3BYOKQ18L4FUJE" localSheetId="1" hidden="1">#REF!</definedName>
    <definedName name="BExB203OWC9QZA3BYOKQ18L4FUJE" localSheetId="0" hidden="1">#REF!</definedName>
    <definedName name="BExB203OWC9QZA3BYOKQ18L4FUJE" hidden="1">#REF!</definedName>
    <definedName name="BExB28SKEMRA5IFGVS33GJ4NXEWT" localSheetId="1" hidden="1">#REF!</definedName>
    <definedName name="BExB28SKEMRA5IFGVS33GJ4NXEWT" localSheetId="0" hidden="1">#REF!</definedName>
    <definedName name="BExB28SKEMRA5IFGVS33GJ4NXEWT" hidden="1">#REF!</definedName>
    <definedName name="BExB2CJHTU7C591BR4WRL5L2F2K6" localSheetId="1" hidden="1">#REF!</definedName>
    <definedName name="BExB2CJHTU7C591BR4WRL5L2F2K6" localSheetId="0" hidden="1">#REF!</definedName>
    <definedName name="BExB2CJHTU7C591BR4WRL5L2F2K6" hidden="1">#REF!</definedName>
    <definedName name="BExB2K1AV4PGNS1O6C7D7AO411AX" localSheetId="1" hidden="1">#REF!</definedName>
    <definedName name="BExB2K1AV4PGNS1O6C7D7AO411AX" localSheetId="0" hidden="1">#REF!</definedName>
    <definedName name="BExB2K1AV4PGNS1O6C7D7AO411AX" hidden="1">#REF!</definedName>
    <definedName name="BExB2O2UYHKI324YE324E1N7FVIB" localSheetId="1" hidden="1">#REF!</definedName>
    <definedName name="BExB2O2UYHKI324YE324E1N7FVIB" localSheetId="0" hidden="1">#REF!</definedName>
    <definedName name="BExB2O2UYHKI324YE324E1N7FVIB" hidden="1">#REF!</definedName>
    <definedName name="BExB2O8B8RP7W6VJMBAPHB7WRBRV" localSheetId="1" hidden="1">#REF!</definedName>
    <definedName name="BExB2O8B8RP7W6VJMBAPHB7WRBRV" localSheetId="0" hidden="1">#REF!</definedName>
    <definedName name="BExB2O8B8RP7W6VJMBAPHB7WRBRV" hidden="1">#REF!</definedName>
    <definedName name="BExB2Q0VJ0MU2URO3JOVUAVHEI3V" localSheetId="1" hidden="1">#REF!</definedName>
    <definedName name="BExB2Q0VJ0MU2URO3JOVUAVHEI3V" localSheetId="0" hidden="1">#REF!</definedName>
    <definedName name="BExB2Q0VJ0MU2URO3JOVUAVHEI3V" hidden="1">#REF!</definedName>
    <definedName name="BExB2V4G4W3DIHZU05TOOTUR2SQF" localSheetId="1" hidden="1">#REF!</definedName>
    <definedName name="BExB2V4G4W3DIHZU05TOOTUR2SQF" localSheetId="0" hidden="1">#REF!</definedName>
    <definedName name="BExB2V4G4W3DIHZU05TOOTUR2SQF" hidden="1">#REF!</definedName>
    <definedName name="BExB2V9RWBVA7HPCWW5QQXS0U7A1" localSheetId="1" hidden="1">#REF!</definedName>
    <definedName name="BExB2V9RWBVA7HPCWW5QQXS0U7A1" localSheetId="0" hidden="1">#REF!</definedName>
    <definedName name="BExB2V9RWBVA7HPCWW5QQXS0U7A1" hidden="1">#REF!</definedName>
    <definedName name="BExB30IP1DNKNQ6PZ5ERUGR5MK4Z" localSheetId="1" hidden="1">#REF!</definedName>
    <definedName name="BExB30IP1DNKNQ6PZ5ERUGR5MK4Z" localSheetId="0" hidden="1">#REF!</definedName>
    <definedName name="BExB30IP1DNKNQ6PZ5ERUGR5MK4Z" hidden="1">#REF!</definedName>
    <definedName name="BExB35M4M9VQF0DHGYBEA3KV711P" localSheetId="1" hidden="1">#REF!</definedName>
    <definedName name="BExB35M4M9VQF0DHGYBEA3KV711P" localSheetId="0" hidden="1">#REF!</definedName>
    <definedName name="BExB35M4M9VQF0DHGYBEA3KV711P" hidden="1">#REF!</definedName>
    <definedName name="BExB406HXCZGNSDPPO8VOG1110ZG" localSheetId="1" hidden="1">#REF!</definedName>
    <definedName name="BExB406HXCZGNSDPPO8VOG1110ZG" localSheetId="0" hidden="1">#REF!</definedName>
    <definedName name="BExB406HXCZGNSDPPO8VOG1110ZG" hidden="1">#REF!</definedName>
    <definedName name="BExB442RX0T3L6HUL6X5T21CENW6" localSheetId="1" hidden="1">#REF!</definedName>
    <definedName name="BExB442RX0T3L6HUL6X5T21CENW6" localSheetId="0" hidden="1">#REF!</definedName>
    <definedName name="BExB442RX0T3L6HUL6X5T21CENW6" hidden="1">#REF!</definedName>
    <definedName name="BExB47Z101FOQTOEGRUHIU5TZDKC" localSheetId="1" hidden="1">#REF!</definedName>
    <definedName name="BExB47Z101FOQTOEGRUHIU5TZDKC" localSheetId="0" hidden="1">#REF!</definedName>
    <definedName name="BExB47Z101FOQTOEGRUHIU5TZDKC" hidden="1">#REF!</definedName>
    <definedName name="BExB49BHAAWQFY9Q70N1X4B66KPW" localSheetId="1" hidden="1">#REF!</definedName>
    <definedName name="BExB49BHAAWQFY9Q70N1X4B66KPW" localSheetId="0" hidden="1">#REF!</definedName>
    <definedName name="BExB49BHAAWQFY9Q70N1X4B66KPW" hidden="1">#REF!</definedName>
    <definedName name="BExB4ADD0L7417CII901XTFKXD1J" localSheetId="1" hidden="1">#REF!</definedName>
    <definedName name="BExB4ADD0L7417CII901XTFKXD1J" localSheetId="0" hidden="1">#REF!</definedName>
    <definedName name="BExB4ADD0L7417CII901XTFKXD1J" hidden="1">#REF!</definedName>
    <definedName name="BExB4B9PTN6T4CSKH6U5OZ3JFDD8" localSheetId="1" hidden="1">#REF!</definedName>
    <definedName name="BExB4B9PTN6T4CSKH6U5OZ3JFDD8" localSheetId="0" hidden="1">#REF!</definedName>
    <definedName name="BExB4B9PTN6T4CSKH6U5OZ3JFDD8" hidden="1">#REF!</definedName>
    <definedName name="BExB4DO1V1NL2AVK5YE1RSL5RYHL" localSheetId="1" hidden="1">#REF!</definedName>
    <definedName name="BExB4DO1V1NL2AVK5YE1RSL5RYHL" localSheetId="0" hidden="1">#REF!</definedName>
    <definedName name="BExB4DO1V1NL2AVK5YE1RSL5RYHL" hidden="1">#REF!</definedName>
    <definedName name="BExB4DYU06HCGRIPBSWRCXK804UM" localSheetId="1" hidden="1">#REF!</definedName>
    <definedName name="BExB4DYU06HCGRIPBSWRCXK804UM" localSheetId="0" hidden="1">#REF!</definedName>
    <definedName name="BExB4DYU06HCGRIPBSWRCXK804UM" hidden="1">#REF!</definedName>
    <definedName name="BExB4JYMHR88JBF0NH87F6NR1MSU" localSheetId="1" hidden="1">#REF!</definedName>
    <definedName name="BExB4JYMHR88JBF0NH87F6NR1MSU" localSheetId="0" hidden="1">#REF!</definedName>
    <definedName name="BExB4JYMHR88JBF0NH87F6NR1MSU" hidden="1">#REF!</definedName>
    <definedName name="BExB4R5JZFW6A1CMY56N51JV2U9K" localSheetId="1" hidden="1">#REF!</definedName>
    <definedName name="BExB4R5JZFW6A1CMY56N51JV2U9K" localSheetId="0" hidden="1">#REF!</definedName>
    <definedName name="BExB4R5JZFW6A1CMY56N51JV2U9K" hidden="1">#REF!</definedName>
    <definedName name="BExB4W3IAUIT4FMG95W843EAG8DS" localSheetId="1" hidden="1">#REF!</definedName>
    <definedName name="BExB4W3IAUIT4FMG95W843EAG8DS" localSheetId="0" hidden="1">#REF!</definedName>
    <definedName name="BExB4W3IAUIT4FMG95W843EAG8DS" hidden="1">#REF!</definedName>
    <definedName name="BExB4Z3EZBGYYI33U0KQ8NEIH8PY" localSheetId="1" hidden="1">#REF!</definedName>
    <definedName name="BExB4Z3EZBGYYI33U0KQ8NEIH8PY" localSheetId="0" hidden="1">#REF!</definedName>
    <definedName name="BExB4Z3EZBGYYI33U0KQ8NEIH8PY" hidden="1">#REF!</definedName>
    <definedName name="BExB541CBB1D8CTY30SOY75V64NO" localSheetId="1" hidden="1">#REF!</definedName>
    <definedName name="BExB541CBB1D8CTY30SOY75V64NO" localSheetId="0" hidden="1">#REF!</definedName>
    <definedName name="BExB541CBB1D8CTY30SOY75V64NO" hidden="1">#REF!</definedName>
    <definedName name="BExB55368XW7UX657ZSPC6BFE92S" localSheetId="1" hidden="1">#REF!</definedName>
    <definedName name="BExB55368XW7UX657ZSPC6BFE92S" localSheetId="0" hidden="1">#REF!</definedName>
    <definedName name="BExB55368XW7UX657ZSPC6BFE92S" hidden="1">#REF!</definedName>
    <definedName name="BExB57MZEPL2SA2ONPK66YFLZWJU" localSheetId="1" hidden="1">#REF!</definedName>
    <definedName name="BExB57MZEPL2SA2ONPK66YFLZWJU" localSheetId="0" hidden="1">#REF!</definedName>
    <definedName name="BExB57MZEPL2SA2ONPK66YFLZWJU" hidden="1">#REF!</definedName>
    <definedName name="BExB5833OAOJ22VK1YK47FHUSVK2" localSheetId="1" hidden="1">#REF!</definedName>
    <definedName name="BExB5833OAOJ22VK1YK47FHUSVK2" localSheetId="0" hidden="1">#REF!</definedName>
    <definedName name="BExB5833OAOJ22VK1YK47FHUSVK2" hidden="1">#REF!</definedName>
    <definedName name="BExB58JDIHS42JZT9DJJMKA8QFCO" localSheetId="1" hidden="1">#REF!</definedName>
    <definedName name="BExB58JDIHS42JZT9DJJMKA8QFCO" localSheetId="0" hidden="1">#REF!</definedName>
    <definedName name="BExB58JDIHS42JZT9DJJMKA8QFCO" hidden="1">#REF!</definedName>
    <definedName name="BExB58U5FQC5JWV9CGC83HLLZUZI" localSheetId="1" hidden="1">#REF!</definedName>
    <definedName name="BExB58U5FQC5JWV9CGC83HLLZUZI" localSheetId="0" hidden="1">#REF!</definedName>
    <definedName name="BExB58U5FQC5JWV9CGC83HLLZUZI" hidden="1">#REF!</definedName>
    <definedName name="BExB5EDO9XUKHF74X3HAU2WPPHZH" localSheetId="1" hidden="1">#REF!</definedName>
    <definedName name="BExB5EDO9XUKHF74X3HAU2WPPHZH" localSheetId="0" hidden="1">#REF!</definedName>
    <definedName name="BExB5EDO9XUKHF74X3HAU2WPPHZH" hidden="1">#REF!</definedName>
    <definedName name="BExB5G6EH68AYEP1UT0GHUEL3SLN" localSheetId="1" hidden="1">#REF!</definedName>
    <definedName name="BExB5G6EH68AYEP1UT0GHUEL3SLN" localSheetId="0" hidden="1">#REF!</definedName>
    <definedName name="BExB5G6EH68AYEP1UT0GHUEL3SLN" hidden="1">#REF!</definedName>
    <definedName name="BExB5KZ25W8WKGGHG83GTO68K73A" localSheetId="1" hidden="1">#REF!</definedName>
    <definedName name="BExB5KZ25W8WKGGHG83GTO68K73A" localSheetId="0" hidden="1">#REF!</definedName>
    <definedName name="BExB5KZ25W8WKGGHG83GTO68K73A" hidden="1">#REF!</definedName>
    <definedName name="BExB5QO30WI9WES28Y2RINNXRHWC" localSheetId="1" hidden="1">#REF!</definedName>
    <definedName name="BExB5QO30WI9WES28Y2RINNXRHWC" localSheetId="0" hidden="1">#REF!</definedName>
    <definedName name="BExB5QO30WI9WES28Y2RINNXRHWC" hidden="1">#REF!</definedName>
    <definedName name="BExB5QYVEZWFE5DQVHAM760EV05X" localSheetId="1" hidden="1">#REF!</definedName>
    <definedName name="BExB5QYVEZWFE5DQVHAM760EV05X" localSheetId="0" hidden="1">#REF!</definedName>
    <definedName name="BExB5QYVEZWFE5DQVHAM760EV05X" hidden="1">#REF!</definedName>
    <definedName name="BExB5R45Y9N1PA140161LQW8RIVR" localSheetId="1" hidden="1">#REF!</definedName>
    <definedName name="BExB5R45Y9N1PA140161LQW8RIVR" localSheetId="0" hidden="1">#REF!</definedName>
    <definedName name="BExB5R45Y9N1PA140161LQW8RIVR" hidden="1">#REF!</definedName>
    <definedName name="BExB5U9IRH14EMOE0YGIE3WIVLFS" localSheetId="1" hidden="1">#REF!</definedName>
    <definedName name="BExB5U9IRH14EMOE0YGIE3WIVLFS" localSheetId="0" hidden="1">#REF!</definedName>
    <definedName name="BExB5U9IRH14EMOE0YGIE3WIVLFS" hidden="1">#REF!</definedName>
    <definedName name="BExB5VWYMOV6BAIH7XUBBVPU7MMD" localSheetId="1" hidden="1">#REF!</definedName>
    <definedName name="BExB5VWYMOV6BAIH7XUBBVPU7MMD" localSheetId="0" hidden="1">#REF!</definedName>
    <definedName name="BExB5VWYMOV6BAIH7XUBBVPU7MMD" hidden="1">#REF!</definedName>
    <definedName name="BExB5ZIGCB9AY4Z4IM16P6XXIXOT" localSheetId="1" hidden="1">#REF!</definedName>
    <definedName name="BExB5ZIGCB9AY4Z4IM16P6XXIXOT" localSheetId="0" hidden="1">#REF!</definedName>
    <definedName name="BExB5ZIGCB9AY4Z4IM16P6XXIXOT" hidden="1">#REF!</definedName>
    <definedName name="BExB610DZWIJP1B72U9QM42COH2B" localSheetId="1" hidden="1">#REF!</definedName>
    <definedName name="BExB610DZWIJP1B72U9QM42COH2B" localSheetId="0" hidden="1">#REF!</definedName>
    <definedName name="BExB610DZWIJP1B72U9QM42COH2B" hidden="1">#REF!</definedName>
    <definedName name="BExB6692ZQP36NHHWV7TLSTYCP8G" localSheetId="1" hidden="1">#REF!</definedName>
    <definedName name="BExB6692ZQP36NHHWV7TLSTYCP8G" localSheetId="0" hidden="1">#REF!</definedName>
    <definedName name="BExB6692ZQP36NHHWV7TLSTYCP8G" hidden="1">#REF!</definedName>
    <definedName name="BExB6C3FUAKK9ML5T767NMWGA9YB" localSheetId="1" hidden="1">#REF!</definedName>
    <definedName name="BExB6C3FUAKK9ML5T767NMWGA9YB" localSheetId="0" hidden="1">#REF!</definedName>
    <definedName name="BExB6C3FUAKK9ML5T767NMWGA9YB" hidden="1">#REF!</definedName>
    <definedName name="BExB6C8X6JYRLKZKK17VE3QUNL3D" localSheetId="1" hidden="1">#REF!</definedName>
    <definedName name="BExB6C8X6JYRLKZKK17VE3QUNL3D" localSheetId="0" hidden="1">#REF!</definedName>
    <definedName name="BExB6C8X6JYRLKZKK17VE3QUNL3D" hidden="1">#REF!</definedName>
    <definedName name="BExB6CZTE0PWILZ6X0SQ2FCCSK0D" localSheetId="1" hidden="1">#REF!</definedName>
    <definedName name="BExB6CZTE0PWILZ6X0SQ2FCCSK0D" localSheetId="0" hidden="1">#REF!</definedName>
    <definedName name="BExB6CZTE0PWILZ6X0SQ2FCCSK0D" hidden="1">#REF!</definedName>
    <definedName name="BExB6HN3QRFPXM71MDUK21BKM7PF" localSheetId="1" hidden="1">#REF!</definedName>
    <definedName name="BExB6HN3QRFPXM71MDUK21BKM7PF" localSheetId="0" hidden="1">#REF!</definedName>
    <definedName name="BExB6HN3QRFPXM71MDUK21BKM7PF" hidden="1">#REF!</definedName>
    <definedName name="BExB6IZMHCZ3LB7N73KD90YB1HBZ" localSheetId="1" hidden="1">#REF!</definedName>
    <definedName name="BExB6IZMHCZ3LB7N73KD90YB1HBZ" localSheetId="0" hidden="1">#REF!</definedName>
    <definedName name="BExB6IZMHCZ3LB7N73KD90YB1HBZ" hidden="1">#REF!</definedName>
    <definedName name="BExB6PFNQXU3SAZUFU8P7KZHCHGN" localSheetId="1" hidden="1">#REF!</definedName>
    <definedName name="BExB6PFNQXU3SAZUFU8P7KZHCHGN" localSheetId="0" hidden="1">#REF!</definedName>
    <definedName name="BExB6PFNQXU3SAZUFU8P7KZHCHGN" hidden="1">#REF!</definedName>
    <definedName name="BExB6Q6JKBMO3M4WX8XUD0JET6HB" localSheetId="1" hidden="1">#REF!</definedName>
    <definedName name="BExB6Q6JKBMO3M4WX8XUD0JET6HB" localSheetId="0" hidden="1">#REF!</definedName>
    <definedName name="BExB6Q6JKBMO3M4WX8XUD0JET6HB" hidden="1">#REF!</definedName>
    <definedName name="BExB719SGNX4Y8NE6JEXC555K596" localSheetId="1" hidden="1">#REF!</definedName>
    <definedName name="BExB719SGNX4Y8NE6JEXC555K596" localSheetId="0" hidden="1">#REF!</definedName>
    <definedName name="BExB719SGNX4Y8NE6JEXC555K596" hidden="1">#REF!</definedName>
    <definedName name="BExB7265DCHKS7V2OWRBXCZTEIW9" localSheetId="1" hidden="1">#REF!</definedName>
    <definedName name="BExB7265DCHKS7V2OWRBXCZTEIW9" localSheetId="0" hidden="1">#REF!</definedName>
    <definedName name="BExB7265DCHKS7V2OWRBXCZTEIW9" hidden="1">#REF!</definedName>
    <definedName name="BExB74F088Z5LM9SEUAESIZUQ3X8" localSheetId="1" hidden="1">#REF!</definedName>
    <definedName name="BExB74F088Z5LM9SEUAESIZUQ3X8" localSheetId="0" hidden="1">#REF!</definedName>
    <definedName name="BExB74F088Z5LM9SEUAESIZUQ3X8" hidden="1">#REF!</definedName>
    <definedName name="BExB74PS5P9G0P09Y6DZSCX0FLTJ" localSheetId="1" hidden="1">#REF!</definedName>
    <definedName name="BExB74PS5P9G0P09Y6DZSCX0FLTJ" localSheetId="0" hidden="1">#REF!</definedName>
    <definedName name="BExB74PS5P9G0P09Y6DZSCX0FLTJ" hidden="1">#REF!</definedName>
    <definedName name="BExB78RH79J0MIF7H8CAZ0CFE88Q" localSheetId="1" hidden="1">#REF!</definedName>
    <definedName name="BExB78RH79J0MIF7H8CAZ0CFE88Q" localSheetId="0" hidden="1">#REF!</definedName>
    <definedName name="BExB78RH79J0MIF7H8CAZ0CFE88Q" hidden="1">#REF!</definedName>
    <definedName name="BExB7BLXTK7SF0HEMBN0ULOSLCVG" localSheetId="1" hidden="1">#REF!</definedName>
    <definedName name="BExB7BLXTK7SF0HEMBN0ULOSLCVG" localSheetId="0" hidden="1">#REF!</definedName>
    <definedName name="BExB7BLXTK7SF0HEMBN0ULOSLCVG" hidden="1">#REF!</definedName>
    <definedName name="BExB7ELT09HGDVO5BJC1ZY9D09GZ" localSheetId="1" hidden="1">#REF!</definedName>
    <definedName name="BExB7ELT09HGDVO5BJC1ZY9D09GZ" localSheetId="0" hidden="1">#REF!</definedName>
    <definedName name="BExB7ELT09HGDVO5BJC1ZY9D09GZ" hidden="1">#REF!</definedName>
    <definedName name="BExB7JPETNYOPQ8S2IYKI9P0W7AU" localSheetId="1" hidden="1">#REF!</definedName>
    <definedName name="BExB7JPETNYOPQ8S2IYKI9P0W7AU" localSheetId="0" hidden="1">#REF!</definedName>
    <definedName name="BExB7JPETNYOPQ8S2IYKI9P0W7AU" hidden="1">#REF!</definedName>
    <definedName name="BExB7RY18UWX2N5PFQY7XIUSDRF2" localSheetId="1" hidden="1">#REF!</definedName>
    <definedName name="BExB7RY18UWX2N5PFQY7XIUSDRF2" localSheetId="0" hidden="1">#REF!</definedName>
    <definedName name="BExB7RY18UWX2N5PFQY7XIUSDRF2" hidden="1">#REF!</definedName>
    <definedName name="BExB7U6WPIW5YGKLLKVVWTJAF2LR" localSheetId="1" hidden="1">#REF!</definedName>
    <definedName name="BExB7U6WPIW5YGKLLKVVWTJAF2LR" localSheetId="0" hidden="1">#REF!</definedName>
    <definedName name="BExB7U6WPIW5YGKLLKVVWTJAF2LR" hidden="1">#REF!</definedName>
    <definedName name="BExB806PAXX70XUTA3ZI7OORD78R" localSheetId="1" hidden="1">#REF!</definedName>
    <definedName name="BExB806PAXX70XUTA3ZI7OORD78R" localSheetId="0" hidden="1">#REF!</definedName>
    <definedName name="BExB806PAXX70XUTA3ZI7OORD78R" hidden="1">#REF!</definedName>
    <definedName name="BExB82QHHAJ8KL3E2UTEDJLKBZL0" localSheetId="1" hidden="1">#REF!</definedName>
    <definedName name="BExB82QHHAJ8KL3E2UTEDJLKBZL0" localSheetId="0" hidden="1">#REF!</definedName>
    <definedName name="BExB82QHHAJ8KL3E2UTEDJLKBZL0" hidden="1">#REF!</definedName>
    <definedName name="BExB84OJCC3CL545KA9WILPZWJC2" localSheetId="1" hidden="1">#REF!</definedName>
    <definedName name="BExB84OJCC3CL545KA9WILPZWJC2" localSheetId="0" hidden="1">#REF!</definedName>
    <definedName name="BExB84OJCC3CL545KA9WILPZWJC2" hidden="1">#REF!</definedName>
    <definedName name="BExB8HF4UBVZKQCSRFRUQL2EE6VL" localSheetId="1" hidden="1">#REF!</definedName>
    <definedName name="BExB8HF4UBVZKQCSRFRUQL2EE6VL" localSheetId="0" hidden="1">#REF!</definedName>
    <definedName name="BExB8HF4UBVZKQCSRFRUQL2EE6VL" hidden="1">#REF!</definedName>
    <definedName name="BExB8HKHKZ1ORJZUYGG2M4VSCC39" localSheetId="1" hidden="1">#REF!</definedName>
    <definedName name="BExB8HKHKZ1ORJZUYGG2M4VSCC39" localSheetId="0" hidden="1">#REF!</definedName>
    <definedName name="BExB8HKHKZ1ORJZUYGG2M4VSCC39" hidden="1">#REF!</definedName>
    <definedName name="BExB8QPH8DC5BESEVPSMBCWVN6PO" localSheetId="1" hidden="1">#REF!</definedName>
    <definedName name="BExB8QPH8DC5BESEVPSMBCWVN6PO" localSheetId="0" hidden="1">#REF!</definedName>
    <definedName name="BExB8QPH8DC5BESEVPSMBCWVN6PO" hidden="1">#REF!</definedName>
    <definedName name="BExB8U5N0D85YR8APKN3PPKG0FWP" localSheetId="1" hidden="1">#REF!</definedName>
    <definedName name="BExB8U5N0D85YR8APKN3PPKG0FWP" localSheetId="0" hidden="1">#REF!</definedName>
    <definedName name="BExB8U5N0D85YR8APKN3PPKG0FWP" hidden="1">#REF!</definedName>
    <definedName name="BExB8ZJV0UL259TNRMX8E3H01ZYQ" localSheetId="1" hidden="1">#REF!</definedName>
    <definedName name="BExB8ZJV0UL259TNRMX8E3H01ZYQ" localSheetId="0" hidden="1">#REF!</definedName>
    <definedName name="BExB8ZJV0UL259TNRMX8E3H01ZYQ" hidden="1">#REF!</definedName>
    <definedName name="BExB9DHI5I2TJ2LXYPM98EE81L27" localSheetId="1" hidden="1">#REF!</definedName>
    <definedName name="BExB9DHI5I2TJ2LXYPM98EE81L27" localSheetId="0" hidden="1">#REF!</definedName>
    <definedName name="BExB9DHI5I2TJ2LXYPM98EE81L27" hidden="1">#REF!</definedName>
    <definedName name="BExB9Q2MZZHBGW8QQKVEYIMJBPIE" localSheetId="1" hidden="1">#REF!</definedName>
    <definedName name="BExB9Q2MZZHBGW8QQKVEYIMJBPIE" localSheetId="0" hidden="1">#REF!</definedName>
    <definedName name="BExB9Q2MZZHBGW8QQKVEYIMJBPIE" hidden="1">#REF!</definedName>
    <definedName name="BExB9S66MFUL9J891R547MSVIVV1" localSheetId="1" hidden="1">#REF!</definedName>
    <definedName name="BExB9S66MFUL9J891R547MSVIVV1" localSheetId="0" hidden="1">#REF!</definedName>
    <definedName name="BExB9S66MFUL9J891R547MSVIVV1" hidden="1">#REF!</definedName>
    <definedName name="BExBA1GON0EZRJ20UYPILAPLNQWM" localSheetId="1" hidden="1">#REF!</definedName>
    <definedName name="BExBA1GON0EZRJ20UYPILAPLNQWM" localSheetId="0" hidden="1">#REF!</definedName>
    <definedName name="BExBA1GON0EZRJ20UYPILAPLNQWM" hidden="1">#REF!</definedName>
    <definedName name="BExBA3EQEFF9338HH0S165CCW8PJ" localSheetId="1" hidden="1">#REF!</definedName>
    <definedName name="BExBA3EQEFF9338HH0S165CCW8PJ" localSheetId="0" hidden="1">#REF!</definedName>
    <definedName name="BExBA3EQEFF9338HH0S165CCW8PJ" hidden="1">#REF!</definedName>
    <definedName name="BExBA69ASGYRZW1G1DYIS9QRRTBN" localSheetId="1" hidden="1">#REF!</definedName>
    <definedName name="BExBA69ASGYRZW1G1DYIS9QRRTBN" localSheetId="0" hidden="1">#REF!</definedName>
    <definedName name="BExBA69ASGYRZW1G1DYIS9QRRTBN" hidden="1">#REF!</definedName>
    <definedName name="BExBA6K42582A14WFFWQ3Q8QQWB6" localSheetId="1" hidden="1">#REF!</definedName>
    <definedName name="BExBA6K42582A14WFFWQ3Q8QQWB6" localSheetId="0" hidden="1">#REF!</definedName>
    <definedName name="BExBA6K42582A14WFFWQ3Q8QQWB6" hidden="1">#REF!</definedName>
    <definedName name="BExBA8I5D4R8R2PYQ1K16TWGTOEP" localSheetId="1" hidden="1">#REF!</definedName>
    <definedName name="BExBA8I5D4R8R2PYQ1K16TWGTOEP" localSheetId="0" hidden="1">#REF!</definedName>
    <definedName name="BExBA8I5D4R8R2PYQ1K16TWGTOEP" hidden="1">#REF!</definedName>
    <definedName name="BExBA93PE0DGUUTA7LLSIGBIXWE5" localSheetId="1" hidden="1">#REF!</definedName>
    <definedName name="BExBA93PE0DGUUTA7LLSIGBIXWE5" localSheetId="0" hidden="1">#REF!</definedName>
    <definedName name="BExBA93PE0DGUUTA7LLSIGBIXWE5" hidden="1">#REF!</definedName>
    <definedName name="BExBAGQYIBV77JKN346FU4VT1MB4" localSheetId="1" hidden="1">#REF!</definedName>
    <definedName name="BExBAGQYIBV77JKN346FU4VT1MB4" localSheetId="0" hidden="1">#REF!</definedName>
    <definedName name="BExBAGQYIBV77JKN346FU4VT1MB4" hidden="1">#REF!</definedName>
    <definedName name="BExBAI8X0FKDQJ6YZJQDTTG4ZCWY" localSheetId="1" hidden="1">#REF!</definedName>
    <definedName name="BExBAI8X0FKDQJ6YZJQDTTG4ZCWY" localSheetId="0" hidden="1">#REF!</definedName>
    <definedName name="BExBAI8X0FKDQJ6YZJQDTTG4ZCWY" hidden="1">#REF!</definedName>
    <definedName name="BExBAKN7XIBAXCF9PCNVS038PCQO" localSheetId="1" hidden="1">#REF!</definedName>
    <definedName name="BExBAKN7XIBAXCF9PCNVS038PCQO" localSheetId="0" hidden="1">#REF!</definedName>
    <definedName name="BExBAKN7XIBAXCF9PCNVS038PCQO" hidden="1">#REF!</definedName>
    <definedName name="BExBAKXZ7PBW3DDKKA5MWC1ZUC7O" localSheetId="1" hidden="1">#REF!</definedName>
    <definedName name="BExBAKXZ7PBW3DDKKA5MWC1ZUC7O" localSheetId="0" hidden="1">#REF!</definedName>
    <definedName name="BExBAKXZ7PBW3DDKKA5MWC1ZUC7O" hidden="1">#REF!</definedName>
    <definedName name="BExBAMW1MDK366J63VDQFNYHWSA2" localSheetId="1" hidden="1">#REF!</definedName>
    <definedName name="BExBAMW1MDK366J63VDQFNYHWSA2" localSheetId="0" hidden="1">#REF!</definedName>
    <definedName name="BExBAMW1MDK366J63VDQFNYHWSA2" hidden="1">#REF!</definedName>
    <definedName name="BExBAO8NLXZXHO6KCIECSFCH3RR0" localSheetId="1" hidden="1">#REF!</definedName>
    <definedName name="BExBAO8NLXZXHO6KCIECSFCH3RR0" localSheetId="0" hidden="1">#REF!</definedName>
    <definedName name="BExBAO8NLXZXHO6KCIECSFCH3RR0" hidden="1">#REF!</definedName>
    <definedName name="BExBAOOT1KBSIEISN1ADL4RMY879" localSheetId="1" hidden="1">#REF!</definedName>
    <definedName name="BExBAOOT1KBSIEISN1ADL4RMY879" localSheetId="0" hidden="1">#REF!</definedName>
    <definedName name="BExBAOOT1KBSIEISN1ADL4RMY879" hidden="1">#REF!</definedName>
    <definedName name="BExBATS6QTKFZ3S66DBSAAJJ1257" localSheetId="1" hidden="1">#REF!</definedName>
    <definedName name="BExBATS6QTKFZ3S66DBSAAJJ1257" localSheetId="0" hidden="1">#REF!</definedName>
    <definedName name="BExBATS6QTKFZ3S66DBSAAJJ1257" hidden="1">#REF!</definedName>
    <definedName name="BExBAVKX8Q09370X1GCZWJ4E91YJ" localSheetId="1" hidden="1">#REF!</definedName>
    <definedName name="BExBAVKX8Q09370X1GCZWJ4E91YJ" localSheetId="0" hidden="1">#REF!</definedName>
    <definedName name="BExBAVKX8Q09370X1GCZWJ4E91YJ" hidden="1">#REF!</definedName>
    <definedName name="BExBAX2X2ENJYO4QTR5VAIQ86L7B" localSheetId="1" hidden="1">#REF!</definedName>
    <definedName name="BExBAX2X2ENJYO4QTR5VAIQ86L7B" localSheetId="0" hidden="1">#REF!</definedName>
    <definedName name="BExBAX2X2ENJYO4QTR5VAIQ86L7B" hidden="1">#REF!</definedName>
    <definedName name="BExBAZ13D3F1DVJQ6YJ8JGUYEYJE" localSheetId="1" hidden="1">#REF!</definedName>
    <definedName name="BExBAZ13D3F1DVJQ6YJ8JGUYEYJE" localSheetId="0" hidden="1">#REF!</definedName>
    <definedName name="BExBAZ13D3F1DVJQ6YJ8JGUYEYJE" hidden="1">#REF!</definedName>
    <definedName name="BExBB9D9GNURCRZN3NR6UY375OX5" localSheetId="1" hidden="1">#REF!</definedName>
    <definedName name="BExBB9D9GNURCRZN3NR6UY375OX5" localSheetId="0" hidden="1">#REF!</definedName>
    <definedName name="BExBB9D9GNURCRZN3NR6UY375OX5" hidden="1">#REF!</definedName>
    <definedName name="BExBBEBEMRNFF3B5W9238Y5LBW4N" localSheetId="1" hidden="1">#REF!</definedName>
    <definedName name="BExBBEBEMRNFF3B5W9238Y5LBW4N" localSheetId="0" hidden="1">#REF!</definedName>
    <definedName name="BExBBEBEMRNFF3B5W9238Y5LBW4N" hidden="1">#REF!</definedName>
    <definedName name="BExBBJ9BWME32GCDTD4GDSQBG1SE" localSheetId="1" hidden="1">#REF!</definedName>
    <definedName name="BExBBJ9BWME32GCDTD4GDSQBG1SE" localSheetId="0" hidden="1">#REF!</definedName>
    <definedName name="BExBBJ9BWME32GCDTD4GDSQBG1SE" hidden="1">#REF!</definedName>
    <definedName name="BExBBK07R2JWD4UJ2S9K003DCI88" localSheetId="1" hidden="1">#REF!</definedName>
    <definedName name="BExBBK07R2JWD4UJ2S9K003DCI88" localSheetId="0" hidden="1">#REF!</definedName>
    <definedName name="BExBBK07R2JWD4UJ2S9K003DCI88" hidden="1">#REF!</definedName>
    <definedName name="BExBBKB5VJBYLN9666IX4I5MYVXZ" localSheetId="1" hidden="1">#REF!</definedName>
    <definedName name="BExBBKB5VJBYLN9666IX4I5MYVXZ" localSheetId="0" hidden="1">#REF!</definedName>
    <definedName name="BExBBKB5VJBYLN9666IX4I5MYVXZ" hidden="1">#REF!</definedName>
    <definedName name="BExBBN5LE5B7K62OWKWB9DMYDAKG" localSheetId="1" hidden="1">#REF!</definedName>
    <definedName name="BExBBN5LE5B7K62OWKWB9DMYDAKG" localSheetId="0" hidden="1">#REF!</definedName>
    <definedName name="BExBBN5LE5B7K62OWKWB9DMYDAKG" hidden="1">#REF!</definedName>
    <definedName name="BExBBTG649R9I0CT042JLL8LXV18" localSheetId="1" hidden="1">#REF!</definedName>
    <definedName name="BExBBTG649R9I0CT042JLL8LXV18" localSheetId="0" hidden="1">#REF!</definedName>
    <definedName name="BExBBTG649R9I0CT042JLL8LXV18" hidden="1">#REF!</definedName>
    <definedName name="BExBBUCJQRR74Q7GPWDEZXYK2KJL" localSheetId="1" hidden="1">#REF!</definedName>
    <definedName name="BExBBUCJQRR74Q7GPWDEZXYK2KJL" localSheetId="0" hidden="1">#REF!</definedName>
    <definedName name="BExBBUCJQRR74Q7GPWDEZXYK2KJL" hidden="1">#REF!</definedName>
    <definedName name="BExBBV8XVMD9CKZY711T0BN7H3PM" localSheetId="1" hidden="1">#REF!</definedName>
    <definedName name="BExBBV8XVMD9CKZY711T0BN7H3PM" localSheetId="0" hidden="1">#REF!</definedName>
    <definedName name="BExBBV8XVMD9CKZY711T0BN7H3PM" hidden="1">#REF!</definedName>
    <definedName name="BExBBVUIDKGMI23PJLQIVA038269" localSheetId="1" hidden="1">#REF!</definedName>
    <definedName name="BExBBVUIDKGMI23PJLQIVA038269" localSheetId="0" hidden="1">#REF!</definedName>
    <definedName name="BExBBVUIDKGMI23PJLQIVA038269" hidden="1">#REF!</definedName>
    <definedName name="BExBBX1NJV3TC67C2XUZTPQ6RR8Q" localSheetId="1" hidden="1">#REF!</definedName>
    <definedName name="BExBBX1NJV3TC67C2XUZTPQ6RR8Q" localSheetId="0" hidden="1">#REF!</definedName>
    <definedName name="BExBBX1NJV3TC67C2XUZTPQ6RR8Q" hidden="1">#REF!</definedName>
    <definedName name="BExBC06U5EXGLU31DJ6YQSGZKCOE" localSheetId="1" hidden="1">#REF!</definedName>
    <definedName name="BExBC06U5EXGLU31DJ6YQSGZKCOE" localSheetId="0" hidden="1">#REF!</definedName>
    <definedName name="BExBC06U5EXGLU31DJ6YQSGZKCOE" hidden="1">#REF!</definedName>
    <definedName name="BExBC5VVKH7FHAL6SCNNSMX0SS0O" localSheetId="1" hidden="1">#REF!</definedName>
    <definedName name="BExBC5VVKH7FHAL6SCNNSMX0SS0O" localSheetId="0" hidden="1">#REF!</definedName>
    <definedName name="BExBC5VVKH7FHAL6SCNNSMX0SS0O" hidden="1">#REF!</definedName>
    <definedName name="BExBC6S9JZS9ZX6V7SBKDJ5R3CGN" localSheetId="1" hidden="1">#REF!</definedName>
    <definedName name="BExBC6S9JZS9ZX6V7SBKDJ5R3CGN" localSheetId="0" hidden="1">#REF!</definedName>
    <definedName name="BExBC6S9JZS9ZX6V7SBKDJ5R3CGN" hidden="1">#REF!</definedName>
    <definedName name="BExBC78HXWXHO3XAB6E8NVTBGLJS" localSheetId="1" hidden="1">#REF!</definedName>
    <definedName name="BExBC78HXWXHO3XAB6E8NVTBGLJS" localSheetId="0" hidden="1">#REF!</definedName>
    <definedName name="BExBC78HXWXHO3XAB6E8NVTBGLJS" hidden="1">#REF!</definedName>
    <definedName name="BExBCDTV7GTBOTIE9EFJ36EX4FKM" localSheetId="1" hidden="1">#REF!</definedName>
    <definedName name="BExBCDTV7GTBOTIE9EFJ36EX4FKM" localSheetId="0" hidden="1">#REF!</definedName>
    <definedName name="BExBCDTV7GTBOTIE9EFJ36EX4FKM" hidden="1">#REF!</definedName>
    <definedName name="BExBCK4H2CF3XDL7AH3W254CWF4R" localSheetId="1" hidden="1">#REF!</definedName>
    <definedName name="BExBCK4H2CF3XDL7AH3W254CWF4R" localSheetId="0" hidden="1">#REF!</definedName>
    <definedName name="BExBCK4H2CF3XDL7AH3W254CWF4R" hidden="1">#REF!</definedName>
    <definedName name="BExBCKKJTIRKC1RZJRTK65HHLX4W" localSheetId="1" hidden="1">#REF!</definedName>
    <definedName name="BExBCKKJTIRKC1RZJRTK65HHLX4W" localSheetId="0" hidden="1">#REF!</definedName>
    <definedName name="BExBCKKJTIRKC1RZJRTK65HHLX4W" hidden="1">#REF!</definedName>
    <definedName name="BExBCLMEPAN3XXX174TU8SS0627Q" localSheetId="1" hidden="1">#REF!</definedName>
    <definedName name="BExBCLMEPAN3XXX174TU8SS0627Q" localSheetId="0" hidden="1">#REF!</definedName>
    <definedName name="BExBCLMEPAN3XXX174TU8SS0627Q" hidden="1">#REF!</definedName>
    <definedName name="BExBCMTEH63P6H1CKWQH2DGVNSVX" localSheetId="1" hidden="1">#REF!</definedName>
    <definedName name="BExBCMTEH63P6H1CKWQH2DGVNSVX" localSheetId="0" hidden="1">#REF!</definedName>
    <definedName name="BExBCMTEH63P6H1CKWQH2DGVNSVX" hidden="1">#REF!</definedName>
    <definedName name="BExBCRBEYR2KZ8FAQFZ2NHY13WIY" localSheetId="1" hidden="1">#REF!</definedName>
    <definedName name="BExBCRBEYR2KZ8FAQFZ2NHY13WIY" localSheetId="0" hidden="1">#REF!</definedName>
    <definedName name="BExBCRBEYR2KZ8FAQFZ2NHY13WIY" hidden="1">#REF!</definedName>
    <definedName name="BExBCRGQHV968IL8C0LT3Q9DF09N" localSheetId="1" hidden="1">#REF!</definedName>
    <definedName name="BExBCRGQHV968IL8C0LT3Q9DF09N" localSheetId="0" hidden="1">#REF!</definedName>
    <definedName name="BExBCRGQHV968IL8C0LT3Q9DF09N" hidden="1">#REF!</definedName>
    <definedName name="BExBCZUU1UR90PQUCOSYNFQQTXI1" localSheetId="1" hidden="1">#REF!</definedName>
    <definedName name="BExBCZUU1UR90PQUCOSYNFQQTXI1" localSheetId="0" hidden="1">#REF!</definedName>
    <definedName name="BExBCZUU1UR90PQUCOSYNFQQTXI1" hidden="1">#REF!</definedName>
    <definedName name="BExBD1CR31JE4TBZEMZ6ZNRFIDNP" localSheetId="1" hidden="1">#REF!</definedName>
    <definedName name="BExBD1CR31JE4TBZEMZ6ZNRFIDNP" localSheetId="0" hidden="1">#REF!</definedName>
    <definedName name="BExBD1CR31JE4TBZEMZ6ZNRFIDNP" hidden="1">#REF!</definedName>
    <definedName name="BExBD1YCB8GA3FR7NZIECAPC3Y8Y" localSheetId="1" hidden="1">#REF!</definedName>
    <definedName name="BExBD1YCB8GA3FR7NZIECAPC3Y8Y" localSheetId="0" hidden="1">#REF!</definedName>
    <definedName name="BExBD1YCB8GA3FR7NZIECAPC3Y8Y" hidden="1">#REF!</definedName>
    <definedName name="BExBD4I559NXSV6J07Q343TKYMVJ" localSheetId="1" hidden="1">#REF!</definedName>
    <definedName name="BExBD4I559NXSV6J07Q343TKYMVJ" localSheetId="0" hidden="1">#REF!</definedName>
    <definedName name="BExBD4I559NXSV6J07Q343TKYMVJ" hidden="1">#REF!</definedName>
    <definedName name="BExBDBZQLTX3OGFYGULQFK5WEZU5" localSheetId="1" hidden="1">#REF!</definedName>
    <definedName name="BExBDBZQLTX3OGFYGULQFK5WEZU5" localSheetId="0" hidden="1">#REF!</definedName>
    <definedName name="BExBDBZQLTX3OGFYGULQFK5WEZU5" hidden="1">#REF!</definedName>
    <definedName name="BExBDJS9TUEU8Z84IV59E5V4T8K6" localSheetId="1" hidden="1">#REF!</definedName>
    <definedName name="BExBDJS9TUEU8Z84IV59E5V4T8K6" localSheetId="0" hidden="1">#REF!</definedName>
    <definedName name="BExBDJS9TUEU8Z84IV59E5V4T8K6" hidden="1">#REF!</definedName>
    <definedName name="BExBDKOMSVH4XMH52CFJ3F028I9R" localSheetId="1" hidden="1">#REF!</definedName>
    <definedName name="BExBDKOMSVH4XMH52CFJ3F028I9R" localSheetId="0" hidden="1">#REF!</definedName>
    <definedName name="BExBDKOMSVH4XMH52CFJ3F028I9R" hidden="1">#REF!</definedName>
    <definedName name="BExBDSRXVZQ0W5WXQMP5XD00GRRL" localSheetId="1" hidden="1">#REF!</definedName>
    <definedName name="BExBDSRXVZQ0W5WXQMP5XD00GRRL" localSheetId="0" hidden="1">#REF!</definedName>
    <definedName name="BExBDSRXVZQ0W5WXQMP5XD00GRRL" hidden="1">#REF!</definedName>
    <definedName name="BExBDTDIHS3IA85P49E3FM64KE4B" localSheetId="1" hidden="1">#REF!</definedName>
    <definedName name="BExBDTDIHS3IA85P49E3FM64KE4B" localSheetId="0" hidden="1">#REF!</definedName>
    <definedName name="BExBDTDIHS3IA85P49E3FM64KE4B" hidden="1">#REF!</definedName>
    <definedName name="BExBDUVGK3E1J4JY9ZYTS7V14BLY" localSheetId="1" hidden="1">#REF!</definedName>
    <definedName name="BExBDUVGK3E1J4JY9ZYTS7V14BLY" localSheetId="0" hidden="1">#REF!</definedName>
    <definedName name="BExBDUVGK3E1J4JY9ZYTS7V14BLY" hidden="1">#REF!</definedName>
    <definedName name="BExBDWDG2GXBTEGBOQMQLB38QUEV" localSheetId="1" hidden="1">#REF!</definedName>
    <definedName name="BExBDWDG2GXBTEGBOQMQLB38QUEV" localSheetId="0" hidden="1">#REF!</definedName>
    <definedName name="BExBDWDG2GXBTEGBOQMQLB38QUEV" hidden="1">#REF!</definedName>
    <definedName name="BExBDZITI2UCDSH0V24NITQG9SFA" localSheetId="1" hidden="1">#REF!</definedName>
    <definedName name="BExBDZITI2UCDSH0V24NITQG9SFA" localSheetId="0" hidden="1">#REF!</definedName>
    <definedName name="BExBDZITI2UCDSH0V24NITQG9SFA" hidden="1">#REF!</definedName>
    <definedName name="BExBE162OSBKD30I7T1DKKPT3I9I" localSheetId="1" hidden="1">#REF!</definedName>
    <definedName name="BExBE162OSBKD30I7T1DKKPT3I9I" localSheetId="0" hidden="1">#REF!</definedName>
    <definedName name="BExBE162OSBKD30I7T1DKKPT3I9I" hidden="1">#REF!</definedName>
    <definedName name="BExBE4M6YL512JJD7QCT5NHC893P" localSheetId="1" hidden="1">#REF!</definedName>
    <definedName name="BExBE4M6YL512JJD7QCT5NHC893P" localSheetId="0" hidden="1">#REF!</definedName>
    <definedName name="BExBE4M6YL512JJD7QCT5NHC893P" hidden="1">#REF!</definedName>
    <definedName name="BExBE5YPUY1T7N7DHMMIGGXK8TMP" localSheetId="1" hidden="1">#REF!</definedName>
    <definedName name="BExBE5YPUY1T7N7DHMMIGGXK8TMP" localSheetId="0" hidden="1">#REF!</definedName>
    <definedName name="BExBE5YPUY1T7N7DHMMIGGXK8TMP" hidden="1">#REF!</definedName>
    <definedName name="BExBEC9ATLQZF86W1M3APSM4HEOH" localSheetId="1" hidden="1">#REF!</definedName>
    <definedName name="BExBEC9ATLQZF86W1M3APSM4HEOH" localSheetId="0" hidden="1">#REF!</definedName>
    <definedName name="BExBEC9ATLQZF86W1M3APSM4HEOH" hidden="1">#REF!</definedName>
    <definedName name="BExBEYFQJE9YK12A6JBMRFKEC7RN" localSheetId="1" hidden="1">#REF!</definedName>
    <definedName name="BExBEYFQJE9YK12A6JBMRFKEC7RN" localSheetId="0" hidden="1">#REF!</definedName>
    <definedName name="BExBEYFQJE9YK12A6JBMRFKEC7RN" hidden="1">#REF!</definedName>
    <definedName name="BExBF0U1PNBWLGLVVPNYEZHKB0ON" localSheetId="1" hidden="1">#REF!</definedName>
    <definedName name="BExBF0U1PNBWLGLVVPNYEZHKB0ON" localSheetId="0" hidden="1">#REF!</definedName>
    <definedName name="BExBF0U1PNBWLGLVVPNYEZHKB0ON" hidden="1">#REF!</definedName>
    <definedName name="BExBF3TXJTJ52WTH5JS1IEEUKRWA" localSheetId="1" hidden="1">#REF!</definedName>
    <definedName name="BExBF3TXJTJ52WTH5JS1IEEUKRWA" localSheetId="0" hidden="1">#REF!</definedName>
    <definedName name="BExBF3TXJTJ52WTH5JS1IEEUKRWA" hidden="1">#REF!</definedName>
    <definedName name="BExBG1ED81J2O4A2S5F5Y3BPHMCR" localSheetId="1" hidden="1">#REF!</definedName>
    <definedName name="BExBG1ED81J2O4A2S5F5Y3BPHMCR" localSheetId="0" hidden="1">#REF!</definedName>
    <definedName name="BExBG1ED81J2O4A2S5F5Y3BPHMCR" hidden="1">#REF!</definedName>
    <definedName name="BExCQOUFEYBX0GJ8X5W0SLFFX7UK" localSheetId="1" hidden="1">#REF!</definedName>
    <definedName name="BExCQOUFEYBX0GJ8X5W0SLFFX7UK" localSheetId="0" hidden="1">#REF!</definedName>
    <definedName name="BExCQOUFEYBX0GJ8X5W0SLFFX7UK" hidden="1">#REF!</definedName>
    <definedName name="BExCRLIHS7466WFJ3RPIUGGXYESZ" localSheetId="1" hidden="1">#REF!</definedName>
    <definedName name="BExCRLIHS7466WFJ3RPIUGGXYESZ" localSheetId="0" hidden="1">#REF!</definedName>
    <definedName name="BExCRLIHS7466WFJ3RPIUGGXYESZ" hidden="1">#REF!</definedName>
    <definedName name="BExCROIFDQP6GEN1GZNTC0JUNTOZ" localSheetId="1" hidden="1">#REF!</definedName>
    <definedName name="BExCROIFDQP6GEN1GZNTC0JUNTOZ" localSheetId="0" hidden="1">#REF!</definedName>
    <definedName name="BExCROIFDQP6GEN1GZNTC0JUNTOZ" hidden="1">#REF!</definedName>
    <definedName name="BExCRRIBGG57IJ1DUG0GCSPL72DO" localSheetId="1" hidden="1">#REF!</definedName>
    <definedName name="BExCRRIBGG57IJ1DUG0GCSPL72DO" localSheetId="0" hidden="1">#REF!</definedName>
    <definedName name="BExCRRIBGG57IJ1DUG0GCSPL72DO" hidden="1">#REF!</definedName>
    <definedName name="BExCS078RE3CUATM8A8NCC0WWHGC" localSheetId="1" hidden="1">#REF!</definedName>
    <definedName name="BExCS078RE3CUATM8A8NCC0WWHGC" localSheetId="0" hidden="1">#REF!</definedName>
    <definedName name="BExCS078RE3CUATM8A8NCC0WWHGC" hidden="1">#REF!</definedName>
    <definedName name="BExCS1EDDUEAEWHVYXHIP9I1WCJH" localSheetId="1" hidden="1">#REF!</definedName>
    <definedName name="BExCS1EDDUEAEWHVYXHIP9I1WCJH" localSheetId="0" hidden="1">#REF!</definedName>
    <definedName name="BExCS1EDDUEAEWHVYXHIP9I1WCJH" hidden="1">#REF!</definedName>
    <definedName name="BExCS6SLRCBH006GNRE27HFRHP40" localSheetId="1" hidden="1">#REF!</definedName>
    <definedName name="BExCS6SLRCBH006GNRE27HFRHP40" localSheetId="0" hidden="1">#REF!</definedName>
    <definedName name="BExCS6SLRCBH006GNRE27HFRHP40" hidden="1">#REF!</definedName>
    <definedName name="BExCS7ZPMHFJ4UJDAL8CQOLSZ13B" localSheetId="1" hidden="1">#REF!</definedName>
    <definedName name="BExCS7ZPMHFJ4UJDAL8CQOLSZ13B" localSheetId="0" hidden="1">#REF!</definedName>
    <definedName name="BExCS7ZPMHFJ4UJDAL8CQOLSZ13B" hidden="1">#REF!</definedName>
    <definedName name="BExCS8W4NJUZH9S1CYB6XSDLEPBW" localSheetId="1" hidden="1">#REF!</definedName>
    <definedName name="BExCS8W4NJUZH9S1CYB6XSDLEPBW" localSheetId="0" hidden="1">#REF!</definedName>
    <definedName name="BExCS8W4NJUZH9S1CYB6XSDLEPBW" hidden="1">#REF!</definedName>
    <definedName name="BExCSAE1M6G20R41J0Y24YNN0YC1" localSheetId="1" hidden="1">#REF!</definedName>
    <definedName name="BExCSAE1M6G20R41J0Y24YNN0YC1" localSheetId="0" hidden="1">#REF!</definedName>
    <definedName name="BExCSAE1M6G20R41J0Y24YNN0YC1" hidden="1">#REF!</definedName>
    <definedName name="BExCSAOUZOYKHN7HV511TO8VDJ02" localSheetId="1" hidden="1">#REF!</definedName>
    <definedName name="BExCSAOUZOYKHN7HV511TO8VDJ02" localSheetId="0" hidden="1">#REF!</definedName>
    <definedName name="BExCSAOUZOYKHN7HV511TO8VDJ02" hidden="1">#REF!</definedName>
    <definedName name="BExCSGZG9G2SOKYYBCQF48XUIYCJ" localSheetId="1" hidden="1">#REF!</definedName>
    <definedName name="BExCSGZG9G2SOKYYBCQF48XUIYCJ" localSheetId="0" hidden="1">#REF!</definedName>
    <definedName name="BExCSGZG9G2SOKYYBCQF48XUIYCJ" hidden="1">#REF!</definedName>
    <definedName name="BExCSMOFTXSUEC1T46LR1UPYRCX5" localSheetId="1" hidden="1">#REF!</definedName>
    <definedName name="BExCSMOFTXSUEC1T46LR1UPYRCX5" localSheetId="0" hidden="1">#REF!</definedName>
    <definedName name="BExCSMOFTXSUEC1T46LR1UPYRCX5" hidden="1">#REF!</definedName>
    <definedName name="BExCSSDG3TM6TPKS19E9QYJEELZ6" localSheetId="1" hidden="1">#REF!</definedName>
    <definedName name="BExCSSDG3TM6TPKS19E9QYJEELZ6" localSheetId="0" hidden="1">#REF!</definedName>
    <definedName name="BExCSSDG3TM6TPKS19E9QYJEELZ6" hidden="1">#REF!</definedName>
    <definedName name="BExCSZV7U67UWXL2HKJNM5W1E4OO" localSheetId="1" hidden="1">#REF!</definedName>
    <definedName name="BExCSZV7U67UWXL2HKJNM5W1E4OO" localSheetId="0" hidden="1">#REF!</definedName>
    <definedName name="BExCSZV7U67UWXL2HKJNM5W1E4OO" hidden="1">#REF!</definedName>
    <definedName name="BExCT4NSDT61OCH04Y2QIFIOP75H" localSheetId="1" hidden="1">#REF!</definedName>
    <definedName name="BExCT4NSDT61OCH04Y2QIFIOP75H" localSheetId="0" hidden="1">#REF!</definedName>
    <definedName name="BExCT4NSDT61OCH04Y2QIFIOP75H" hidden="1">#REF!</definedName>
    <definedName name="BExCT9WJKT2QI3A7QCZNM2GVUDTN" localSheetId="1" hidden="1">#REF!</definedName>
    <definedName name="BExCT9WJKT2QI3A7QCZNM2GVUDTN" localSheetId="0" hidden="1">#REF!</definedName>
    <definedName name="BExCT9WJKT2QI3A7QCZNM2GVUDTN" hidden="1">#REF!</definedName>
    <definedName name="BExCTW8G3VCZ55S09HTUGXKB1P2M" localSheetId="1" hidden="1">#REF!</definedName>
    <definedName name="BExCTW8G3VCZ55S09HTUGXKB1P2M" localSheetId="0" hidden="1">#REF!</definedName>
    <definedName name="BExCTW8G3VCZ55S09HTUGXKB1P2M" hidden="1">#REF!</definedName>
    <definedName name="BExCTXKWPNNTYMCA9SNMXSDGHPS1" localSheetId="1" hidden="1">#REF!</definedName>
    <definedName name="BExCTXKWPNNTYMCA9SNMXSDGHPS1" localSheetId="0" hidden="1">#REF!</definedName>
    <definedName name="BExCTXKWPNNTYMCA9SNMXSDGHPS1" hidden="1">#REF!</definedName>
    <definedName name="BExCTYS2KX0QANOLT8LGZ9WV3S3T" localSheetId="1" hidden="1">#REF!</definedName>
    <definedName name="BExCTYS2KX0QANOLT8LGZ9WV3S3T" localSheetId="0" hidden="1">#REF!</definedName>
    <definedName name="BExCTYS2KX0QANOLT8LGZ9WV3S3T" hidden="1">#REF!</definedName>
    <definedName name="BExCTZZ9JNES4EDHW97NP0EGQALX" localSheetId="1" hidden="1">#REF!</definedName>
    <definedName name="BExCTZZ9JNES4EDHW97NP0EGQALX" localSheetId="0" hidden="1">#REF!</definedName>
    <definedName name="BExCTZZ9JNES4EDHW97NP0EGQALX" hidden="1">#REF!</definedName>
    <definedName name="BExCU0A1V6NMZQ9ASYJ8QIVQ5UR2" localSheetId="1" hidden="1">#REF!</definedName>
    <definedName name="BExCU0A1V6NMZQ9ASYJ8QIVQ5UR2" localSheetId="0" hidden="1">#REF!</definedName>
    <definedName name="BExCU0A1V6NMZQ9ASYJ8QIVQ5UR2" hidden="1">#REF!</definedName>
    <definedName name="BExCU16FAFHSYEENQXBNLERR7V3K" localSheetId="1" hidden="1">#REF!</definedName>
    <definedName name="BExCU16FAFHSYEENQXBNLERR7V3K" localSheetId="0" hidden="1">#REF!</definedName>
    <definedName name="BExCU16FAFHSYEENQXBNLERR7V3K" hidden="1">#REF!</definedName>
    <definedName name="BExCU2834920JBHSPCRC4UF80OLL" localSheetId="1" hidden="1">#REF!</definedName>
    <definedName name="BExCU2834920JBHSPCRC4UF80OLL" localSheetId="0" hidden="1">#REF!</definedName>
    <definedName name="BExCU2834920JBHSPCRC4UF80OLL" hidden="1">#REF!</definedName>
    <definedName name="BExCU8O54I3P3WRYWY1CRP3S78QY" localSheetId="1" hidden="1">#REF!</definedName>
    <definedName name="BExCU8O54I3P3WRYWY1CRP3S78QY" localSheetId="0" hidden="1">#REF!</definedName>
    <definedName name="BExCU8O54I3P3WRYWY1CRP3S78QY" hidden="1">#REF!</definedName>
    <definedName name="BExCUCEXZL3QJQRZ6R13XLPZAETI" localSheetId="1" hidden="1">#REF!</definedName>
    <definedName name="BExCUCEXZL3QJQRZ6R13XLPZAETI" localSheetId="0" hidden="1">#REF!</definedName>
    <definedName name="BExCUCEXZL3QJQRZ6R13XLPZAETI" hidden="1">#REF!</definedName>
    <definedName name="BExCUD60H1UMM2E28QIX022PMAO3" localSheetId="1" hidden="1">#REF!</definedName>
    <definedName name="BExCUD60H1UMM2E28QIX022PMAO3" localSheetId="0" hidden="1">#REF!</definedName>
    <definedName name="BExCUD60H1UMM2E28QIX022PMAO3" hidden="1">#REF!</definedName>
    <definedName name="BExCUDRJO23YOKT8GPWOVQ4XEHF5" localSheetId="1" hidden="1">#REF!</definedName>
    <definedName name="BExCUDRJO23YOKT8GPWOVQ4XEHF5" localSheetId="0" hidden="1">#REF!</definedName>
    <definedName name="BExCUDRJO23YOKT8GPWOVQ4XEHF5" hidden="1">#REF!</definedName>
    <definedName name="BExCUPAWHM0P4BSKFZ5SJKV1ERM7" localSheetId="1" hidden="1">#REF!</definedName>
    <definedName name="BExCUPAWHM0P4BSKFZ5SJKV1ERM7" localSheetId="0" hidden="1">#REF!</definedName>
    <definedName name="BExCUPAWHM0P4BSKFZ5SJKV1ERM7" hidden="1">#REF!</definedName>
    <definedName name="BExCUPAXFR16YMWL30ME3F3BSRDZ" localSheetId="1" hidden="1">#REF!</definedName>
    <definedName name="BExCUPAXFR16YMWL30ME3F3BSRDZ" localSheetId="0" hidden="1">#REF!</definedName>
    <definedName name="BExCUPAXFR16YMWL30ME3F3BSRDZ" hidden="1">#REF!</definedName>
    <definedName name="BExCUR94DHCE47PUUWEMT5QZOYR2" localSheetId="1" hidden="1">#REF!</definedName>
    <definedName name="BExCUR94DHCE47PUUWEMT5QZOYR2" localSheetId="0" hidden="1">#REF!</definedName>
    <definedName name="BExCUR94DHCE47PUUWEMT5QZOYR2" hidden="1">#REF!</definedName>
    <definedName name="BExCUW1Q2AR1JX2Z1B9CGJ6H60GY" localSheetId="1" hidden="1">#REF!</definedName>
    <definedName name="BExCUW1Q2AR1JX2Z1B9CGJ6H60GY" localSheetId="0" hidden="1">#REF!</definedName>
    <definedName name="BExCUW1Q2AR1JX2Z1B9CGJ6H60GY" hidden="1">#REF!</definedName>
    <definedName name="BExCUW1RF5RHW7OK9J4GFUGR30IK" localSheetId="1" hidden="1">#REF!</definedName>
    <definedName name="BExCUW1RF5RHW7OK9J4GFUGR30IK" localSheetId="0" hidden="1">#REF!</definedName>
    <definedName name="BExCUW1RF5RHW7OK9J4GFUGR30IK" hidden="1">#REF!</definedName>
    <definedName name="BExCV634L7SVHGB0UDDTRRQ2Q72H" localSheetId="1" hidden="1">#REF!</definedName>
    <definedName name="BExCV634L7SVHGB0UDDTRRQ2Q72H" localSheetId="0" hidden="1">#REF!</definedName>
    <definedName name="BExCV634L7SVHGB0UDDTRRQ2Q72H" hidden="1">#REF!</definedName>
    <definedName name="BExCVBXG4TTE2ERW52ZA09FBTDH2" localSheetId="1" hidden="1">#REF!</definedName>
    <definedName name="BExCVBXG4TTE2ERW52ZA09FBTDH2" localSheetId="0" hidden="1">#REF!</definedName>
    <definedName name="BExCVBXG4TTE2ERW52ZA09FBTDH2" hidden="1">#REF!</definedName>
    <definedName name="BExCVBXGSXT9FWJRG62PX9S1RK83" localSheetId="1" hidden="1">#REF!</definedName>
    <definedName name="BExCVBXGSXT9FWJRG62PX9S1RK83" localSheetId="0" hidden="1">#REF!</definedName>
    <definedName name="BExCVBXGSXT9FWJRG62PX9S1RK83" hidden="1">#REF!</definedName>
    <definedName name="BExCVEH8622ID77UKP07OC321I9S" localSheetId="1" hidden="1">#REF!</definedName>
    <definedName name="BExCVEH8622ID77UKP07OC321I9S" localSheetId="0" hidden="1">#REF!</definedName>
    <definedName name="BExCVEH8622ID77UKP07OC321I9S" hidden="1">#REF!</definedName>
    <definedName name="BExCVHBNLOHNFS0JAV3I1XGPNH9W" localSheetId="1" hidden="1">#REF!</definedName>
    <definedName name="BExCVHBNLOHNFS0JAV3I1XGPNH9W" localSheetId="0" hidden="1">#REF!</definedName>
    <definedName name="BExCVHBNLOHNFS0JAV3I1XGPNH9W" hidden="1">#REF!</definedName>
    <definedName name="BExCVI86R31A2IOZIEBY1FJLVILD" localSheetId="1" hidden="1">#REF!</definedName>
    <definedName name="BExCVI86R31A2IOZIEBY1FJLVILD" localSheetId="0" hidden="1">#REF!</definedName>
    <definedName name="BExCVI86R31A2IOZIEBY1FJLVILD" hidden="1">#REF!</definedName>
    <definedName name="BExCVKGZXE0I9EIXKBZVSGSEY2RR" localSheetId="1" hidden="1">#REF!</definedName>
    <definedName name="BExCVKGZXE0I9EIXKBZVSGSEY2RR" localSheetId="0" hidden="1">#REF!</definedName>
    <definedName name="BExCVKGZXE0I9EIXKBZVSGSEY2RR" hidden="1">#REF!</definedName>
    <definedName name="BExCVKH0KFLY4D0IVRFGVTJYRXFX" localSheetId="1" hidden="1">#REF!</definedName>
    <definedName name="BExCVKH0KFLY4D0IVRFGVTJYRXFX" localSheetId="0" hidden="1">#REF!</definedName>
    <definedName name="BExCVKH0KFLY4D0IVRFGVTJYRXFX" hidden="1">#REF!</definedName>
    <definedName name="BExCVV3YZ3WF2A5ACE8SUQFZ1RJP" localSheetId="1" hidden="1">#REF!</definedName>
    <definedName name="BExCVV3YZ3WF2A5ACE8SUQFZ1RJP" localSheetId="0" hidden="1">#REF!</definedName>
    <definedName name="BExCVV3YZ3WF2A5ACE8SUQFZ1RJP" hidden="1">#REF!</definedName>
    <definedName name="BExCVV44WY5807WGMTGKPW0GT256" localSheetId="1" hidden="1">#REF!</definedName>
    <definedName name="BExCVV44WY5807WGMTGKPW0GT256" localSheetId="0" hidden="1">#REF!</definedName>
    <definedName name="BExCVV44WY5807WGMTGKPW0GT256" hidden="1">#REF!</definedName>
    <definedName name="BExCVWLXVAKW0MGL9EAXK4DRRB6T" localSheetId="1" hidden="1">#REF!</definedName>
    <definedName name="BExCVWLXVAKW0MGL9EAXK4DRRB6T" localSheetId="0" hidden="1">#REF!</definedName>
    <definedName name="BExCVWLXVAKW0MGL9EAXK4DRRB6T" hidden="1">#REF!</definedName>
    <definedName name="BExCVZ5PN4V6MRBZ04PZJW3GEF8S" localSheetId="1" hidden="1">#REF!</definedName>
    <definedName name="BExCVZ5PN4V6MRBZ04PZJW3GEF8S" localSheetId="0" hidden="1">#REF!</definedName>
    <definedName name="BExCVZ5PN4V6MRBZ04PZJW3GEF8S" hidden="1">#REF!</definedName>
    <definedName name="BExCW13R0GWJYGXZBNCPAHQN4NR2" localSheetId="1" hidden="1">#REF!</definedName>
    <definedName name="BExCW13R0GWJYGXZBNCPAHQN4NR2" localSheetId="0" hidden="1">#REF!</definedName>
    <definedName name="BExCW13R0GWJYGXZBNCPAHQN4NR2" hidden="1">#REF!</definedName>
    <definedName name="BExCW9Y5HWU4RJTNX74O6L24VGCK" localSheetId="1" hidden="1">#REF!</definedName>
    <definedName name="BExCW9Y5HWU4RJTNX74O6L24VGCK" localSheetId="0" hidden="1">#REF!</definedName>
    <definedName name="BExCW9Y5HWU4RJTNX74O6L24VGCK" hidden="1">#REF!</definedName>
    <definedName name="BExCWPDPESGZS07QGBLSBWDNVJLZ" localSheetId="1" hidden="1">#REF!</definedName>
    <definedName name="BExCWPDPESGZS07QGBLSBWDNVJLZ" localSheetId="0" hidden="1">#REF!</definedName>
    <definedName name="BExCWPDPESGZS07QGBLSBWDNVJLZ" hidden="1">#REF!</definedName>
    <definedName name="BExCWTVKHIVCRHF8GC39KI58YM5K" localSheetId="1" hidden="1">#REF!</definedName>
    <definedName name="BExCWTVKHIVCRHF8GC39KI58YM5K" localSheetId="0" hidden="1">#REF!</definedName>
    <definedName name="BExCWTVKHIVCRHF8GC39KI58YM5K" hidden="1">#REF!</definedName>
    <definedName name="BExCWVDILYZ6U5Z0CDYW8TNF1FNQ" localSheetId="1" hidden="1">#REF!</definedName>
    <definedName name="BExCWVDILYZ6U5Z0CDYW8TNF1FNQ" localSheetId="0" hidden="1">#REF!</definedName>
    <definedName name="BExCWVDILYZ6U5Z0CDYW8TNF1FNQ" hidden="1">#REF!</definedName>
    <definedName name="BExCWX69ER7R6C6VGOZAPRGXJR2R" localSheetId="1" hidden="1">#REF!</definedName>
    <definedName name="BExCWX69ER7R6C6VGOZAPRGXJR2R" localSheetId="0" hidden="1">#REF!</definedName>
    <definedName name="BExCWX69ER7R6C6VGOZAPRGXJR2R" hidden="1">#REF!</definedName>
    <definedName name="BExCX2KGRZBRVLZNM8SUSIE6A0RL" localSheetId="1" hidden="1">#REF!</definedName>
    <definedName name="BExCX2KGRZBRVLZNM8SUSIE6A0RL" localSheetId="0" hidden="1">#REF!</definedName>
    <definedName name="BExCX2KGRZBRVLZNM8SUSIE6A0RL" hidden="1">#REF!</definedName>
    <definedName name="BExCX3X451T70LZ1VF95L7W4Y4TM" localSheetId="1" hidden="1">#REF!</definedName>
    <definedName name="BExCX3X451T70LZ1VF95L7W4Y4TM" localSheetId="0" hidden="1">#REF!</definedName>
    <definedName name="BExCX3X451T70LZ1VF95L7W4Y4TM" hidden="1">#REF!</definedName>
    <definedName name="BExCX4NZ2N1OUGXM7EV0U7VULJMM" localSheetId="1" hidden="1">#REF!</definedName>
    <definedName name="BExCX4NZ2N1OUGXM7EV0U7VULJMM" localSheetId="0" hidden="1">#REF!</definedName>
    <definedName name="BExCX4NZ2N1OUGXM7EV0U7VULJMM" hidden="1">#REF!</definedName>
    <definedName name="BExCXAYLA3TMOHIRCEXCXXUSNOKZ" localSheetId="1" hidden="1">#REF!</definedName>
    <definedName name="BExCXAYLA3TMOHIRCEXCXXUSNOKZ" localSheetId="0" hidden="1">#REF!</definedName>
    <definedName name="BExCXAYLA3TMOHIRCEXCXXUSNOKZ" hidden="1">#REF!</definedName>
    <definedName name="BExCXC0EIRZGKHGFWVH6BZGZKSL5" localSheetId="1" hidden="1">#REF!</definedName>
    <definedName name="BExCXC0EIRZGKHGFWVH6BZGZKSL5" localSheetId="0" hidden="1">#REF!</definedName>
    <definedName name="BExCXC0EIRZGKHGFWVH6BZGZKSL5" hidden="1">#REF!</definedName>
    <definedName name="BExCXHEIBQ2E5B7GZIFRQOOVV35L" localSheetId="1" hidden="1">#REF!</definedName>
    <definedName name="BExCXHEIBQ2E5B7GZIFRQOOVV35L" localSheetId="0" hidden="1">#REF!</definedName>
    <definedName name="BExCXHEIBQ2E5B7GZIFRQOOVV35L" hidden="1">#REF!</definedName>
    <definedName name="BExCXILMURGYMAH6N5LF5DV6K3GM" localSheetId="1" hidden="1">#REF!</definedName>
    <definedName name="BExCXILMURGYMAH6N5LF5DV6K3GM" localSheetId="0" hidden="1">#REF!</definedName>
    <definedName name="BExCXILMURGYMAH6N5LF5DV6K3GM" hidden="1">#REF!</definedName>
    <definedName name="BExCXK3KV5NO0Y3GUU4E8YUI1VNJ" localSheetId="1" hidden="1">#REF!</definedName>
    <definedName name="BExCXK3KV5NO0Y3GUU4E8YUI1VNJ" localSheetId="0" hidden="1">#REF!</definedName>
    <definedName name="BExCXK3KV5NO0Y3GUU4E8YUI1VNJ" hidden="1">#REF!</definedName>
    <definedName name="BExCXNZVIPTDHSSOW9GBVQN39U7O" localSheetId="1" hidden="1">#REF!</definedName>
    <definedName name="BExCXNZVIPTDHSSOW9GBVQN39U7O" localSheetId="0" hidden="1">#REF!</definedName>
    <definedName name="BExCXNZVIPTDHSSOW9GBVQN39U7O" hidden="1">#REF!</definedName>
    <definedName name="BExCXQUFBMXQ1650735H48B1AZT3" localSheetId="1" hidden="1">#REF!</definedName>
    <definedName name="BExCXQUFBMXQ1650735H48B1AZT3" localSheetId="0" hidden="1">#REF!</definedName>
    <definedName name="BExCXQUFBMXQ1650735H48B1AZT3" hidden="1">#REF!</definedName>
    <definedName name="BExCXTZNSTPWT5DDVOYOEV4S7KOH" localSheetId="1" hidden="1">#REF!</definedName>
    <definedName name="BExCXTZNSTPWT5DDVOYOEV4S7KOH" localSheetId="0" hidden="1">#REF!</definedName>
    <definedName name="BExCXTZNSTPWT5DDVOYOEV4S7KOH" hidden="1">#REF!</definedName>
    <definedName name="BExCY2DQO9VLA77Q7EG3T0XNXX4F" localSheetId="1" hidden="1">#REF!</definedName>
    <definedName name="BExCY2DQO9VLA77Q7EG3T0XNXX4F" localSheetId="0" hidden="1">#REF!</definedName>
    <definedName name="BExCY2DQO9VLA77Q7EG3T0XNXX4F" hidden="1">#REF!</definedName>
    <definedName name="BExCY4H9JMPB090TG2SILY28IPCR" localSheetId="1" hidden="1">#REF!</definedName>
    <definedName name="BExCY4H9JMPB090TG2SILY28IPCR" localSheetId="0" hidden="1">#REF!</definedName>
    <definedName name="BExCY4H9JMPB090TG2SILY28IPCR" hidden="1">#REF!</definedName>
    <definedName name="BExCY6VMJ68MX3C981R5Q0BX5791" localSheetId="1" hidden="1">#REF!</definedName>
    <definedName name="BExCY6VMJ68MX3C981R5Q0BX5791" localSheetId="0" hidden="1">#REF!</definedName>
    <definedName name="BExCY6VMJ68MX3C981R5Q0BX5791" hidden="1">#REF!</definedName>
    <definedName name="BExCYAH2SAZCPW6XCB7V7PMMCAWO" localSheetId="1" hidden="1">#REF!</definedName>
    <definedName name="BExCYAH2SAZCPW6XCB7V7PMMCAWO" localSheetId="0" hidden="1">#REF!</definedName>
    <definedName name="BExCYAH2SAZCPW6XCB7V7PMMCAWO" hidden="1">#REF!</definedName>
    <definedName name="BExCYJBB52X8B3AREHCC1L5QNPX7" localSheetId="1" hidden="1">#REF!</definedName>
    <definedName name="BExCYJBB52X8B3AREHCC1L5QNPX7" localSheetId="0" hidden="1">#REF!</definedName>
    <definedName name="BExCYJBB52X8B3AREHCC1L5QNPX7" hidden="1">#REF!</definedName>
    <definedName name="BExCYK7MZ56O5XIV8T5XIE9VBQXN" localSheetId="1" hidden="1">#REF!</definedName>
    <definedName name="BExCYK7MZ56O5XIV8T5XIE9VBQXN" localSheetId="0" hidden="1">#REF!</definedName>
    <definedName name="BExCYK7MZ56O5XIV8T5XIE9VBQXN" hidden="1">#REF!</definedName>
    <definedName name="BExCYMGOGMWS1ZEEYI6BNFNO7PHM" localSheetId="1" hidden="1">#REF!</definedName>
    <definedName name="BExCYMGOGMWS1ZEEYI6BNFNO7PHM" localSheetId="0" hidden="1">#REF!</definedName>
    <definedName name="BExCYMGOGMWS1ZEEYI6BNFNO7PHM" hidden="1">#REF!</definedName>
    <definedName name="BExCYPRC5HJE6N2XQTHCT6NXGP8N" localSheetId="1" hidden="1">#REF!</definedName>
    <definedName name="BExCYPRC5HJE6N2XQTHCT6NXGP8N" localSheetId="0" hidden="1">#REF!</definedName>
    <definedName name="BExCYPRC5HJE6N2XQTHCT6NXGP8N" hidden="1">#REF!</definedName>
    <definedName name="BExCYUK0I3UEXZNFDW71G6Z6D8XR" localSheetId="1" hidden="1">#REF!</definedName>
    <definedName name="BExCYUK0I3UEXZNFDW71G6Z6D8XR" localSheetId="0" hidden="1">#REF!</definedName>
    <definedName name="BExCYUK0I3UEXZNFDW71G6Z6D8XR" hidden="1">#REF!</definedName>
    <definedName name="BExCYUPAEC0LJN124O7TPUOVI9NX" localSheetId="1" hidden="1">#REF!</definedName>
    <definedName name="BExCYUPAEC0LJN124O7TPUOVI9NX" localSheetId="0" hidden="1">#REF!</definedName>
    <definedName name="BExCYUPAEC0LJN124O7TPUOVI9NX" hidden="1">#REF!</definedName>
    <definedName name="BExCZ1W9GCIG12VNEFPMX202ACKX" localSheetId="1" hidden="1">#REF!</definedName>
    <definedName name="BExCZ1W9GCIG12VNEFPMX202ACKX" localSheetId="0" hidden="1">#REF!</definedName>
    <definedName name="BExCZ1W9GCIG12VNEFPMX202ACKX" hidden="1">#REF!</definedName>
    <definedName name="BExCZ3JP8D5PXAKK2KJ3O79N0GTC" localSheetId="1" hidden="1">#REF!</definedName>
    <definedName name="BExCZ3JP8D5PXAKK2KJ3O79N0GTC" localSheetId="0" hidden="1">#REF!</definedName>
    <definedName name="BExCZ3JP8D5PXAKK2KJ3O79N0GTC" hidden="1">#REF!</definedName>
    <definedName name="BExCZBHJ4ZDFD4N4ZS7VAL7FA7P7" localSheetId="1" hidden="1">#REF!</definedName>
    <definedName name="BExCZBHJ4ZDFD4N4ZS7VAL7FA7P7" localSheetId="0" hidden="1">#REF!</definedName>
    <definedName name="BExCZBHJ4ZDFD4N4ZS7VAL7FA7P7" hidden="1">#REF!</definedName>
    <definedName name="BExCZEHEPJXAWDSFFWX6AA6D6TOX" localSheetId="1" hidden="1">#REF!</definedName>
    <definedName name="BExCZEHEPJXAWDSFFWX6AA6D6TOX" localSheetId="0" hidden="1">#REF!</definedName>
    <definedName name="BExCZEHEPJXAWDSFFWX6AA6D6TOX" hidden="1">#REF!</definedName>
    <definedName name="BExCZFZCXMLY5DWESYJ9NGTJYQ8M" localSheetId="1" hidden="1">#REF!</definedName>
    <definedName name="BExCZFZCXMLY5DWESYJ9NGTJYQ8M" localSheetId="0" hidden="1">#REF!</definedName>
    <definedName name="BExCZFZCXMLY5DWESYJ9NGTJYQ8M" hidden="1">#REF!</definedName>
    <definedName name="BExCZJ4P8WS0BDT31WDXI0ROE7D6" localSheetId="1" hidden="1">#REF!</definedName>
    <definedName name="BExCZJ4P8WS0BDT31WDXI0ROE7D6" localSheetId="0" hidden="1">#REF!</definedName>
    <definedName name="BExCZJ4P8WS0BDT31WDXI0ROE7D6" hidden="1">#REF!</definedName>
    <definedName name="BExCZKH6NI0EE02L995IFVBD1J59" localSheetId="1" hidden="1">#REF!</definedName>
    <definedName name="BExCZKH6NI0EE02L995IFVBD1J59" localSheetId="0" hidden="1">#REF!</definedName>
    <definedName name="BExCZKH6NI0EE02L995IFVBD1J59" hidden="1">#REF!</definedName>
    <definedName name="BExCZUD9FEOJBKDJ51Z3JON9LKJ8" localSheetId="1" hidden="1">#REF!</definedName>
    <definedName name="BExCZUD9FEOJBKDJ51Z3JON9LKJ8" localSheetId="0" hidden="1">#REF!</definedName>
    <definedName name="BExCZUD9FEOJBKDJ51Z3JON9LKJ8" hidden="1">#REF!</definedName>
    <definedName name="BExD0508DAALLU00PHFPBC8SRRKT" localSheetId="1" hidden="1">#REF!</definedName>
    <definedName name="BExD0508DAALLU00PHFPBC8SRRKT" localSheetId="0" hidden="1">#REF!</definedName>
    <definedName name="BExD0508DAALLU00PHFPBC8SRRKT" hidden="1">#REF!</definedName>
    <definedName name="BExD06SXR2OPV4282WTX6ARRQ4JS" localSheetId="1" hidden="1">#REF!</definedName>
    <definedName name="BExD06SXR2OPV4282WTX6ARRQ4JS" localSheetId="0" hidden="1">#REF!</definedName>
    <definedName name="BExD06SXR2OPV4282WTX6ARRQ4JS" hidden="1">#REF!</definedName>
    <definedName name="BExD09YB56UV65IAKRPGD4V4FMND" localSheetId="1" hidden="1">#REF!</definedName>
    <definedName name="BExD09YB56UV65IAKRPGD4V4FMND" localSheetId="0" hidden="1">#REF!</definedName>
    <definedName name="BExD09YB56UV65IAKRPGD4V4FMND" hidden="1">#REF!</definedName>
    <definedName name="BExD0HALIN0JR4JTPGDEVAEE5EX5" localSheetId="1" hidden="1">#REF!</definedName>
    <definedName name="BExD0HALIN0JR4JTPGDEVAEE5EX5" localSheetId="0" hidden="1">#REF!</definedName>
    <definedName name="BExD0HALIN0JR4JTPGDEVAEE5EX5" hidden="1">#REF!</definedName>
    <definedName name="BExD0LCCDPG16YLY5WQSZF1XI5DA" localSheetId="1" hidden="1">#REF!</definedName>
    <definedName name="BExD0LCCDPG16YLY5WQSZF1XI5DA" localSheetId="0" hidden="1">#REF!</definedName>
    <definedName name="BExD0LCCDPG16YLY5WQSZF1XI5DA" hidden="1">#REF!</definedName>
    <definedName name="BExD0RMWSB4TRECEHTH6NN4K9DFZ" localSheetId="1" hidden="1">#REF!</definedName>
    <definedName name="BExD0RMWSB4TRECEHTH6NN4K9DFZ" localSheetId="0" hidden="1">#REF!</definedName>
    <definedName name="BExD0RMWSB4TRECEHTH6NN4K9DFZ" hidden="1">#REF!</definedName>
    <definedName name="BExD0U6KG10QGVDI1XSHK0J10A2V" localSheetId="1" hidden="1">#REF!</definedName>
    <definedName name="BExD0U6KG10QGVDI1XSHK0J10A2V" localSheetId="0" hidden="1">#REF!</definedName>
    <definedName name="BExD0U6KG10QGVDI1XSHK0J10A2V" hidden="1">#REF!</definedName>
    <definedName name="BExD0WQ71JYMUDXQTQEITA6DXV3F" localSheetId="1" hidden="1">#REF!</definedName>
    <definedName name="BExD0WQ71JYMUDXQTQEITA6DXV3F" localSheetId="0" hidden="1">#REF!</definedName>
    <definedName name="BExD0WQ71JYMUDXQTQEITA6DXV3F" hidden="1">#REF!</definedName>
    <definedName name="BExD0XH7MJ1XZHQ8DNQN0ZWSGFV4" localSheetId="1" hidden="1">#REF!</definedName>
    <definedName name="BExD0XH7MJ1XZHQ8DNQN0ZWSGFV4" localSheetId="0" hidden="1">#REF!</definedName>
    <definedName name="BExD0XH7MJ1XZHQ8DNQN0ZWSGFV4" hidden="1">#REF!</definedName>
    <definedName name="BExD10XEFFS9LRDTIIVUU9JAYDU7" localSheetId="1" hidden="1">#REF!</definedName>
    <definedName name="BExD10XEFFS9LRDTIIVUU9JAYDU7" localSheetId="0" hidden="1">#REF!</definedName>
    <definedName name="BExD10XEFFS9LRDTIIVUU9JAYDU7" hidden="1">#REF!</definedName>
    <definedName name="BExD13RUIBGRXDL4QDZ305UKUR12" localSheetId="1" hidden="1">#REF!</definedName>
    <definedName name="BExD13RUIBGRXDL4QDZ305UKUR12" localSheetId="0" hidden="1">#REF!</definedName>
    <definedName name="BExD13RUIBGRXDL4QDZ305UKUR12" hidden="1">#REF!</definedName>
    <definedName name="BExD14DETV5R4OOTMAXD5NAKWRO3" localSheetId="1" hidden="1">#REF!</definedName>
    <definedName name="BExD14DETV5R4OOTMAXD5NAKWRO3" localSheetId="0" hidden="1">#REF!</definedName>
    <definedName name="BExD14DETV5R4OOTMAXD5NAKWRO3" hidden="1">#REF!</definedName>
    <definedName name="BExD189NLCZ0MV1E8GXPW23W160D" localSheetId="1" hidden="1">#REF!</definedName>
    <definedName name="BExD189NLCZ0MV1E8GXPW23W160D" localSheetId="0" hidden="1">#REF!</definedName>
    <definedName name="BExD189NLCZ0MV1E8GXPW23W160D" hidden="1">#REF!</definedName>
    <definedName name="BExD1GCZ5Z3CZCXEM2OF2IQ36SII" localSheetId="1" hidden="1">#REF!</definedName>
    <definedName name="BExD1GCZ5Z3CZCXEM2OF2IQ36SII" localSheetId="0" hidden="1">#REF!</definedName>
    <definedName name="BExD1GCZ5Z3CZCXEM2OF2IQ36SII" hidden="1">#REF!</definedName>
    <definedName name="BExD1OAU9OXQAZA4D70HP72CU6GB" localSheetId="1" hidden="1">#REF!</definedName>
    <definedName name="BExD1OAU9OXQAZA4D70HP72CU6GB" localSheetId="0" hidden="1">#REF!</definedName>
    <definedName name="BExD1OAU9OXQAZA4D70HP72CU6GB" hidden="1">#REF!</definedName>
    <definedName name="BExD1Y1JV61416YA1XRQHKWPZIE7" localSheetId="1" hidden="1">#REF!</definedName>
    <definedName name="BExD1Y1JV61416YA1XRQHKWPZIE7" localSheetId="0" hidden="1">#REF!</definedName>
    <definedName name="BExD1Y1JV61416YA1XRQHKWPZIE7" hidden="1">#REF!</definedName>
    <definedName name="BExD2CFHIRMBKN5KXE5QP4XXEWFS" localSheetId="1" hidden="1">#REF!</definedName>
    <definedName name="BExD2CFHIRMBKN5KXE5QP4XXEWFS" localSheetId="0" hidden="1">#REF!</definedName>
    <definedName name="BExD2CFHIRMBKN5KXE5QP4XXEWFS" hidden="1">#REF!</definedName>
    <definedName name="BExD2DMHH1HWXQ9W0YYMDP8AAX8Q" localSheetId="1" hidden="1">#REF!</definedName>
    <definedName name="BExD2DMHH1HWXQ9W0YYMDP8AAX8Q" localSheetId="0" hidden="1">#REF!</definedName>
    <definedName name="BExD2DMHH1HWXQ9W0YYMDP8AAX8Q" hidden="1">#REF!</definedName>
    <definedName name="BExD2EOC79OIADXROURN51CUH1KG" localSheetId="1" hidden="1">#REF!</definedName>
    <definedName name="BExD2EOC79OIADXROURN51CUH1KG" localSheetId="0" hidden="1">#REF!</definedName>
    <definedName name="BExD2EOC79OIADXROURN51CUH1KG" hidden="1">#REF!</definedName>
    <definedName name="BExD2GRTWDLIYLIZGIPYZGVZD6DL" localSheetId="1" hidden="1">#REF!</definedName>
    <definedName name="BExD2GRTWDLIYLIZGIPYZGVZD6DL" localSheetId="0" hidden="1">#REF!</definedName>
    <definedName name="BExD2GRTWDLIYLIZGIPYZGVZD6DL" hidden="1">#REF!</definedName>
    <definedName name="BExD2HTPC7IWBAU6OSQ67MQA8BYZ" localSheetId="1" hidden="1">#REF!</definedName>
    <definedName name="BExD2HTPC7IWBAU6OSQ67MQA8BYZ" localSheetId="0" hidden="1">#REF!</definedName>
    <definedName name="BExD2HTPC7IWBAU6OSQ67MQA8BYZ" hidden="1">#REF!</definedName>
    <definedName name="BExD2MRMSOCW29ZLJ226FVCE2K34" localSheetId="1" hidden="1">#REF!</definedName>
    <definedName name="BExD2MRMSOCW29ZLJ226FVCE2K34" localSheetId="0" hidden="1">#REF!</definedName>
    <definedName name="BExD2MRMSOCW29ZLJ226FVCE2K34" hidden="1">#REF!</definedName>
    <definedName name="BExD2RK9LE7I985N677G3WNH5DIV" localSheetId="1" hidden="1">#REF!</definedName>
    <definedName name="BExD2RK9LE7I985N677G3WNH5DIV" localSheetId="0" hidden="1">#REF!</definedName>
    <definedName name="BExD2RK9LE7I985N677G3WNH5DIV" hidden="1">#REF!</definedName>
    <definedName name="BExD31R3VTFFDWTIOECA7CE1B3SR" localSheetId="1" hidden="1">#REF!</definedName>
    <definedName name="BExD31R3VTFFDWTIOECA7CE1B3SR" localSheetId="0" hidden="1">#REF!</definedName>
    <definedName name="BExD31R3VTFFDWTIOECA7CE1B3SR" hidden="1">#REF!</definedName>
    <definedName name="BExD33ZY8DAWIZ92WU5R5FVCWVLT" localSheetId="1" hidden="1">#REF!</definedName>
    <definedName name="BExD33ZY8DAWIZ92WU5R5FVCWVLT" localSheetId="0" hidden="1">#REF!</definedName>
    <definedName name="BExD33ZY8DAWIZ92WU5R5FVCWVLT" hidden="1">#REF!</definedName>
    <definedName name="BExD363H2VGFIQUCE6LS4AC5J0ZT" localSheetId="1" hidden="1">#REF!</definedName>
    <definedName name="BExD363H2VGFIQUCE6LS4AC5J0ZT" localSheetId="0" hidden="1">#REF!</definedName>
    <definedName name="BExD363H2VGFIQUCE6LS4AC5J0ZT" hidden="1">#REF!</definedName>
    <definedName name="BExD37W7YUULHO5DGYRP7KYM65NC" localSheetId="1" hidden="1">#REF!</definedName>
    <definedName name="BExD37W7YUULHO5DGYRP7KYM65NC" localSheetId="0" hidden="1">#REF!</definedName>
    <definedName name="BExD37W7YUULHO5DGYRP7KYM65NC" hidden="1">#REF!</definedName>
    <definedName name="BExD3A588E939V61P1XEW0FI5Q0S" localSheetId="1" hidden="1">#REF!</definedName>
    <definedName name="BExD3A588E939V61P1XEW0FI5Q0S" localSheetId="0" hidden="1">#REF!</definedName>
    <definedName name="BExD3A588E939V61P1XEW0FI5Q0S" hidden="1">#REF!</definedName>
    <definedName name="BExD3CJJDKVR9M18XI3WDZH80WL6" localSheetId="1" hidden="1">#REF!</definedName>
    <definedName name="BExD3CJJDKVR9M18XI3WDZH80WL6" localSheetId="0" hidden="1">#REF!</definedName>
    <definedName name="BExD3CJJDKVR9M18XI3WDZH80WL6" hidden="1">#REF!</definedName>
    <definedName name="BExD3ESD9WYJIB3TRDPJ1CKXRAVL" localSheetId="1" hidden="1">#REF!</definedName>
    <definedName name="BExD3ESD9WYJIB3TRDPJ1CKXRAVL" localSheetId="0" hidden="1">#REF!</definedName>
    <definedName name="BExD3ESD9WYJIB3TRDPJ1CKXRAVL" hidden="1">#REF!</definedName>
    <definedName name="BExD3F368X5S25MWSUNIV57RDB57" localSheetId="1" hidden="1">#REF!</definedName>
    <definedName name="BExD3F368X5S25MWSUNIV57RDB57" localSheetId="0" hidden="1">#REF!</definedName>
    <definedName name="BExD3F368X5S25MWSUNIV57RDB57" hidden="1">#REF!</definedName>
    <definedName name="BExD3IJ5IT335SOSNV9L85WKAOSI" localSheetId="1" hidden="1">#REF!</definedName>
    <definedName name="BExD3IJ5IT335SOSNV9L85WKAOSI" localSheetId="0" hidden="1">#REF!</definedName>
    <definedName name="BExD3IJ5IT335SOSNV9L85WKAOSI" hidden="1">#REF!</definedName>
    <definedName name="BExD3KBVUY57GMMQTOFEU6S6G1AY" localSheetId="1" hidden="1">#REF!</definedName>
    <definedName name="BExD3KBVUY57GMMQTOFEU6S6G1AY" localSheetId="0" hidden="1">#REF!</definedName>
    <definedName name="BExD3KBVUY57GMMQTOFEU6S6G1AY" hidden="1">#REF!</definedName>
    <definedName name="BExD3NMR7AW2Z6V8SC79VQR37NA6" localSheetId="1" hidden="1">#REF!</definedName>
    <definedName name="BExD3NMR7AW2Z6V8SC79VQR37NA6" localSheetId="0" hidden="1">#REF!</definedName>
    <definedName name="BExD3NMR7AW2Z6V8SC79VQR37NA6" hidden="1">#REF!</definedName>
    <definedName name="BExD3PKTT0MHJPK56ADYPFIYXKO7" localSheetId="1" hidden="1">#REF!</definedName>
    <definedName name="BExD3PKTT0MHJPK56ADYPFIYXKO7" localSheetId="0" hidden="1">#REF!</definedName>
    <definedName name="BExD3PKTT0MHJPK56ADYPFIYXKO7" hidden="1">#REF!</definedName>
    <definedName name="BExD3QXA2UQ2W4N7NYLUEOG40BZB" localSheetId="1" hidden="1">#REF!</definedName>
    <definedName name="BExD3QXA2UQ2W4N7NYLUEOG40BZB" localSheetId="0" hidden="1">#REF!</definedName>
    <definedName name="BExD3QXA2UQ2W4N7NYLUEOG40BZB" hidden="1">#REF!</definedName>
    <definedName name="BExD3U2N041TEJ7GCN005UTPHNXY" localSheetId="1" hidden="1">#REF!</definedName>
    <definedName name="BExD3U2N041TEJ7GCN005UTPHNXY" localSheetId="0" hidden="1">#REF!</definedName>
    <definedName name="BExD3U2N041TEJ7GCN005UTPHNXY" hidden="1">#REF!</definedName>
    <definedName name="BExD40O0CFTNJFOFMMM1KH0P7BUI" localSheetId="1" hidden="1">#REF!</definedName>
    <definedName name="BExD40O0CFTNJFOFMMM1KH0P7BUI" localSheetId="0" hidden="1">#REF!</definedName>
    <definedName name="BExD40O0CFTNJFOFMMM1KH0P7BUI" hidden="1">#REF!</definedName>
    <definedName name="BExD47UZN79E7UZ1PF13H1AL03VT" localSheetId="1" hidden="1">#REF!</definedName>
    <definedName name="BExD47UZN79E7UZ1PF13H1AL03VT" localSheetId="0" hidden="1">#REF!</definedName>
    <definedName name="BExD47UZN79E7UZ1PF13H1AL03VT" hidden="1">#REF!</definedName>
    <definedName name="BExD4B5OJKUPJMFR7AZJGR6UVR3E" localSheetId="1" hidden="1">#REF!</definedName>
    <definedName name="BExD4B5OJKUPJMFR7AZJGR6UVR3E" localSheetId="0" hidden="1">#REF!</definedName>
    <definedName name="BExD4B5OJKUPJMFR7AZJGR6UVR3E" hidden="1">#REF!</definedName>
    <definedName name="BExD4BR9HJ3MWWZ5KLVZWX9FJAUS" localSheetId="1" hidden="1">#REF!</definedName>
    <definedName name="BExD4BR9HJ3MWWZ5KLVZWX9FJAUS" localSheetId="0" hidden="1">#REF!</definedName>
    <definedName name="BExD4BR9HJ3MWWZ5KLVZWX9FJAUS" hidden="1">#REF!</definedName>
    <definedName name="BExD4F1WTKT3H0N9MF4H1LX7MBSY" localSheetId="1" hidden="1">#REF!</definedName>
    <definedName name="BExD4F1WTKT3H0N9MF4H1LX7MBSY" localSheetId="0" hidden="1">#REF!</definedName>
    <definedName name="BExD4F1WTKT3H0N9MF4H1LX7MBSY" hidden="1">#REF!</definedName>
    <definedName name="BExD4H5GQWXBS6LUL3TSP36DVO38" localSheetId="1" hidden="1">#REF!</definedName>
    <definedName name="BExD4H5GQWXBS6LUL3TSP36DVO38" localSheetId="0" hidden="1">#REF!</definedName>
    <definedName name="BExD4H5GQWXBS6LUL3TSP36DVO38" hidden="1">#REF!</definedName>
    <definedName name="BExD4JJSS3QDBLABCJCHD45SRNPI" localSheetId="1" hidden="1">#REF!</definedName>
    <definedName name="BExD4JJSS3QDBLABCJCHD45SRNPI" localSheetId="0" hidden="1">#REF!</definedName>
    <definedName name="BExD4JJSS3QDBLABCJCHD45SRNPI" hidden="1">#REF!</definedName>
    <definedName name="BExD4P3BIOMAMCHA7GNVZIO0CALR" localSheetId="1" hidden="1">#REF!</definedName>
    <definedName name="BExD4P3BIOMAMCHA7GNVZIO0CALR" localSheetId="0" hidden="1">#REF!</definedName>
    <definedName name="BExD4P3BIOMAMCHA7GNVZIO0CALR" hidden="1">#REF!</definedName>
    <definedName name="BExD4R1I0MKF033I5LPUYIMTZ6E8" localSheetId="1" hidden="1">#REF!</definedName>
    <definedName name="BExD4R1I0MKF033I5LPUYIMTZ6E8" localSheetId="0" hidden="1">#REF!</definedName>
    <definedName name="BExD4R1I0MKF033I5LPUYIMTZ6E8" hidden="1">#REF!</definedName>
    <definedName name="BExD4RHMHOHG2WM6HI950PSP13F8" localSheetId="1" hidden="1">#REF!</definedName>
    <definedName name="BExD4RHMHOHG2WM6HI950PSP13F8" localSheetId="0" hidden="1">#REF!</definedName>
    <definedName name="BExD4RHMHOHG2WM6HI950PSP13F8" hidden="1">#REF!</definedName>
    <definedName name="BExD50MT3M6XZLNUP9JL93EG6D9R" localSheetId="1" hidden="1">#REF!</definedName>
    <definedName name="BExD50MT3M6XZLNUP9JL93EG6D9R" localSheetId="0" hidden="1">#REF!</definedName>
    <definedName name="BExD50MT3M6XZLNUP9JL93EG6D9R" hidden="1">#REF!</definedName>
    <definedName name="BExD54Z6N1PPBCKM5Z4MQ5UPMTK0" localSheetId="1" hidden="1">#REF!</definedName>
    <definedName name="BExD54Z6N1PPBCKM5Z4MQ5UPMTK0" localSheetId="0" hidden="1">#REF!</definedName>
    <definedName name="BExD54Z6N1PPBCKM5Z4MQ5UPMTK0" hidden="1">#REF!</definedName>
    <definedName name="BExD5DO27OPOGCGWFJS41YQHBMPW" localSheetId="1" hidden="1">#REF!</definedName>
    <definedName name="BExD5DO27OPOGCGWFJS41YQHBMPW" localSheetId="0" hidden="1">#REF!</definedName>
    <definedName name="BExD5DO27OPOGCGWFJS41YQHBMPW" hidden="1">#REF!</definedName>
    <definedName name="BExD5EV7KDSVF1CJT38M4IBPFLPY" localSheetId="1" hidden="1">#REF!</definedName>
    <definedName name="BExD5EV7KDSVF1CJT38M4IBPFLPY" localSheetId="0" hidden="1">#REF!</definedName>
    <definedName name="BExD5EV7KDSVF1CJT38M4IBPFLPY" hidden="1">#REF!</definedName>
    <definedName name="BExD5FRK547OESJRYAW574DZEZ7J" localSheetId="1" hidden="1">#REF!</definedName>
    <definedName name="BExD5FRK547OESJRYAW574DZEZ7J" localSheetId="0" hidden="1">#REF!</definedName>
    <definedName name="BExD5FRK547OESJRYAW574DZEZ7J" hidden="1">#REF!</definedName>
    <definedName name="BExD5I5X2YA2YNCTCDSMEL4CWF4N" localSheetId="1" hidden="1">#REF!</definedName>
    <definedName name="BExD5I5X2YA2YNCTCDSMEL4CWF4N" localSheetId="0" hidden="1">#REF!</definedName>
    <definedName name="BExD5I5X2YA2YNCTCDSMEL4CWF4N" hidden="1">#REF!</definedName>
    <definedName name="BExD5P7D7B3TCMJQY4TM56KCPB73" localSheetId="1" hidden="1">#REF!</definedName>
    <definedName name="BExD5P7D7B3TCMJQY4TM56KCPB73" localSheetId="0" hidden="1">#REF!</definedName>
    <definedName name="BExD5P7D7B3TCMJQY4TM56KCPB73" hidden="1">#REF!</definedName>
    <definedName name="BExD5PYG3HX1QLCV0JYJ0UBHY9CW" localSheetId="1" hidden="1">#REF!</definedName>
    <definedName name="BExD5PYG3HX1QLCV0JYJ0UBHY9CW" localSheetId="0" hidden="1">#REF!</definedName>
    <definedName name="BExD5PYG3HX1QLCV0JYJ0UBHY9CW" hidden="1">#REF!</definedName>
    <definedName name="BExD5QUSRFJWRQ1ZM50WYLCF74DF" localSheetId="1" hidden="1">#REF!</definedName>
    <definedName name="BExD5QUSRFJWRQ1ZM50WYLCF74DF" localSheetId="0" hidden="1">#REF!</definedName>
    <definedName name="BExD5QUSRFJWRQ1ZM50WYLCF74DF" hidden="1">#REF!</definedName>
    <definedName name="BExD5SSUIF6AJQHBHK8PNMFBPRYB" localSheetId="1" hidden="1">#REF!</definedName>
    <definedName name="BExD5SSUIF6AJQHBHK8PNMFBPRYB" localSheetId="0" hidden="1">#REF!</definedName>
    <definedName name="BExD5SSUIF6AJQHBHK8PNMFBPRYB" hidden="1">#REF!</definedName>
    <definedName name="BExD61HQOTO18XFKWCOK6YKMNHXW" localSheetId="1" hidden="1">#REF!</definedName>
    <definedName name="BExD61HQOTO18XFKWCOK6YKMNHXW" localSheetId="0" hidden="1">#REF!</definedName>
    <definedName name="BExD61HQOTO18XFKWCOK6YKMNHXW" hidden="1">#REF!</definedName>
    <definedName name="BExD623C9LRX18BE0W2V6SZLQUXX" localSheetId="1" hidden="1">#REF!</definedName>
    <definedName name="BExD623C9LRX18BE0W2V6SZLQUXX" localSheetId="0" hidden="1">#REF!</definedName>
    <definedName name="BExD623C9LRX18BE0W2V6SZLQUXX" hidden="1">#REF!</definedName>
    <definedName name="BExD67C7D1INSOV712SA863FD0RG" localSheetId="1" hidden="1">#REF!</definedName>
    <definedName name="BExD67C7D1INSOV712SA863FD0RG" localSheetId="0" hidden="1">#REF!</definedName>
    <definedName name="BExD67C7D1INSOV712SA863FD0RG" hidden="1">#REF!</definedName>
    <definedName name="BExD688MMUX4L81QNMO8MR03MDH1" localSheetId="1" hidden="1">#REF!</definedName>
    <definedName name="BExD688MMUX4L81QNMO8MR03MDH1" localSheetId="0" hidden="1">#REF!</definedName>
    <definedName name="BExD688MMUX4L81QNMO8MR03MDH1" hidden="1">#REF!</definedName>
    <definedName name="BExD6BZF6UGC8YXEZJ8URJDY0HUJ" localSheetId="1" hidden="1">#REF!</definedName>
    <definedName name="BExD6BZF6UGC8YXEZJ8URJDY0HUJ" localSheetId="0" hidden="1">#REF!</definedName>
    <definedName name="BExD6BZF6UGC8YXEZJ8URJDY0HUJ" hidden="1">#REF!</definedName>
    <definedName name="BExD6CQA7UMJBXV7AIFAIHUF2ICX" localSheetId="1" hidden="1">#REF!</definedName>
    <definedName name="BExD6CQA7UMJBXV7AIFAIHUF2ICX" localSheetId="0" hidden="1">#REF!</definedName>
    <definedName name="BExD6CQA7UMJBXV7AIFAIHUF2ICX" hidden="1">#REF!</definedName>
    <definedName name="BExD6FKVK8WJWNYPVENR7Q8Q30PK" localSheetId="1" hidden="1">#REF!</definedName>
    <definedName name="BExD6FKVK8WJWNYPVENR7Q8Q30PK" localSheetId="0" hidden="1">#REF!</definedName>
    <definedName name="BExD6FKVK8WJWNYPVENR7Q8Q30PK" hidden="1">#REF!</definedName>
    <definedName name="BExD6FQB67C60H54217PU4ABI5PQ" localSheetId="1" hidden="1">#REF!</definedName>
    <definedName name="BExD6FQB67C60H54217PU4ABI5PQ" localSheetId="0" hidden="1">#REF!</definedName>
    <definedName name="BExD6FQB67C60H54217PU4ABI5PQ" hidden="1">#REF!</definedName>
    <definedName name="BExD6GMP0LK8WKVWMIT1NNH8CHLF" localSheetId="1" hidden="1">#REF!</definedName>
    <definedName name="BExD6GMP0LK8WKVWMIT1NNH8CHLF" localSheetId="0" hidden="1">#REF!</definedName>
    <definedName name="BExD6GMP0LK8WKVWMIT1NNH8CHLF" hidden="1">#REF!</definedName>
    <definedName name="BExD6GS0FVHP0HDZ1DX5V3CQNWYY" localSheetId="1" hidden="1">#REF!</definedName>
    <definedName name="BExD6GS0FVHP0HDZ1DX5V3CQNWYY" localSheetId="0" hidden="1">#REF!</definedName>
    <definedName name="BExD6GS0FVHP0HDZ1DX5V3CQNWYY" hidden="1">#REF!</definedName>
    <definedName name="BExD6H2TE0WWAUIWVSSCLPZ6B88N" localSheetId="1" hidden="1">#REF!</definedName>
    <definedName name="BExD6H2TE0WWAUIWVSSCLPZ6B88N" localSheetId="0" hidden="1">#REF!</definedName>
    <definedName name="BExD6H2TE0WWAUIWVSSCLPZ6B88N" hidden="1">#REF!</definedName>
    <definedName name="BExD6XV0BDU8LPQPWSKHU0XX0UPR" localSheetId="1" hidden="1">#REF!</definedName>
    <definedName name="BExD6XV0BDU8LPQPWSKHU0XX0UPR" localSheetId="0" hidden="1">#REF!</definedName>
    <definedName name="BExD6XV0BDU8LPQPWSKHU0XX0UPR" hidden="1">#REF!</definedName>
    <definedName name="BExD70EN92M3HKJMHKELTQRKLF8W" localSheetId="1" hidden="1">#REF!</definedName>
    <definedName name="BExD70EN92M3HKJMHKELTQRKLF8W" localSheetId="0" hidden="1">#REF!</definedName>
    <definedName name="BExD70EN92M3HKJMHKELTQRKLF8W" hidden="1">#REF!</definedName>
    <definedName name="BExD71LTOE015TV5RSAHM8NT8GVW" localSheetId="1" hidden="1">#REF!</definedName>
    <definedName name="BExD71LTOE015TV5RSAHM8NT8GVW" localSheetId="0" hidden="1">#REF!</definedName>
    <definedName name="BExD71LTOE015TV5RSAHM8NT8GVW" hidden="1">#REF!</definedName>
    <definedName name="BExD73USXVADC7EHGHVTQNCT06ZA" localSheetId="1" hidden="1">#REF!</definedName>
    <definedName name="BExD73USXVADC7EHGHVTQNCT06ZA" localSheetId="0" hidden="1">#REF!</definedName>
    <definedName name="BExD73USXVADC7EHGHVTQNCT06ZA" hidden="1">#REF!</definedName>
    <definedName name="BExD78HZ6PA04325ZP65ZBFGGPAK" localSheetId="1" hidden="1">#REF!</definedName>
    <definedName name="BExD78HZ6PA04325ZP65ZBFGGPAK" localSheetId="0" hidden="1">#REF!</definedName>
    <definedName name="BExD78HZ6PA04325ZP65ZBFGGPAK" hidden="1">#REF!</definedName>
    <definedName name="BExD7CE8ZR0EL3ZQP0AYQ5XQUH9L" localSheetId="1" hidden="1">#REF!</definedName>
    <definedName name="BExD7CE8ZR0EL3ZQP0AYQ5XQUH9L" localSheetId="0" hidden="1">#REF!</definedName>
    <definedName name="BExD7CE8ZR0EL3ZQP0AYQ5XQUH9L" hidden="1">#REF!</definedName>
    <definedName name="BExD7GAIGULTB3YHM1OS9RBQOTEC" localSheetId="1" hidden="1">#REF!</definedName>
    <definedName name="BExD7GAIGULTB3YHM1OS9RBQOTEC" localSheetId="0" hidden="1">#REF!</definedName>
    <definedName name="BExD7GAIGULTB3YHM1OS9RBQOTEC" hidden="1">#REF!</definedName>
    <definedName name="BExD7GAIHX094KROB46WFTL2XBWL" localSheetId="1" hidden="1">#REF!</definedName>
    <definedName name="BExD7GAIHX094KROB46WFTL2XBWL" localSheetId="0" hidden="1">#REF!</definedName>
    <definedName name="BExD7GAIHX094KROB46WFTL2XBWL" hidden="1">#REF!</definedName>
    <definedName name="BExD7GQS6CNZPFDXNTTBQSLCHWQP" localSheetId="1" hidden="1">#REF!</definedName>
    <definedName name="BExD7GQS6CNZPFDXNTTBQSLCHWQP" localSheetId="0" hidden="1">#REF!</definedName>
    <definedName name="BExD7GQS6CNZPFDXNTTBQSLCHWQP" hidden="1">#REF!</definedName>
    <definedName name="BExD7IE1DHIS52UFDCTSKPJQNRD5" localSheetId="1" hidden="1">#REF!</definedName>
    <definedName name="BExD7IE1DHIS52UFDCTSKPJQNRD5" localSheetId="0" hidden="1">#REF!</definedName>
    <definedName name="BExD7IE1DHIS52UFDCTSKPJQNRD5" hidden="1">#REF!</definedName>
    <definedName name="BExD7IUBGUWHYC9UNZ1IY5XFYKQN" localSheetId="1" hidden="1">#REF!</definedName>
    <definedName name="BExD7IUBGUWHYC9UNZ1IY5XFYKQN" localSheetId="0" hidden="1">#REF!</definedName>
    <definedName name="BExD7IUBGUWHYC9UNZ1IY5XFYKQN" hidden="1">#REF!</definedName>
    <definedName name="BExD7IZMKM0QIFE7EV1NYL6EZVJZ" localSheetId="1" hidden="1">#REF!</definedName>
    <definedName name="BExD7IZMKM0QIFE7EV1NYL6EZVJZ" localSheetId="0" hidden="1">#REF!</definedName>
    <definedName name="BExD7IZMKM0QIFE7EV1NYL6EZVJZ" hidden="1">#REF!</definedName>
    <definedName name="BExD7JQOJ35HGL8U2OCEI2P2JT7I" localSheetId="1" hidden="1">#REF!</definedName>
    <definedName name="BExD7JQOJ35HGL8U2OCEI2P2JT7I" localSheetId="0" hidden="1">#REF!</definedName>
    <definedName name="BExD7JQOJ35HGL8U2OCEI2P2JT7I" hidden="1">#REF!</definedName>
    <definedName name="BExD7KSDKNDNH95NDT3S7GM3MUU2" localSheetId="1" hidden="1">#REF!</definedName>
    <definedName name="BExD7KSDKNDNH95NDT3S7GM3MUU2" localSheetId="0" hidden="1">#REF!</definedName>
    <definedName name="BExD7KSDKNDNH95NDT3S7GM3MUU2" hidden="1">#REF!</definedName>
    <definedName name="BExD7SVOH5J3ZVHK9KI2N1XE0CC3" localSheetId="1" hidden="1">#REF!</definedName>
    <definedName name="BExD7SVOH5J3ZVHK9KI2N1XE0CC3" localSheetId="0" hidden="1">#REF!</definedName>
    <definedName name="BExD7SVOH5J3ZVHK9KI2N1XE0CC3" hidden="1">#REF!</definedName>
    <definedName name="BExD7V4PCVR1ACVPOJXKJ4CSROIX" localSheetId="1" hidden="1">#REF!</definedName>
    <definedName name="BExD7V4PCVR1ACVPOJXKJ4CSROIX" localSheetId="0" hidden="1">#REF!</definedName>
    <definedName name="BExD7V4PCVR1ACVPOJXKJ4CSROIX" hidden="1">#REF!</definedName>
    <definedName name="BExD7ZH1NAIOEQM8GRYJQ6IIK1SL" localSheetId="1" hidden="1">#REF!</definedName>
    <definedName name="BExD7ZH1NAIOEQM8GRYJQ6IIK1SL" localSheetId="0" hidden="1">#REF!</definedName>
    <definedName name="BExD7ZH1NAIOEQM8GRYJQ6IIK1SL" hidden="1">#REF!</definedName>
    <definedName name="BExD802O976JWDK7L0D2X6QHS4SM" localSheetId="1" hidden="1">#REF!</definedName>
    <definedName name="BExD802O976JWDK7L0D2X6QHS4SM" localSheetId="0" hidden="1">#REF!</definedName>
    <definedName name="BExD802O976JWDK7L0D2X6QHS4SM" hidden="1">#REF!</definedName>
    <definedName name="BExD819S39VUTMASCBMYI883THJ3" localSheetId="1" hidden="1">#REF!</definedName>
    <definedName name="BExD819S39VUTMASCBMYI883THJ3" localSheetId="0" hidden="1">#REF!</definedName>
    <definedName name="BExD819S39VUTMASCBMYI883THJ3" hidden="1">#REF!</definedName>
    <definedName name="BExD8CYKX2WGEDSW6KFP6MND1PM0" localSheetId="1" hidden="1">#REF!</definedName>
    <definedName name="BExD8CYKX2WGEDSW6KFP6MND1PM0" localSheetId="0" hidden="1">#REF!</definedName>
    <definedName name="BExD8CYKX2WGEDSW6KFP6MND1PM0" hidden="1">#REF!</definedName>
    <definedName name="BExD8H5MGJFMK4HK6DOAGTFYV6JT" localSheetId="1" hidden="1">#REF!</definedName>
    <definedName name="BExD8H5MGJFMK4HK6DOAGTFYV6JT" localSheetId="0" hidden="1">#REF!</definedName>
    <definedName name="BExD8H5MGJFMK4HK6DOAGTFYV6JT" hidden="1">#REF!</definedName>
    <definedName name="BExD8H5O087KQVWIVPUUID5VMGMS" localSheetId="1" hidden="1">#REF!</definedName>
    <definedName name="BExD8H5O087KQVWIVPUUID5VMGMS" localSheetId="0" hidden="1">#REF!</definedName>
    <definedName name="BExD8H5O087KQVWIVPUUID5VMGMS" hidden="1">#REF!</definedName>
    <definedName name="BExD8KWFYVMYYY2YJ34JT4QNLLTE" localSheetId="1" hidden="1">#REF!</definedName>
    <definedName name="BExD8KWFYVMYYY2YJ34JT4QNLLTE" localSheetId="0" hidden="1">#REF!</definedName>
    <definedName name="BExD8KWFYVMYYY2YJ34JT4QNLLTE" hidden="1">#REF!</definedName>
    <definedName name="BExD8OCLZMFN5K3VZYI4Q4ITVKUA" localSheetId="1" hidden="1">#REF!</definedName>
    <definedName name="BExD8OCLZMFN5K3VZYI4Q4ITVKUA" localSheetId="0" hidden="1">#REF!</definedName>
    <definedName name="BExD8OCLZMFN5K3VZYI4Q4ITVKUA" hidden="1">#REF!</definedName>
    <definedName name="BExD93C1R6LC0631ECHVFYH0R0PD" localSheetId="1" hidden="1">#REF!</definedName>
    <definedName name="BExD93C1R6LC0631ECHVFYH0R0PD" localSheetId="0" hidden="1">#REF!</definedName>
    <definedName name="BExD93C1R6LC0631ECHVFYH0R0PD" hidden="1">#REF!</definedName>
    <definedName name="BExD93XNL4ZDSZVXC8PE3H03BNY2" localSheetId="1" hidden="1">#REF!</definedName>
    <definedName name="BExD93XNL4ZDSZVXC8PE3H03BNY2" localSheetId="0" hidden="1">#REF!</definedName>
    <definedName name="BExD93XNL4ZDSZVXC8PE3H03BNY2" hidden="1">#REF!</definedName>
    <definedName name="BExD96S2PVOQFSSYS5CN66KQZ2D5" localSheetId="1" hidden="1">#REF!</definedName>
    <definedName name="BExD96S2PVOQFSSYS5CN66KQZ2D5" localSheetId="0" hidden="1">#REF!</definedName>
    <definedName name="BExD96S2PVOQFSSYS5CN66KQZ2D5" hidden="1">#REF!</definedName>
    <definedName name="BExD97TXIO0COVNN4OH3DEJ33YLM" localSheetId="1" hidden="1">#REF!</definedName>
    <definedName name="BExD97TXIO0COVNN4OH3DEJ33YLM" localSheetId="0" hidden="1">#REF!</definedName>
    <definedName name="BExD97TXIO0COVNN4OH3DEJ33YLM" hidden="1">#REF!</definedName>
    <definedName name="BExD99RZ1RFIMK6O1ZHSPJ68X9Y5" localSheetId="1" hidden="1">#REF!</definedName>
    <definedName name="BExD99RZ1RFIMK6O1ZHSPJ68X9Y5" localSheetId="0" hidden="1">#REF!</definedName>
    <definedName name="BExD99RZ1RFIMK6O1ZHSPJ68X9Y5" hidden="1">#REF!</definedName>
    <definedName name="BExD9CRVN15C8V40XS2RSOCKEDK0" localSheetId="1" hidden="1">#REF!</definedName>
    <definedName name="BExD9CRVN15C8V40XS2RSOCKEDK0" localSheetId="0" hidden="1">#REF!</definedName>
    <definedName name="BExD9CRVN15C8V40XS2RSOCKEDK0" hidden="1">#REF!</definedName>
    <definedName name="BExD9IMBI0P6S6QRAXHE26HMK86D" localSheetId="1" hidden="1">#REF!</definedName>
    <definedName name="BExD9IMBI0P6S6QRAXHE26HMK86D" localSheetId="0" hidden="1">#REF!</definedName>
    <definedName name="BExD9IMBI0P6S6QRAXHE26HMK86D" hidden="1">#REF!</definedName>
    <definedName name="BExD9L0ID3VSOU609GKWYTA5BFMA" localSheetId="1" hidden="1">#REF!</definedName>
    <definedName name="BExD9L0ID3VSOU609GKWYTA5BFMA" localSheetId="0" hidden="1">#REF!</definedName>
    <definedName name="BExD9L0ID3VSOU609GKWYTA5BFMA" hidden="1">#REF!</definedName>
    <definedName name="BExD9M7SEMG0JK2FUTTZXWIEBTKB" localSheetId="1" hidden="1">#REF!</definedName>
    <definedName name="BExD9M7SEMG0JK2FUTTZXWIEBTKB" localSheetId="0" hidden="1">#REF!</definedName>
    <definedName name="BExD9M7SEMG0JK2FUTTZXWIEBTKB" hidden="1">#REF!</definedName>
    <definedName name="BExD9MNYBYB1AICQL5165G472IE2" localSheetId="1" hidden="1">#REF!</definedName>
    <definedName name="BExD9MNYBYB1AICQL5165G472IE2" localSheetId="0" hidden="1">#REF!</definedName>
    <definedName name="BExD9MNYBYB1AICQL5165G472IE2" hidden="1">#REF!</definedName>
    <definedName name="BExD9PNSYT7GASEGUVL48MUQ02WO" localSheetId="1" hidden="1">#REF!</definedName>
    <definedName name="BExD9PNSYT7GASEGUVL48MUQ02WO" localSheetId="0" hidden="1">#REF!</definedName>
    <definedName name="BExD9PNSYT7GASEGUVL48MUQ02WO" hidden="1">#REF!</definedName>
    <definedName name="BExD9TK2MIWFH5SKUYU9ZKF4NPHQ" localSheetId="1" hidden="1">#REF!</definedName>
    <definedName name="BExD9TK2MIWFH5SKUYU9ZKF4NPHQ" localSheetId="0" hidden="1">#REF!</definedName>
    <definedName name="BExD9TK2MIWFH5SKUYU9ZKF4NPHQ" hidden="1">#REF!</definedName>
    <definedName name="BExDA6LD9061UULVKUUI4QP8SK13" localSheetId="1" hidden="1">#REF!</definedName>
    <definedName name="BExDA6LD9061UULVKUUI4QP8SK13" localSheetId="0" hidden="1">#REF!</definedName>
    <definedName name="BExDA6LD9061UULVKUUI4QP8SK13" hidden="1">#REF!</definedName>
    <definedName name="BExDAGMVMNLQ6QXASB9R6D8DIT12" localSheetId="1" hidden="1">#REF!</definedName>
    <definedName name="BExDAGMVMNLQ6QXASB9R6D8DIT12" localSheetId="0" hidden="1">#REF!</definedName>
    <definedName name="BExDAGMVMNLQ6QXASB9R6D8DIT12" hidden="1">#REF!</definedName>
    <definedName name="BExDAYBHU9ADLXI8VRC7F608RVGM" localSheetId="1" hidden="1">#REF!</definedName>
    <definedName name="BExDAYBHU9ADLXI8VRC7F608RVGM" localSheetId="0" hidden="1">#REF!</definedName>
    <definedName name="BExDAYBHU9ADLXI8VRC7F608RVGM" hidden="1">#REF!</definedName>
    <definedName name="BExDB39GNDHCPPB7U2PZQO5TJ1OI" localSheetId="1" hidden="1">#REF!</definedName>
    <definedName name="BExDB39GNDHCPPB7U2PZQO5TJ1OI" localSheetId="0" hidden="1">#REF!</definedName>
    <definedName name="BExDB39GNDHCPPB7U2PZQO5TJ1OI" hidden="1">#REF!</definedName>
    <definedName name="BExDBCJW17JSHRVT49IQENL6XHIU" localSheetId="1" hidden="1">#REF!</definedName>
    <definedName name="BExDBCJW17JSHRVT49IQENL6XHIU" localSheetId="0" hidden="1">#REF!</definedName>
    <definedName name="BExDBCJW17JSHRVT49IQENL6XHIU" hidden="1">#REF!</definedName>
    <definedName name="BExDBDR1XR0FV0CYUCB2OJ7CJCZU" localSheetId="1" hidden="1">#REF!</definedName>
    <definedName name="BExDBDR1XR0FV0CYUCB2OJ7CJCZU" localSheetId="0" hidden="1">#REF!</definedName>
    <definedName name="BExDBDR1XR0FV0CYUCB2OJ7CJCZU" hidden="1">#REF!</definedName>
    <definedName name="BExDBECNFJKO0HIOIKTWDCSWP755" localSheetId="1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1" hidden="1">#REF!</definedName>
    <definedName name="BExDBI8WRY61SHXKAT4UFXLB15E8" localSheetId="0" hidden="1">#REF!</definedName>
    <definedName name="BExDBI8WRY61SHXKAT4UFXLB15E8" hidden="1">#REF!</definedName>
    <definedName name="BExDBSQK4D4E8V1ET5LWY1PPYP56" localSheetId="1" hidden="1">#REF!</definedName>
    <definedName name="BExDBSQK4D4E8V1ET5LWY1PPYP56" localSheetId="0" hidden="1">#REF!</definedName>
    <definedName name="BExDBSQK4D4E8V1ET5LWY1PPYP56" hidden="1">#REF!</definedName>
    <definedName name="BExDBZBW3EHQF6J0XXIT3ZMXPL8C" localSheetId="1" hidden="1">#REF!</definedName>
    <definedName name="BExDBZBW3EHQF6J0XXIT3ZMXPL8C" localSheetId="0" hidden="1">#REF!</definedName>
    <definedName name="BExDBZBW3EHQF6J0XXIT3ZMXPL8C" hidden="1">#REF!</definedName>
    <definedName name="BExDBZXGTGIB8LUPKVB0YU5CUQ70" localSheetId="1" hidden="1">#REF!</definedName>
    <definedName name="BExDBZXGTGIB8LUPKVB0YU5CUQ70" localSheetId="0" hidden="1">#REF!</definedName>
    <definedName name="BExDBZXGTGIB8LUPKVB0YU5CUQ70" hidden="1">#REF!</definedName>
    <definedName name="BExDC08AUFXZ6PGKCMTGGH5UQI2U" localSheetId="1" hidden="1">#REF!</definedName>
    <definedName name="BExDC08AUFXZ6PGKCMTGGH5UQI2U" localSheetId="0" hidden="1">#REF!</definedName>
    <definedName name="BExDC08AUFXZ6PGKCMTGGH5UQI2U" hidden="1">#REF!</definedName>
    <definedName name="BExDC7F818VN0S18ID7XRCRVYPJ4" localSheetId="1" hidden="1">#REF!</definedName>
    <definedName name="BExDC7F818VN0S18ID7XRCRVYPJ4" localSheetId="0" hidden="1">#REF!</definedName>
    <definedName name="BExDC7F818VN0S18ID7XRCRVYPJ4" hidden="1">#REF!</definedName>
    <definedName name="BExDC8X6DSTRN9E4E8KJQIE0SO0N" localSheetId="1" hidden="1">#REF!</definedName>
    <definedName name="BExDC8X6DSTRN9E4E8KJQIE0SO0N" localSheetId="0" hidden="1">#REF!</definedName>
    <definedName name="BExDC8X6DSTRN9E4E8KJQIE0SO0N" hidden="1">#REF!</definedName>
    <definedName name="BExDCCTGY5RMZ3AETVXEFBKY1XBF" localSheetId="1" hidden="1">#REF!</definedName>
    <definedName name="BExDCCTGY5RMZ3AETVXEFBKY1XBF" localSheetId="0" hidden="1">#REF!</definedName>
    <definedName name="BExDCCTGY5RMZ3AETVXEFBKY1XBF" hidden="1">#REF!</definedName>
    <definedName name="BExDCL7K96PC9VZYB70ZW3QPVIJE" localSheetId="1" hidden="1">#REF!</definedName>
    <definedName name="BExDCL7K96PC9VZYB70ZW3QPVIJE" localSheetId="0" hidden="1">#REF!</definedName>
    <definedName name="BExDCL7K96PC9VZYB70ZW3QPVIJE" hidden="1">#REF!</definedName>
    <definedName name="BExDCMPIHH27EAXTDLP095HYA29X" localSheetId="1" hidden="1">#REF!</definedName>
    <definedName name="BExDCMPIHH27EAXTDLP095HYA29X" localSheetId="0" hidden="1">#REF!</definedName>
    <definedName name="BExDCMPIHH27EAXTDLP095HYA29X" hidden="1">#REF!</definedName>
    <definedName name="BExDCP3UZ3C2O4C1F7KMU0Z9U32N" localSheetId="1" hidden="1">#REF!</definedName>
    <definedName name="BExDCP3UZ3C2O4C1F7KMU0Z9U32N" localSheetId="0" hidden="1">#REF!</definedName>
    <definedName name="BExDCP3UZ3C2O4C1F7KMU0Z9U32N" hidden="1">#REF!</definedName>
    <definedName name="BExENRJDC2MGQRJ6EHLAWX5I4SRS" localSheetId="1" hidden="1">#REF!</definedName>
    <definedName name="BExENRJDC2MGQRJ6EHLAWX5I4SRS" localSheetId="0" hidden="1">#REF!</definedName>
    <definedName name="BExENRJDC2MGQRJ6EHLAWX5I4SRS" hidden="1">#REF!</definedName>
    <definedName name="BExENY4RO14X8VO17245Y13TWP5I" localSheetId="1" hidden="1">#REF!</definedName>
    <definedName name="BExENY4RO14X8VO17245Y13TWP5I" localSheetId="0" hidden="1">#REF!</definedName>
    <definedName name="BExENY4RO14X8VO17245Y13TWP5I" hidden="1">#REF!</definedName>
    <definedName name="BExEOBX3WECDMYCV9RLN49APTXMM" localSheetId="1" hidden="1">#REF!</definedName>
    <definedName name="BExEOBX3WECDMYCV9RLN49APTXMM" localSheetId="0" hidden="1">#REF!</definedName>
    <definedName name="BExEOBX3WECDMYCV9RLN49APTXMM" hidden="1">#REF!</definedName>
    <definedName name="BExEOMPJTB4FB1FUKF4GAJISII63" localSheetId="1" hidden="1">#REF!</definedName>
    <definedName name="BExEOMPJTB4FB1FUKF4GAJISII63" localSheetId="0" hidden="1">#REF!</definedName>
    <definedName name="BExEOMPJTB4FB1FUKF4GAJISII63" hidden="1">#REF!</definedName>
    <definedName name="BExEP4E4F36662JDI0TOD85OP7X9" localSheetId="1" hidden="1">#REF!</definedName>
    <definedName name="BExEP4E4F36662JDI0TOD85OP7X9" localSheetId="0" hidden="1">#REF!</definedName>
    <definedName name="BExEP4E4F36662JDI0TOD85OP7X9" hidden="1">#REF!</definedName>
    <definedName name="BExEP7388TKNL6FEJW00XN7FHEUG" localSheetId="1" hidden="1">#REF!</definedName>
    <definedName name="BExEP7388TKNL6FEJW00XN7FHEUG" localSheetId="0" hidden="1">#REF!</definedName>
    <definedName name="BExEP7388TKNL6FEJW00XN7FHEUG" hidden="1">#REF!</definedName>
    <definedName name="BExEPN9VIYI0FVL0HLZQXJFO6TT0" localSheetId="1" hidden="1">#REF!</definedName>
    <definedName name="BExEPN9VIYI0FVL0HLZQXJFO6TT0" localSheetId="0" hidden="1">#REF!</definedName>
    <definedName name="BExEPN9VIYI0FVL0HLZQXJFO6TT0" hidden="1">#REF!</definedName>
    <definedName name="BExEPRROZFW6FRFN5VQOE14JP6IU" localSheetId="1" hidden="1">#REF!</definedName>
    <definedName name="BExEPRROZFW6FRFN5VQOE14JP6IU" localSheetId="0" hidden="1">#REF!</definedName>
    <definedName name="BExEPRROZFW6FRFN5VQOE14JP6IU" hidden="1">#REF!</definedName>
    <definedName name="BExEPYT6VDSMR8MU2341Q5GM2Y9V" localSheetId="1" hidden="1">#REF!</definedName>
    <definedName name="BExEPYT6VDSMR8MU2341Q5GM2Y9V" localSheetId="0" hidden="1">#REF!</definedName>
    <definedName name="BExEPYT6VDSMR8MU2341Q5GM2Y9V" hidden="1">#REF!</definedName>
    <definedName name="BExEQ2ENYLMY8K1796XBB31CJHNN" localSheetId="1" hidden="1">#REF!</definedName>
    <definedName name="BExEQ2ENYLMY8K1796XBB31CJHNN" localSheetId="0" hidden="1">#REF!</definedName>
    <definedName name="BExEQ2ENYLMY8K1796XBB31CJHNN" hidden="1">#REF!</definedName>
    <definedName name="BExEQ2PFE4N40LEPGDPS90WDL6BN" localSheetId="1" hidden="1">#REF!</definedName>
    <definedName name="BExEQ2PFE4N40LEPGDPS90WDL6BN" localSheetId="0" hidden="1">#REF!</definedName>
    <definedName name="BExEQ2PFE4N40LEPGDPS90WDL6BN" hidden="1">#REF!</definedName>
    <definedName name="BExEQ2PFURT24NQYGYVE8NKX1EGA" localSheetId="1" hidden="1">#REF!</definedName>
    <definedName name="BExEQ2PFURT24NQYGYVE8NKX1EGA" localSheetId="0" hidden="1">#REF!</definedName>
    <definedName name="BExEQ2PFURT24NQYGYVE8NKX1EGA" hidden="1">#REF!</definedName>
    <definedName name="BExEQB8ZWXO6IIGOEPWTLOJGE2NR" localSheetId="1" hidden="1">#REF!</definedName>
    <definedName name="BExEQB8ZWXO6IIGOEPWTLOJGE2NR" localSheetId="0" hidden="1">#REF!</definedName>
    <definedName name="BExEQB8ZWXO6IIGOEPWTLOJGE2NR" hidden="1">#REF!</definedName>
    <definedName name="BExEQBZX0EL6LIKPY01197ACK65H" localSheetId="1" hidden="1">#REF!</definedName>
    <definedName name="BExEQBZX0EL6LIKPY01197ACK65H" localSheetId="0" hidden="1">#REF!</definedName>
    <definedName name="BExEQBZX0EL6LIKPY01197ACK65H" hidden="1">#REF!</definedName>
    <definedName name="BExEQD73QE34MW57L1HFXSTB7QEG" localSheetId="1" hidden="1">#REF!</definedName>
    <definedName name="BExEQD73QE34MW57L1HFXSTB7QEG" localSheetId="0" hidden="1">#REF!</definedName>
    <definedName name="BExEQD73QE34MW57L1HFXSTB7QEG" hidden="1">#REF!</definedName>
    <definedName name="BExEQDXZALJLD4OBF74IKZBR13SR" localSheetId="1" hidden="1">#REF!</definedName>
    <definedName name="BExEQDXZALJLD4OBF74IKZBR13SR" localSheetId="0" hidden="1">#REF!</definedName>
    <definedName name="BExEQDXZALJLD4OBF74IKZBR13SR" hidden="1">#REF!</definedName>
    <definedName name="BExEQFLE2RPWGMWQAI4JMKUEFRPT" localSheetId="1" hidden="1">#REF!</definedName>
    <definedName name="BExEQFLE2RPWGMWQAI4JMKUEFRPT" localSheetId="0" hidden="1">#REF!</definedName>
    <definedName name="BExEQFLE2RPWGMWQAI4JMKUEFRPT" hidden="1">#REF!</definedName>
    <definedName name="BExEQTZAP8R69U31W4LKGTKKGKQE" localSheetId="1" hidden="1">#REF!</definedName>
    <definedName name="BExEQTZAP8R69U31W4LKGTKKGKQE" localSheetId="0" hidden="1">#REF!</definedName>
    <definedName name="BExEQTZAP8R69U31W4LKGTKKGKQE" hidden="1">#REF!</definedName>
    <definedName name="BExEQUQD8UCSYO2KIZWKSZNE7ESG" localSheetId="1" hidden="1">#REF!</definedName>
    <definedName name="BExEQUQD8UCSYO2KIZWKSZNE7ESG" localSheetId="0" hidden="1">#REF!</definedName>
    <definedName name="BExEQUQD8UCSYO2KIZWKSZNE7ESG" hidden="1">#REF!</definedName>
    <definedName name="BExER2O72H1F9WV6S1J04C15PXX7" localSheetId="1" hidden="1">#REF!</definedName>
    <definedName name="BExER2O72H1F9WV6S1J04C15PXX7" localSheetId="0" hidden="1">#REF!</definedName>
    <definedName name="BExER2O72H1F9WV6S1J04C15PXX7" hidden="1">#REF!</definedName>
    <definedName name="BExERCETL5ZVXSS6EENB85QCSRYG" localSheetId="1" hidden="1">#REF!</definedName>
    <definedName name="BExERCETL5ZVXSS6EENB85QCSRYG" localSheetId="0" hidden="1">#REF!</definedName>
    <definedName name="BExERCETL5ZVXSS6EENB85QCSRYG" hidden="1">#REF!</definedName>
    <definedName name="BExERF9D840KR3TQ4S43U8JBJJK5" localSheetId="1" hidden="1">#REF!</definedName>
    <definedName name="BExERF9D840KR3TQ4S43U8JBJJK5" localSheetId="0" hidden="1">#REF!</definedName>
    <definedName name="BExERF9D840KR3TQ4S43U8JBJJK5" hidden="1">#REF!</definedName>
    <definedName name="BExERIUTB21WQ9WVQXUCDCGSH23E" localSheetId="1" hidden="1">#REF!</definedName>
    <definedName name="BExERIUTB21WQ9WVQXUCDCGSH23E" localSheetId="0" hidden="1">#REF!</definedName>
    <definedName name="BExERIUTB21WQ9WVQXUCDCGSH23E" hidden="1">#REF!</definedName>
    <definedName name="BExERRUIKIOATPZ9U4HQ0V52RJAU" localSheetId="1" hidden="1">#REF!</definedName>
    <definedName name="BExERRUIKIOATPZ9U4HQ0V52RJAU" localSheetId="0" hidden="1">#REF!</definedName>
    <definedName name="BExERRUIKIOATPZ9U4HQ0V52RJAU" hidden="1">#REF!</definedName>
    <definedName name="BExERSANFNM1O7T65PC5MJ301YET" localSheetId="1" hidden="1">#REF!</definedName>
    <definedName name="BExERSANFNM1O7T65PC5MJ301YET" localSheetId="0" hidden="1">#REF!</definedName>
    <definedName name="BExERSANFNM1O7T65PC5MJ301YET" hidden="1">#REF!</definedName>
    <definedName name="BExERSLFEDXNMOLAZ2VOI6VVJCBW" localSheetId="1" hidden="1">#REF!</definedName>
    <definedName name="BExERSLFEDXNMOLAZ2VOI6VVJCBW" localSheetId="0" hidden="1">#REF!</definedName>
    <definedName name="BExERSLFEDXNMOLAZ2VOI6VVJCBW" hidden="1">#REF!</definedName>
    <definedName name="BExERVAJQ99I63E3GBWUBDEWMYHR" localSheetId="1" hidden="1">#REF!</definedName>
    <definedName name="BExERVAJQ99I63E3GBWUBDEWMYHR" localSheetId="0" hidden="1">#REF!</definedName>
    <definedName name="BExERVAJQ99I63E3GBWUBDEWMYHR" hidden="1">#REF!</definedName>
    <definedName name="BExERWCEBKQRYWRQLYJ4UCMMKTHG" localSheetId="1" hidden="1">#REF!</definedName>
    <definedName name="BExERWCEBKQRYWRQLYJ4UCMMKTHG" localSheetId="0" hidden="1">#REF!</definedName>
    <definedName name="BExERWCEBKQRYWRQLYJ4UCMMKTHG" hidden="1">#REF!</definedName>
    <definedName name="BExERWSHS5678NWP0NM8J09K2OGY" localSheetId="1" hidden="1">#REF!</definedName>
    <definedName name="BExERWSHS5678NWP0NM8J09K2OGY" localSheetId="0" hidden="1">#REF!</definedName>
    <definedName name="BExERWSHS5678NWP0NM8J09K2OGY" hidden="1">#REF!</definedName>
    <definedName name="BExES44RHHDL3V7FLV6M20834WF1" localSheetId="1" hidden="1">#REF!</definedName>
    <definedName name="BExES44RHHDL3V7FLV6M20834WF1" localSheetId="0" hidden="1">#REF!</definedName>
    <definedName name="BExES44RHHDL3V7FLV6M20834WF1" hidden="1">#REF!</definedName>
    <definedName name="BExES4A7VE2X3RYYTVRLKZD4I7WU" localSheetId="1" hidden="1">#REF!</definedName>
    <definedName name="BExES4A7VE2X3RYYTVRLKZD4I7WU" localSheetId="0" hidden="1">#REF!</definedName>
    <definedName name="BExES4A7VE2X3RYYTVRLKZD4I7WU" hidden="1">#REF!</definedName>
    <definedName name="BExES6ZC8R7PHJ21OVJFLIR7DY30" localSheetId="1" hidden="1">#REF!</definedName>
    <definedName name="BExES6ZC8R7PHJ21OVJFLIR7DY30" localSheetId="0" hidden="1">#REF!</definedName>
    <definedName name="BExES6ZC8R7PHJ21OVJFLIR7DY30" hidden="1">#REF!</definedName>
    <definedName name="BExESCTUB45KH1GUAWU42J7T28ES" localSheetId="1" hidden="1">#REF!</definedName>
    <definedName name="BExESCTUB45KH1GUAWU42J7T28ES" localSheetId="0" hidden="1">#REF!</definedName>
    <definedName name="BExESCTUB45KH1GUAWU42J7T28ES" hidden="1">#REF!</definedName>
    <definedName name="BExESMKD95A649M0WRSG6CXXP326" localSheetId="1" hidden="1">#REF!</definedName>
    <definedName name="BExESMKD95A649M0WRSG6CXXP326" localSheetId="0" hidden="1">#REF!</definedName>
    <definedName name="BExESMKD95A649M0WRSG6CXXP326" hidden="1">#REF!</definedName>
    <definedName name="BExESR27ZXJG5VMY4PR9D940VS7T" localSheetId="1" hidden="1">#REF!</definedName>
    <definedName name="BExESR27ZXJG5VMY4PR9D940VS7T" localSheetId="0" hidden="1">#REF!</definedName>
    <definedName name="BExESR27ZXJG5VMY4PR9D940VS7T" hidden="1">#REF!</definedName>
    <definedName name="BExESX7BRG5U7LO0H8O50N1NEOTK" localSheetId="1" hidden="1">#REF!</definedName>
    <definedName name="BExESX7BRG5U7LO0H8O50N1NEOTK" localSheetId="0" hidden="1">#REF!</definedName>
    <definedName name="BExESX7BRG5U7LO0H8O50N1NEOTK" hidden="1">#REF!</definedName>
    <definedName name="BExESZ03KXL8DQ2591HLR56ZML94" localSheetId="1" hidden="1">#REF!</definedName>
    <definedName name="BExESZ03KXL8DQ2591HLR56ZML94" localSheetId="0" hidden="1">#REF!</definedName>
    <definedName name="BExESZ03KXL8DQ2591HLR56ZML94" hidden="1">#REF!</definedName>
    <definedName name="BExESZAW5N443NRTKIP59OEI1CR6" localSheetId="1" hidden="1">#REF!</definedName>
    <definedName name="BExESZAW5N443NRTKIP59OEI1CR6" localSheetId="0" hidden="1">#REF!</definedName>
    <definedName name="BExESZAW5N443NRTKIP59OEI1CR6" hidden="1">#REF!</definedName>
    <definedName name="BExET3HXQ60A4O2OLKX8QNXRI6LQ" localSheetId="1" hidden="1">#REF!</definedName>
    <definedName name="BExET3HXQ60A4O2OLKX8QNXRI6LQ" localSheetId="0" hidden="1">#REF!</definedName>
    <definedName name="BExET3HXQ60A4O2OLKX8QNXRI6LQ" hidden="1">#REF!</definedName>
    <definedName name="BExETA3B1FCIOA80H94K90FWXQKE" localSheetId="1" hidden="1">#REF!</definedName>
    <definedName name="BExETA3B1FCIOA80H94K90FWXQKE" localSheetId="0" hidden="1">#REF!</definedName>
    <definedName name="BExETA3B1FCIOA80H94K90FWXQKE" hidden="1">#REF!</definedName>
    <definedName name="BExETAZOYT4CJIT8RRKC9F2HJG1D" localSheetId="1" hidden="1">#REF!</definedName>
    <definedName name="BExETAZOYT4CJIT8RRKC9F2HJG1D" localSheetId="0" hidden="1">#REF!</definedName>
    <definedName name="BExETAZOYT4CJIT8RRKC9F2HJG1D" hidden="1">#REF!</definedName>
    <definedName name="BExETF6QD5A9GEINE1KZRRC2LXWM" localSheetId="1" hidden="1">#REF!</definedName>
    <definedName name="BExETF6QD5A9GEINE1KZRRC2LXWM" localSheetId="0" hidden="1">#REF!</definedName>
    <definedName name="BExETF6QD5A9GEINE1KZRRC2LXWM" hidden="1">#REF!</definedName>
    <definedName name="BExETHVTSSOMDEOPA4WUBRAC3O2O" localSheetId="1" hidden="1">#REF!</definedName>
    <definedName name="BExETHVTSSOMDEOPA4WUBRAC3O2O" localSheetId="0" hidden="1">#REF!</definedName>
    <definedName name="BExETHVTSSOMDEOPA4WUBRAC3O2O" hidden="1">#REF!</definedName>
    <definedName name="BExETQ9XRXLUACN82805SPSPNKHI" localSheetId="1" hidden="1">#REF!</definedName>
    <definedName name="BExETQ9XRXLUACN82805SPSPNKHI" localSheetId="0" hidden="1">#REF!</definedName>
    <definedName name="BExETQ9XRXLUACN82805SPSPNKHI" hidden="1">#REF!</definedName>
    <definedName name="BExETQFFLH766OHX0PD3NEIK0DIF" localSheetId="1" hidden="1">#REF!</definedName>
    <definedName name="BExETQFFLH766OHX0PD3NEIK0DIF" localSheetId="0" hidden="1">#REF!</definedName>
    <definedName name="BExETQFFLH766OHX0PD3NEIK0DIF" hidden="1">#REF!</definedName>
    <definedName name="BExETR0YRMOR63E6DHLEHV9QVVON" localSheetId="1" hidden="1">#REF!</definedName>
    <definedName name="BExETR0YRMOR63E6DHLEHV9QVVON" localSheetId="0" hidden="1">#REF!</definedName>
    <definedName name="BExETR0YRMOR63E6DHLEHV9QVVON" hidden="1">#REF!</definedName>
    <definedName name="BExETVDCXGPYA4OP2UI1URTJ60TK" localSheetId="1" hidden="1">#REF!</definedName>
    <definedName name="BExETVDCXGPYA4OP2UI1URTJ60TK" localSheetId="0" hidden="1">#REF!</definedName>
    <definedName name="BExETVDCXGPYA4OP2UI1URTJ60TK" hidden="1">#REF!</definedName>
    <definedName name="BExETVTGY38YXYYF7N73OYN6FYY3" localSheetId="1" hidden="1">#REF!</definedName>
    <definedName name="BExETVTGY38YXYYF7N73OYN6FYY3" localSheetId="0" hidden="1">#REF!</definedName>
    <definedName name="BExETVTGY38YXYYF7N73OYN6FYY3" hidden="1">#REF!</definedName>
    <definedName name="BExEUM6Y5MUDV2WYYY9ICV8796JQ" localSheetId="1" hidden="1">#REF!</definedName>
    <definedName name="BExEUM6Y5MUDV2WYYY9ICV8796JQ" localSheetId="0" hidden="1">#REF!</definedName>
    <definedName name="BExEUM6Y5MUDV2WYYY9ICV8796JQ" hidden="1">#REF!</definedName>
    <definedName name="BExEUNE4T242Y59C6MS28MXEUGCP" localSheetId="1" hidden="1">#REF!</definedName>
    <definedName name="BExEUNE4T242Y59C6MS28MXEUGCP" localSheetId="0" hidden="1">#REF!</definedName>
    <definedName name="BExEUNE4T242Y59C6MS28MXEUGCP" hidden="1">#REF!</definedName>
    <definedName name="BExEUTOOSAR1CJ6S2O9NTTQMWXNZ" localSheetId="1" hidden="1">#REF!</definedName>
    <definedName name="BExEUTOOSAR1CJ6S2O9NTTQMWXNZ" localSheetId="0" hidden="1">#REF!</definedName>
    <definedName name="BExEUTOOSAR1CJ6S2O9NTTQMWXNZ" hidden="1">#REF!</definedName>
    <definedName name="BExEUUA8UVSG8B6RXMPDNN36E7OA" localSheetId="1" hidden="1">#REF!</definedName>
    <definedName name="BExEUUA8UVSG8B6RXMPDNN36E7OA" localSheetId="0" hidden="1">#REF!</definedName>
    <definedName name="BExEUUA8UVSG8B6RXMPDNN36E7OA" hidden="1">#REF!</definedName>
    <definedName name="BExEV2TP7NA3ZR6RJGH5ER370OUM" localSheetId="1" hidden="1">#REF!</definedName>
    <definedName name="BExEV2TP7NA3ZR6RJGH5ER370OUM" localSheetId="0" hidden="1">#REF!</definedName>
    <definedName name="BExEV2TP7NA3ZR6RJGH5ER370OUM" hidden="1">#REF!</definedName>
    <definedName name="BExEV2Z6CFUVZKA8Z94ZYIFW9BVA" localSheetId="1" hidden="1">#REF!</definedName>
    <definedName name="BExEV2Z6CFUVZKA8Z94ZYIFW9BVA" localSheetId="0" hidden="1">#REF!</definedName>
    <definedName name="BExEV2Z6CFUVZKA8Z94ZYIFW9BVA" hidden="1">#REF!</definedName>
    <definedName name="BExEV69USLNYO2QRJRC0J92XUF00" localSheetId="1" hidden="1">#REF!</definedName>
    <definedName name="BExEV69USLNYO2QRJRC0J92XUF00" localSheetId="0" hidden="1">#REF!</definedName>
    <definedName name="BExEV69USLNYO2QRJRC0J92XUF00" hidden="1">#REF!</definedName>
    <definedName name="BExEV6KNTQOCFD7GV726XQEVQ7R6" localSheetId="1" hidden="1">#REF!</definedName>
    <definedName name="BExEV6KNTQOCFD7GV726XQEVQ7R6" localSheetId="0" hidden="1">#REF!</definedName>
    <definedName name="BExEV6KNTQOCFD7GV726XQEVQ7R6" hidden="1">#REF!</definedName>
    <definedName name="BExEV6VGM4POO9QT9KH3QA3VYCWM" localSheetId="1" hidden="1">#REF!</definedName>
    <definedName name="BExEV6VGM4POO9QT9KH3QA3VYCWM" localSheetId="0" hidden="1">#REF!</definedName>
    <definedName name="BExEV6VGM4POO9QT9KH3QA3VYCWM" hidden="1">#REF!</definedName>
    <definedName name="BExEVAM8BLTWVS6IMVJWDOZBQK9R" localSheetId="1" hidden="1">#REF!</definedName>
    <definedName name="BExEVAM8BLTWVS6IMVJWDOZBQK9R" localSheetId="0" hidden="1">#REF!</definedName>
    <definedName name="BExEVAM8BLTWVS6IMVJWDOZBQK9R" hidden="1">#REF!</definedName>
    <definedName name="BExEVET98G3FU6QBF9LHYWSAMV0O" localSheetId="1" hidden="1">#REF!</definedName>
    <definedName name="BExEVET98G3FU6QBF9LHYWSAMV0O" localSheetId="0" hidden="1">#REF!</definedName>
    <definedName name="BExEVET98G3FU6QBF9LHYWSAMV0O" hidden="1">#REF!</definedName>
    <definedName name="BExEVL3UZ22W55ZRF3F0J21PKQLX" localSheetId="1" hidden="1">#REF!</definedName>
    <definedName name="BExEVL3UZ22W55ZRF3F0J21PKQLX" localSheetId="0" hidden="1">#REF!</definedName>
    <definedName name="BExEVL3UZ22W55ZRF3F0J21PKQLX" hidden="1">#REF!</definedName>
    <definedName name="BExEVNCUT0PDUYNJH7G6BSEWZOT2" localSheetId="1" hidden="1">#REF!</definedName>
    <definedName name="BExEVNCUT0PDUYNJH7G6BSEWZOT2" localSheetId="0" hidden="1">#REF!</definedName>
    <definedName name="BExEVNCUT0PDUYNJH7G6BSEWZOT2" hidden="1">#REF!</definedName>
    <definedName name="BExEVPGF4V5J0WQRZKUM8F9TTKZJ" localSheetId="1" hidden="1">#REF!</definedName>
    <definedName name="BExEVPGF4V5J0WQRZKUM8F9TTKZJ" localSheetId="0" hidden="1">#REF!</definedName>
    <definedName name="BExEVPGF4V5J0WQRZKUM8F9TTKZJ" hidden="1">#REF!</definedName>
    <definedName name="BExEVPWH8S9GER9M14SPIT6XZ8SG" localSheetId="1" hidden="1">#REF!</definedName>
    <definedName name="BExEVPWH8S9GER9M14SPIT6XZ8SG" localSheetId="0" hidden="1">#REF!</definedName>
    <definedName name="BExEVPWH8S9GER9M14SPIT6XZ8SG" hidden="1">#REF!</definedName>
    <definedName name="BExEVVLIEVWYRF2UUC1H0H5QU1CP" localSheetId="1" hidden="1">#REF!</definedName>
    <definedName name="BExEVVLIEVWYRF2UUC1H0H5QU1CP" localSheetId="0" hidden="1">#REF!</definedName>
    <definedName name="BExEVVLIEVWYRF2UUC1H0H5QU1CP" hidden="1">#REF!</definedName>
    <definedName name="BExEVWCKO8T84GW9Z3X47915XKSH" localSheetId="1" hidden="1">#REF!</definedName>
    <definedName name="BExEVWCKO8T84GW9Z3X47915XKSH" localSheetId="0" hidden="1">#REF!</definedName>
    <definedName name="BExEVWCKO8T84GW9Z3X47915XKSH" hidden="1">#REF!</definedName>
    <definedName name="BExEVZSJWMZ5L2ZE7AZC57CXKW6T" localSheetId="1" hidden="1">#REF!</definedName>
    <definedName name="BExEVZSJWMZ5L2ZE7AZC57CXKW6T" localSheetId="0" hidden="1">#REF!</definedName>
    <definedName name="BExEVZSJWMZ5L2ZE7AZC57CXKW6T" hidden="1">#REF!</definedName>
    <definedName name="BExEW0JL1GFFCXMDGW54CI7Y8FZN" localSheetId="1" hidden="1">#REF!</definedName>
    <definedName name="BExEW0JL1GFFCXMDGW54CI7Y8FZN" localSheetId="0" hidden="1">#REF!</definedName>
    <definedName name="BExEW0JL1GFFCXMDGW54CI7Y8FZN" hidden="1">#REF!</definedName>
    <definedName name="BExEW5XUCGB3POTBKR7WIDDZODEF" localSheetId="1" hidden="1">#REF!</definedName>
    <definedName name="BExEW5XUCGB3POTBKR7WIDDZODEF" localSheetId="0" hidden="1">#REF!</definedName>
    <definedName name="BExEW5XUCGB3POTBKR7WIDDZODEF" hidden="1">#REF!</definedName>
    <definedName name="BExEW6357VV6LVZCWOOM0R3T78QK" localSheetId="1" hidden="1">#REF!</definedName>
    <definedName name="BExEW6357VV6LVZCWOOM0R3T78QK" localSheetId="0" hidden="1">#REF!</definedName>
    <definedName name="BExEW6357VV6LVZCWOOM0R3T78QK" hidden="1">#REF!</definedName>
    <definedName name="BExEW68M9WL8214QH9C7VCK7BN08" localSheetId="1" hidden="1">#REF!</definedName>
    <definedName name="BExEW68M9WL8214QH9C7VCK7BN08" localSheetId="0" hidden="1">#REF!</definedName>
    <definedName name="BExEW68M9WL8214QH9C7VCK7BN08" hidden="1">#REF!</definedName>
    <definedName name="BExEW8HFKH6F47KIHYBDRUEFZ2ZZ" localSheetId="1" hidden="1">#REF!</definedName>
    <definedName name="BExEW8HFKH6F47KIHYBDRUEFZ2ZZ" localSheetId="0" hidden="1">#REF!</definedName>
    <definedName name="BExEW8HFKH6F47KIHYBDRUEFZ2ZZ" hidden="1">#REF!</definedName>
    <definedName name="BExEWHXF5F2E8FN7TRI5U2ZY0T0P" localSheetId="1" hidden="1">#REF!</definedName>
    <definedName name="BExEWHXF5F2E8FN7TRI5U2ZY0T0P" localSheetId="0" hidden="1">#REF!</definedName>
    <definedName name="BExEWHXF5F2E8FN7TRI5U2ZY0T0P" hidden="1">#REF!</definedName>
    <definedName name="BExEWLO75K95C6IRKHXSP7VP81T4" localSheetId="1" hidden="1">#REF!</definedName>
    <definedName name="BExEWLO75K95C6IRKHXSP7VP81T4" localSheetId="0" hidden="1">#REF!</definedName>
    <definedName name="BExEWLO75K95C6IRKHXSP7VP81T4" hidden="1">#REF!</definedName>
    <definedName name="BExEWNBGQS1U2LW3W84T4LSJ9K00" localSheetId="1" hidden="1">#REF!</definedName>
    <definedName name="BExEWNBGQS1U2LW3W84T4LSJ9K00" localSheetId="0" hidden="1">#REF!</definedName>
    <definedName name="BExEWNBGQS1U2LW3W84T4LSJ9K00" hidden="1">#REF!</definedName>
    <definedName name="BExEWO7STL7HNZSTY8VQBPTX1WK6" localSheetId="1" hidden="1">#REF!</definedName>
    <definedName name="BExEWO7STL7HNZSTY8VQBPTX1WK6" localSheetId="0" hidden="1">#REF!</definedName>
    <definedName name="BExEWO7STL7HNZSTY8VQBPTX1WK6" hidden="1">#REF!</definedName>
    <definedName name="BExEWQ0M1N3KMKTDJ73H10QSG4W1" localSheetId="1" hidden="1">#REF!</definedName>
    <definedName name="BExEWQ0M1N3KMKTDJ73H10QSG4W1" localSheetId="0" hidden="1">#REF!</definedName>
    <definedName name="BExEWQ0M1N3KMKTDJ73H10QSG4W1" hidden="1">#REF!</definedName>
    <definedName name="BExEWX26WB6BKJ7AYUOU8ODJ1PZE" localSheetId="1" hidden="1">#REF!</definedName>
    <definedName name="BExEWX26WB6BKJ7AYUOU8ODJ1PZE" localSheetId="0" hidden="1">#REF!</definedName>
    <definedName name="BExEWX26WB6BKJ7AYUOU8ODJ1PZE" hidden="1">#REF!</definedName>
    <definedName name="BExEX2R8G2FPIJ1A1FQRN38WGLD1" localSheetId="1" hidden="1">#REF!</definedName>
    <definedName name="BExEX2R8G2FPIJ1A1FQRN38WGLD1" localSheetId="0" hidden="1">#REF!</definedName>
    <definedName name="BExEX2R8G2FPIJ1A1FQRN38WGLD1" hidden="1">#REF!</definedName>
    <definedName name="BExEX85F3OSW8NSCYGYPS9372Z1Q" localSheetId="1" hidden="1">#REF!</definedName>
    <definedName name="BExEX85F3OSW8NSCYGYPS9372Z1Q" localSheetId="0" hidden="1">#REF!</definedName>
    <definedName name="BExEX85F3OSW8NSCYGYPS9372Z1Q" hidden="1">#REF!</definedName>
    <definedName name="BExEX9HWY2G6928ZVVVQF77QCM2C" localSheetId="1" hidden="1">#REF!</definedName>
    <definedName name="BExEX9HWY2G6928ZVVVQF77QCM2C" localSheetId="0" hidden="1">#REF!</definedName>
    <definedName name="BExEX9HWY2G6928ZVVVQF77QCM2C" hidden="1">#REF!</definedName>
    <definedName name="BExEXBQWAYKMVBRJRHB8PFCSYFVN" localSheetId="1" hidden="1">#REF!</definedName>
    <definedName name="BExEXBQWAYKMVBRJRHB8PFCSYFVN" localSheetId="0" hidden="1">#REF!</definedName>
    <definedName name="BExEXBQWAYKMVBRJRHB8PFCSYFVN" hidden="1">#REF!</definedName>
    <definedName name="BExEXHW00ZGF87NZN2MWTXPZM012" localSheetId="1" hidden="1">#REF!</definedName>
    <definedName name="BExEXHW00ZGF87NZN2MWTXPZM012" localSheetId="0" hidden="1">#REF!</definedName>
    <definedName name="BExEXHW00ZGF87NZN2MWTXPZM012" hidden="1">#REF!</definedName>
    <definedName name="BExEXO6KTGE7RLJNS5TXX52IDTKE" localSheetId="1" hidden="1">#REF!</definedName>
    <definedName name="BExEXO6KTGE7RLJNS5TXX52IDTKE" localSheetId="0" hidden="1">#REF!</definedName>
    <definedName name="BExEXO6KTGE7RLJNS5TXX52IDTKE" hidden="1">#REF!</definedName>
    <definedName name="BExEXRBZ0DI9E2UFLLKYWGN66B61" localSheetId="1" hidden="1">#REF!</definedName>
    <definedName name="BExEXRBZ0DI9E2UFLLKYWGN66B61" localSheetId="0" hidden="1">#REF!</definedName>
    <definedName name="BExEXRBZ0DI9E2UFLLKYWGN66B61" hidden="1">#REF!</definedName>
    <definedName name="BExEY067KMBNYP9WMRGOH8ITDBLD" localSheetId="1" hidden="1">#REF!</definedName>
    <definedName name="BExEY067KMBNYP9WMRGOH8ITDBLD" localSheetId="0" hidden="1">#REF!</definedName>
    <definedName name="BExEY067KMBNYP9WMRGOH8ITDBLD" hidden="1">#REF!</definedName>
    <definedName name="BExEY2PYZNQKNJOKJ6K4JDKJEZXD" localSheetId="1" hidden="1">#REF!</definedName>
    <definedName name="BExEY2PYZNQKNJOKJ6K4JDKJEZXD" localSheetId="0" hidden="1">#REF!</definedName>
    <definedName name="BExEY2PYZNQKNJOKJ6K4JDKJEZXD" hidden="1">#REF!</definedName>
    <definedName name="BExEYGCSYH6XC1X89ZT8VJVQ6THP" localSheetId="1" hidden="1">#REF!</definedName>
    <definedName name="BExEYGCSYH6XC1X89ZT8VJVQ6THP" localSheetId="0" hidden="1">#REF!</definedName>
    <definedName name="BExEYGCSYH6XC1X89ZT8VJVQ6THP" hidden="1">#REF!</definedName>
    <definedName name="BExEYLASC2TF1KVOB8HRADBGUB5W" localSheetId="1" hidden="1">#REF!</definedName>
    <definedName name="BExEYLASC2TF1KVOB8HRADBGUB5W" localSheetId="0" hidden="1">#REF!</definedName>
    <definedName name="BExEYLASC2TF1KVOB8HRADBGUB5W" hidden="1">#REF!</definedName>
    <definedName name="BExEYLG9FL9V1JPPNZ3FUDNSEJ4V" localSheetId="1" hidden="1">#REF!</definedName>
    <definedName name="BExEYLG9FL9V1JPPNZ3FUDNSEJ4V" localSheetId="0" hidden="1">#REF!</definedName>
    <definedName name="BExEYLG9FL9V1JPPNZ3FUDNSEJ4V" hidden="1">#REF!</definedName>
    <definedName name="BExEYOW8C1B3OUUCIGEC7L8OOW1Z" localSheetId="1" hidden="1">#REF!</definedName>
    <definedName name="BExEYOW8C1B3OUUCIGEC7L8OOW1Z" localSheetId="0" hidden="1">#REF!</definedName>
    <definedName name="BExEYOW8C1B3OUUCIGEC7L8OOW1Z" hidden="1">#REF!</definedName>
    <definedName name="BExEYUQJXZT6N5HJH8ACJF6SRWEE" localSheetId="1" hidden="1">#REF!</definedName>
    <definedName name="BExEYUQJXZT6N5HJH8ACJF6SRWEE" localSheetId="0" hidden="1">#REF!</definedName>
    <definedName name="BExEYUQJXZT6N5HJH8ACJF6SRWEE" hidden="1">#REF!</definedName>
    <definedName name="BExEYVHM7COM2XBAZH71USCAT6K9" localSheetId="1" hidden="1">#REF!</definedName>
    <definedName name="BExEYVHM7COM2XBAZH71USCAT6K9" localSheetId="0" hidden="1">#REF!</definedName>
    <definedName name="BExEYVHM7COM2XBAZH71USCAT6K9" hidden="1">#REF!</definedName>
    <definedName name="BExEYW8O56SE67A8CIT413PPQFWN" localSheetId="1" hidden="1">#REF!</definedName>
    <definedName name="BExEYW8O56SE67A8CIT413PPQFWN" localSheetId="0" hidden="1">#REF!</definedName>
    <definedName name="BExEYW8O56SE67A8CIT413PPQFWN" hidden="1">#REF!</definedName>
    <definedName name="BExEYXQGOT90CC2QXVUDAMIS2SD6" localSheetId="1" hidden="1">#REF!</definedName>
    <definedName name="BExEYXQGOT90CC2QXVUDAMIS2SD6" localSheetId="0" hidden="1">#REF!</definedName>
    <definedName name="BExEYXQGOT90CC2QXVUDAMIS2SD6" hidden="1">#REF!</definedName>
    <definedName name="BExEYY17N22FDMK6IA4HQRCTNPYL" localSheetId="1" hidden="1">#REF!</definedName>
    <definedName name="BExEYY17N22FDMK6IA4HQRCTNPYL" localSheetId="0" hidden="1">#REF!</definedName>
    <definedName name="BExEYY17N22FDMK6IA4HQRCTNPYL" hidden="1">#REF!</definedName>
    <definedName name="BExEZ1S6VZCG01ZPLBSS9Z1SBOJ2" localSheetId="1" hidden="1">#REF!</definedName>
    <definedName name="BExEZ1S6VZCG01ZPLBSS9Z1SBOJ2" localSheetId="0" hidden="1">#REF!</definedName>
    <definedName name="BExEZ1S6VZCG01ZPLBSS9Z1SBOJ2" hidden="1">#REF!</definedName>
    <definedName name="BExEZFPZKLS4GGKV39NX0GL8AK7B" localSheetId="1" hidden="1">#REF!</definedName>
    <definedName name="BExEZFPZKLS4GGKV39NX0GL8AK7B" localSheetId="0" hidden="1">#REF!</definedName>
    <definedName name="BExEZFPZKLS4GGKV39NX0GL8AK7B" hidden="1">#REF!</definedName>
    <definedName name="BExEZGBFNJR8DLPN0V11AU22L6WY" localSheetId="1" hidden="1">#REF!</definedName>
    <definedName name="BExEZGBFNJR8DLPN0V11AU22L6WY" localSheetId="0" hidden="1">#REF!</definedName>
    <definedName name="BExEZGBFNJR8DLPN0V11AU22L6WY" hidden="1">#REF!</definedName>
    <definedName name="BExEZH2GQVG1MIRPONWK2HNLAJ3U" localSheetId="1" hidden="1">#REF!</definedName>
    <definedName name="BExEZH2GQVG1MIRPONWK2HNLAJ3U" localSheetId="0" hidden="1">#REF!</definedName>
    <definedName name="BExEZH2GQVG1MIRPONWK2HNLAJ3U" hidden="1">#REF!</definedName>
    <definedName name="BExEZQYJW81F362CWKW5HLAAM45I" localSheetId="1" hidden="1">#REF!</definedName>
    <definedName name="BExEZQYJW81F362CWKW5HLAAM45I" localSheetId="0" hidden="1">#REF!</definedName>
    <definedName name="BExEZQYJW81F362CWKW5HLAAM45I" hidden="1">#REF!</definedName>
    <definedName name="BExEZSWLMZZ2RK34GSJ9Q3NPCFT2" localSheetId="1" hidden="1">#REF!</definedName>
    <definedName name="BExEZSWLMZZ2RK34GSJ9Q3NPCFT2" localSheetId="0" hidden="1">#REF!</definedName>
    <definedName name="BExEZSWLMZZ2RK34GSJ9Q3NPCFT2" hidden="1">#REF!</definedName>
    <definedName name="BExF01AOA4L68FHLRFDFGC5XH9O8" localSheetId="1" hidden="1">#REF!</definedName>
    <definedName name="BExF01AOA4L68FHLRFDFGC5XH9O8" localSheetId="0" hidden="1">#REF!</definedName>
    <definedName name="BExF01AOA4L68FHLRFDFGC5XH9O8" hidden="1">#REF!</definedName>
    <definedName name="BExF02Y3V3QEPO2XLDSK47APK9XJ" localSheetId="1" hidden="1">#REF!</definedName>
    <definedName name="BExF02Y3V3QEPO2XLDSK47APK9XJ" localSheetId="0" hidden="1">#REF!</definedName>
    <definedName name="BExF02Y3V3QEPO2XLDSK47APK9XJ" hidden="1">#REF!</definedName>
    <definedName name="BExF09OS91RT7N7IW8JLMZ121ZP3" localSheetId="1" hidden="1">#REF!</definedName>
    <definedName name="BExF09OS91RT7N7IW8JLMZ121ZP3" localSheetId="0" hidden="1">#REF!</definedName>
    <definedName name="BExF09OS91RT7N7IW8JLMZ121ZP3" hidden="1">#REF!</definedName>
    <definedName name="BExF09ZKW3TKJLET1T0N1TF6VOLW" localSheetId="1" hidden="1">#REF!</definedName>
    <definedName name="BExF09ZKW3TKJLET1T0N1TF6VOLW" localSheetId="0" hidden="1">#REF!</definedName>
    <definedName name="BExF09ZKW3TKJLET1T0N1TF6VOLW" hidden="1">#REF!</definedName>
    <definedName name="BExF0L2TP18E48BYIVEYR9BGX4HR" localSheetId="1" hidden="1">#REF!</definedName>
    <definedName name="BExF0L2TP18E48BYIVEYR9BGX4HR" localSheetId="0" hidden="1">#REF!</definedName>
    <definedName name="BExF0L2TP18E48BYIVEYR9BGX4HR" hidden="1">#REF!</definedName>
    <definedName name="BExF0LOEHV42P2DV7QL8O7HOQ3N9" localSheetId="1" hidden="1">#REF!</definedName>
    <definedName name="BExF0LOEHV42P2DV7QL8O7HOQ3N9" localSheetId="0" hidden="1">#REF!</definedName>
    <definedName name="BExF0LOEHV42P2DV7QL8O7HOQ3N9" hidden="1">#REF!</definedName>
    <definedName name="BExF0QH116YF95UAL83HSM0C2X7Y" localSheetId="1" hidden="1">#REF!</definedName>
    <definedName name="BExF0QH116YF95UAL83HSM0C2X7Y" localSheetId="0" hidden="1">#REF!</definedName>
    <definedName name="BExF0QH116YF95UAL83HSM0C2X7Y" hidden="1">#REF!</definedName>
    <definedName name="BExF0WRM9VO25RLSO03ZOCE8H7K5" localSheetId="1" hidden="1">#REF!</definedName>
    <definedName name="BExF0WRM9VO25RLSO03ZOCE8H7K5" localSheetId="0" hidden="1">#REF!</definedName>
    <definedName name="BExF0WRM9VO25RLSO03ZOCE8H7K5" hidden="1">#REF!</definedName>
    <definedName name="BExF0ZRI7W4RSLIDLHTSM0AWXO3S" localSheetId="1" hidden="1">#REF!</definedName>
    <definedName name="BExF0ZRI7W4RSLIDLHTSM0AWXO3S" localSheetId="0" hidden="1">#REF!</definedName>
    <definedName name="BExF0ZRI7W4RSLIDLHTSM0AWXO3S" hidden="1">#REF!</definedName>
    <definedName name="BExF11PKI338U8G0NQXQPQLTZQ9P" localSheetId="1" hidden="1">#REF!</definedName>
    <definedName name="BExF11PKI338U8G0NQXQPQLTZQ9P" localSheetId="0" hidden="1">#REF!</definedName>
    <definedName name="BExF11PKI338U8G0NQXQPQLTZQ9P" hidden="1">#REF!</definedName>
    <definedName name="BExF18R6A1GZYHBE1TB2IFU6OOL4" localSheetId="1" hidden="1">#REF!</definedName>
    <definedName name="BExF18R6A1GZYHBE1TB2IFU6OOL4" localSheetId="0" hidden="1">#REF!</definedName>
    <definedName name="BExF18R6A1GZYHBE1TB2IFU6OOL4" hidden="1">#REF!</definedName>
    <definedName name="BExF19CT3MMZZ2T5EWMDNG3UOJ01" localSheetId="1" hidden="1">#REF!</definedName>
    <definedName name="BExF19CT3MMZZ2T5EWMDNG3UOJ01" localSheetId="0" hidden="1">#REF!</definedName>
    <definedName name="BExF19CT3MMZZ2T5EWMDNG3UOJ01" hidden="1">#REF!</definedName>
    <definedName name="BExF1FCKPU8V10RF2VV2DGWDFK0B" localSheetId="1" hidden="1">#REF!</definedName>
    <definedName name="BExF1FCKPU8V10RF2VV2DGWDFK0B" localSheetId="0" hidden="1">#REF!</definedName>
    <definedName name="BExF1FCKPU8V10RF2VV2DGWDFK0B" hidden="1">#REF!</definedName>
    <definedName name="BExF1JZPZ969DTX1KR37KMB6GL0L" localSheetId="1" hidden="1">#REF!</definedName>
    <definedName name="BExF1JZPZ969DTX1KR37KMB6GL0L" localSheetId="0" hidden="1">#REF!</definedName>
    <definedName name="BExF1JZPZ969DTX1KR37KMB6GL0L" hidden="1">#REF!</definedName>
    <definedName name="BExF1M38U6NX17YJA8YU359B5Z4M" localSheetId="1" hidden="1">#REF!</definedName>
    <definedName name="BExF1M38U6NX17YJA8YU359B5Z4M" localSheetId="0" hidden="1">#REF!</definedName>
    <definedName name="BExF1M38U6NX17YJA8YU359B5Z4M" hidden="1">#REF!</definedName>
    <definedName name="BExF1MU4W3NPEY0OHRDWP5IANCBB" localSheetId="1" hidden="1">#REF!</definedName>
    <definedName name="BExF1MU4W3NPEY0OHRDWP5IANCBB" localSheetId="0" hidden="1">#REF!</definedName>
    <definedName name="BExF1MU4W3NPEY0OHRDWP5IANCBB" hidden="1">#REF!</definedName>
    <definedName name="BExF1MZN8MWMOKOARHJ1QAF9HPGT" localSheetId="1" hidden="1">#REF!</definedName>
    <definedName name="BExF1MZN8MWMOKOARHJ1QAF9HPGT" localSheetId="0" hidden="1">#REF!</definedName>
    <definedName name="BExF1MZN8MWMOKOARHJ1QAF9HPGT" hidden="1">#REF!</definedName>
    <definedName name="BExF1US4ZIQYSU5LBFYNRA9N0K2O" localSheetId="1" hidden="1">#REF!</definedName>
    <definedName name="BExF1US4ZIQYSU5LBFYNRA9N0K2O" localSheetId="0" hidden="1">#REF!</definedName>
    <definedName name="BExF1US4ZIQYSU5LBFYNRA9N0K2O" hidden="1">#REF!</definedName>
    <definedName name="BExF200VK438ANZMJEAPZ2RQDB8U" localSheetId="1" hidden="1">#REF!</definedName>
    <definedName name="BExF200VK438ANZMJEAPZ2RQDB8U" localSheetId="0" hidden="1">#REF!</definedName>
    <definedName name="BExF200VK438ANZMJEAPZ2RQDB8U" hidden="1">#REF!</definedName>
    <definedName name="BExF21OBXGVA9D1CPMHVJHL599BC" localSheetId="1" hidden="1">#REF!</definedName>
    <definedName name="BExF21OBXGVA9D1CPMHVJHL599BC" localSheetId="0" hidden="1">#REF!</definedName>
    <definedName name="BExF21OBXGVA9D1CPMHVJHL599BC" hidden="1">#REF!</definedName>
    <definedName name="BExF28PXA9VBW4OZ74OITX6LHR12" localSheetId="1" hidden="1">#REF!</definedName>
    <definedName name="BExF28PXA9VBW4OZ74OITX6LHR12" localSheetId="0" hidden="1">#REF!</definedName>
    <definedName name="BExF28PXA9VBW4OZ74OITX6LHR12" hidden="1">#REF!</definedName>
    <definedName name="BExF29RMJXYSM2U45XDMWZ41LY1N" localSheetId="1" hidden="1">#REF!</definedName>
    <definedName name="BExF29RMJXYSM2U45XDMWZ41LY1N" localSheetId="0" hidden="1">#REF!</definedName>
    <definedName name="BExF29RMJXYSM2U45XDMWZ41LY1N" hidden="1">#REF!</definedName>
    <definedName name="BExF2ATH59HEVBKMOV1AP3662QDQ" localSheetId="1" hidden="1">#REF!</definedName>
    <definedName name="BExF2ATH59HEVBKMOV1AP3662QDQ" localSheetId="0" hidden="1">#REF!</definedName>
    <definedName name="BExF2ATH59HEVBKMOV1AP3662QDQ" hidden="1">#REF!</definedName>
    <definedName name="BExF2CWZN6E87RGTBMD4YQI2QT7R" localSheetId="1" hidden="1">#REF!</definedName>
    <definedName name="BExF2CWZN6E87RGTBMD4YQI2QT7R" localSheetId="0" hidden="1">#REF!</definedName>
    <definedName name="BExF2CWZN6E87RGTBMD4YQI2QT7R" hidden="1">#REF!</definedName>
    <definedName name="BExF2DYO1WQ7GMXSTAQRDBW1NSFG" localSheetId="1" hidden="1">#REF!</definedName>
    <definedName name="BExF2DYO1WQ7GMXSTAQRDBW1NSFG" localSheetId="0" hidden="1">#REF!</definedName>
    <definedName name="BExF2DYO1WQ7GMXSTAQRDBW1NSFG" hidden="1">#REF!</definedName>
    <definedName name="BExF2LR83KWDOSK9ACAROCGMTQ8X" localSheetId="1" hidden="1">#REF!</definedName>
    <definedName name="BExF2LR83KWDOSK9ACAROCGMTQ8X" localSheetId="0" hidden="1">#REF!</definedName>
    <definedName name="BExF2LR83KWDOSK9ACAROCGMTQ8X" hidden="1">#REF!</definedName>
    <definedName name="BExF2MSWNUY9Z6BZJQZ538PPTION" localSheetId="1" hidden="1">#REF!</definedName>
    <definedName name="BExF2MSWNUY9Z6BZJQZ538PPTION" localSheetId="0" hidden="1">#REF!</definedName>
    <definedName name="BExF2MSWNUY9Z6BZJQZ538PPTION" hidden="1">#REF!</definedName>
    <definedName name="BExF2QZYWHTYGUTTXR15CKCV3LS7" localSheetId="1" hidden="1">#REF!</definedName>
    <definedName name="BExF2QZYWHTYGUTTXR15CKCV3LS7" localSheetId="0" hidden="1">#REF!</definedName>
    <definedName name="BExF2QZYWHTYGUTTXR15CKCV3LS7" hidden="1">#REF!</definedName>
    <definedName name="BExF2T8Y6TSJ74RMSZOA9CEH4OZ6" localSheetId="1" hidden="1">#REF!</definedName>
    <definedName name="BExF2T8Y6TSJ74RMSZOA9CEH4OZ6" localSheetId="0" hidden="1">#REF!</definedName>
    <definedName name="BExF2T8Y6TSJ74RMSZOA9CEH4OZ6" hidden="1">#REF!</definedName>
    <definedName name="BExF31N3YM4F37EOOY8M8VI1KXN8" localSheetId="1" hidden="1">#REF!</definedName>
    <definedName name="BExF31N3YM4F37EOOY8M8VI1KXN8" localSheetId="0" hidden="1">#REF!</definedName>
    <definedName name="BExF31N3YM4F37EOOY8M8VI1KXN8" hidden="1">#REF!</definedName>
    <definedName name="BExF35DVW747PZGPRXCXB675K0EC" localSheetId="1" hidden="1">#REF!</definedName>
    <definedName name="BExF35DVW747PZGPRXCXB675K0EC" localSheetId="0" hidden="1">#REF!</definedName>
    <definedName name="BExF35DVW747PZGPRXCXB675K0EC" hidden="1">#REF!</definedName>
    <definedName name="BExF37C1YKBT79Z9SOJAG5MXQGTU" localSheetId="1" hidden="1">#REF!</definedName>
    <definedName name="BExF37C1YKBT79Z9SOJAG5MXQGTU" localSheetId="0" hidden="1">#REF!</definedName>
    <definedName name="BExF37C1YKBT79Z9SOJAG5MXQGTU" hidden="1">#REF!</definedName>
    <definedName name="BExF3A6HPA6DGYALZNHHJPMCUYZR" localSheetId="1" hidden="1">#REF!</definedName>
    <definedName name="BExF3A6HPA6DGYALZNHHJPMCUYZR" localSheetId="0" hidden="1">#REF!</definedName>
    <definedName name="BExF3A6HPA6DGYALZNHHJPMCUYZR" hidden="1">#REF!</definedName>
    <definedName name="BExF3AS2T7GFVNU9JPBXWUQH845Y" localSheetId="1" hidden="1">#REF!</definedName>
    <definedName name="BExF3AS2T7GFVNU9JPBXWUQH845Y" localSheetId="0" hidden="1">#REF!</definedName>
    <definedName name="BExF3AS2T7GFVNU9JPBXWUQH845Y" hidden="1">#REF!</definedName>
    <definedName name="BExF3GBMLCA5ZT2251N0N3CRN11O" localSheetId="1" hidden="1">#REF!</definedName>
    <definedName name="BExF3GBMLCA5ZT2251N0N3CRN11O" localSheetId="0" hidden="1">#REF!</definedName>
    <definedName name="BExF3GBMLCA5ZT2251N0N3CRN11O" hidden="1">#REF!</definedName>
    <definedName name="BExF3I9T44X7DV9HHV51DVDDPPZG" localSheetId="1" hidden="1">#REF!</definedName>
    <definedName name="BExF3I9T44X7DV9HHV51DVDDPPZG" localSheetId="0" hidden="1">#REF!</definedName>
    <definedName name="BExF3I9T44X7DV9HHV51DVDDPPZG" hidden="1">#REF!</definedName>
    <definedName name="BExF3JMFX5DILOIFUDIO1HZUK875" localSheetId="1" hidden="1">#REF!</definedName>
    <definedName name="BExF3JMFX5DILOIFUDIO1HZUK875" localSheetId="0" hidden="1">#REF!</definedName>
    <definedName name="BExF3JMFX5DILOIFUDIO1HZUK875" hidden="1">#REF!</definedName>
    <definedName name="BExF3NTC4BGZEM6B87TCFX277QCS" localSheetId="1" hidden="1">#REF!</definedName>
    <definedName name="BExF3NTC4BGZEM6B87TCFX277QCS" localSheetId="0" hidden="1">#REF!</definedName>
    <definedName name="BExF3NTC4BGZEM6B87TCFX277QCS" hidden="1">#REF!</definedName>
    <definedName name="BExF3Q7NI90WT31QHYSJDIG0LLLJ" localSheetId="1" hidden="1">#REF!</definedName>
    <definedName name="BExF3Q7NI90WT31QHYSJDIG0LLLJ" localSheetId="0" hidden="1">#REF!</definedName>
    <definedName name="BExF3Q7NI90WT31QHYSJDIG0LLLJ" hidden="1">#REF!</definedName>
    <definedName name="BExF3QD55TIY1MSBSRK9TUJKBEWO" localSheetId="1" hidden="1">#REF!</definedName>
    <definedName name="BExF3QD55TIY1MSBSRK9TUJKBEWO" localSheetId="0" hidden="1">#REF!</definedName>
    <definedName name="BExF3QD55TIY1MSBSRK9TUJKBEWO" hidden="1">#REF!</definedName>
    <definedName name="BExF3QT8J6RIF1L3R700MBSKIOKW" localSheetId="1" hidden="1">#REF!</definedName>
    <definedName name="BExF3QT8J6RIF1L3R700MBSKIOKW" localSheetId="0" hidden="1">#REF!</definedName>
    <definedName name="BExF3QT8J6RIF1L3R700MBSKIOKW" hidden="1">#REF!</definedName>
    <definedName name="BExF3RET913530OJZJYWUA4LCSLF" localSheetId="1" hidden="1">#REF!</definedName>
    <definedName name="BExF3RET913530OJZJYWUA4LCSLF" localSheetId="0" hidden="1">#REF!</definedName>
    <definedName name="BExF3RET913530OJZJYWUA4LCSLF" hidden="1">#REF!</definedName>
    <definedName name="BExF41R52BURVIG5OBMEPRSUR1TX" localSheetId="1" hidden="1">#REF!</definedName>
    <definedName name="BExF41R52BURVIG5OBMEPRSUR1TX" localSheetId="0" hidden="1">#REF!</definedName>
    <definedName name="BExF41R52BURVIG5OBMEPRSUR1TX" hidden="1">#REF!</definedName>
    <definedName name="BExF42SSBVPMLK2UB3B7FPEIY9TU" localSheetId="1" hidden="1">#REF!</definedName>
    <definedName name="BExF42SSBVPMLK2UB3B7FPEIY9TU" localSheetId="0" hidden="1">#REF!</definedName>
    <definedName name="BExF42SSBVPMLK2UB3B7FPEIY9TU" hidden="1">#REF!</definedName>
    <definedName name="BExF4HXSWB50BKYPWA0HTT8W56H6" localSheetId="1" hidden="1">#REF!</definedName>
    <definedName name="BExF4HXSWB50BKYPWA0HTT8W56H6" localSheetId="0" hidden="1">#REF!</definedName>
    <definedName name="BExF4HXSWB50BKYPWA0HTT8W56H6" hidden="1">#REF!</definedName>
    <definedName name="BExF4KHF04IWW4LQ95FHQPFE4Y9K" localSheetId="1" hidden="1">#REF!</definedName>
    <definedName name="BExF4KHF04IWW4LQ95FHQPFE4Y9K" localSheetId="0" hidden="1">#REF!</definedName>
    <definedName name="BExF4KHF04IWW4LQ95FHQPFE4Y9K" hidden="1">#REF!</definedName>
    <definedName name="BExF4LU2NV3A47BCWPM3EZXUEH37" localSheetId="1" hidden="1">#REF!</definedName>
    <definedName name="BExF4LU2NV3A47BCWPM3EZXUEH37" localSheetId="0" hidden="1">#REF!</definedName>
    <definedName name="BExF4LU2NV3A47BCWPM3EZXUEH37" hidden="1">#REF!</definedName>
    <definedName name="BExF4MVQM5Y0QRDLDFSKWWTF709C" localSheetId="1" hidden="1">#REF!</definedName>
    <definedName name="BExF4MVQM5Y0QRDLDFSKWWTF709C" localSheetId="0" hidden="1">#REF!</definedName>
    <definedName name="BExF4MVQM5Y0QRDLDFSKWWTF709C" hidden="1">#REF!</definedName>
    <definedName name="BExF4PVMZYV36E8HOYY06J81AMBI" localSheetId="1" hidden="1">#REF!</definedName>
    <definedName name="BExF4PVMZYV36E8HOYY06J81AMBI" localSheetId="0" hidden="1">#REF!</definedName>
    <definedName name="BExF4PVMZYV36E8HOYY06J81AMBI" hidden="1">#REF!</definedName>
    <definedName name="BExF4SF9NEX1FZE9N8EXT89PM54D" localSheetId="1" hidden="1">#REF!</definedName>
    <definedName name="BExF4SF9NEX1FZE9N8EXT89PM54D" localSheetId="0" hidden="1">#REF!</definedName>
    <definedName name="BExF4SF9NEX1FZE9N8EXT89PM54D" hidden="1">#REF!</definedName>
    <definedName name="BExF52GTGP8MHGII4KJ8TJGR8W8U" localSheetId="1" hidden="1">#REF!</definedName>
    <definedName name="BExF52GTGP8MHGII4KJ8TJGR8W8U" localSheetId="0" hidden="1">#REF!</definedName>
    <definedName name="BExF52GTGP8MHGII4KJ8TJGR8W8U" hidden="1">#REF!</definedName>
    <definedName name="BExF57K7L3UC1I2FSAWURR4SN0UN" localSheetId="1" hidden="1">#REF!</definedName>
    <definedName name="BExF57K7L3UC1I2FSAWURR4SN0UN" localSheetId="0" hidden="1">#REF!</definedName>
    <definedName name="BExF57K7L3UC1I2FSAWURR4SN0UN" hidden="1">#REF!</definedName>
    <definedName name="BExF59NQHJ39J7AF8B91RVX0H3P6" localSheetId="1" hidden="1">#REF!</definedName>
    <definedName name="BExF59NQHJ39J7AF8B91RVX0H3P6" localSheetId="0" hidden="1">#REF!</definedName>
    <definedName name="BExF59NQHJ39J7AF8B91RVX0H3P6" hidden="1">#REF!</definedName>
    <definedName name="BExF5D96JEPDW6LV89G2REZJ1ES7" localSheetId="1" hidden="1">#REF!</definedName>
    <definedName name="BExF5D96JEPDW6LV89G2REZJ1ES7" localSheetId="0" hidden="1">#REF!</definedName>
    <definedName name="BExF5D96JEPDW6LV89G2REZJ1ES7" hidden="1">#REF!</definedName>
    <definedName name="BExF5HR2GFV7O8LKG9SJ4BY78LYA" localSheetId="1" hidden="1">#REF!</definedName>
    <definedName name="BExF5HR2GFV7O8LKG9SJ4BY78LYA" localSheetId="0" hidden="1">#REF!</definedName>
    <definedName name="BExF5HR2GFV7O8LKG9SJ4BY78LYA" hidden="1">#REF!</definedName>
    <definedName name="BExF5ZFO2A29GHWR5ES64Z9OS16J" localSheetId="1" hidden="1">#REF!</definedName>
    <definedName name="BExF5ZFO2A29GHWR5ES64Z9OS16J" localSheetId="0" hidden="1">#REF!</definedName>
    <definedName name="BExF5ZFO2A29GHWR5ES64Z9OS16J" hidden="1">#REF!</definedName>
    <definedName name="BExF63S045JO7H2ZJCBTBVH3SUIF" localSheetId="1" hidden="1">#REF!</definedName>
    <definedName name="BExF63S045JO7H2ZJCBTBVH3SUIF" localSheetId="0" hidden="1">#REF!</definedName>
    <definedName name="BExF63S045JO7H2ZJCBTBVH3SUIF" hidden="1">#REF!</definedName>
    <definedName name="BExF642TEGTXCI9A61ZOONJCB0U1" localSheetId="1" hidden="1">#REF!</definedName>
    <definedName name="BExF642TEGTXCI9A61ZOONJCB0U1" localSheetId="0" hidden="1">#REF!</definedName>
    <definedName name="BExF642TEGTXCI9A61ZOONJCB0U1" hidden="1">#REF!</definedName>
    <definedName name="BExF65FFOHNFLM63A7M0XSPHOAGY" localSheetId="1" hidden="1">#REF!</definedName>
    <definedName name="BExF65FFOHNFLM63A7M0XSPHOAGY" localSheetId="0" hidden="1">#REF!</definedName>
    <definedName name="BExF65FFOHNFLM63A7M0XSPHOAGY" hidden="1">#REF!</definedName>
    <definedName name="BExF67O951CF8UJF3KBDNR0E83C1" localSheetId="1" hidden="1">#REF!</definedName>
    <definedName name="BExF67O951CF8UJF3KBDNR0E83C1" localSheetId="0" hidden="1">#REF!</definedName>
    <definedName name="BExF67O951CF8UJF3KBDNR0E83C1" hidden="1">#REF!</definedName>
    <definedName name="BExF69XBI3WBXA62ISNC50MKXTMK" localSheetId="1" hidden="1">#REF!</definedName>
    <definedName name="BExF69XBI3WBXA62ISNC50MKXTMK" localSheetId="0" hidden="1">#REF!</definedName>
    <definedName name="BExF69XBI3WBXA62ISNC50MKXTMK" hidden="1">#REF!</definedName>
    <definedName name="BExF6EV7I35NVMIJGYTB6E24YVPA" localSheetId="1" hidden="1">#REF!</definedName>
    <definedName name="BExF6EV7I35NVMIJGYTB6E24YVPA" localSheetId="0" hidden="1">#REF!</definedName>
    <definedName name="BExF6EV7I35NVMIJGYTB6E24YVPA" hidden="1">#REF!</definedName>
    <definedName name="BExF6FGUF393KTMBT40S5BYAFG00" localSheetId="1" hidden="1">#REF!</definedName>
    <definedName name="BExF6FGUF393KTMBT40S5BYAFG00" localSheetId="0" hidden="1">#REF!</definedName>
    <definedName name="BExF6FGUF393KTMBT40S5BYAFG00" hidden="1">#REF!</definedName>
    <definedName name="BExF6GNYXWY8A0SY4PW1B6KJMMTM" localSheetId="1" hidden="1">#REF!</definedName>
    <definedName name="BExF6GNYXWY8A0SY4PW1B6KJMMTM" localSheetId="0" hidden="1">#REF!</definedName>
    <definedName name="BExF6GNYXWY8A0SY4PW1B6KJMMTM" hidden="1">#REF!</definedName>
    <definedName name="BExF6IB8K74Z0AFT05GPOKKZW7C9" localSheetId="1" hidden="1">#REF!</definedName>
    <definedName name="BExF6IB8K74Z0AFT05GPOKKZW7C9" localSheetId="0" hidden="1">#REF!</definedName>
    <definedName name="BExF6IB8K74Z0AFT05GPOKKZW7C9" hidden="1">#REF!</definedName>
    <definedName name="BExF6IGQ15KUODLVZDF1NF6VL15D" localSheetId="1" hidden="1">#REF!</definedName>
    <definedName name="BExF6IGQ15KUODLVZDF1NF6VL15D" localSheetId="0" hidden="1">#REF!</definedName>
    <definedName name="BExF6IGQ15KUODLVZDF1NF6VL15D" hidden="1">#REF!</definedName>
    <definedName name="BExF6JNWE4H8L694Y8Z1VCZ9EMVP" localSheetId="1" hidden="1">#REF!</definedName>
    <definedName name="BExF6JNWE4H8L694Y8Z1VCZ9EMVP" localSheetId="0" hidden="1">#REF!</definedName>
    <definedName name="BExF6JNWE4H8L694Y8Z1VCZ9EMVP" hidden="1">#REF!</definedName>
    <definedName name="BExF6NUXJI11W2IAZNAM1QWC0459" localSheetId="1" hidden="1">#REF!</definedName>
    <definedName name="BExF6NUXJI11W2IAZNAM1QWC0459" localSheetId="0" hidden="1">#REF!</definedName>
    <definedName name="BExF6NUXJI11W2IAZNAM1QWC0459" hidden="1">#REF!</definedName>
    <definedName name="BExF6RR76KNVIXGJOVFO8GDILKGZ" localSheetId="1" hidden="1">#REF!</definedName>
    <definedName name="BExF6RR76KNVIXGJOVFO8GDILKGZ" localSheetId="0" hidden="1">#REF!</definedName>
    <definedName name="BExF6RR76KNVIXGJOVFO8GDILKGZ" hidden="1">#REF!</definedName>
    <definedName name="BExF6ULMCLGZY9PDK27S5DMB5IKH" localSheetId="1" hidden="1">#REF!</definedName>
    <definedName name="BExF6ULMCLGZY9PDK27S5DMB5IKH" localSheetId="0" hidden="1">#REF!</definedName>
    <definedName name="BExF6ULMCLGZY9PDK27S5DMB5IKH" hidden="1">#REF!</definedName>
    <definedName name="BExF6ZE8D5CMPJPRWT6S4HM56LPF" localSheetId="1" hidden="1">#REF!</definedName>
    <definedName name="BExF6ZE8D5CMPJPRWT6S4HM56LPF" localSheetId="0" hidden="1">#REF!</definedName>
    <definedName name="BExF6ZE8D5CMPJPRWT6S4HM56LPF" hidden="1">#REF!</definedName>
    <definedName name="BExF71SL7S5BDGRZ694893ZZ2ZTI" localSheetId="1" hidden="1">#REF!</definedName>
    <definedName name="BExF71SL7S5BDGRZ694893ZZ2ZTI" localSheetId="0" hidden="1">#REF!</definedName>
    <definedName name="BExF71SL7S5BDGRZ694893ZZ2ZTI" hidden="1">#REF!</definedName>
    <definedName name="BExF76FV8SF7AJK7B35AL7VTZF6D" localSheetId="1" hidden="1">#REF!</definedName>
    <definedName name="BExF76FV8SF7AJK7B35AL7VTZF6D" localSheetId="0" hidden="1">#REF!</definedName>
    <definedName name="BExF76FV8SF7AJK7B35AL7VTZF6D" hidden="1">#REF!</definedName>
    <definedName name="BExF7EOIMC1OYL1N7835KGOI0FIZ" localSheetId="1" hidden="1">#REF!</definedName>
    <definedName name="BExF7EOIMC1OYL1N7835KGOI0FIZ" localSheetId="0" hidden="1">#REF!</definedName>
    <definedName name="BExF7EOIMC1OYL1N7835KGOI0FIZ" hidden="1">#REF!</definedName>
    <definedName name="BExF7FVNFEHQQH5MIO6AIUWSERR7" localSheetId="1" hidden="1">#REF!</definedName>
    <definedName name="BExF7FVNFEHQQH5MIO6AIUWSERR7" localSheetId="0" hidden="1">#REF!</definedName>
    <definedName name="BExF7FVNFEHQQH5MIO6AIUWSERR7" hidden="1">#REF!</definedName>
    <definedName name="BExF7K88K7ASGV6RAOAGH52G04VR" localSheetId="1" hidden="1">#REF!</definedName>
    <definedName name="BExF7K88K7ASGV6RAOAGH52G04VR" localSheetId="0" hidden="1">#REF!</definedName>
    <definedName name="BExF7K88K7ASGV6RAOAGH52G04VR" hidden="1">#REF!</definedName>
    <definedName name="BExF7OVDRP3LHNAF2CX4V84CKKIR" localSheetId="1" hidden="1">#REF!</definedName>
    <definedName name="BExF7OVDRP3LHNAF2CX4V84CKKIR" localSheetId="0" hidden="1">#REF!</definedName>
    <definedName name="BExF7OVDRP3LHNAF2CX4V84CKKIR" hidden="1">#REF!</definedName>
    <definedName name="BExF7QO41X2A2SL8UXDNP99GY7U9" localSheetId="1" hidden="1">#REF!</definedName>
    <definedName name="BExF7QO41X2A2SL8UXDNP99GY7U9" localSheetId="0" hidden="1">#REF!</definedName>
    <definedName name="BExF7QO41X2A2SL8UXDNP99GY7U9" hidden="1">#REF!</definedName>
    <definedName name="BExF7RV9JQHNUU59Z7TLWW2ARAN8" localSheetId="1" hidden="1">#REF!</definedName>
    <definedName name="BExF7RV9JQHNUU59Z7TLWW2ARAN8" localSheetId="0" hidden="1">#REF!</definedName>
    <definedName name="BExF7RV9JQHNUU59Z7TLWW2ARAN8" hidden="1">#REF!</definedName>
    <definedName name="BExF7T2F6VZPFRUM4FUQOC9F9WMI" localSheetId="1" hidden="1">#REF!</definedName>
    <definedName name="BExF7T2F6VZPFRUM4FUQOC9F9WMI" localSheetId="0" hidden="1">#REF!</definedName>
    <definedName name="BExF7T2F6VZPFRUM4FUQOC9F9WMI" hidden="1">#REF!</definedName>
    <definedName name="BExF7WNWI7QE1W0ALAZOITXJHP3B" localSheetId="1" hidden="1">#REF!</definedName>
    <definedName name="BExF7WNWI7QE1W0ALAZOITXJHP3B" localSheetId="0" hidden="1">#REF!</definedName>
    <definedName name="BExF7WNWI7QE1W0ALAZOITXJHP3B" hidden="1">#REF!</definedName>
    <definedName name="BExF81GI8B8WBHXFTET68A9358BR" localSheetId="1" hidden="1">#REF!</definedName>
    <definedName name="BExF81GI8B8WBHXFTET68A9358BR" localSheetId="0" hidden="1">#REF!</definedName>
    <definedName name="BExF81GI8B8WBHXFTET68A9358BR" hidden="1">#REF!</definedName>
    <definedName name="BExF84R8ZH2K4C0CYI1IVFH8WUYD" localSheetId="1" hidden="1">#REF!</definedName>
    <definedName name="BExF84R8ZH2K4C0CYI1IVFH8WUYD" localSheetId="0" hidden="1">#REF!</definedName>
    <definedName name="BExF84R8ZH2K4C0CYI1IVFH8WUYD" hidden="1">#REF!</definedName>
    <definedName name="BExF9CTA0UGH0U2JUPUJKMEEI1Z2" localSheetId="1" hidden="1">#REF!</definedName>
    <definedName name="BExF9CTA0UGH0U2JUPUJKMEEI1Z2" localSheetId="0" hidden="1">#REF!</definedName>
    <definedName name="BExF9CTA0UGH0U2JUPUJKMEEI1Z2" hidden="1">#REF!</definedName>
    <definedName name="BExGKNC6UCNO0YTOPVJZMQ34IVMH" localSheetId="1" hidden="1">#REF!</definedName>
    <definedName name="BExGKNC6UCNO0YTOPVJZMQ34IVMH" localSheetId="0" hidden="1">#REF!</definedName>
    <definedName name="BExGKNC6UCNO0YTOPVJZMQ34IVMH" hidden="1">#REF!</definedName>
    <definedName name="BExGKT17Q7NLLXEVPD5JH5USNBZN" localSheetId="1" hidden="1">#REF!</definedName>
    <definedName name="BExGKT17Q7NLLXEVPD5JH5USNBZN" localSheetId="0" hidden="1">#REF!</definedName>
    <definedName name="BExGKT17Q7NLLXEVPD5JH5USNBZN" hidden="1">#REF!</definedName>
    <definedName name="BExGL74ANFPC3Z4VWDVPD4X5FR47" localSheetId="1" hidden="1">#REF!</definedName>
    <definedName name="BExGL74ANFPC3Z4VWDVPD4X5FR47" localSheetId="0" hidden="1">#REF!</definedName>
    <definedName name="BExGL74ANFPC3Z4VWDVPD4X5FR47" hidden="1">#REF!</definedName>
    <definedName name="BExGL97US0Y3KXXASUTVR26XLT70" localSheetId="1" hidden="1">#REF!</definedName>
    <definedName name="BExGL97US0Y3KXXASUTVR26XLT70" localSheetId="0" hidden="1">#REF!</definedName>
    <definedName name="BExGL97US0Y3KXXASUTVR26XLT70" hidden="1">#REF!</definedName>
    <definedName name="BExGLB0K3GV151MN23R6GJJB6MUO" localSheetId="1" hidden="1">#REF!</definedName>
    <definedName name="BExGLB0K3GV151MN23R6GJJB6MUO" localSheetId="0" hidden="1">#REF!</definedName>
    <definedName name="BExGLB0K3GV151MN23R6GJJB6MUO" hidden="1">#REF!</definedName>
    <definedName name="BExGLC7R4C33RO0PID97ZPPVCW4M" localSheetId="1" hidden="1">#REF!</definedName>
    <definedName name="BExGLC7R4C33RO0PID97ZPPVCW4M" localSheetId="0" hidden="1">#REF!</definedName>
    <definedName name="BExGLC7R4C33RO0PID97ZPPVCW4M" hidden="1">#REF!</definedName>
    <definedName name="BExGLFIF7HCFSHNQHKEV6RY0WCO3" localSheetId="1" hidden="1">#REF!</definedName>
    <definedName name="BExGLFIF7HCFSHNQHKEV6RY0WCO3" localSheetId="0" hidden="1">#REF!</definedName>
    <definedName name="BExGLFIF7HCFSHNQHKEV6RY0WCO3" hidden="1">#REF!</definedName>
    <definedName name="BExGLG3ZTHEE0LHQXCFH9RGDAQAU" localSheetId="1" hidden="1">#REF!</definedName>
    <definedName name="BExGLG3ZTHEE0LHQXCFH9RGDAQAU" localSheetId="0" hidden="1">#REF!</definedName>
    <definedName name="BExGLG3ZTHEE0LHQXCFH9RGDAQAU" hidden="1">#REF!</definedName>
    <definedName name="BExGLGPK6QK03KH9I174Z89O89WD" localSheetId="1" hidden="1">#REF!</definedName>
    <definedName name="BExGLGPK6QK03KH9I174Z89O89WD" localSheetId="0" hidden="1">#REF!</definedName>
    <definedName name="BExGLGPK6QK03KH9I174Z89O89WD" hidden="1">#REF!</definedName>
    <definedName name="BExGLJEOP7YZR1SXFU2KHSXPH1QZ" localSheetId="1" hidden="1">#REF!</definedName>
    <definedName name="BExGLJEOP7YZR1SXFU2KHSXPH1QZ" localSheetId="0" hidden="1">#REF!</definedName>
    <definedName name="BExGLJEOP7YZR1SXFU2KHSXPH1QZ" hidden="1">#REF!</definedName>
    <definedName name="BExGLT59H6L1GV0K1Y1E1D0J2SOV" localSheetId="1" hidden="1">#REF!</definedName>
    <definedName name="BExGLT59H6L1GV0K1Y1E1D0J2SOV" localSheetId="0" hidden="1">#REF!</definedName>
    <definedName name="BExGLT59H6L1GV0K1Y1E1D0J2SOV" hidden="1">#REF!</definedName>
    <definedName name="BExGLTARRL0J772UD2TXEYAVPY6E" localSheetId="1" hidden="1">#REF!</definedName>
    <definedName name="BExGLTARRL0J772UD2TXEYAVPY6E" localSheetId="0" hidden="1">#REF!</definedName>
    <definedName name="BExGLTARRL0J772UD2TXEYAVPY6E" hidden="1">#REF!</definedName>
    <definedName name="BExGLVP1IU8K5A8J1340XFMYPR88" localSheetId="1" hidden="1">#REF!</definedName>
    <definedName name="BExGLVP1IU8K5A8J1340XFMYPR88" localSheetId="0" hidden="1">#REF!</definedName>
    <definedName name="BExGLVP1IU8K5A8J1340XFMYPR88" hidden="1">#REF!</definedName>
    <definedName name="BExGLYE6RZTAAWHJBG2QFJPTDS2Q" localSheetId="1" hidden="1">#REF!</definedName>
    <definedName name="BExGLYE6RZTAAWHJBG2QFJPTDS2Q" localSheetId="0" hidden="1">#REF!</definedName>
    <definedName name="BExGLYE6RZTAAWHJBG2QFJPTDS2Q" hidden="1">#REF!</definedName>
    <definedName name="BExGM2FQO3HAY0IG5E7NMDVTHOOK" localSheetId="1" hidden="1">#REF!</definedName>
    <definedName name="BExGM2FQO3HAY0IG5E7NMDVTHOOK" localSheetId="0" hidden="1">#REF!</definedName>
    <definedName name="BExGM2FQO3HAY0IG5E7NMDVTHOOK" hidden="1">#REF!</definedName>
    <definedName name="BExGM2VZYG7ZWPRRK3Q1W5ZMENEU" localSheetId="1" hidden="1">#REF!</definedName>
    <definedName name="BExGM2VZYG7ZWPRRK3Q1W5ZMENEU" localSheetId="0" hidden="1">#REF!</definedName>
    <definedName name="BExGM2VZYG7ZWPRRK3Q1W5ZMENEU" hidden="1">#REF!</definedName>
    <definedName name="BExGM4DZ65OAQP7MA4LN6QMYZOFF" localSheetId="1" hidden="1">#REF!</definedName>
    <definedName name="BExGM4DZ65OAQP7MA4LN6QMYZOFF" localSheetId="0" hidden="1">#REF!</definedName>
    <definedName name="BExGM4DZ65OAQP7MA4LN6QMYZOFF" hidden="1">#REF!</definedName>
    <definedName name="BExGMCXCWEC9XNUOEMZ61TMI6CUO" localSheetId="1" hidden="1">#REF!</definedName>
    <definedName name="BExGMCXCWEC9XNUOEMZ61TMI6CUO" localSheetId="0" hidden="1">#REF!</definedName>
    <definedName name="BExGMCXCWEC9XNUOEMZ61TMI6CUO" hidden="1">#REF!</definedName>
    <definedName name="BExGMEFBL47KYW564WF1RQ6VY453" localSheetId="1" hidden="1">#REF!</definedName>
    <definedName name="BExGMEFBL47KYW564WF1RQ6VY453" localSheetId="0" hidden="1">#REF!</definedName>
    <definedName name="BExGMEFBL47KYW564WF1RQ6VY453" hidden="1">#REF!</definedName>
    <definedName name="BExGMJDGIH0MEPC2TUSFUCY2ROTB" localSheetId="1" hidden="1">#REF!</definedName>
    <definedName name="BExGMJDGIH0MEPC2TUSFUCY2ROTB" localSheetId="0" hidden="1">#REF!</definedName>
    <definedName name="BExGMJDGIH0MEPC2TUSFUCY2ROTB" hidden="1">#REF!</definedName>
    <definedName name="BExGMKPW2HPKN0M0XKF3AZ8YP0D6" localSheetId="1" hidden="1">#REF!</definedName>
    <definedName name="BExGMKPW2HPKN0M0XKF3AZ8YP0D6" localSheetId="0" hidden="1">#REF!</definedName>
    <definedName name="BExGMKPW2HPKN0M0XKF3AZ8YP0D6" hidden="1">#REF!</definedName>
    <definedName name="BExGMP2F175LGL6QVSJGP6GKYHHA" localSheetId="1" hidden="1">#REF!</definedName>
    <definedName name="BExGMP2F175LGL6QVSJGP6GKYHHA" localSheetId="0" hidden="1">#REF!</definedName>
    <definedName name="BExGMP2F175LGL6QVSJGP6GKYHHA" hidden="1">#REF!</definedName>
    <definedName name="BExGMPIIP8GKML2VVA8OEFL43NCS" localSheetId="1" hidden="1">#REF!</definedName>
    <definedName name="BExGMPIIP8GKML2VVA8OEFL43NCS" localSheetId="0" hidden="1">#REF!</definedName>
    <definedName name="BExGMPIIP8GKML2VVA8OEFL43NCS" hidden="1">#REF!</definedName>
    <definedName name="BExGMZ3SRIXLXMWBVOXXV3M4U4YL" localSheetId="1" hidden="1">#REF!</definedName>
    <definedName name="BExGMZ3SRIXLXMWBVOXXV3M4U4YL" localSheetId="0" hidden="1">#REF!</definedName>
    <definedName name="BExGMZ3SRIXLXMWBVOXXV3M4U4YL" hidden="1">#REF!</definedName>
    <definedName name="BExGMZ3UBN48IXU1ZEFYECEMZ1IM" localSheetId="1" hidden="1">#REF!</definedName>
    <definedName name="BExGMZ3UBN48IXU1ZEFYECEMZ1IM" localSheetId="0" hidden="1">#REF!</definedName>
    <definedName name="BExGMZ3UBN48IXU1ZEFYECEMZ1IM" hidden="1">#REF!</definedName>
    <definedName name="BExGN0LRKAPMAKXJTDAKS7Q1MV6S" localSheetId="1" hidden="1">#REF!</definedName>
    <definedName name="BExGN0LRKAPMAKXJTDAKS7Q1MV6S" localSheetId="0" hidden="1">#REF!</definedName>
    <definedName name="BExGN0LRKAPMAKXJTDAKS7Q1MV6S" hidden="1">#REF!</definedName>
    <definedName name="BExGN4I0QATXNZCLZJM1KH1OIJQH" localSheetId="1" hidden="1">#REF!</definedName>
    <definedName name="BExGN4I0QATXNZCLZJM1KH1OIJQH" localSheetId="0" hidden="1">#REF!</definedName>
    <definedName name="BExGN4I0QATXNZCLZJM1KH1OIJQH" hidden="1">#REF!</definedName>
    <definedName name="BExGN9FZ2RWCMSY1YOBJKZMNIM9R" localSheetId="1" hidden="1">#REF!</definedName>
    <definedName name="BExGN9FZ2RWCMSY1YOBJKZMNIM9R" localSheetId="0" hidden="1">#REF!</definedName>
    <definedName name="BExGN9FZ2RWCMSY1YOBJKZMNIM9R" hidden="1">#REF!</definedName>
    <definedName name="BExGNCFW1HJRE2CBZ65J7JB4DCF3" localSheetId="1" hidden="1">#REF!</definedName>
    <definedName name="BExGNCFW1HJRE2CBZ65J7JB4DCF3" localSheetId="0" hidden="1">#REF!</definedName>
    <definedName name="BExGNCFW1HJRE2CBZ65J7JB4DCF3" hidden="1">#REF!</definedName>
    <definedName name="BExGNDSIMTHOCXXG6QOGR6DA8SGG" localSheetId="1" hidden="1">#REF!</definedName>
    <definedName name="BExGNDSIMTHOCXXG6QOGR6DA8SGG" localSheetId="0" hidden="1">#REF!</definedName>
    <definedName name="BExGNDSIMTHOCXXG6QOGR6DA8SGG" hidden="1">#REF!</definedName>
    <definedName name="BExGNN2YQ9BDAZXT2GLCSAPXKIM7" localSheetId="1" hidden="1">#REF!</definedName>
    <definedName name="BExGNN2YQ9BDAZXT2GLCSAPXKIM7" localSheetId="0" hidden="1">#REF!</definedName>
    <definedName name="BExGNN2YQ9BDAZXT2GLCSAPXKIM7" hidden="1">#REF!</definedName>
    <definedName name="BExGNPBUQ4MFVXFVD9LJPL5PZU68" localSheetId="1" hidden="1">#REF!</definedName>
    <definedName name="BExGNPBUQ4MFVXFVD9LJPL5PZU68" localSheetId="0" hidden="1">#REF!</definedName>
    <definedName name="BExGNPBUQ4MFVXFVD9LJPL5PZU68" hidden="1">#REF!</definedName>
    <definedName name="BExGNSS0CKRPKHO25R3TDBEL2NHX" localSheetId="1" hidden="1">#REF!</definedName>
    <definedName name="BExGNSS0CKRPKHO25R3TDBEL2NHX" localSheetId="0" hidden="1">#REF!</definedName>
    <definedName name="BExGNSS0CKRPKHO25R3TDBEL2NHX" hidden="1">#REF!</definedName>
    <definedName name="BExGNTOD624A1PCOIFE3Z4ED2LYF" localSheetId="1" hidden="1">#REF!</definedName>
    <definedName name="BExGNTOD624A1PCOIFE3Z4ED2LYF" localSheetId="0" hidden="1">#REF!</definedName>
    <definedName name="BExGNTOD624A1PCOIFE3Z4ED2LYF" hidden="1">#REF!</definedName>
    <definedName name="BExGNYH0MO8NOVS85L15G0RWX4GW" localSheetId="1" hidden="1">#REF!</definedName>
    <definedName name="BExGNYH0MO8NOVS85L15G0RWX4GW" localSheetId="0" hidden="1">#REF!</definedName>
    <definedName name="BExGNYH0MO8NOVS85L15G0RWX4GW" hidden="1">#REF!</definedName>
    <definedName name="BExGNZO44DEG8CGIDYSEGDUQ531R" localSheetId="1" hidden="1">#REF!</definedName>
    <definedName name="BExGNZO44DEG8CGIDYSEGDUQ531R" localSheetId="0" hidden="1">#REF!</definedName>
    <definedName name="BExGNZO44DEG8CGIDYSEGDUQ531R" hidden="1">#REF!</definedName>
    <definedName name="BExGO2O0V6UYDY26AX8OSN72F77N" localSheetId="1" hidden="1">#REF!</definedName>
    <definedName name="BExGO2O0V6UYDY26AX8OSN72F77N" localSheetId="0" hidden="1">#REF!</definedName>
    <definedName name="BExGO2O0V6UYDY26AX8OSN72F77N" hidden="1">#REF!</definedName>
    <definedName name="BExGO2YUBOVLYHY1QSIHRE1KLAFV" localSheetId="1" hidden="1">#REF!</definedName>
    <definedName name="BExGO2YUBOVLYHY1QSIHRE1KLAFV" localSheetId="0" hidden="1">#REF!</definedName>
    <definedName name="BExGO2YUBOVLYHY1QSIHRE1KLAFV" hidden="1">#REF!</definedName>
    <definedName name="BExGO70E2O70LF46V8T26YFPL4V8" localSheetId="1" hidden="1">#REF!</definedName>
    <definedName name="BExGO70E2O70LF46V8T26YFPL4V8" localSheetId="0" hidden="1">#REF!</definedName>
    <definedName name="BExGO70E2O70LF46V8T26YFPL4V8" hidden="1">#REF!</definedName>
    <definedName name="BExGOB25QJMQCQE76MRW9X58OIOO" localSheetId="1" hidden="1">#REF!</definedName>
    <definedName name="BExGOB25QJMQCQE76MRW9X58OIOO" localSheetId="0" hidden="1">#REF!</definedName>
    <definedName name="BExGOB25QJMQCQE76MRW9X58OIOO" hidden="1">#REF!</definedName>
    <definedName name="BExGODAZKJ9EXMQZNQR5YDBSS525" localSheetId="1" hidden="1">#REF!</definedName>
    <definedName name="BExGODAZKJ9EXMQZNQR5YDBSS525" localSheetId="0" hidden="1">#REF!</definedName>
    <definedName name="BExGODAZKJ9EXMQZNQR5YDBSS525" hidden="1">#REF!</definedName>
    <definedName name="BExGODR8ZSMUC11I56QHSZ686XV5" localSheetId="1" hidden="1">#REF!</definedName>
    <definedName name="BExGODR8ZSMUC11I56QHSZ686XV5" localSheetId="0" hidden="1">#REF!</definedName>
    <definedName name="BExGODR8ZSMUC11I56QHSZ686XV5" hidden="1">#REF!</definedName>
    <definedName name="BExGOE7C2HSW9M6L6R25H0Z4JEKM" localSheetId="1" hidden="1">#REF!</definedName>
    <definedName name="BExGOE7C2HSW9M6L6R25H0Z4JEKM" localSheetId="0" hidden="1">#REF!</definedName>
    <definedName name="BExGOE7C2HSW9M6L6R25H0Z4JEKM" hidden="1">#REF!</definedName>
    <definedName name="BExGOI3M84PCOV0FSX0APR834A9T" localSheetId="1" hidden="1">#REF!</definedName>
    <definedName name="BExGOI3M84PCOV0FSX0APR834A9T" localSheetId="0" hidden="1">#REF!</definedName>
    <definedName name="BExGOI3M84PCOV0FSX0APR834A9T" hidden="1">#REF!</definedName>
    <definedName name="BExGOL903YF63SRYHHD7UNE2B0E7" localSheetId="1" hidden="1">#REF!</definedName>
    <definedName name="BExGOL903YF63SRYHHD7UNE2B0E7" localSheetId="0" hidden="1">#REF!</definedName>
    <definedName name="BExGOL903YF63SRYHHD7UNE2B0E7" hidden="1">#REF!</definedName>
    <definedName name="BExGOO8W8SOBM116QSL3KQQ3CEPS" localSheetId="1" hidden="1">#REF!</definedName>
    <definedName name="BExGOO8W8SOBM116QSL3KQQ3CEPS" localSheetId="0" hidden="1">#REF!</definedName>
    <definedName name="BExGOO8W8SOBM116QSL3KQQ3CEPS" hidden="1">#REF!</definedName>
    <definedName name="BExGOROWSCEN1I6IXZVXWNFSY76K" localSheetId="1" hidden="1">#REF!</definedName>
    <definedName name="BExGOROWSCEN1I6IXZVXWNFSY76K" localSheetId="0" hidden="1">#REF!</definedName>
    <definedName name="BExGOROWSCEN1I6IXZVXWNFSY76K" hidden="1">#REF!</definedName>
    <definedName name="BExGOT6UXUX5FVTAYL9SOBZ1D0II" localSheetId="1" hidden="1">#REF!</definedName>
    <definedName name="BExGOT6UXUX5FVTAYL9SOBZ1D0II" localSheetId="0" hidden="1">#REF!</definedName>
    <definedName name="BExGOT6UXUX5FVTAYL9SOBZ1D0II" hidden="1">#REF!</definedName>
    <definedName name="BExGOX8FOOOYO7MXNBXH6W40JKUI" localSheetId="1" hidden="1">#REF!</definedName>
    <definedName name="BExGOX8FOOOYO7MXNBXH6W40JKUI" localSheetId="0" hidden="1">#REF!</definedName>
    <definedName name="BExGOX8FOOOYO7MXNBXH6W40JKUI" hidden="1">#REF!</definedName>
    <definedName name="BExGOXJDHUDPDT8I8IVGVW9J0R5Q" localSheetId="1" hidden="1">#REF!</definedName>
    <definedName name="BExGOXJDHUDPDT8I8IVGVW9J0R5Q" localSheetId="0" hidden="1">#REF!</definedName>
    <definedName name="BExGOXJDHUDPDT8I8IVGVW9J0R5Q" hidden="1">#REF!</definedName>
    <definedName name="BExGOY4X5PFQ9UKKXJLCIT4RJVCX" localSheetId="1" hidden="1">#REF!</definedName>
    <definedName name="BExGOY4X5PFQ9UKKXJLCIT4RJVCX" localSheetId="0" hidden="1">#REF!</definedName>
    <definedName name="BExGOY4X5PFQ9UKKXJLCIT4RJVCX" hidden="1">#REF!</definedName>
    <definedName name="BExGP0TW5HZVFI6W56YOC0RTBW79" localSheetId="1" hidden="1">#REF!</definedName>
    <definedName name="BExGP0TW5HZVFI6W56YOC0RTBW79" localSheetId="0" hidden="1">#REF!</definedName>
    <definedName name="BExGP0TW5HZVFI6W56YOC0RTBW79" hidden="1">#REF!</definedName>
    <definedName name="BExGPB0QWZQYZ4O1B28QZMIZK4R5" localSheetId="1" hidden="1">#REF!</definedName>
    <definedName name="BExGPB0QWZQYZ4O1B28QZMIZK4R5" localSheetId="0" hidden="1">#REF!</definedName>
    <definedName name="BExGPB0QWZQYZ4O1B28QZMIZK4R5" hidden="1">#REF!</definedName>
    <definedName name="BExGPHGT5KDOCMV2EFS4OVKTWBRD" localSheetId="1" hidden="1">#REF!</definedName>
    <definedName name="BExGPHGT5KDOCMV2EFS4OVKTWBRD" localSheetId="0" hidden="1">#REF!</definedName>
    <definedName name="BExGPHGT5KDOCMV2EFS4OVKTWBRD" hidden="1">#REF!</definedName>
    <definedName name="BExGPID72Y4Y619LWASUQZKZHJNC" localSheetId="1" hidden="1">#REF!</definedName>
    <definedName name="BExGPID72Y4Y619LWASUQZKZHJNC" localSheetId="0" hidden="1">#REF!</definedName>
    <definedName name="BExGPID72Y4Y619LWASUQZKZHJNC" hidden="1">#REF!</definedName>
    <definedName name="BExGPJEU2992CJ69HVJSWP2E7IO1" localSheetId="1" hidden="1">#REF!</definedName>
    <definedName name="BExGPJEU2992CJ69HVJSWP2E7IO1" localSheetId="0" hidden="1">#REF!</definedName>
    <definedName name="BExGPJEU2992CJ69HVJSWP2E7IO1" hidden="1">#REF!</definedName>
    <definedName name="BExGPPENQIANVGLVQJ77DK5JPRTB" localSheetId="1" hidden="1">#REF!</definedName>
    <definedName name="BExGPPENQIANVGLVQJ77DK5JPRTB" localSheetId="0" hidden="1">#REF!</definedName>
    <definedName name="BExGPPENQIANVGLVQJ77DK5JPRTB" hidden="1">#REF!</definedName>
    <definedName name="BExGQ1ZU4967P72AHF4V1D0FOL5C" localSheetId="1" hidden="1">#REF!</definedName>
    <definedName name="BExGQ1ZU4967P72AHF4V1D0FOL5C" localSheetId="0" hidden="1">#REF!</definedName>
    <definedName name="BExGQ1ZU4967P72AHF4V1D0FOL5C" hidden="1">#REF!</definedName>
    <definedName name="BExGQ36ZOMR9GV8T05M605MMOY3Y" localSheetId="1" hidden="1">#REF!</definedName>
    <definedName name="BExGQ36ZOMR9GV8T05M605MMOY3Y" localSheetId="0" hidden="1">#REF!</definedName>
    <definedName name="BExGQ36ZOMR9GV8T05M605MMOY3Y" hidden="1">#REF!</definedName>
    <definedName name="BExGQ61DTJ0SBFMDFBAK3XZ9O0ZO" localSheetId="1" hidden="1">#REF!</definedName>
    <definedName name="BExGQ61DTJ0SBFMDFBAK3XZ9O0ZO" localSheetId="0" hidden="1">#REF!</definedName>
    <definedName name="BExGQ61DTJ0SBFMDFBAK3XZ9O0ZO" hidden="1">#REF!</definedName>
    <definedName name="BExGQ6SG9XEOD0VMBAR22YPZWSTA" localSheetId="1" hidden="1">#REF!</definedName>
    <definedName name="BExGQ6SG9XEOD0VMBAR22YPZWSTA" localSheetId="0" hidden="1">#REF!</definedName>
    <definedName name="BExGQ6SG9XEOD0VMBAR22YPZWSTA" hidden="1">#REF!</definedName>
    <definedName name="BExGQGJ1A7LNZUS8QSMOG8UNGLMK" localSheetId="1" hidden="1">#REF!</definedName>
    <definedName name="BExGQGJ1A7LNZUS8QSMOG8UNGLMK" localSheetId="0" hidden="1">#REF!</definedName>
    <definedName name="BExGQGJ1A7LNZUS8QSMOG8UNGLMK" hidden="1">#REF!</definedName>
    <definedName name="BExGQOX5SC3QE5GND2P8HAHC7ZN6" localSheetId="1" hidden="1">#REF!</definedName>
    <definedName name="BExGQOX5SC3QE5GND2P8HAHC7ZN6" localSheetId="0" hidden="1">#REF!</definedName>
    <definedName name="BExGQOX5SC3QE5GND2P8HAHC7ZN6" hidden="1">#REF!</definedName>
    <definedName name="BExGQP2M90PWKZU8RDMLC9SJN90J" localSheetId="1" hidden="1">#REF!</definedName>
    <definedName name="BExGQP2M90PWKZU8RDMLC9SJN90J" localSheetId="0" hidden="1">#REF!</definedName>
    <definedName name="BExGQP2M90PWKZU8RDMLC9SJN90J" hidden="1">#REF!</definedName>
    <definedName name="BExGQPO7ENFEQC0NC6MC9OZR2LHY" localSheetId="1" hidden="1">#REF!</definedName>
    <definedName name="BExGQPO7ENFEQC0NC6MC9OZR2LHY" localSheetId="0" hidden="1">#REF!</definedName>
    <definedName name="BExGQPO7ENFEQC0NC6MC9OZR2LHY" hidden="1">#REF!</definedName>
    <definedName name="BExGQRM9NCME1AQA8RNH8GRKBEY8" localSheetId="1" hidden="1">#REF!</definedName>
    <definedName name="BExGQRM9NCME1AQA8RNH8GRKBEY8" localSheetId="0" hidden="1">#REF!</definedName>
    <definedName name="BExGQRM9NCME1AQA8RNH8GRKBEY8" hidden="1">#REF!</definedName>
    <definedName name="BExGQX0H4EZMXBJTKJJE4ICJWN5O" localSheetId="1" hidden="1">#REF!</definedName>
    <definedName name="BExGQX0H4EZMXBJTKJJE4ICJWN5O" localSheetId="0" hidden="1">#REF!</definedName>
    <definedName name="BExGQX0H4EZMXBJTKJJE4ICJWN5O" hidden="1">#REF!</definedName>
    <definedName name="BExGR128932Z35TJCV0PEUL42BSO" localSheetId="1" hidden="1">#REF!</definedName>
    <definedName name="BExGR128932Z35TJCV0PEUL42BSO" localSheetId="0" hidden="1">#REF!</definedName>
    <definedName name="BExGR128932Z35TJCV0PEUL42BSO" hidden="1">#REF!</definedName>
    <definedName name="BExGR23WEFG8G3CHQC5Q2M1VP9Q0" localSheetId="1" hidden="1">#REF!</definedName>
    <definedName name="BExGR23WEFG8G3CHQC5Q2M1VP9Q0" localSheetId="0" hidden="1">#REF!</definedName>
    <definedName name="BExGR23WEFG8G3CHQC5Q2M1VP9Q0" hidden="1">#REF!</definedName>
    <definedName name="BExGR4CW3WRIID17GGX4MI9ZDHFE" localSheetId="1" hidden="1">#REF!</definedName>
    <definedName name="BExGR4CW3WRIID17GGX4MI9ZDHFE" localSheetId="0" hidden="1">#REF!</definedName>
    <definedName name="BExGR4CW3WRIID17GGX4MI9ZDHFE" hidden="1">#REF!</definedName>
    <definedName name="BExGR65GJX27MU2OL6NI5PB8XVB4" localSheetId="1" hidden="1">#REF!</definedName>
    <definedName name="BExGR65GJX27MU2OL6NI5PB8XVB4" localSheetId="0" hidden="1">#REF!</definedName>
    <definedName name="BExGR65GJX27MU2OL6NI5PB8XVB4" hidden="1">#REF!</definedName>
    <definedName name="BExGR6LQ97HETGS3CT96L4IK0JSH" localSheetId="1" hidden="1">#REF!</definedName>
    <definedName name="BExGR6LQ97HETGS3CT96L4IK0JSH" localSheetId="0" hidden="1">#REF!</definedName>
    <definedName name="BExGR6LQ97HETGS3CT96L4IK0JSH" hidden="1">#REF!</definedName>
    <definedName name="BExGR9ATP2LVT7B9OCPSLJ11H9SX" localSheetId="1" hidden="1">#REF!</definedName>
    <definedName name="BExGR9ATP2LVT7B9OCPSLJ11H9SX" localSheetId="0" hidden="1">#REF!</definedName>
    <definedName name="BExGR9ATP2LVT7B9OCPSLJ11H9SX" hidden="1">#REF!</definedName>
    <definedName name="BExGRHZROC86IFGNDBDWZNBH5Q2V" localSheetId="1" hidden="1">#REF!</definedName>
    <definedName name="BExGRHZROC86IFGNDBDWZNBH5Q2V" localSheetId="0" hidden="1">#REF!</definedName>
    <definedName name="BExGRHZROC86IFGNDBDWZNBH5Q2V" hidden="1">#REF!</definedName>
    <definedName name="BExGrid1" localSheetId="1">#REF!</definedName>
    <definedName name="BExGrid1" localSheetId="0">#REF!</definedName>
    <definedName name="BExGrid1">#REF!</definedName>
    <definedName name="BExGRSS5T8MTUJ2ZNEB8NS3X3YZO" localSheetId="1" hidden="1">#REF!</definedName>
    <definedName name="BExGRSS5T8MTUJ2ZNEB8NS3X3YZO" localSheetId="0" hidden="1">#REF!</definedName>
    <definedName name="BExGRSS5T8MTUJ2ZNEB8NS3X3YZO" hidden="1">#REF!</definedName>
    <definedName name="BExGRUKVVKDL8483WI70VN2QZDGD" localSheetId="1" hidden="1">#REF!</definedName>
    <definedName name="BExGRUKVVKDL8483WI70VN2QZDGD" localSheetId="0" hidden="1">#REF!</definedName>
    <definedName name="BExGRUKVVKDL8483WI70VN2QZDGD" hidden="1">#REF!</definedName>
    <definedName name="BExGRW2UKX998SCJA389JZMVU5U3" localSheetId="1" hidden="1">#REF!</definedName>
    <definedName name="BExGRW2UKX998SCJA389JZMVU5U3" localSheetId="0" hidden="1">#REF!</definedName>
    <definedName name="BExGRW2UKX998SCJA389JZMVU5U3" hidden="1">#REF!</definedName>
    <definedName name="BExGRWOG8H774BWL55XHDM510RIO" localSheetId="1" hidden="1">#REF!</definedName>
    <definedName name="BExGRWOG8H774BWL55XHDM510RIO" localSheetId="0" hidden="1">#REF!</definedName>
    <definedName name="BExGRWOG8H774BWL55XHDM510RIO" hidden="1">#REF!</definedName>
    <definedName name="BExGS2IWR5DUNJ1U9PAKIV8CMBNI" localSheetId="1" hidden="1">#REF!</definedName>
    <definedName name="BExGS2IWR5DUNJ1U9PAKIV8CMBNI" localSheetId="0" hidden="1">#REF!</definedName>
    <definedName name="BExGS2IWR5DUNJ1U9PAKIV8CMBNI" hidden="1">#REF!</definedName>
    <definedName name="BExGS69P9FFTEOPDS0MWFKF45G47" localSheetId="1" hidden="1">#REF!</definedName>
    <definedName name="BExGS69P9FFTEOPDS0MWFKF45G47" localSheetId="0" hidden="1">#REF!</definedName>
    <definedName name="BExGS69P9FFTEOPDS0MWFKF45G47" hidden="1">#REF!</definedName>
    <definedName name="BExGS6F1JFHM5MUJ1RFO50WP6D05" localSheetId="1" hidden="1">#REF!</definedName>
    <definedName name="BExGS6F1JFHM5MUJ1RFO50WP6D05" localSheetId="0" hidden="1">#REF!</definedName>
    <definedName name="BExGS6F1JFHM5MUJ1RFO50WP6D05" hidden="1">#REF!</definedName>
    <definedName name="BExGSA5YB5ZGE4NHDVCZ55TQAJTL" localSheetId="1" hidden="1">#REF!</definedName>
    <definedName name="BExGSA5YB5ZGE4NHDVCZ55TQAJTL" localSheetId="0" hidden="1">#REF!</definedName>
    <definedName name="BExGSA5YB5ZGE4NHDVCZ55TQAJTL" hidden="1">#REF!</definedName>
    <definedName name="BExGSCEUCQQVDEEKWJ677QTGUVTE" localSheetId="1" hidden="1">#REF!</definedName>
    <definedName name="BExGSCEUCQQVDEEKWJ677QTGUVTE" localSheetId="0" hidden="1">#REF!</definedName>
    <definedName name="BExGSCEUCQQVDEEKWJ677QTGUVTE" hidden="1">#REF!</definedName>
    <definedName name="BExGSOJQYMZUT3RVLEAGD7Z9O7CW" localSheetId="1" hidden="1">#REF!</definedName>
    <definedName name="BExGSOJQYMZUT3RVLEAGD7Z9O7CW" localSheetId="0" hidden="1">#REF!</definedName>
    <definedName name="BExGSOJQYMZUT3RVLEAGD7Z9O7CW" hidden="1">#REF!</definedName>
    <definedName name="BExGSQY65LH1PCKKM5WHDW83F35O" localSheetId="1" hidden="1">#REF!</definedName>
    <definedName name="BExGSQY65LH1PCKKM5WHDW83F35O" localSheetId="0" hidden="1">#REF!</definedName>
    <definedName name="BExGSQY65LH1PCKKM5WHDW83F35O" hidden="1">#REF!</definedName>
    <definedName name="BExGSYW1GKISF0PMUAK3XJK9PEW9" localSheetId="1" hidden="1">#REF!</definedName>
    <definedName name="BExGSYW1GKISF0PMUAK3XJK9PEW9" localSheetId="0" hidden="1">#REF!</definedName>
    <definedName name="BExGSYW1GKISF0PMUAK3XJK9PEW9" hidden="1">#REF!</definedName>
    <definedName name="BExGSZSDXOBRS0VHYEF1XU3I0W2J" localSheetId="1" hidden="1">#REF!</definedName>
    <definedName name="BExGSZSDXOBRS0VHYEF1XU3I0W2J" localSheetId="0" hidden="1">#REF!</definedName>
    <definedName name="BExGSZSDXOBRS0VHYEF1XU3I0W2J" hidden="1">#REF!</definedName>
    <definedName name="BExGT0DZJB6LSF6L693UUB9EY1VQ" localSheetId="1" hidden="1">#REF!</definedName>
    <definedName name="BExGT0DZJB6LSF6L693UUB9EY1VQ" localSheetId="0" hidden="1">#REF!</definedName>
    <definedName name="BExGT0DZJB6LSF6L693UUB9EY1VQ" hidden="1">#REF!</definedName>
    <definedName name="BExGT1VXZA3JGQR7O4VYWOXJ1ZE3" localSheetId="1" hidden="1">#REF!</definedName>
    <definedName name="BExGT1VXZA3JGQR7O4VYWOXJ1ZE3" localSheetId="0" hidden="1">#REF!</definedName>
    <definedName name="BExGT1VXZA3JGQR7O4VYWOXJ1ZE3" hidden="1">#REF!</definedName>
    <definedName name="BExGTFZ1GCJ1GJ47D55O2NZ0LZ0V" localSheetId="1" hidden="1">#REF!</definedName>
    <definedName name="BExGTFZ1GCJ1GJ47D55O2NZ0LZ0V" localSheetId="0" hidden="1">#REF!</definedName>
    <definedName name="BExGTFZ1GCJ1GJ47D55O2NZ0LZ0V" hidden="1">#REF!</definedName>
    <definedName name="BExGTGVFIF8HOQXR54SK065A8M4K" localSheetId="1" hidden="1">#REF!</definedName>
    <definedName name="BExGTGVFIF8HOQXR54SK065A8M4K" localSheetId="0" hidden="1">#REF!</definedName>
    <definedName name="BExGTGVFIF8HOQXR54SK065A8M4K" hidden="1">#REF!</definedName>
    <definedName name="BExGTIYX3OWPIINOGY1E4QQYSKHP" localSheetId="1" hidden="1">#REF!</definedName>
    <definedName name="BExGTIYX3OWPIINOGY1E4QQYSKHP" localSheetId="0" hidden="1">#REF!</definedName>
    <definedName name="BExGTIYX3OWPIINOGY1E4QQYSKHP" hidden="1">#REF!</definedName>
    <definedName name="BExGTKGUN0KUU3C0RL2LK98D8MEK" localSheetId="1" hidden="1">#REF!</definedName>
    <definedName name="BExGTKGUN0KUU3C0RL2LK98D8MEK" localSheetId="0" hidden="1">#REF!</definedName>
    <definedName name="BExGTKGUN0KUU3C0RL2LK98D8MEK" hidden="1">#REF!</definedName>
    <definedName name="BExGTV9BFXKHHSWCUI56XF7UEP4P" localSheetId="1" hidden="1">#REF!</definedName>
    <definedName name="BExGTV9BFXKHHSWCUI56XF7UEP4P" localSheetId="0" hidden="1">#REF!</definedName>
    <definedName name="BExGTV9BFXKHHSWCUI56XF7UEP4P" hidden="1">#REF!</definedName>
    <definedName name="BExGTZ046J7VMUG4YPKFN2K8TWB7" localSheetId="1" hidden="1">#REF!</definedName>
    <definedName name="BExGTZ046J7VMUG4YPKFN2K8TWB7" localSheetId="0" hidden="1">#REF!</definedName>
    <definedName name="BExGTZ046J7VMUG4YPKFN2K8TWB7" hidden="1">#REF!</definedName>
    <definedName name="BExGU2G9OPRZRIU9YGF6NX9FUW0J" localSheetId="1" hidden="1">#REF!</definedName>
    <definedName name="BExGU2G9OPRZRIU9YGF6NX9FUW0J" localSheetId="0" hidden="1">#REF!</definedName>
    <definedName name="BExGU2G9OPRZRIU9YGF6NX9FUW0J" hidden="1">#REF!</definedName>
    <definedName name="BExGU6HTKLRZO8UOI3DTAM5RFDBA" localSheetId="1" hidden="1">#REF!</definedName>
    <definedName name="BExGU6HTKLRZO8UOI3DTAM5RFDBA" localSheetId="0" hidden="1">#REF!</definedName>
    <definedName name="BExGU6HTKLRZO8UOI3DTAM5RFDBA" hidden="1">#REF!</definedName>
    <definedName name="BExGUDDZXFFQHAF4UZF8ZB1HO7H6" localSheetId="1" hidden="1">#REF!</definedName>
    <definedName name="BExGUDDZXFFQHAF4UZF8ZB1HO7H6" localSheetId="0" hidden="1">#REF!</definedName>
    <definedName name="BExGUDDZXFFQHAF4UZF8ZB1HO7H6" hidden="1">#REF!</definedName>
    <definedName name="BExGUGDWWKGUJWAXOTNNEKBYYV83" localSheetId="1" hidden="1">#REF!</definedName>
    <definedName name="BExGUGDWWKGUJWAXOTNNEKBYYV83" localSheetId="0" hidden="1">#REF!</definedName>
    <definedName name="BExGUGDWWKGUJWAXOTNNEKBYYV83" hidden="1">#REF!</definedName>
    <definedName name="BExGUIBXBRHGM97ZX6GBA4ZDQ79C" localSheetId="1" hidden="1">#REF!</definedName>
    <definedName name="BExGUIBXBRHGM97ZX6GBA4ZDQ79C" localSheetId="0" hidden="1">#REF!</definedName>
    <definedName name="BExGUIBXBRHGM97ZX6GBA4ZDQ79C" hidden="1">#REF!</definedName>
    <definedName name="BExGUM8D91UNPCOO4TKP9FGX85TF" localSheetId="1" hidden="1">#REF!</definedName>
    <definedName name="BExGUM8D91UNPCOO4TKP9FGX85TF" localSheetId="0" hidden="1">#REF!</definedName>
    <definedName name="BExGUM8D91UNPCOO4TKP9FGX85TF" hidden="1">#REF!</definedName>
    <definedName name="BExGUQF9N9FKI7S0H30WUAEB5LPD" localSheetId="1" hidden="1">#REF!</definedName>
    <definedName name="BExGUQF9N9FKI7S0H30WUAEB5LPD" localSheetId="0" hidden="1">#REF!</definedName>
    <definedName name="BExGUQF9N9FKI7S0H30WUAEB5LPD" hidden="1">#REF!</definedName>
    <definedName name="BExGUQVJE1MV019H8EUN9O73RXA9" localSheetId="1" hidden="1">#REF!</definedName>
    <definedName name="BExGUQVJE1MV019H8EUN9O73RXA9" localSheetId="0" hidden="1">#REF!</definedName>
    <definedName name="BExGUQVJE1MV019H8EUN9O73RXA9" hidden="1">#REF!</definedName>
    <definedName name="BExGUR6BA03XPBK60SQUW197GJ5X" localSheetId="1" hidden="1">#REF!</definedName>
    <definedName name="BExGUR6BA03XPBK60SQUW197GJ5X" localSheetId="0" hidden="1">#REF!</definedName>
    <definedName name="BExGUR6BA03XPBK60SQUW197GJ5X" hidden="1">#REF!</definedName>
    <definedName name="BExGURH59X51FD986SDCIQ430LOB" localSheetId="1" hidden="1">#REF!</definedName>
    <definedName name="BExGURH59X51FD986SDCIQ430LOB" localSheetId="0" hidden="1">#REF!</definedName>
    <definedName name="BExGURH59X51FD986SDCIQ430LOB" hidden="1">#REF!</definedName>
    <definedName name="BExGUVIP60TA4B7X2PFGMBFUSKGX" localSheetId="1" hidden="1">#REF!</definedName>
    <definedName name="BExGUVIP60TA4B7X2PFGMBFUSKGX" localSheetId="0" hidden="1">#REF!</definedName>
    <definedName name="BExGUVIP60TA4B7X2PFGMBFUSKGX" hidden="1">#REF!</definedName>
    <definedName name="BExGUZKF06F209XL1IZWVJEQ82EE" localSheetId="1" hidden="1">#REF!</definedName>
    <definedName name="BExGUZKF06F209XL1IZWVJEQ82EE" localSheetId="0" hidden="1">#REF!</definedName>
    <definedName name="BExGUZKF06F209XL1IZWVJEQ82EE" hidden="1">#REF!</definedName>
    <definedName name="BExGV2EVT380QHD4AP2RL9MR8L5L" localSheetId="1" hidden="1">#REF!</definedName>
    <definedName name="BExGV2EVT380QHD4AP2RL9MR8L5L" localSheetId="0" hidden="1">#REF!</definedName>
    <definedName name="BExGV2EVT380QHD4AP2RL9MR8L5L" hidden="1">#REF!</definedName>
    <definedName name="BExGVFWDKW8LO48OL2ZZUGFJFDDA" localSheetId="1" hidden="1">#REF!</definedName>
    <definedName name="BExGVFWDKW8LO48OL2ZZUGFJFDDA" localSheetId="0" hidden="1">#REF!</definedName>
    <definedName name="BExGVFWDKW8LO48OL2ZZUGFJFDDA" hidden="1">#REF!</definedName>
    <definedName name="BExGVH3L39CKBY2SVYJ0DB0ADQ9M" localSheetId="1" hidden="1">#REF!</definedName>
    <definedName name="BExGVH3L39CKBY2SVYJ0DB0ADQ9M" localSheetId="0" hidden="1">#REF!</definedName>
    <definedName name="BExGVH3L39CKBY2SVYJ0DB0ADQ9M" hidden="1">#REF!</definedName>
    <definedName name="BExGVL5AOGASYNZI3XFHXWG681QI" localSheetId="1" hidden="1">#REF!</definedName>
    <definedName name="BExGVL5AOGASYNZI3XFHXWG681QI" localSheetId="0" hidden="1">#REF!</definedName>
    <definedName name="BExGVL5AOGASYNZI3XFHXWG681QI" hidden="1">#REF!</definedName>
    <definedName name="BExGVM707APOIBSJ3ZWYOYVXZHGA" localSheetId="1" hidden="1">#REF!</definedName>
    <definedName name="BExGVM707APOIBSJ3ZWYOYVXZHGA" localSheetId="0" hidden="1">#REF!</definedName>
    <definedName name="BExGVM707APOIBSJ3ZWYOYVXZHGA" hidden="1">#REF!</definedName>
    <definedName name="BExGVV6OOLDQ3TXZK51TTF3YX0WN" localSheetId="1" hidden="1">#REF!</definedName>
    <definedName name="BExGVV6OOLDQ3TXZK51TTF3YX0WN" localSheetId="0" hidden="1">#REF!</definedName>
    <definedName name="BExGVV6OOLDQ3TXZK51TTF3YX0WN" hidden="1">#REF!</definedName>
    <definedName name="BExGW0KVOL93Z29HD7AAKNQ59I24" localSheetId="1" hidden="1">#REF!</definedName>
    <definedName name="BExGW0KVOL93Z29HD7AAKNQ59I24" localSheetId="0" hidden="1">#REF!</definedName>
    <definedName name="BExGW0KVOL93Z29HD7AAKNQ59I24" hidden="1">#REF!</definedName>
    <definedName name="BExGW0KVS7U0C87XFZ78QW991IEV" localSheetId="1" hidden="1">#REF!</definedName>
    <definedName name="BExGW0KVS7U0C87XFZ78QW991IEV" localSheetId="0" hidden="1">#REF!</definedName>
    <definedName name="BExGW0KVS7U0C87XFZ78QW991IEV" hidden="1">#REF!</definedName>
    <definedName name="BExGW2Z7AMPG6H9EXA9ML6EZVGGA" localSheetId="1" hidden="1">#REF!</definedName>
    <definedName name="BExGW2Z7AMPG6H9EXA9ML6EZVGGA" localSheetId="0" hidden="1">#REF!</definedName>
    <definedName name="BExGW2Z7AMPG6H9EXA9ML6EZVGGA" hidden="1">#REF!</definedName>
    <definedName name="BExGWABG5VT5XO1A196RK61AXA8C" localSheetId="1" hidden="1">#REF!</definedName>
    <definedName name="BExGWABG5VT5XO1A196RK61AXA8C" localSheetId="0" hidden="1">#REF!</definedName>
    <definedName name="BExGWABG5VT5XO1A196RK61AXA8C" hidden="1">#REF!</definedName>
    <definedName name="BExGWEO0JDG84NYLEAV5NSOAGMJZ" localSheetId="1" hidden="1">#REF!</definedName>
    <definedName name="BExGWEO0JDG84NYLEAV5NSOAGMJZ" localSheetId="0" hidden="1">#REF!</definedName>
    <definedName name="BExGWEO0JDG84NYLEAV5NSOAGMJZ" hidden="1">#REF!</definedName>
    <definedName name="BExGWLEOC70Z8QAJTPT2PDHTNM4L" localSheetId="1" hidden="1">#REF!</definedName>
    <definedName name="BExGWLEOC70Z8QAJTPT2PDHTNM4L" localSheetId="0" hidden="1">#REF!</definedName>
    <definedName name="BExGWLEOC70Z8QAJTPT2PDHTNM4L" hidden="1">#REF!</definedName>
    <definedName name="BExGWNCXLCRTLBVMTXYJ5PHQI6SS" localSheetId="1" hidden="1">#REF!</definedName>
    <definedName name="BExGWNCXLCRTLBVMTXYJ5PHQI6SS" localSheetId="0" hidden="1">#REF!</definedName>
    <definedName name="BExGWNCXLCRTLBVMTXYJ5PHQI6SS" hidden="1">#REF!</definedName>
    <definedName name="BExGX453OMLZPGJF63K8PNB8EDJJ" localSheetId="1" hidden="1">#REF!</definedName>
    <definedName name="BExGX453OMLZPGJF63K8PNB8EDJJ" localSheetId="0" hidden="1">#REF!</definedName>
    <definedName name="BExGX453OMLZPGJF63K8PNB8EDJJ" hidden="1">#REF!</definedName>
    <definedName name="BExGX6U988MCFIGDA1282F92U9AA" localSheetId="1" hidden="1">#REF!</definedName>
    <definedName name="BExGX6U988MCFIGDA1282F92U9AA" localSheetId="0" hidden="1">#REF!</definedName>
    <definedName name="BExGX6U988MCFIGDA1282F92U9AA" hidden="1">#REF!</definedName>
    <definedName name="BExGX7FTB1CKAT5HUW6H531FIY6I" localSheetId="1" hidden="1">#REF!</definedName>
    <definedName name="BExGX7FTB1CKAT5HUW6H531FIY6I" localSheetId="0" hidden="1">#REF!</definedName>
    <definedName name="BExGX7FTB1CKAT5HUW6H531FIY6I" hidden="1">#REF!</definedName>
    <definedName name="BExGX9DVACJQIZ4GH6YAD2A7F70O" localSheetId="1" hidden="1">#REF!</definedName>
    <definedName name="BExGX9DVACJQIZ4GH6YAD2A7F70O" localSheetId="0" hidden="1">#REF!</definedName>
    <definedName name="BExGX9DVACJQIZ4GH6YAD2A7F70O" hidden="1">#REF!</definedName>
    <definedName name="BExGXDVP2S2Y8Z8Q43I78RCIK3DD" localSheetId="1" hidden="1">#REF!</definedName>
    <definedName name="BExGXDVP2S2Y8Z8Q43I78RCIK3DD" localSheetId="0" hidden="1">#REF!</definedName>
    <definedName name="BExGXDVP2S2Y8Z8Q43I78RCIK3DD" hidden="1">#REF!</definedName>
    <definedName name="BExGXE15WOWXYGEF2ZQTGOZDURL3" localSheetId="1" hidden="1">#REF!</definedName>
    <definedName name="BExGXE15WOWXYGEF2ZQTGOZDURL3" localSheetId="0" hidden="1">#REF!</definedName>
    <definedName name="BExGXE15WOWXYGEF2ZQTGOZDURL3" hidden="1">#REF!</definedName>
    <definedName name="BExGXF2U6377VRQ27X2AM1IZ5GYN" localSheetId="1" hidden="1">#REF!</definedName>
    <definedName name="BExGXF2U6377VRQ27X2AM1IZ5GYN" localSheetId="0" hidden="1">#REF!</definedName>
    <definedName name="BExGXF2U6377VRQ27X2AM1IZ5GYN" hidden="1">#REF!</definedName>
    <definedName name="BExGXJ9W5JU7TT9S0BKL5Y6VVB39" localSheetId="1" hidden="1">#REF!</definedName>
    <definedName name="BExGXJ9W5JU7TT9S0BKL5Y6VVB39" localSheetId="0" hidden="1">#REF!</definedName>
    <definedName name="BExGXJ9W5JU7TT9S0BKL5Y6VVB39" hidden="1">#REF!</definedName>
    <definedName name="BExGXQGVELUHEDSBNLEGTLOGNVS5" localSheetId="1" hidden="1">#REF!</definedName>
    <definedName name="BExGXQGVELUHEDSBNLEGTLOGNVS5" localSheetId="0" hidden="1">#REF!</definedName>
    <definedName name="BExGXQGVELUHEDSBNLEGTLOGNVS5" hidden="1">#REF!</definedName>
    <definedName name="BExGXWB73RJ4BASBQTQ8EY0EC1EB" localSheetId="1" hidden="1">#REF!</definedName>
    <definedName name="BExGXWB73RJ4BASBQTQ8EY0EC1EB" localSheetId="0" hidden="1">#REF!</definedName>
    <definedName name="BExGXWB73RJ4BASBQTQ8EY0EC1EB" hidden="1">#REF!</definedName>
    <definedName name="BExGXZ0ABB43C7SMRKZHWOSU9EQX" localSheetId="1" hidden="1">#REF!</definedName>
    <definedName name="BExGXZ0ABB43C7SMRKZHWOSU9EQX" localSheetId="0" hidden="1">#REF!</definedName>
    <definedName name="BExGXZ0ABB43C7SMRKZHWOSU9EQX" hidden="1">#REF!</definedName>
    <definedName name="BExGY0T0UPBWF73OV2QYIOSP1VVJ" localSheetId="1" hidden="1">#REF!</definedName>
    <definedName name="BExGY0T0UPBWF73OV2QYIOSP1VVJ" localSheetId="0" hidden="1">#REF!</definedName>
    <definedName name="BExGY0T0UPBWF73OV2QYIOSP1VVJ" hidden="1">#REF!</definedName>
    <definedName name="BExGY6SU3SYVCJ3AG2ITY59SAZ5A" localSheetId="1" hidden="1">#REF!</definedName>
    <definedName name="BExGY6SU3SYVCJ3AG2ITY59SAZ5A" localSheetId="0" hidden="1">#REF!</definedName>
    <definedName name="BExGY6SU3SYVCJ3AG2ITY59SAZ5A" hidden="1">#REF!</definedName>
    <definedName name="BExGY6YA4P5KMY2VHT0DYK3YTFAX" localSheetId="1" hidden="1">#REF!</definedName>
    <definedName name="BExGY6YA4P5KMY2VHT0DYK3YTFAX" localSheetId="0" hidden="1">#REF!</definedName>
    <definedName name="BExGY6YA4P5KMY2VHT0DYK3YTFAX" hidden="1">#REF!</definedName>
    <definedName name="BExGY8G88PVVRYHPHRPJZFSX6HSC" localSheetId="1" hidden="1">#REF!</definedName>
    <definedName name="BExGY8G88PVVRYHPHRPJZFSX6HSC" localSheetId="0" hidden="1">#REF!</definedName>
    <definedName name="BExGY8G88PVVRYHPHRPJZFSX6HSC" hidden="1">#REF!</definedName>
    <definedName name="BExGYC718HTZ80PNKYPVIYGRJVF6" localSheetId="1" hidden="1">#REF!</definedName>
    <definedName name="BExGYC718HTZ80PNKYPVIYGRJVF6" localSheetId="0" hidden="1">#REF!</definedName>
    <definedName name="BExGYC718HTZ80PNKYPVIYGRJVF6" hidden="1">#REF!</definedName>
    <definedName name="BExGYCNATXZY2FID93B17YWIPPRD" localSheetId="1" hidden="1">#REF!</definedName>
    <definedName name="BExGYCNATXZY2FID93B17YWIPPRD" localSheetId="0" hidden="1">#REF!</definedName>
    <definedName name="BExGYCNATXZY2FID93B17YWIPPRD" hidden="1">#REF!</definedName>
    <definedName name="BExGYD8V59YX56O2J6WUM88JGR63" localSheetId="1" hidden="1">#REF!</definedName>
    <definedName name="BExGYD8V59YX56O2J6WUM88JGR63" localSheetId="0" hidden="1">#REF!</definedName>
    <definedName name="BExGYD8V59YX56O2J6WUM88JGR63" hidden="1">#REF!</definedName>
    <definedName name="BExGYGJJJ3BBCQAOA51WHP01HN73" localSheetId="1" hidden="1">#REF!</definedName>
    <definedName name="BExGYGJJJ3BBCQAOA51WHP01HN73" localSheetId="0" hidden="1">#REF!</definedName>
    <definedName name="BExGYGJJJ3BBCQAOA51WHP01HN73" hidden="1">#REF!</definedName>
    <definedName name="BExGYHAGH0IZT9WAS43U752U84WI" localSheetId="1" hidden="1">#REF!</definedName>
    <definedName name="BExGYHAGH0IZT9WAS43U752U84WI" localSheetId="0" hidden="1">#REF!</definedName>
    <definedName name="BExGYHAGH0IZT9WAS43U752U84WI" hidden="1">#REF!</definedName>
    <definedName name="BExGYNA8WO5EHZ9S7MUG2NT9GM3J" localSheetId="1" hidden="1">#REF!</definedName>
    <definedName name="BExGYNA8WO5EHZ9S7MUG2NT9GM3J" localSheetId="0" hidden="1">#REF!</definedName>
    <definedName name="BExGYNA8WO5EHZ9S7MUG2NT9GM3J" hidden="1">#REF!</definedName>
    <definedName name="BExGYNA9AR3Y6VUMPZXDINCOZIK4" localSheetId="1" hidden="1">#REF!</definedName>
    <definedName name="BExGYNA9AR3Y6VUMPZXDINCOZIK4" localSheetId="0" hidden="1">#REF!</definedName>
    <definedName name="BExGYNA9AR3Y6VUMPZXDINCOZIK4" hidden="1">#REF!</definedName>
    <definedName name="BExGYOS6TV2C72PLRFU8RP1I58GY" localSheetId="1" hidden="1">#REF!</definedName>
    <definedName name="BExGYOS6TV2C72PLRFU8RP1I58GY" localSheetId="0" hidden="1">#REF!</definedName>
    <definedName name="BExGYOS6TV2C72PLRFU8RP1I58GY" hidden="1">#REF!</definedName>
    <definedName name="BExGYR6IAKI5B55TU9IMLIQMQVN5" localSheetId="1" hidden="1">#REF!</definedName>
    <definedName name="BExGYR6IAKI5B55TU9IMLIQMQVN5" localSheetId="0" hidden="1">#REF!</definedName>
    <definedName name="BExGYR6IAKI5B55TU9IMLIQMQVN5" hidden="1">#REF!</definedName>
    <definedName name="BExGYXH37Y4HAPL01W76DQ1T1R43" localSheetId="1" hidden="1">#REF!</definedName>
    <definedName name="BExGYXH37Y4HAPL01W76DQ1T1R43" localSheetId="0" hidden="1">#REF!</definedName>
    <definedName name="BExGYXH37Y4HAPL01W76DQ1T1R43" hidden="1">#REF!</definedName>
    <definedName name="BExGYXXCM53K2H84S4WZTHTHZPHE" localSheetId="1" hidden="1">#REF!</definedName>
    <definedName name="BExGYXXCM53K2H84S4WZTHTHZPHE" localSheetId="0" hidden="1">#REF!</definedName>
    <definedName name="BExGYXXCM53K2H84S4WZTHTHZPHE" hidden="1">#REF!</definedName>
    <definedName name="BExGYY2PBI68I55GPNKXV5RYR1WF" localSheetId="1" hidden="1">#REF!</definedName>
    <definedName name="BExGYY2PBI68I55GPNKXV5RYR1WF" localSheetId="0" hidden="1">#REF!</definedName>
    <definedName name="BExGYY2PBI68I55GPNKXV5RYR1WF" hidden="1">#REF!</definedName>
    <definedName name="BExGZ0MC1XT4VWABFT1UK2UMI0CP" localSheetId="1" hidden="1">#REF!</definedName>
    <definedName name="BExGZ0MC1XT4VWABFT1UK2UMI0CP" localSheetId="0" hidden="1">#REF!</definedName>
    <definedName name="BExGZ0MC1XT4VWABFT1UK2UMI0CP" hidden="1">#REF!</definedName>
    <definedName name="BExGZ5KFO5322UAJPMB9DAEYAX83" localSheetId="1" hidden="1">#REF!</definedName>
    <definedName name="BExGZ5KFO5322UAJPMB9DAEYAX83" localSheetId="0" hidden="1">#REF!</definedName>
    <definedName name="BExGZ5KFO5322UAJPMB9DAEYAX83" hidden="1">#REF!</definedName>
    <definedName name="BExGZ7NXZ0IBS44C2NZ9VMD6T6K2" localSheetId="1" hidden="1">#REF!</definedName>
    <definedName name="BExGZ7NXZ0IBS44C2NZ9VMD6T6K2" localSheetId="0" hidden="1">#REF!</definedName>
    <definedName name="BExGZ7NXZ0IBS44C2NZ9VMD6T6K2" hidden="1">#REF!</definedName>
    <definedName name="BExGZH3QKRWP9JMXZHBIGQ805Z33" localSheetId="1" hidden="1">#REF!</definedName>
    <definedName name="BExGZH3QKRWP9JMXZHBIGQ805Z33" localSheetId="0" hidden="1">#REF!</definedName>
    <definedName name="BExGZH3QKRWP9JMXZHBIGQ805Z33" hidden="1">#REF!</definedName>
    <definedName name="BExGZJ78ZWZCVHZ3BKEKFJZ6MAEO" localSheetId="1" hidden="1">#REF!</definedName>
    <definedName name="BExGZJ78ZWZCVHZ3BKEKFJZ6MAEO" localSheetId="0" hidden="1">#REF!</definedName>
    <definedName name="BExGZJ78ZWZCVHZ3BKEKFJZ6MAEO" hidden="1">#REF!</definedName>
    <definedName name="BExGZOLH2QV73J3M9IWDDPA62TP4" localSheetId="1" hidden="1">#REF!</definedName>
    <definedName name="BExGZOLH2QV73J3M9IWDDPA62TP4" localSheetId="0" hidden="1">#REF!</definedName>
    <definedName name="BExGZOLH2QV73J3M9IWDDPA62TP4" hidden="1">#REF!</definedName>
    <definedName name="BExGZP1PWGFKVVVN4YDIS22DZPCR" localSheetId="1" hidden="1">#REF!</definedName>
    <definedName name="BExGZP1PWGFKVVVN4YDIS22DZPCR" localSheetId="0" hidden="1">#REF!</definedName>
    <definedName name="BExGZP1PWGFKVVVN4YDIS22DZPCR" hidden="1">#REF!</definedName>
    <definedName name="BExGZSN96MC2HMMYQ3BMZ50490SJ" localSheetId="1" hidden="1">#REF!</definedName>
    <definedName name="BExGZSN96MC2HMMYQ3BMZ50490SJ" localSheetId="0" hidden="1">#REF!</definedName>
    <definedName name="BExGZSN96MC2HMMYQ3BMZ50490SJ" hidden="1">#REF!</definedName>
    <definedName name="BExGZYXS0GTA29TRAW6KAUBGG6D4" localSheetId="1" hidden="1">#REF!</definedName>
    <definedName name="BExGZYXS0GTA29TRAW6KAUBGG6D4" localSheetId="0" hidden="1">#REF!</definedName>
    <definedName name="BExGZYXS0GTA29TRAW6KAUBGG6D4" hidden="1">#REF!</definedName>
    <definedName name="BExH00L21GZX5YJJGVMOAWBERLP5" localSheetId="1" hidden="1">#REF!</definedName>
    <definedName name="BExH00L21GZX5YJJGVMOAWBERLP5" localSheetId="0" hidden="1">#REF!</definedName>
    <definedName name="BExH00L21GZX5YJJGVMOAWBERLP5" hidden="1">#REF!</definedName>
    <definedName name="BExH02ZD6VAY1KQLAQYBBI6WWIZB" localSheetId="1" hidden="1">#REF!</definedName>
    <definedName name="BExH02ZD6VAY1KQLAQYBBI6WWIZB" localSheetId="0" hidden="1">#REF!</definedName>
    <definedName name="BExH02ZD6VAY1KQLAQYBBI6WWIZB" hidden="1">#REF!</definedName>
    <definedName name="BExH07XC83E8WXF2O7EJTNS1DOZD" localSheetId="1" hidden="1">#REF!</definedName>
    <definedName name="BExH07XC83E8WXF2O7EJTNS1DOZD" localSheetId="0" hidden="1">#REF!</definedName>
    <definedName name="BExH07XC83E8WXF2O7EJTNS1DOZD" hidden="1">#REF!</definedName>
    <definedName name="BExH08Z6LQCGGSGSAILMHX4X7JMD" localSheetId="1" hidden="1">#REF!</definedName>
    <definedName name="BExH08Z6LQCGGSGSAILMHX4X7JMD" localSheetId="0" hidden="1">#REF!</definedName>
    <definedName name="BExH08Z6LQCGGSGSAILMHX4X7JMD" hidden="1">#REF!</definedName>
    <definedName name="BExH0KT9Z8HEVRRQRGQ8YHXRLIJA" localSheetId="1" hidden="1">#REF!</definedName>
    <definedName name="BExH0KT9Z8HEVRRQRGQ8YHXRLIJA" localSheetId="0" hidden="1">#REF!</definedName>
    <definedName name="BExH0KT9Z8HEVRRQRGQ8YHXRLIJA" hidden="1">#REF!</definedName>
    <definedName name="BExH0KTA6PC3C1H961G6G3WB4ROD" localSheetId="1" hidden="1">#REF!</definedName>
    <definedName name="BExH0KTA6PC3C1H961G6G3WB4ROD" localSheetId="0" hidden="1">#REF!</definedName>
    <definedName name="BExH0KTA6PC3C1H961G6G3WB4ROD" hidden="1">#REF!</definedName>
    <definedName name="BExH0M0FDN12YBOCKL3XL2Z7T7Y8" localSheetId="1" hidden="1">#REF!</definedName>
    <definedName name="BExH0M0FDN12YBOCKL3XL2Z7T7Y8" localSheetId="0" hidden="1">#REF!</definedName>
    <definedName name="BExH0M0FDN12YBOCKL3XL2Z7T7Y8" hidden="1">#REF!</definedName>
    <definedName name="BExH0O9G06YPZ5TN9RYT326I1CP2" localSheetId="1" hidden="1">#REF!</definedName>
    <definedName name="BExH0O9G06YPZ5TN9RYT326I1CP2" localSheetId="0" hidden="1">#REF!</definedName>
    <definedName name="BExH0O9G06YPZ5TN9RYT326I1CP2" hidden="1">#REF!</definedName>
    <definedName name="BExH0WNJAKTJRCKMTX8O4KNMIIJM" localSheetId="1" hidden="1">#REF!</definedName>
    <definedName name="BExH0WNJAKTJRCKMTX8O4KNMIIJM" localSheetId="0" hidden="1">#REF!</definedName>
    <definedName name="BExH0WNJAKTJRCKMTX8O4KNMIIJM" hidden="1">#REF!</definedName>
    <definedName name="BExH0Y5JGUO7Z6TD8HXAB8MDIXSA" localSheetId="1" hidden="1">#REF!</definedName>
    <definedName name="BExH0Y5JGUO7Z6TD8HXAB8MDIXSA" localSheetId="0" hidden="1">#REF!</definedName>
    <definedName name="BExH0Y5JGUO7Z6TD8HXAB8MDIXSA" hidden="1">#REF!</definedName>
    <definedName name="BExH12Y4WX542WI3ZEM15AK4UM9J" localSheetId="1" hidden="1">#REF!</definedName>
    <definedName name="BExH12Y4WX542WI3ZEM15AK4UM9J" localSheetId="0" hidden="1">#REF!</definedName>
    <definedName name="BExH12Y4WX542WI3ZEM15AK4UM9J" hidden="1">#REF!</definedName>
    <definedName name="BExH1AFVY3DFB10LXJXXA05EU6X8" localSheetId="1" hidden="1">#REF!</definedName>
    <definedName name="BExH1AFVY3DFB10LXJXXA05EU6X8" localSheetId="0" hidden="1">#REF!</definedName>
    <definedName name="BExH1AFVY3DFB10LXJXXA05EU6X8" hidden="1">#REF!</definedName>
    <definedName name="BExH1FDTQXR9QQ31WDB7OPXU7MPT" localSheetId="1" hidden="1">#REF!</definedName>
    <definedName name="BExH1FDTQXR9QQ31WDB7OPXU7MPT" localSheetId="0" hidden="1">#REF!</definedName>
    <definedName name="BExH1FDTQXR9QQ31WDB7OPXU7MPT" hidden="1">#REF!</definedName>
    <definedName name="BExH1FOMEUIJNIDJAUY0ZQFBJSY9" localSheetId="1" hidden="1">#REF!</definedName>
    <definedName name="BExH1FOMEUIJNIDJAUY0ZQFBJSY9" localSheetId="0" hidden="1">#REF!</definedName>
    <definedName name="BExH1FOMEUIJNIDJAUY0ZQFBJSY9" hidden="1">#REF!</definedName>
    <definedName name="BExH1JFFHEBFX9BWJMNIA3N66R3Z" localSheetId="1" hidden="1">#REF!</definedName>
    <definedName name="BExH1JFFHEBFX9BWJMNIA3N66R3Z" localSheetId="0" hidden="1">#REF!</definedName>
    <definedName name="BExH1JFFHEBFX9BWJMNIA3N66R3Z" hidden="1">#REF!</definedName>
    <definedName name="BExH1NRXNXU0WLQASP81I62087ON" localSheetId="1" hidden="1">#REF!</definedName>
    <definedName name="BExH1NRXNXU0WLQASP81I62087ON" localSheetId="0" hidden="1">#REF!</definedName>
    <definedName name="BExH1NRXNXU0WLQASP81I62087ON" hidden="1">#REF!</definedName>
    <definedName name="BExH1P4K4D3N2ZWX05WSW0AVMM63" localSheetId="1" hidden="1">#REF!</definedName>
    <definedName name="BExH1P4K4D3N2ZWX05WSW0AVMM63" localSheetId="0" hidden="1">#REF!</definedName>
    <definedName name="BExH1P4K4D3N2ZWX05WSW0AVMM63" hidden="1">#REF!</definedName>
    <definedName name="BExH1QMD1UU8X5NZERDZ7OIP3IBI" localSheetId="1" hidden="1">#REF!</definedName>
    <definedName name="BExH1QMD1UU8X5NZERDZ7OIP3IBI" localSheetId="0" hidden="1">#REF!</definedName>
    <definedName name="BExH1QMD1UU8X5NZERDZ7OIP3IBI" hidden="1">#REF!</definedName>
    <definedName name="BExH1Z0GIUSVTF2H1G1I3PDGBNK2" localSheetId="1" hidden="1">#REF!</definedName>
    <definedName name="BExH1Z0GIUSVTF2H1G1I3PDGBNK2" localSheetId="0" hidden="1">#REF!</definedName>
    <definedName name="BExH1Z0GIUSVTF2H1G1I3PDGBNK2" hidden="1">#REF!</definedName>
    <definedName name="BExH1ZM28YY8F1UCK853WAP5WLYI" localSheetId="1" hidden="1">#REF!</definedName>
    <definedName name="BExH1ZM28YY8F1UCK853WAP5WLYI" localSheetId="0" hidden="1">#REF!</definedName>
    <definedName name="BExH1ZM28YY8F1UCK853WAP5WLYI" hidden="1">#REF!</definedName>
    <definedName name="BExH225UTM6S9FW4MUDZS7F1PQSH" localSheetId="1" hidden="1">#REF!</definedName>
    <definedName name="BExH225UTM6S9FW4MUDZS7F1PQSH" localSheetId="0" hidden="1">#REF!</definedName>
    <definedName name="BExH225UTM6S9FW4MUDZS7F1PQSH" hidden="1">#REF!</definedName>
    <definedName name="BExH23271RF7AYZ542KHQTH68GQ7" localSheetId="1" hidden="1">#REF!</definedName>
    <definedName name="BExH23271RF7AYZ542KHQTH68GQ7" localSheetId="0" hidden="1">#REF!</definedName>
    <definedName name="BExH23271RF7AYZ542KHQTH68GQ7" hidden="1">#REF!</definedName>
    <definedName name="BExH2GJQR4JALNB314RY0LDI49VH" localSheetId="1" hidden="1">#REF!</definedName>
    <definedName name="BExH2GJQR4JALNB314RY0LDI49VH" localSheetId="0" hidden="1">#REF!</definedName>
    <definedName name="BExH2GJQR4JALNB314RY0LDI49VH" hidden="1">#REF!</definedName>
    <definedName name="BExH2JZR49T7644JFVE7B3N7RZM9" localSheetId="1" hidden="1">#REF!</definedName>
    <definedName name="BExH2JZR49T7644JFVE7B3N7RZM9" localSheetId="0" hidden="1">#REF!</definedName>
    <definedName name="BExH2JZR49T7644JFVE7B3N7RZM9" hidden="1">#REF!</definedName>
    <definedName name="BExH2NFVPLFW19BSPEKH0C1Z28ZG" localSheetId="1" hidden="1">#REF!</definedName>
    <definedName name="BExH2NFVPLFW19BSPEKH0C1Z28ZG" localSheetId="0" hidden="1">#REF!</definedName>
    <definedName name="BExH2NFVPLFW19BSPEKH0C1Z28ZG" hidden="1">#REF!</definedName>
    <definedName name="BExH2UHF0QTJG107MULYB16WBJM9" localSheetId="1" hidden="1">#REF!</definedName>
    <definedName name="BExH2UHF0QTJG107MULYB16WBJM9" localSheetId="0" hidden="1">#REF!</definedName>
    <definedName name="BExH2UHF0QTJG107MULYB16WBJM9" hidden="1">#REF!</definedName>
    <definedName name="BExH2VU17ZSQ6UMFZ9FOP753TT9E" localSheetId="1" hidden="1">#REF!</definedName>
    <definedName name="BExH2VU17ZSQ6UMFZ9FOP753TT9E" localSheetId="0" hidden="1">#REF!</definedName>
    <definedName name="BExH2VU17ZSQ6UMFZ9FOP753TT9E" hidden="1">#REF!</definedName>
    <definedName name="BExH2WKXV8X5S2GSBBTWGI0NLNAH" localSheetId="1" hidden="1">#REF!</definedName>
    <definedName name="BExH2WKXV8X5S2GSBBTWGI0NLNAH" localSheetId="0" hidden="1">#REF!</definedName>
    <definedName name="BExH2WKXV8X5S2GSBBTWGI0NLNAH" hidden="1">#REF!</definedName>
    <definedName name="BExH2XS1UFYFGU0S0EBXX90W2WE8" localSheetId="1" hidden="1">#REF!</definedName>
    <definedName name="BExH2XS1UFYFGU0S0EBXX90W2WE8" localSheetId="0" hidden="1">#REF!</definedName>
    <definedName name="BExH2XS1UFYFGU0S0EBXX90W2WE8" hidden="1">#REF!</definedName>
    <definedName name="BExH2XS2TND9SB0GC295R4FP6K5Y" localSheetId="1" hidden="1">#REF!</definedName>
    <definedName name="BExH2XS2TND9SB0GC295R4FP6K5Y" localSheetId="0" hidden="1">#REF!</definedName>
    <definedName name="BExH2XS2TND9SB0GC295R4FP6K5Y" hidden="1">#REF!</definedName>
    <definedName name="BExH2ZA0SZ4SSITL50NA8LZ3OEX6" localSheetId="1" hidden="1">#REF!</definedName>
    <definedName name="BExH2ZA0SZ4SSITL50NA8LZ3OEX6" localSheetId="0" hidden="1">#REF!</definedName>
    <definedName name="BExH2ZA0SZ4SSITL50NA8LZ3OEX6" hidden="1">#REF!</definedName>
    <definedName name="BExH31Z3JNVJPESWKXHILGXZHP2M" localSheetId="1" hidden="1">#REF!</definedName>
    <definedName name="BExH31Z3JNVJPESWKXHILGXZHP2M" localSheetId="0" hidden="1">#REF!</definedName>
    <definedName name="BExH31Z3JNVJPESWKXHILGXZHP2M" hidden="1">#REF!</definedName>
    <definedName name="BExH3BPW245WVGA1K1DGTL1XWDCH" localSheetId="1" hidden="1">#REF!</definedName>
    <definedName name="BExH3BPW245WVGA1K1DGTL1XWDCH" localSheetId="0" hidden="1">#REF!</definedName>
    <definedName name="BExH3BPW245WVGA1K1DGTL1XWDCH" hidden="1">#REF!</definedName>
    <definedName name="BExH3E9HZ3QJCDZW7WI7YACFQCHE" localSheetId="1" hidden="1">#REF!</definedName>
    <definedName name="BExH3E9HZ3QJCDZW7WI7YACFQCHE" localSheetId="0" hidden="1">#REF!</definedName>
    <definedName name="BExH3E9HZ3QJCDZW7WI7YACFQCHE" hidden="1">#REF!</definedName>
    <definedName name="BExH3IRB6764RQ5HBYRLH6XCT29X" localSheetId="1" hidden="1">#REF!</definedName>
    <definedName name="BExH3IRB6764RQ5HBYRLH6XCT29X" localSheetId="0" hidden="1">#REF!</definedName>
    <definedName name="BExH3IRB6764RQ5HBYRLH6XCT29X" hidden="1">#REF!</definedName>
    <definedName name="BExH4HTPYPQ91XIJ8IWIMHWOB0RA" localSheetId="1" hidden="1">#REF!</definedName>
    <definedName name="BExH4HTPYPQ91XIJ8IWIMHWOB0RA" localSheetId="0" hidden="1">#REF!</definedName>
    <definedName name="BExH4HTPYPQ91XIJ8IWIMHWOB0RA" hidden="1">#REF!</definedName>
    <definedName name="BExIG2U8V6RSB47SXLCQG3Q68YRO" localSheetId="1" hidden="1">#REF!</definedName>
    <definedName name="BExIG2U8V6RSB47SXLCQG3Q68YRO" localSheetId="0" hidden="1">#REF!</definedName>
    <definedName name="BExIG2U8V6RSB47SXLCQG3Q68YRO" hidden="1">#REF!</definedName>
    <definedName name="BExIG9FMY6OOSODNTWQJ2F28Y2FK" localSheetId="1" hidden="1">#REF!</definedName>
    <definedName name="BExIG9FMY6OOSODNTWQJ2F28Y2FK" localSheetId="0" hidden="1">#REF!</definedName>
    <definedName name="BExIG9FMY6OOSODNTWQJ2F28Y2FK" hidden="1">#REF!</definedName>
    <definedName name="BExIGJBO8R13LV7CZ7C1YCP974NN" localSheetId="1" hidden="1">#REF!</definedName>
    <definedName name="BExIGJBO8R13LV7CZ7C1YCP974NN" localSheetId="0" hidden="1">#REF!</definedName>
    <definedName name="BExIGJBO8R13LV7CZ7C1YCP974NN" hidden="1">#REF!</definedName>
    <definedName name="BExIGWT86FPOEYTI8GXCGU5Y3KGK" localSheetId="1" hidden="1">#REF!</definedName>
    <definedName name="BExIGWT86FPOEYTI8GXCGU5Y3KGK" localSheetId="0" hidden="1">#REF!</definedName>
    <definedName name="BExIGWT86FPOEYTI8GXCGU5Y3KGK" hidden="1">#REF!</definedName>
    <definedName name="BExIH2YB42YHZ075OWVIHHP9E2ET" localSheetId="1" hidden="1">#REF!</definedName>
    <definedName name="BExIH2YB42YHZ075OWVIHHP9E2ET" localSheetId="0" hidden="1">#REF!</definedName>
    <definedName name="BExIH2YB42YHZ075OWVIHHP9E2ET" hidden="1">#REF!</definedName>
    <definedName name="BExIH51URLQJA6KNX5CJKIUIR5UQ" localSheetId="1" hidden="1">#REF!</definedName>
    <definedName name="BExIH51URLQJA6KNX5CJKIUIR5UQ" localSheetId="0" hidden="1">#REF!</definedName>
    <definedName name="BExIH51URLQJA6KNX5CJKIUIR5UQ" hidden="1">#REF!</definedName>
    <definedName name="BExIHBHXA7E7VUTBVHXXXCH3A5CL" localSheetId="1" hidden="1">#REF!</definedName>
    <definedName name="BExIHBHXA7E7VUTBVHXXXCH3A5CL" localSheetId="0" hidden="1">#REF!</definedName>
    <definedName name="BExIHBHXA7E7VUTBVHXXXCH3A5CL" hidden="1">#REF!</definedName>
    <definedName name="BExIHNMT9P59WY619GEWB1XONTAE" localSheetId="1" hidden="1">#REF!</definedName>
    <definedName name="BExIHNMT9P59WY619GEWB1XONTAE" localSheetId="0" hidden="1">#REF!</definedName>
    <definedName name="BExIHNMT9P59WY619GEWB1XONTAE" hidden="1">#REF!</definedName>
    <definedName name="BExIHNMTY8HBM7KQDSTMXEM6MHL4" localSheetId="1" hidden="1">#REF!</definedName>
    <definedName name="BExIHNMTY8HBM7KQDSTMXEM6MHL4" localSheetId="0" hidden="1">#REF!</definedName>
    <definedName name="BExIHNMTY8HBM7KQDSTMXEM6MHL4" hidden="1">#REF!</definedName>
    <definedName name="BExIHPQCQTGEW8QOJVIQ4VX0P6DX" localSheetId="1" hidden="1">#REF!</definedName>
    <definedName name="BExIHPQCQTGEW8QOJVIQ4VX0P6DX" localSheetId="0" hidden="1">#REF!</definedName>
    <definedName name="BExIHPQCQTGEW8QOJVIQ4VX0P6DX" hidden="1">#REF!</definedName>
    <definedName name="BExIHU2VSXTKRMO3RHJI6RZ206Q5" localSheetId="1" hidden="1">#REF!</definedName>
    <definedName name="BExIHU2VSXTKRMO3RHJI6RZ206Q5" localSheetId="0" hidden="1">#REF!</definedName>
    <definedName name="BExIHU2VSXTKRMO3RHJI6RZ206Q5" hidden="1">#REF!</definedName>
    <definedName name="BExIHZ6ALVREAYK4T741OOLGXOZA" localSheetId="1" hidden="1">#REF!</definedName>
    <definedName name="BExIHZ6ALVREAYK4T741OOLGXOZA" localSheetId="0" hidden="1">#REF!</definedName>
    <definedName name="BExIHZ6ALVREAYK4T741OOLGXOZA" hidden="1">#REF!</definedName>
    <definedName name="BExII1KN91Q7DLW0UB7W2TJ5ACT9" localSheetId="1" hidden="1">#REF!</definedName>
    <definedName name="BExII1KN91Q7DLW0UB7W2TJ5ACT9" localSheetId="0" hidden="1">#REF!</definedName>
    <definedName name="BExII1KN91Q7DLW0UB7W2TJ5ACT9" hidden="1">#REF!</definedName>
    <definedName name="BExII20QQ1K3GHOPL1ZQX5SL618M" localSheetId="1" hidden="1">#REF!</definedName>
    <definedName name="BExII20QQ1K3GHOPL1ZQX5SL618M" localSheetId="0" hidden="1">#REF!</definedName>
    <definedName name="BExII20QQ1K3GHOPL1ZQX5SL618M" hidden="1">#REF!</definedName>
    <definedName name="BExII50LI8I0CDOOZEMIVHVA2V95" localSheetId="1" hidden="1">#REF!</definedName>
    <definedName name="BExII50LI8I0CDOOZEMIVHVA2V95" localSheetId="0" hidden="1">#REF!</definedName>
    <definedName name="BExII50LI8I0CDOOZEMIVHVA2V95" hidden="1">#REF!</definedName>
    <definedName name="BExIIDK7A28R3GQKAZVRYTOR3A00" localSheetId="1" hidden="1">#REF!</definedName>
    <definedName name="BExIIDK7A28R3GQKAZVRYTOR3A00" localSheetId="0" hidden="1">#REF!</definedName>
    <definedName name="BExIIDK7A28R3GQKAZVRYTOR3A00" hidden="1">#REF!</definedName>
    <definedName name="BExIIXMY38TQD12CVV4S57L3I809" localSheetId="1" hidden="1">#REF!</definedName>
    <definedName name="BExIIXMY38TQD12CVV4S57L3I809" localSheetId="0" hidden="1">#REF!</definedName>
    <definedName name="BExIIXMY38TQD12CVV4S57L3I809" hidden="1">#REF!</definedName>
    <definedName name="BExIIY37NEVU2LGS1JE4VR9AN6W4" localSheetId="1" hidden="1">#REF!</definedName>
    <definedName name="BExIIY37NEVU2LGS1JE4VR9AN6W4" localSheetId="0" hidden="1">#REF!</definedName>
    <definedName name="BExIIY37NEVU2LGS1JE4VR9AN6W4" hidden="1">#REF!</definedName>
    <definedName name="BExIIYJAGXR8TPZ1KCYM7EGJ79UW" localSheetId="1" hidden="1">#REF!</definedName>
    <definedName name="BExIIYJAGXR8TPZ1KCYM7EGJ79UW" localSheetId="0" hidden="1">#REF!</definedName>
    <definedName name="BExIIYJAGXR8TPZ1KCYM7EGJ79UW" hidden="1">#REF!</definedName>
    <definedName name="BExIJ3160YCWGAVEU0208ZGXXG3P" localSheetId="1" hidden="1">#REF!</definedName>
    <definedName name="BExIJ3160YCWGAVEU0208ZGXXG3P" localSheetId="0" hidden="1">#REF!</definedName>
    <definedName name="BExIJ3160YCWGAVEU0208ZGXXG3P" hidden="1">#REF!</definedName>
    <definedName name="BExIJ8Q4WWPTKVONF0FPLTD4L7CH" localSheetId="1" hidden="1">#REF!</definedName>
    <definedName name="BExIJ8Q4WWPTKVONF0FPLTD4L7CH" localSheetId="0" hidden="1">#REF!</definedName>
    <definedName name="BExIJ8Q4WWPTKVONF0FPLTD4L7CH" hidden="1">#REF!</definedName>
    <definedName name="BExIJ9MI8QNCVF6L1SK4ZWC4CPJ7" localSheetId="1" hidden="1">#REF!</definedName>
    <definedName name="BExIJ9MI8QNCVF6L1SK4ZWC4CPJ7" localSheetId="0" hidden="1">#REF!</definedName>
    <definedName name="BExIJ9MI8QNCVF6L1SK4ZWC4CPJ7" hidden="1">#REF!</definedName>
    <definedName name="BExIJFGZJ5ED9D6KAY4PGQYLELAX" localSheetId="1" hidden="1">#REF!</definedName>
    <definedName name="BExIJFGZJ5ED9D6KAY4PGQYLELAX" localSheetId="0" hidden="1">#REF!</definedName>
    <definedName name="BExIJFGZJ5ED9D6KAY4PGQYLELAX" hidden="1">#REF!</definedName>
    <definedName name="BExIJGDDWYLSNP53NFTO2PJIPWQR" localSheetId="1" hidden="1">#REF!</definedName>
    <definedName name="BExIJGDDWYLSNP53NFTO2PJIPWQR" localSheetId="0" hidden="1">#REF!</definedName>
    <definedName name="BExIJGDDWYLSNP53NFTO2PJIPWQR" hidden="1">#REF!</definedName>
    <definedName name="BExIJQK80ZEKSTV62E59AYJYUNLI" localSheetId="1" hidden="1">#REF!</definedName>
    <definedName name="BExIJQK80ZEKSTV62E59AYJYUNLI" localSheetId="0" hidden="1">#REF!</definedName>
    <definedName name="BExIJQK80ZEKSTV62E59AYJYUNLI" hidden="1">#REF!</definedName>
    <definedName name="BExIJRLX3M0YQLU1D5Y9V7HM5QNM" localSheetId="1" hidden="1">#REF!</definedName>
    <definedName name="BExIJRLX3M0YQLU1D5Y9V7HM5QNM" localSheetId="0" hidden="1">#REF!</definedName>
    <definedName name="BExIJRLX3M0YQLU1D5Y9V7HM5QNM" hidden="1">#REF!</definedName>
    <definedName name="BExIJSIA0PZ7ON6FMS9E2JUZMLDV" localSheetId="1" hidden="1">#REF!</definedName>
    <definedName name="BExIJSIA0PZ7ON6FMS9E2JUZMLDV" localSheetId="0" hidden="1">#REF!</definedName>
    <definedName name="BExIJSIA0PZ7ON6FMS9E2JUZMLDV" hidden="1">#REF!</definedName>
    <definedName name="BExIJV22J0QA7286KNPMHO1ZUCB3" localSheetId="1" hidden="1">#REF!</definedName>
    <definedName name="BExIJV22J0QA7286KNPMHO1ZUCB3" localSheetId="0" hidden="1">#REF!</definedName>
    <definedName name="BExIJV22J0QA7286KNPMHO1ZUCB3" hidden="1">#REF!</definedName>
    <definedName name="BExIJVI6OC7B6ZE9V4PAOYZXKNER" localSheetId="1" hidden="1">#REF!</definedName>
    <definedName name="BExIJVI6OC7B6ZE9V4PAOYZXKNER" localSheetId="0" hidden="1">#REF!</definedName>
    <definedName name="BExIJVI6OC7B6ZE9V4PAOYZXKNER" hidden="1">#REF!</definedName>
    <definedName name="BExIJWK0NGTGQ4X7D5VIVXD14JHI" localSheetId="1" hidden="1">#REF!</definedName>
    <definedName name="BExIJWK0NGTGQ4X7D5VIVXD14JHI" localSheetId="0" hidden="1">#REF!</definedName>
    <definedName name="BExIJWK0NGTGQ4X7D5VIVXD14JHI" hidden="1">#REF!</definedName>
    <definedName name="BExIJWPCIYINEJUTXU74VK7WG031" localSheetId="1" hidden="1">#REF!</definedName>
    <definedName name="BExIJWPCIYINEJUTXU74VK7WG031" localSheetId="0" hidden="1">#REF!</definedName>
    <definedName name="BExIJWPCIYINEJUTXU74VK7WG031" hidden="1">#REF!</definedName>
    <definedName name="BExIJZP8AKK000EFDGK7KZ1YKRXT" localSheetId="1" hidden="1">#REF!</definedName>
    <definedName name="BExIJZP8AKK000EFDGK7KZ1YKRXT" localSheetId="0" hidden="1">#REF!</definedName>
    <definedName name="BExIJZP8AKK000EFDGK7KZ1YKRXT" hidden="1">#REF!</definedName>
    <definedName name="BExIKBE10BNNFW8FI0SXPNSIIC7N" localSheetId="1" hidden="1">#REF!</definedName>
    <definedName name="BExIKBE10BNNFW8FI0SXPNSIIC7N" localSheetId="0" hidden="1">#REF!</definedName>
    <definedName name="BExIKBE10BNNFW8FI0SXPNSIIC7N" hidden="1">#REF!</definedName>
    <definedName name="BExIKHTXPZR5A8OHB6HDP6QWDHAD" localSheetId="1" hidden="1">#REF!</definedName>
    <definedName name="BExIKHTXPZR5A8OHB6HDP6QWDHAD" localSheetId="0" hidden="1">#REF!</definedName>
    <definedName name="BExIKHTXPZR5A8OHB6HDP6QWDHAD" hidden="1">#REF!</definedName>
    <definedName name="BExIKMMJOETSAXJYY1SIKM58LMA2" localSheetId="1" hidden="1">#REF!</definedName>
    <definedName name="BExIKMMJOETSAXJYY1SIKM58LMA2" localSheetId="0" hidden="1">#REF!</definedName>
    <definedName name="BExIKMMJOETSAXJYY1SIKM58LMA2" hidden="1">#REF!</definedName>
    <definedName name="BExIKRF6AQ6VOO9KCIWSM6FY8M7D" localSheetId="1" hidden="1">#REF!</definedName>
    <definedName name="BExIKRF6AQ6VOO9KCIWSM6FY8M7D" localSheetId="0" hidden="1">#REF!</definedName>
    <definedName name="BExIKRF6AQ6VOO9KCIWSM6FY8M7D" hidden="1">#REF!</definedName>
    <definedName name="BExIKSRTSHOZGQE087XUT5PNB6I2" localSheetId="1" hidden="1">#REF!</definedName>
    <definedName name="BExIKSRTSHOZGQE087XUT5PNB6I2" localSheetId="0" hidden="1">#REF!</definedName>
    <definedName name="BExIKSRTSHOZGQE087XUT5PNB6I2" hidden="1">#REF!</definedName>
    <definedName name="BExIKTYZESFT3LC0ASFMFKSE0D1X" localSheetId="1" hidden="1">#REF!</definedName>
    <definedName name="BExIKTYZESFT3LC0ASFMFKSE0D1X" localSheetId="0" hidden="1">#REF!</definedName>
    <definedName name="BExIKTYZESFT3LC0ASFMFKSE0D1X" hidden="1">#REF!</definedName>
    <definedName name="BExIKXVA6M8K0PTRYAGXS666L335" localSheetId="1" hidden="1">#REF!</definedName>
    <definedName name="BExIKXVA6M8K0PTRYAGXS666L335" localSheetId="0" hidden="1">#REF!</definedName>
    <definedName name="BExIKXVA6M8K0PTRYAGXS666L335" hidden="1">#REF!</definedName>
    <definedName name="BExIL0PMZ2SXK9R6MLP43KBU1J2P" localSheetId="1" hidden="1">#REF!</definedName>
    <definedName name="BExIL0PMZ2SXK9R6MLP43KBU1J2P" localSheetId="0" hidden="1">#REF!</definedName>
    <definedName name="BExIL0PMZ2SXK9R6MLP43KBU1J2P" hidden="1">#REF!</definedName>
    <definedName name="BExIL45UAJTQCLO0PRR3OAT4FUN0" localSheetId="1" hidden="1">#REF!</definedName>
    <definedName name="BExIL45UAJTQCLO0PRR3OAT4FUN0" localSheetId="0" hidden="1">#REF!</definedName>
    <definedName name="BExIL45UAJTQCLO0PRR3OAT4FUN0" hidden="1">#REF!</definedName>
    <definedName name="BExIL8I6XC3BNFXUNCWG5Q4X9KFC" localSheetId="1" hidden="1">#REF!</definedName>
    <definedName name="BExIL8I6XC3BNFXUNCWG5Q4X9KFC" localSheetId="0" hidden="1">#REF!</definedName>
    <definedName name="BExIL8I6XC3BNFXUNCWG5Q4X9KFC" hidden="1">#REF!</definedName>
    <definedName name="BExILAAXRTRAD18K74M6MGUEEPUM" localSheetId="1" hidden="1">#REF!</definedName>
    <definedName name="BExILAAXRTRAD18K74M6MGUEEPUM" localSheetId="0" hidden="1">#REF!</definedName>
    <definedName name="BExILAAXRTRAD18K74M6MGUEEPUM" hidden="1">#REF!</definedName>
    <definedName name="BExILG5F338C0FFLMVOKMKF8X5ZP" localSheetId="1" hidden="1">#REF!</definedName>
    <definedName name="BExILG5F338C0FFLMVOKMKF8X5ZP" localSheetId="0" hidden="1">#REF!</definedName>
    <definedName name="BExILG5F338C0FFLMVOKMKF8X5ZP" hidden="1">#REF!</definedName>
    <definedName name="BExILGQTQM0HOD0BJI90YO7GOIN3" localSheetId="1" hidden="1">#REF!</definedName>
    <definedName name="BExILGQTQM0HOD0BJI90YO7GOIN3" localSheetId="0" hidden="1">#REF!</definedName>
    <definedName name="BExILGQTQM0HOD0BJI90YO7GOIN3" hidden="1">#REF!</definedName>
    <definedName name="BExILI8Z41WP1I83L06KGRLKLGUL" localSheetId="1" hidden="1">#REF!</definedName>
    <definedName name="BExILI8Z41WP1I83L06KGRLKLGUL" localSheetId="0" hidden="1">#REF!</definedName>
    <definedName name="BExILI8Z41WP1I83L06KGRLKLGUL" hidden="1">#REF!</definedName>
    <definedName name="BExILJ558DU4VWYTKQGUZWNZN6KS" localSheetId="1" hidden="1">#REF!</definedName>
    <definedName name="BExILJ558DU4VWYTKQGUZWNZN6KS" localSheetId="0" hidden="1">#REF!</definedName>
    <definedName name="BExILJ558DU4VWYTKQGUZWNZN6KS" hidden="1">#REF!</definedName>
    <definedName name="BExILJ5BEBXEGDXQY8WYURLH0XSU" localSheetId="1" hidden="1">#REF!</definedName>
    <definedName name="BExILJ5BEBXEGDXQY8WYURLH0XSU" localSheetId="0" hidden="1">#REF!</definedName>
    <definedName name="BExILJ5BEBXEGDXQY8WYURLH0XSU" hidden="1">#REF!</definedName>
    <definedName name="BExILLOXJ7QI6PVW18SLBXZQLNK6" localSheetId="1" hidden="1">#REF!</definedName>
    <definedName name="BExILLOXJ7QI6PVW18SLBXZQLNK6" localSheetId="0" hidden="1">#REF!</definedName>
    <definedName name="BExILLOXJ7QI6PVW18SLBXZQLNK6" hidden="1">#REF!</definedName>
    <definedName name="BExILNN0GNY0XSRE8Q489EL8ELMH" localSheetId="1" hidden="1">#REF!</definedName>
    <definedName name="BExILNN0GNY0XSRE8Q489EL8ELMH" localSheetId="0" hidden="1">#REF!</definedName>
    <definedName name="BExILNN0GNY0XSRE8Q489EL8ELMH" hidden="1">#REF!</definedName>
    <definedName name="BExILXDQIKHOT015KVO1BBFNEQKF" localSheetId="1" hidden="1">#REF!</definedName>
    <definedName name="BExILXDQIKHOT015KVO1BBFNEQKF" localSheetId="0" hidden="1">#REF!</definedName>
    <definedName name="BExILXDQIKHOT015KVO1BBFNEQKF" hidden="1">#REF!</definedName>
    <definedName name="BExIM02UP3RCUWZ2RO86WO6595EZ" localSheetId="1" hidden="1">#REF!</definedName>
    <definedName name="BExIM02UP3RCUWZ2RO86WO6595EZ" localSheetId="0" hidden="1">#REF!</definedName>
    <definedName name="BExIM02UP3RCUWZ2RO86WO6595EZ" hidden="1">#REF!</definedName>
    <definedName name="BExIM9DBUB7ZGF4B20FVUO9QGOX2" localSheetId="1" hidden="1">#REF!</definedName>
    <definedName name="BExIM9DBUB7ZGF4B20FVUO9QGOX2" localSheetId="0" hidden="1">#REF!</definedName>
    <definedName name="BExIM9DBUB7ZGF4B20FVUO9QGOX2" hidden="1">#REF!</definedName>
    <definedName name="BExIMD4424VZ1AFAB2P6QT9R6Y0I" localSheetId="1" hidden="1">#REF!</definedName>
    <definedName name="BExIMD4424VZ1AFAB2P6QT9R6Y0I" localSheetId="0" hidden="1">#REF!</definedName>
    <definedName name="BExIMD4424VZ1AFAB2P6QT9R6Y0I" hidden="1">#REF!</definedName>
    <definedName name="BExIMGK9Z94TFPWWZFMD10HV0IF6" localSheetId="1" hidden="1">#REF!</definedName>
    <definedName name="BExIMGK9Z94TFPWWZFMD10HV0IF6" localSheetId="0" hidden="1">#REF!</definedName>
    <definedName name="BExIMGK9Z94TFPWWZFMD10HV0IF6" hidden="1">#REF!</definedName>
    <definedName name="BExIMIT427CJSYOCFG8JGTIJC8EC" localSheetId="1" hidden="1">#REF!</definedName>
    <definedName name="BExIMIT427CJSYOCFG8JGTIJC8EC" localSheetId="0" hidden="1">#REF!</definedName>
    <definedName name="BExIMIT427CJSYOCFG8JGTIJC8EC" hidden="1">#REF!</definedName>
    <definedName name="BExIMPEGKG18TELVC33T4OQTNBWC" localSheetId="1" hidden="1">#REF!</definedName>
    <definedName name="BExIMPEGKG18TELVC33T4OQTNBWC" localSheetId="0" hidden="1">#REF!</definedName>
    <definedName name="BExIMPEGKG18TELVC33T4OQTNBWC" hidden="1">#REF!</definedName>
    <definedName name="BExIMTAR1TFV3DP2D7HWECJEOYUG" localSheetId="1" hidden="1">#REF!</definedName>
    <definedName name="BExIMTAR1TFV3DP2D7HWECJEOYUG" localSheetId="0" hidden="1">#REF!</definedName>
    <definedName name="BExIMTAR1TFV3DP2D7HWECJEOYUG" hidden="1">#REF!</definedName>
    <definedName name="BExIN3SELWXIGE9EWSK9QJ3RHFPD" localSheetId="1" hidden="1">#REF!</definedName>
    <definedName name="BExIN3SELWXIGE9EWSK9QJ3RHFPD" localSheetId="0" hidden="1">#REF!</definedName>
    <definedName name="BExIN3SELWXIGE9EWSK9QJ3RHFPD" hidden="1">#REF!</definedName>
    <definedName name="BExIN4OR435DL1US13JQPOQK8GD5" localSheetId="1" hidden="1">#REF!</definedName>
    <definedName name="BExIN4OR435DL1US13JQPOQK8GD5" localSheetId="0" hidden="1">#REF!</definedName>
    <definedName name="BExIN4OR435DL1US13JQPOQK8GD5" hidden="1">#REF!</definedName>
    <definedName name="BExIN8FK0VJT3CRRWGRO3XE26YZS" localSheetId="1" hidden="1">#REF!</definedName>
    <definedName name="BExIN8FK0VJT3CRRWGRO3XE26YZS" localSheetId="0" hidden="1">#REF!</definedName>
    <definedName name="BExIN8FK0VJT3CRRWGRO3XE26YZS" hidden="1">#REF!</definedName>
    <definedName name="BExINI6A7H3KSFRFA6UBBDPKW37F" localSheetId="1" hidden="1">#REF!</definedName>
    <definedName name="BExINI6A7H3KSFRFA6UBBDPKW37F" localSheetId="0" hidden="1">#REF!</definedName>
    <definedName name="BExINI6A7H3KSFRFA6UBBDPKW37F" hidden="1">#REF!</definedName>
    <definedName name="BExINIMK8XC3JOBT2EXYFHHH52H0" localSheetId="1" hidden="1">#REF!</definedName>
    <definedName name="BExINIMK8XC3JOBT2EXYFHHH52H0" localSheetId="0" hidden="1">#REF!</definedName>
    <definedName name="BExINIMK8XC3JOBT2EXYFHHH52H0" hidden="1">#REF!</definedName>
    <definedName name="BExINLX401ZKEGWU168DS4JUM2J6" localSheetId="1" hidden="1">#REF!</definedName>
    <definedName name="BExINLX401ZKEGWU168DS4JUM2J6" localSheetId="0" hidden="1">#REF!</definedName>
    <definedName name="BExINLX401ZKEGWU168DS4JUM2J6" hidden="1">#REF!</definedName>
    <definedName name="BExINMYYJO1FTV1CZF6O5XCFAMQX" localSheetId="1" hidden="1">#REF!</definedName>
    <definedName name="BExINMYYJO1FTV1CZF6O5XCFAMQX" localSheetId="0" hidden="1">#REF!</definedName>
    <definedName name="BExINMYYJO1FTV1CZF6O5XCFAMQX" hidden="1">#REF!</definedName>
    <definedName name="BExINO0MM0VFZGX84AO4LV2VTJSL" localSheetId="1" hidden="1">#REF!</definedName>
    <definedName name="BExINO0MM0VFZGX84AO4LV2VTJSL" localSheetId="0" hidden="1">#REF!</definedName>
    <definedName name="BExINO0MM0VFZGX84AO4LV2VTJSL" hidden="1">#REF!</definedName>
    <definedName name="BExINP2H4KI05FRFV5PKZFE00HKO" localSheetId="1" hidden="1">#REF!</definedName>
    <definedName name="BExINP2H4KI05FRFV5PKZFE00HKO" localSheetId="0" hidden="1">#REF!</definedName>
    <definedName name="BExINP2H4KI05FRFV5PKZFE00HKO" hidden="1">#REF!</definedName>
    <definedName name="BExINVT50DNQFXWZEBLEC0HIJDBS" localSheetId="1" hidden="1">#REF!</definedName>
    <definedName name="BExINVT50DNQFXWZEBLEC0HIJDBS" localSheetId="0" hidden="1">#REF!</definedName>
    <definedName name="BExINVT50DNQFXWZEBLEC0HIJDBS" hidden="1">#REF!</definedName>
    <definedName name="BExINYT1S9HTKX12F6T1MBDFL53T" localSheetId="1" hidden="1">#REF!</definedName>
    <definedName name="BExINYT1S9HTKX12F6T1MBDFL53T" localSheetId="0" hidden="1">#REF!</definedName>
    <definedName name="BExINYT1S9HTKX12F6T1MBDFL53T" hidden="1">#REF!</definedName>
    <definedName name="BExINZELVWYGU876QUUZCIMXPBQC" localSheetId="1" hidden="1">#REF!</definedName>
    <definedName name="BExINZELVWYGU876QUUZCIMXPBQC" localSheetId="0" hidden="1">#REF!</definedName>
    <definedName name="BExINZELVWYGU876QUUZCIMXPBQC" hidden="1">#REF!</definedName>
    <definedName name="BExIOBUHCY74RHS3O7H5UX5W1K9J" localSheetId="1" hidden="1">#REF!</definedName>
    <definedName name="BExIOBUHCY74RHS3O7H5UX5W1K9J" localSheetId="0" hidden="1">#REF!</definedName>
    <definedName name="BExIOBUHCY74RHS3O7H5UX5W1K9J" hidden="1">#REF!</definedName>
    <definedName name="BExIOCQUQHKUU1KONGSDOLQTQEIC" localSheetId="1" hidden="1">#REF!</definedName>
    <definedName name="BExIOCQUQHKUU1KONGSDOLQTQEIC" localSheetId="0" hidden="1">#REF!</definedName>
    <definedName name="BExIOCQUQHKUU1KONGSDOLQTQEIC" hidden="1">#REF!</definedName>
    <definedName name="BExIOEUDLMQULYKSXV94CO63QD9I" localSheetId="1" hidden="1">#REF!</definedName>
    <definedName name="BExIOEUDLMQULYKSXV94CO63QD9I" localSheetId="0" hidden="1">#REF!</definedName>
    <definedName name="BExIOEUDLMQULYKSXV94CO63QD9I" hidden="1">#REF!</definedName>
    <definedName name="BExIOFFXBMLGNLUMCYK3MG5PX44B" localSheetId="1" hidden="1">#REF!</definedName>
    <definedName name="BExIOFFXBMLGNLUMCYK3MG5PX44B" localSheetId="0" hidden="1">#REF!</definedName>
    <definedName name="BExIOFFXBMLGNLUMCYK3MG5PX44B" hidden="1">#REF!</definedName>
    <definedName name="BExIOFL8Y5O61VLKTB4H20IJNWS1" localSheetId="1" hidden="1">#REF!</definedName>
    <definedName name="BExIOFL8Y5O61VLKTB4H20IJNWS1" localSheetId="0" hidden="1">#REF!</definedName>
    <definedName name="BExIOFL8Y5O61VLKTB4H20IJNWS1" hidden="1">#REF!</definedName>
    <definedName name="BExIOG6UTLUB0FBC17TX47JTE9GX" localSheetId="1" hidden="1">#REF!</definedName>
    <definedName name="BExIOG6UTLUB0FBC17TX47JTE9GX" localSheetId="0" hidden="1">#REF!</definedName>
    <definedName name="BExIOG6UTLUB0FBC17TX47JTE9GX" hidden="1">#REF!</definedName>
    <definedName name="BExIOJ19AG8B2V9JFKT5QNE35WSY" localSheetId="1" hidden="1">#REF!</definedName>
    <definedName name="BExIOJ19AG8B2V9JFKT5QNE35WSY" localSheetId="0" hidden="1">#REF!</definedName>
    <definedName name="BExIOJ19AG8B2V9JFKT5QNE35WSY" hidden="1">#REF!</definedName>
    <definedName name="BExIOMBXRW5NS4ZPYX9G5QREZ5J6" localSheetId="1" hidden="1">#REF!</definedName>
    <definedName name="BExIOMBXRW5NS4ZPYX9G5QREZ5J6" localSheetId="0" hidden="1">#REF!</definedName>
    <definedName name="BExIOMBXRW5NS4ZPYX9G5QREZ5J6" hidden="1">#REF!</definedName>
    <definedName name="BExIONOL5E16TG6XPZSEPGT9OLJN" localSheetId="1" hidden="1">#REF!</definedName>
    <definedName name="BExIONOL5E16TG6XPZSEPGT9OLJN" localSheetId="0" hidden="1">#REF!</definedName>
    <definedName name="BExIONOL5E16TG6XPZSEPGT9OLJN" hidden="1">#REF!</definedName>
    <definedName name="BExIORA3GK78T7C7SNBJJUONJ0LS" localSheetId="1" hidden="1">#REF!</definedName>
    <definedName name="BExIORA3GK78T7C7SNBJJUONJ0LS" localSheetId="0" hidden="1">#REF!</definedName>
    <definedName name="BExIORA3GK78T7C7SNBJJUONJ0LS" hidden="1">#REF!</definedName>
    <definedName name="BExIORFDXP4AVIEBLSTZ8ETSXMNM" localSheetId="1" hidden="1">#REF!</definedName>
    <definedName name="BExIORFDXP4AVIEBLSTZ8ETSXMNM" localSheetId="0" hidden="1">#REF!</definedName>
    <definedName name="BExIORFDXP4AVIEBLSTZ8ETSXMNM" hidden="1">#REF!</definedName>
    <definedName name="BExIOSH8LKRD2JE5WHD2DSLZQ1FF" localSheetId="1" hidden="1">#REF!</definedName>
    <definedName name="BExIOSH8LKRD2JE5WHD2DSLZQ1FF" localSheetId="0" hidden="1">#REF!</definedName>
    <definedName name="BExIOSH8LKRD2JE5WHD2DSLZQ1FF" hidden="1">#REF!</definedName>
    <definedName name="BExIOT2SDHRIMM7JHFD6A3AVOGH4" localSheetId="1" hidden="1">#REF!</definedName>
    <definedName name="BExIOT2SDHRIMM7JHFD6A3AVOGH4" localSheetId="0" hidden="1">#REF!</definedName>
    <definedName name="BExIOT2SDHRIMM7JHFD6A3AVOGH4" hidden="1">#REF!</definedName>
    <definedName name="BExIOTZ5EFZ2NASVQ05RH15HRSW6" localSheetId="1" hidden="1">#REF!</definedName>
    <definedName name="BExIOTZ5EFZ2NASVQ05RH15HRSW6" localSheetId="0" hidden="1">#REF!</definedName>
    <definedName name="BExIOTZ5EFZ2NASVQ05RH15HRSW6" hidden="1">#REF!</definedName>
    <definedName name="BExIP3EYMLXYSYD644AIULVB4SM4" localSheetId="1" hidden="1">#REF!</definedName>
    <definedName name="BExIP3EYMLXYSYD644AIULVB4SM4" localSheetId="0" hidden="1">#REF!</definedName>
    <definedName name="BExIP3EYMLXYSYD644AIULVB4SM4" hidden="1">#REF!</definedName>
    <definedName name="BExIP8YNN6UUE1GZ223SWH7DLGKO" localSheetId="1" hidden="1">#REF!</definedName>
    <definedName name="BExIP8YNN6UUE1GZ223SWH7DLGKO" localSheetId="0" hidden="1">#REF!</definedName>
    <definedName name="BExIP8YNN6UUE1GZ223SWH7DLGKO" hidden="1">#REF!</definedName>
    <definedName name="BExIPAB4AOL592OJCC1CFAXTLF1A" localSheetId="1" hidden="1">#REF!</definedName>
    <definedName name="BExIPAB4AOL592OJCC1CFAXTLF1A" localSheetId="0" hidden="1">#REF!</definedName>
    <definedName name="BExIPAB4AOL592OJCC1CFAXTLF1A" hidden="1">#REF!</definedName>
    <definedName name="BExIPB25DKX4S2ZCKQN7KWSC3JBF" localSheetId="1" hidden="1">#REF!</definedName>
    <definedName name="BExIPB25DKX4S2ZCKQN7KWSC3JBF" localSheetId="0" hidden="1">#REF!</definedName>
    <definedName name="BExIPB25DKX4S2ZCKQN7KWSC3JBF" hidden="1">#REF!</definedName>
    <definedName name="BExIPDLT8JYAMGE5HTN4D1YHZF3V" localSheetId="1" hidden="1">#REF!</definedName>
    <definedName name="BExIPDLT8JYAMGE5HTN4D1YHZF3V" localSheetId="0" hidden="1">#REF!</definedName>
    <definedName name="BExIPDLT8JYAMGE5HTN4D1YHZF3V" hidden="1">#REF!</definedName>
    <definedName name="BExIPG040Q08EWIWL6CAVR3GRI43" localSheetId="1" hidden="1">#REF!</definedName>
    <definedName name="BExIPG040Q08EWIWL6CAVR3GRI43" localSheetId="0" hidden="1">#REF!</definedName>
    <definedName name="BExIPG040Q08EWIWL6CAVR3GRI43" hidden="1">#REF!</definedName>
    <definedName name="BExIPKCNG2M6L73ES2UQI5310WB7" localSheetId="1" hidden="1">#REF!</definedName>
    <definedName name="BExIPKCNG2M6L73ES2UQI5310WB7" localSheetId="0" hidden="1">#REF!</definedName>
    <definedName name="BExIPKCNG2M6L73ES2UQI5310WB7" hidden="1">#REF!</definedName>
    <definedName name="BExIPKNFUDPDKOSH5GHDVNA8D66S" localSheetId="1" hidden="1">#REF!</definedName>
    <definedName name="BExIPKNFUDPDKOSH5GHDVNA8D66S" localSheetId="0" hidden="1">#REF!</definedName>
    <definedName name="BExIPKNFUDPDKOSH5GHDVNA8D66S" hidden="1">#REF!</definedName>
    <definedName name="BExIPLJTRJRKOL7VVP0PEP05W0QL" localSheetId="1" hidden="1">#REF!</definedName>
    <definedName name="BExIPLJTRJRKOL7VVP0PEP05W0QL" localSheetId="0" hidden="1">#REF!</definedName>
    <definedName name="BExIPLJTRJRKOL7VVP0PEP05W0QL" hidden="1">#REF!</definedName>
    <definedName name="BExIPRZQX7YJ8Y3K94USQI87YWNJ" localSheetId="1" hidden="1">#REF!</definedName>
    <definedName name="BExIPRZQX7YJ8Y3K94USQI87YWNJ" localSheetId="0" hidden="1">#REF!</definedName>
    <definedName name="BExIPRZQX7YJ8Y3K94USQI87YWNJ" hidden="1">#REF!</definedName>
    <definedName name="BExIPYFR9Q89IRAL0HPOES7623H9" localSheetId="1" hidden="1">#REF!</definedName>
    <definedName name="BExIPYFR9Q89IRAL0HPOES7623H9" localSheetId="0" hidden="1">#REF!</definedName>
    <definedName name="BExIPYFR9Q89IRAL0HPOES7623H9" hidden="1">#REF!</definedName>
    <definedName name="BExIQ0OM6C5CCTG1GSLOVDQP8IJ6" localSheetId="1" hidden="1">#REF!</definedName>
    <definedName name="BExIQ0OM6C5CCTG1GSLOVDQP8IJ6" localSheetId="0" hidden="1">#REF!</definedName>
    <definedName name="BExIQ0OM6C5CCTG1GSLOVDQP8IJ6" hidden="1">#REF!</definedName>
    <definedName name="BExIQ1VS9A2FHVD9TUHKG9K8EVVP" localSheetId="1" hidden="1">#REF!</definedName>
    <definedName name="BExIQ1VS9A2FHVD9TUHKG9K8EVVP" localSheetId="0" hidden="1">#REF!</definedName>
    <definedName name="BExIQ1VS9A2FHVD9TUHKG9K8EVVP" hidden="1">#REF!</definedName>
    <definedName name="BExIQ3J19L30PSQ2CXNT6IHW0I7V" localSheetId="1" hidden="1">#REF!</definedName>
    <definedName name="BExIQ3J19L30PSQ2CXNT6IHW0I7V" localSheetId="0" hidden="1">#REF!</definedName>
    <definedName name="BExIQ3J19L30PSQ2CXNT6IHW0I7V" hidden="1">#REF!</definedName>
    <definedName name="BExIQ3OJ7M04XCY276IO0LJA5XUK" localSheetId="1" hidden="1">#REF!</definedName>
    <definedName name="BExIQ3OJ7M04XCY276IO0LJA5XUK" localSheetId="0" hidden="1">#REF!</definedName>
    <definedName name="BExIQ3OJ7M04XCY276IO0LJA5XUK" hidden="1">#REF!</definedName>
    <definedName name="BExIQ5S19ITB0NDRUN4XV7B905ED" localSheetId="1" hidden="1">#REF!</definedName>
    <definedName name="BExIQ5S19ITB0NDRUN4XV7B905ED" localSheetId="0" hidden="1">#REF!</definedName>
    <definedName name="BExIQ5S19ITB0NDRUN4XV7B905ED" hidden="1">#REF!</definedName>
    <definedName name="BExIQ9OB2CVEQD5PLMCCT57XCXAX" localSheetId="1" hidden="1">#REF!</definedName>
    <definedName name="BExIQ9OB2CVEQD5PLMCCT57XCXAX" localSheetId="0" hidden="1">#REF!</definedName>
    <definedName name="BExIQ9OB2CVEQD5PLMCCT57XCXAX" hidden="1">#REF!</definedName>
    <definedName name="BExIQ9TMQT2EIXSVQW7GVSOAW2VJ" localSheetId="1" hidden="1">#REF!</definedName>
    <definedName name="BExIQ9TMQT2EIXSVQW7GVSOAW2VJ" localSheetId="0" hidden="1">#REF!</definedName>
    <definedName name="BExIQ9TMQT2EIXSVQW7GVSOAW2VJ" hidden="1">#REF!</definedName>
    <definedName name="BExIQBMDE1L6J4H27K1FMSHQKDSE" localSheetId="1" hidden="1">#REF!</definedName>
    <definedName name="BExIQBMDE1L6J4H27K1FMSHQKDSE" localSheetId="0" hidden="1">#REF!</definedName>
    <definedName name="BExIQBMDE1L6J4H27K1FMSHQKDSE" hidden="1">#REF!</definedName>
    <definedName name="BExIQCDFFALELXAMMR1ZQBGNV1HO" localSheetId="1" hidden="1">#REF!</definedName>
    <definedName name="BExIQCDFFALELXAMMR1ZQBGNV1HO" localSheetId="0" hidden="1">#REF!</definedName>
    <definedName name="BExIQCDFFALELXAMMR1ZQBGNV1HO" hidden="1">#REF!</definedName>
    <definedName name="BExIQCTILU1D6OD8XR0K44Z9OTI8" localSheetId="1" hidden="1">#REF!</definedName>
    <definedName name="BExIQCTILU1D6OD8XR0K44Z9OTI8" localSheetId="0" hidden="1">#REF!</definedName>
    <definedName name="BExIQCTILU1D6OD8XR0K44Z9OTI8" hidden="1">#REF!</definedName>
    <definedName name="BExIQCYYR7H5KJ42PFPJMVE50MS6" localSheetId="1" hidden="1">#REF!</definedName>
    <definedName name="BExIQCYYR7H5KJ42PFPJMVE50MS6" localSheetId="0" hidden="1">#REF!</definedName>
    <definedName name="BExIQCYYR7H5KJ42PFPJMVE50MS6" hidden="1">#REF!</definedName>
    <definedName name="BExIQE65LVXUOF3UZFO7SDHFJH22" localSheetId="1" hidden="1">#REF!</definedName>
    <definedName name="BExIQE65LVXUOF3UZFO7SDHFJH22" localSheetId="0" hidden="1">#REF!</definedName>
    <definedName name="BExIQE65LVXUOF3UZFO7SDHFJH22" hidden="1">#REF!</definedName>
    <definedName name="BExIQG9OO2KKBOWTMD1OXY36TEGA" localSheetId="1" hidden="1">#REF!</definedName>
    <definedName name="BExIQG9OO2KKBOWTMD1OXY36TEGA" localSheetId="0" hidden="1">#REF!</definedName>
    <definedName name="BExIQG9OO2KKBOWTMD1OXY36TEGA" hidden="1">#REF!</definedName>
    <definedName name="BExIQIII4MABGPDVFEBH294F5JBS" localSheetId="1" hidden="1">#REF!</definedName>
    <definedName name="BExIQIII4MABGPDVFEBH294F5JBS" localSheetId="0" hidden="1">#REF!</definedName>
    <definedName name="BExIQIII4MABGPDVFEBH294F5JBS" hidden="1">#REF!</definedName>
    <definedName name="BExIQX1XBB31HZTYEEVOBSE3C5A6" localSheetId="1" hidden="1">#REF!</definedName>
    <definedName name="BExIQX1XBB31HZTYEEVOBSE3C5A6" localSheetId="0" hidden="1">#REF!</definedName>
    <definedName name="BExIQX1XBB31HZTYEEVOBSE3C5A6" hidden="1">#REF!</definedName>
    <definedName name="BExIQYP5T1TPAQYW7QU1Q98BKX7W" localSheetId="1" hidden="1">#REF!</definedName>
    <definedName name="BExIQYP5T1TPAQYW7QU1Q98BKX7W" localSheetId="0" hidden="1">#REF!</definedName>
    <definedName name="BExIQYP5T1TPAQYW7QU1Q98BKX7W" hidden="1">#REF!</definedName>
    <definedName name="BExIR2ALYRP9FW99DK2084J7IIDC" localSheetId="1" hidden="1">#REF!</definedName>
    <definedName name="BExIR2ALYRP9FW99DK2084J7IIDC" localSheetId="0" hidden="1">#REF!</definedName>
    <definedName name="BExIR2ALYRP9FW99DK2084J7IIDC" hidden="1">#REF!</definedName>
    <definedName name="BExIR3Y23L8QQA5J39H77VYJQ3R2" localSheetId="1" hidden="1">#REF!</definedName>
    <definedName name="BExIR3Y23L8QQA5J39H77VYJQ3R2" localSheetId="0" hidden="1">#REF!</definedName>
    <definedName name="BExIR3Y23L8QQA5J39H77VYJQ3R2" hidden="1">#REF!</definedName>
    <definedName name="BExIR739RJO3IP1XZYFTN7G9TD4D" localSheetId="1" hidden="1">#REF!</definedName>
    <definedName name="BExIR739RJO3IP1XZYFTN7G9TD4D" localSheetId="0" hidden="1">#REF!</definedName>
    <definedName name="BExIR739RJO3IP1XZYFTN7G9TD4D" hidden="1">#REF!</definedName>
    <definedName name="BExIR8FQETPTQYW37DBVDWG3J4JW" localSheetId="1" hidden="1">#REF!</definedName>
    <definedName name="BExIR8FQETPTQYW37DBVDWG3J4JW" localSheetId="0" hidden="1">#REF!</definedName>
    <definedName name="BExIR8FQETPTQYW37DBVDWG3J4JW" hidden="1">#REF!</definedName>
    <definedName name="BExIRJTS7ECFUFPB2CYLE3PKC8XW" localSheetId="1" hidden="1">#REF!</definedName>
    <definedName name="BExIRJTS7ECFUFPB2CYLE3PKC8XW" localSheetId="0" hidden="1">#REF!</definedName>
    <definedName name="BExIRJTS7ECFUFPB2CYLE3PKC8XW" hidden="1">#REF!</definedName>
    <definedName name="BExIRLBPXC59KKZIZ5UGEVNVD41M" localSheetId="1" hidden="1">#REF!</definedName>
    <definedName name="BExIRLBPXC59KKZIZ5UGEVNVD41M" localSheetId="0" hidden="1">#REF!</definedName>
    <definedName name="BExIRLBPXC59KKZIZ5UGEVNVD41M" hidden="1">#REF!</definedName>
    <definedName name="BExIRRBGTY01OQOI3U5SW59RFDFI" localSheetId="1" hidden="1">#REF!</definedName>
    <definedName name="BExIRRBGTY01OQOI3U5SW59RFDFI" localSheetId="0" hidden="1">#REF!</definedName>
    <definedName name="BExIRRBGTY01OQOI3U5SW59RFDFI" hidden="1">#REF!</definedName>
    <definedName name="BExIS4T0DRF57HYO7OGG72KBOFOI" localSheetId="1" hidden="1">#REF!</definedName>
    <definedName name="BExIS4T0DRF57HYO7OGG72KBOFOI" localSheetId="0" hidden="1">#REF!</definedName>
    <definedName name="BExIS4T0DRF57HYO7OGG72KBOFOI" hidden="1">#REF!</definedName>
    <definedName name="BExIS77BJDDK18PGI9DSEYZPIL7P" localSheetId="1" hidden="1">#REF!</definedName>
    <definedName name="BExIS77BJDDK18PGI9DSEYZPIL7P" localSheetId="0" hidden="1">#REF!</definedName>
    <definedName name="BExIS77BJDDK18PGI9DSEYZPIL7P" hidden="1">#REF!</definedName>
    <definedName name="BExIS8USL1T3Z97CZ30HJ98E2GXQ" localSheetId="1" hidden="1">#REF!</definedName>
    <definedName name="BExIS8USL1T3Z97CZ30HJ98E2GXQ" localSheetId="0" hidden="1">#REF!</definedName>
    <definedName name="BExIS8USL1T3Z97CZ30HJ98E2GXQ" hidden="1">#REF!</definedName>
    <definedName name="BExISC5B700MZUBFTQ9K4IKTF7HR" localSheetId="1" hidden="1">#REF!</definedName>
    <definedName name="BExISC5B700MZUBFTQ9K4IKTF7HR" localSheetId="0" hidden="1">#REF!</definedName>
    <definedName name="BExISC5B700MZUBFTQ9K4IKTF7HR" hidden="1">#REF!</definedName>
    <definedName name="BExISDHXS49S1H56ENBPRF1NLD5C" localSheetId="1" hidden="1">#REF!</definedName>
    <definedName name="BExISDHXS49S1H56ENBPRF1NLD5C" localSheetId="0" hidden="1">#REF!</definedName>
    <definedName name="BExISDHXS49S1H56ENBPRF1NLD5C" hidden="1">#REF!</definedName>
    <definedName name="BExISJ6WFYQKE0RGTDWHAWUAE1AP" localSheetId="1" hidden="1">#REF!</definedName>
    <definedName name="BExISJ6WFYQKE0RGTDWHAWUAE1AP" localSheetId="0" hidden="1">#REF!</definedName>
    <definedName name="BExISJ6WFYQKE0RGTDWHAWUAE1AP" hidden="1">#REF!</definedName>
    <definedName name="BExISM1JLV54A21A164IURMPGUMU" localSheetId="1" hidden="1">#REF!</definedName>
    <definedName name="BExISM1JLV54A21A164IURMPGUMU" localSheetId="0" hidden="1">#REF!</definedName>
    <definedName name="BExISM1JLV54A21A164IURMPGUMU" hidden="1">#REF!</definedName>
    <definedName name="BExISRFKJYUZ4AKW44IJF7RF9Y90" localSheetId="1" hidden="1">#REF!</definedName>
    <definedName name="BExISRFKJYUZ4AKW44IJF7RF9Y90" localSheetId="0" hidden="1">#REF!</definedName>
    <definedName name="BExISRFKJYUZ4AKW44IJF7RF9Y90" hidden="1">#REF!</definedName>
    <definedName name="BExIT1MK8TBAK3SNP36A8FKDQSOK" localSheetId="1" hidden="1">#REF!</definedName>
    <definedName name="BExIT1MK8TBAK3SNP36A8FKDQSOK" localSheetId="0" hidden="1">#REF!</definedName>
    <definedName name="BExIT1MK8TBAK3SNP36A8FKDQSOK" hidden="1">#REF!</definedName>
    <definedName name="BExIT2IT2V9GEHP8BOT7V4TQL64A" localSheetId="1" hidden="1">#REF!</definedName>
    <definedName name="BExIT2IT2V9GEHP8BOT7V4TQL64A" localSheetId="0" hidden="1">#REF!</definedName>
    <definedName name="BExIT2IT2V9GEHP8BOT7V4TQL64A" hidden="1">#REF!</definedName>
    <definedName name="BExITBNYANV2S8KD56GOGCKW393R" localSheetId="1" hidden="1">#REF!</definedName>
    <definedName name="BExITBNYANV2S8KD56GOGCKW393R" localSheetId="0" hidden="1">#REF!</definedName>
    <definedName name="BExITBNYANV2S8KD56GOGCKW393R" hidden="1">#REF!</definedName>
    <definedName name="BExItemGrid" localSheetId="1">#REF!</definedName>
    <definedName name="BExItemGrid" localSheetId="0">#REF!</definedName>
    <definedName name="BExItemGrid">#REF!</definedName>
    <definedName name="BExITXZOIG16B2MSA0VACMLNVWCK" localSheetId="1" hidden="1">#REF!</definedName>
    <definedName name="BExITXZOIG16B2MSA0VACMLNVWCK" localSheetId="0" hidden="1">#REF!</definedName>
    <definedName name="BExITXZOIG16B2MSA0VACMLNVWCK" hidden="1">#REF!</definedName>
    <definedName name="BExIU812Q1ZU6K5XTR1YW073DIZJ" localSheetId="1" hidden="1">#REF!</definedName>
    <definedName name="BExIU812Q1ZU6K5XTR1YW073DIZJ" localSheetId="0" hidden="1">#REF!</definedName>
    <definedName name="BExIU812Q1ZU6K5XTR1YW073DIZJ" hidden="1">#REF!</definedName>
    <definedName name="BExIUB6GMB0SK1G4X7OS9A0AYW30" localSheetId="1" hidden="1">#REF!</definedName>
    <definedName name="BExIUB6GMB0SK1G4X7OS9A0AYW30" localSheetId="0" hidden="1">#REF!</definedName>
    <definedName name="BExIUB6GMB0SK1G4X7OS9A0AYW30" hidden="1">#REF!</definedName>
    <definedName name="BExIUD4OJGH65NFNQ4VMCE3R4J1X" localSheetId="1" hidden="1">#REF!</definedName>
    <definedName name="BExIUD4OJGH65NFNQ4VMCE3R4J1X" localSheetId="0" hidden="1">#REF!</definedName>
    <definedName name="BExIUD4OJGH65NFNQ4VMCE3R4J1X" hidden="1">#REF!</definedName>
    <definedName name="BExIULYTKJ6F74ZZ6GFR3H0502B9" localSheetId="1" hidden="1">#REF!</definedName>
    <definedName name="BExIULYTKJ6F74ZZ6GFR3H0502B9" localSheetId="0" hidden="1">#REF!</definedName>
    <definedName name="BExIULYTKJ6F74ZZ6GFR3H0502B9" hidden="1">#REF!</definedName>
    <definedName name="BExIUTB5OAAXYW0OFMP0PS40SPOB" localSheetId="1" hidden="1">#REF!</definedName>
    <definedName name="BExIUTB5OAAXYW0OFMP0PS40SPOB" localSheetId="0" hidden="1">#REF!</definedName>
    <definedName name="BExIUTB5OAAXYW0OFMP0PS40SPOB" hidden="1">#REF!</definedName>
    <definedName name="BExIUUT2MHIOV6R3WHA0DPM1KBKY" localSheetId="1" hidden="1">#REF!</definedName>
    <definedName name="BExIUUT2MHIOV6R3WHA0DPM1KBKY" localSheetId="0" hidden="1">#REF!</definedName>
    <definedName name="BExIUUT2MHIOV6R3WHA0DPM1KBKY" hidden="1">#REF!</definedName>
    <definedName name="BExIUXI7T2XUZCSZE9GKUIN8NC2X" localSheetId="1" hidden="1">#REF!</definedName>
    <definedName name="BExIUXI7T2XUZCSZE9GKUIN8NC2X" localSheetId="0" hidden="1">#REF!</definedName>
    <definedName name="BExIUXI7T2XUZCSZE9GKUIN8NC2X" hidden="1">#REF!</definedName>
    <definedName name="BExIUYPDT1AM6MWGWQS646PIZIWC" localSheetId="1" hidden="1">#REF!</definedName>
    <definedName name="BExIUYPDT1AM6MWGWQS646PIZIWC" localSheetId="0" hidden="1">#REF!</definedName>
    <definedName name="BExIUYPDT1AM6MWGWQS646PIZIWC" hidden="1">#REF!</definedName>
    <definedName name="BExIV0I2O9F8D1UK1SI8AEYR6U0A" localSheetId="1" hidden="1">#REF!</definedName>
    <definedName name="BExIV0I2O9F8D1UK1SI8AEYR6U0A" localSheetId="0" hidden="1">#REF!</definedName>
    <definedName name="BExIV0I2O9F8D1UK1SI8AEYR6U0A" hidden="1">#REF!</definedName>
    <definedName name="BExIV2LM38XPLRTWT0R44TMQ59E5" localSheetId="1" hidden="1">#REF!</definedName>
    <definedName name="BExIV2LM38XPLRTWT0R44TMQ59E5" localSheetId="0" hidden="1">#REF!</definedName>
    <definedName name="BExIV2LM38XPLRTWT0R44TMQ59E5" hidden="1">#REF!</definedName>
    <definedName name="BExIV3HY4S0YRV1F7XEMF2YHAR2I" localSheetId="1" hidden="1">#REF!</definedName>
    <definedName name="BExIV3HY4S0YRV1F7XEMF2YHAR2I" localSheetId="0" hidden="1">#REF!</definedName>
    <definedName name="BExIV3HY4S0YRV1F7XEMF2YHAR2I" hidden="1">#REF!</definedName>
    <definedName name="BExIV6HUZFRIFLXW2SICKGTAH1PV" localSheetId="1" hidden="1">#REF!</definedName>
    <definedName name="BExIV6HUZFRIFLXW2SICKGTAH1PV" localSheetId="0" hidden="1">#REF!</definedName>
    <definedName name="BExIV6HUZFRIFLXW2SICKGTAH1PV" hidden="1">#REF!</definedName>
    <definedName name="BExIVC6WZMHRBRGIBUVX0CO2RK05" localSheetId="1" hidden="1">#REF!</definedName>
    <definedName name="BExIVC6WZMHRBRGIBUVX0CO2RK05" localSheetId="0" hidden="1">#REF!</definedName>
    <definedName name="BExIVC6WZMHRBRGIBUVX0CO2RK05" hidden="1">#REF!</definedName>
    <definedName name="BExIVCXWL6H5LD9DHDIA4F5U9TQL" localSheetId="1" hidden="1">#REF!</definedName>
    <definedName name="BExIVCXWL6H5LD9DHDIA4F5U9TQL" localSheetId="0" hidden="1">#REF!</definedName>
    <definedName name="BExIVCXWL6H5LD9DHDIA4F5U9TQL" hidden="1">#REF!</definedName>
    <definedName name="BExIVHVWLE97GSYXI5MCGEPG5OPB" localSheetId="1" hidden="1">#REF!</definedName>
    <definedName name="BExIVHVWLE97GSYXI5MCGEPG5OPB" localSheetId="0" hidden="1">#REF!</definedName>
    <definedName name="BExIVHVWLE97GSYXI5MCGEPG5OPB" hidden="1">#REF!</definedName>
    <definedName name="BExIVL6K9LUXMH5CFUZNOVH360UH" localSheetId="1" hidden="1">#REF!</definedName>
    <definedName name="BExIVL6K9LUXMH5CFUZNOVH360UH" localSheetId="0" hidden="1">#REF!</definedName>
    <definedName name="BExIVL6K9LUXMH5CFUZNOVH360UH" hidden="1">#REF!</definedName>
    <definedName name="BExIVMOIPSEWSIHIDDLOXESQ28A0" localSheetId="1" hidden="1">#REF!</definedName>
    <definedName name="BExIVMOIPSEWSIHIDDLOXESQ28A0" localSheetId="0" hidden="1">#REF!</definedName>
    <definedName name="BExIVMOIPSEWSIHIDDLOXESQ28A0" hidden="1">#REF!</definedName>
    <definedName name="BExIVNVNJX9BYDLC88NG09YF5XQ6" localSheetId="1" hidden="1">#REF!</definedName>
    <definedName name="BExIVNVNJX9BYDLC88NG09YF5XQ6" localSheetId="0" hidden="1">#REF!</definedName>
    <definedName name="BExIVNVNJX9BYDLC88NG09YF5XQ6" hidden="1">#REF!</definedName>
    <definedName name="BExIVPDNEVZF891VX3WRHRQH107V" localSheetId="1" hidden="1">#REF!</definedName>
    <definedName name="BExIVPDNEVZF891VX3WRHRQH107V" localSheetId="0" hidden="1">#REF!</definedName>
    <definedName name="BExIVPDNEVZF891VX3WRHRQH107V" hidden="1">#REF!</definedName>
    <definedName name="BExIVQVKLMGSRYT1LFZH0KUIA4OR" localSheetId="1" hidden="1">#REF!</definedName>
    <definedName name="BExIVQVKLMGSRYT1LFZH0KUIA4OR" localSheetId="0" hidden="1">#REF!</definedName>
    <definedName name="BExIVQVKLMGSRYT1LFZH0KUIA4OR" hidden="1">#REF!</definedName>
    <definedName name="BExIVYTFI35KNR2XSA6N8OJYUTUR" localSheetId="1" hidden="1">#REF!</definedName>
    <definedName name="BExIVYTFI35KNR2XSA6N8OJYUTUR" localSheetId="0" hidden="1">#REF!</definedName>
    <definedName name="BExIVYTFI35KNR2XSA6N8OJYUTUR" hidden="1">#REF!</definedName>
    <definedName name="BExIWB3SY3WRIVIOF988DNNODBOA" localSheetId="1" hidden="1">#REF!</definedName>
    <definedName name="BExIWB3SY3WRIVIOF988DNNODBOA" localSheetId="0" hidden="1">#REF!</definedName>
    <definedName name="BExIWB3SY3WRIVIOF988DNNODBOA" hidden="1">#REF!</definedName>
    <definedName name="BExIWB99CG0H52LRD6QWPN4L6DV2" localSheetId="1" hidden="1">#REF!</definedName>
    <definedName name="BExIWB99CG0H52LRD6QWPN4L6DV2" localSheetId="0" hidden="1">#REF!</definedName>
    <definedName name="BExIWB99CG0H52LRD6QWPN4L6DV2" hidden="1">#REF!</definedName>
    <definedName name="BExIWG1W7XP9DFYYSZAIOSHM0QLQ" localSheetId="1" hidden="1">#REF!</definedName>
    <definedName name="BExIWG1W7XP9DFYYSZAIOSHM0QLQ" localSheetId="0" hidden="1">#REF!</definedName>
    <definedName name="BExIWG1W7XP9DFYYSZAIOSHM0QLQ" hidden="1">#REF!</definedName>
    <definedName name="BExIWH3KUK94B7833DD4TB0Y6KP9" localSheetId="1" hidden="1">#REF!</definedName>
    <definedName name="BExIWH3KUK94B7833DD4TB0Y6KP9" localSheetId="0" hidden="1">#REF!</definedName>
    <definedName name="BExIWH3KUK94B7833DD4TB0Y6KP9" hidden="1">#REF!</definedName>
    <definedName name="BExIWHED6B5NLZ9482E9ILGMS8O5" localSheetId="1" hidden="1">#REF!</definedName>
    <definedName name="BExIWHED6B5NLZ9482E9ILGMS8O5" localSheetId="0" hidden="1">#REF!</definedName>
    <definedName name="BExIWHED6B5NLZ9482E9ILGMS8O5" hidden="1">#REF!</definedName>
    <definedName name="BExIWKE9MGIDWORBI43AWTUNYFAN" localSheetId="1" hidden="1">#REF!</definedName>
    <definedName name="BExIWKE9MGIDWORBI43AWTUNYFAN" localSheetId="0" hidden="1">#REF!</definedName>
    <definedName name="BExIWKE9MGIDWORBI43AWTUNYFAN" hidden="1">#REF!</definedName>
    <definedName name="BExIX2DMJCFY68X9XPKX7A9YBWQV" localSheetId="1" hidden="1">#REF!</definedName>
    <definedName name="BExIX2DMJCFY68X9XPKX7A9YBWQV" localSheetId="0" hidden="1">#REF!</definedName>
    <definedName name="BExIX2DMJCFY68X9XPKX7A9YBWQV" hidden="1">#REF!</definedName>
    <definedName name="BExIX34PM5DBTRHRQWP6PL6WIX88" localSheetId="1" hidden="1">#REF!</definedName>
    <definedName name="BExIX34PM5DBTRHRQWP6PL6WIX88" localSheetId="0" hidden="1">#REF!</definedName>
    <definedName name="BExIX34PM5DBTRHRQWP6PL6WIX88" hidden="1">#REF!</definedName>
    <definedName name="BExIX4S01VKH0V2KWQZGAY2FUFFS" localSheetId="1" hidden="1">#REF!</definedName>
    <definedName name="BExIX4S01VKH0V2KWQZGAY2FUFFS" localSheetId="0" hidden="1">#REF!</definedName>
    <definedName name="BExIX4S01VKH0V2KWQZGAY2FUFFS" hidden="1">#REF!</definedName>
    <definedName name="BExIX4XFIAC5MSJFO9PZLTJ5SYXS" localSheetId="1" hidden="1">#REF!</definedName>
    <definedName name="BExIX4XFIAC5MSJFO9PZLTJ5SYXS" localSheetId="0" hidden="1">#REF!</definedName>
    <definedName name="BExIX4XFIAC5MSJFO9PZLTJ5SYXS" hidden="1">#REF!</definedName>
    <definedName name="BExIX5OAP9KSUE5SIZCW9P39Q4WE" localSheetId="1" hidden="1">#REF!</definedName>
    <definedName name="BExIX5OAP9KSUE5SIZCW9P39Q4WE" localSheetId="0" hidden="1">#REF!</definedName>
    <definedName name="BExIX5OAP9KSUE5SIZCW9P39Q4WE" hidden="1">#REF!</definedName>
    <definedName name="BExIX69WE3MFBMWSWZMC62C2ENIX" localSheetId="1" hidden="1">#REF!</definedName>
    <definedName name="BExIX69WE3MFBMWSWZMC62C2ENIX" localSheetId="0" hidden="1">#REF!</definedName>
    <definedName name="BExIX69WE3MFBMWSWZMC62C2ENIX" hidden="1">#REF!</definedName>
    <definedName name="BExIX7H2EHD22H06IY2N5VNE4LM5" localSheetId="1" hidden="1">#REF!</definedName>
    <definedName name="BExIX7H2EHD22H06IY2N5VNE4LM5" localSheetId="0" hidden="1">#REF!</definedName>
    <definedName name="BExIX7H2EHD22H06IY2N5VNE4LM5" hidden="1">#REF!</definedName>
    <definedName name="BExIXGRJPVJMUDGSG7IHPXPNO69B" localSheetId="1" hidden="1">#REF!</definedName>
    <definedName name="BExIXGRJPVJMUDGSG7IHPXPNO69B" localSheetId="0" hidden="1">#REF!</definedName>
    <definedName name="BExIXGRJPVJMUDGSG7IHPXPNO69B" hidden="1">#REF!</definedName>
    <definedName name="BExIXM5R87ZL3FHALWZXYCPHGX3E" localSheetId="1" hidden="1">#REF!</definedName>
    <definedName name="BExIXM5R87ZL3FHALWZXYCPHGX3E" localSheetId="0" hidden="1">#REF!</definedName>
    <definedName name="BExIXM5R87ZL3FHALWZXYCPHGX3E" hidden="1">#REF!</definedName>
    <definedName name="BExIXS036ZCKT2Z8XZKLZ8PFWQGL" localSheetId="1" hidden="1">#REF!</definedName>
    <definedName name="BExIXS036ZCKT2Z8XZKLZ8PFWQGL" localSheetId="0" hidden="1">#REF!</definedName>
    <definedName name="BExIXS036ZCKT2Z8XZKLZ8PFWQGL" hidden="1">#REF!</definedName>
    <definedName name="BExIXY5CF9PFM0P40AZ4U51TMWV0" localSheetId="1" hidden="1">#REF!</definedName>
    <definedName name="BExIXY5CF9PFM0P40AZ4U51TMWV0" localSheetId="0" hidden="1">#REF!</definedName>
    <definedName name="BExIXY5CF9PFM0P40AZ4U51TMWV0" hidden="1">#REF!</definedName>
    <definedName name="BExIYCDT4H79KA98CBYIKJXWALQ4" localSheetId="1" hidden="1">#REF!</definedName>
    <definedName name="BExIYCDT4H79KA98CBYIKJXWALQ4" localSheetId="0" hidden="1">#REF!</definedName>
    <definedName name="BExIYCDT4H79KA98CBYIKJXWALQ4" hidden="1">#REF!</definedName>
    <definedName name="BExIYEXJBK8JDWIRSVV4RJSKZVV1" localSheetId="1" hidden="1">#REF!</definedName>
    <definedName name="BExIYEXJBK8JDWIRSVV4RJSKZVV1" localSheetId="0" hidden="1">#REF!</definedName>
    <definedName name="BExIYEXJBK8JDWIRSVV4RJSKZVV1" hidden="1">#REF!</definedName>
    <definedName name="BExIYI2RH0K4225XO970K2IQ1E79" localSheetId="1" hidden="1">#REF!</definedName>
    <definedName name="BExIYI2RH0K4225XO970K2IQ1E79" localSheetId="0" hidden="1">#REF!</definedName>
    <definedName name="BExIYI2RH0K4225XO970K2IQ1E79" hidden="1">#REF!</definedName>
    <definedName name="BExIYMPZ0KS2KOJFQAUQJ77L7701" localSheetId="1" hidden="1">#REF!</definedName>
    <definedName name="BExIYMPZ0KS2KOJFQAUQJ77L7701" localSheetId="0" hidden="1">#REF!</definedName>
    <definedName name="BExIYMPZ0KS2KOJFQAUQJ77L7701" hidden="1">#REF!</definedName>
    <definedName name="BExIYOO4P2NLI0GTES3GN8FDL0US" localSheetId="1" hidden="1">#REF!</definedName>
    <definedName name="BExIYOO4P2NLI0GTES3GN8FDL0US" localSheetId="0" hidden="1">#REF!</definedName>
    <definedName name="BExIYOO4P2NLI0GTES3GN8FDL0US" hidden="1">#REF!</definedName>
    <definedName name="BExIYP9Q6FV9T0R9G3UDKLS4TTYX" localSheetId="1" hidden="1">#REF!</definedName>
    <definedName name="BExIYP9Q6FV9T0R9G3UDKLS4TTYX" localSheetId="0" hidden="1">#REF!</definedName>
    <definedName name="BExIYP9Q6FV9T0R9G3UDKLS4TTYX" hidden="1">#REF!</definedName>
    <definedName name="BExIYRTCOZA1OQ7D46XDWMCW6RFR" localSheetId="1" hidden="1">#REF!</definedName>
    <definedName name="BExIYRTCOZA1OQ7D46XDWMCW6RFR" localSheetId="0" hidden="1">#REF!</definedName>
    <definedName name="BExIYRTCOZA1OQ7D46XDWMCW6RFR" hidden="1">#REF!</definedName>
    <definedName name="BExIYZGLDQ1TN7BIIN4RLDP31GIM" localSheetId="1" hidden="1">#REF!</definedName>
    <definedName name="BExIYZGLDQ1TN7BIIN4RLDP31GIM" localSheetId="0" hidden="1">#REF!</definedName>
    <definedName name="BExIYZGLDQ1TN7BIIN4RLDP31GIM" hidden="1">#REF!</definedName>
    <definedName name="BExIZ4K0EZJK6PW3L8SVKTJFSWW9" localSheetId="1" hidden="1">#REF!</definedName>
    <definedName name="BExIZ4K0EZJK6PW3L8SVKTJFSWW9" localSheetId="0" hidden="1">#REF!</definedName>
    <definedName name="BExIZ4K0EZJK6PW3L8SVKTJFSWW9" hidden="1">#REF!</definedName>
    <definedName name="BExIZAECOEZGBAO29QMV14E6XDIV" localSheetId="1" hidden="1">#REF!</definedName>
    <definedName name="BExIZAECOEZGBAO29QMV14E6XDIV" localSheetId="0" hidden="1">#REF!</definedName>
    <definedName name="BExIZAECOEZGBAO29QMV14E6XDIV" hidden="1">#REF!</definedName>
    <definedName name="BExIZKVXYD5O2JBU81F2UFJZLLSI" localSheetId="1" hidden="1">#REF!</definedName>
    <definedName name="BExIZKVXYD5O2JBU81F2UFJZLLSI" localSheetId="0" hidden="1">#REF!</definedName>
    <definedName name="BExIZKVXYD5O2JBU81F2UFJZLLSI" hidden="1">#REF!</definedName>
    <definedName name="BExIZPZDHC8HGER83WHCZAHOX7LK" localSheetId="1" hidden="1">#REF!</definedName>
    <definedName name="BExIZPZDHC8HGER83WHCZAHOX7LK" localSheetId="0" hidden="1">#REF!</definedName>
    <definedName name="BExIZPZDHC8HGER83WHCZAHOX7LK" hidden="1">#REF!</definedName>
    <definedName name="BExIZTVNHFFWFKYR55RXBPOBAE3H" localSheetId="1" hidden="1">#REF!</definedName>
    <definedName name="BExIZTVNHFFWFKYR55RXBPOBAE3H" localSheetId="0" hidden="1">#REF!</definedName>
    <definedName name="BExIZTVNHFFWFKYR55RXBPOBAE3H" hidden="1">#REF!</definedName>
    <definedName name="BExIZV2TJAXFNI84NH1WPMC2OHH4" localSheetId="1" hidden="1">#REF!</definedName>
    <definedName name="BExIZV2TJAXFNI84NH1WPMC2OHH4" localSheetId="0" hidden="1">#REF!</definedName>
    <definedName name="BExIZV2TJAXFNI84NH1WPMC2OHH4" hidden="1">#REF!</definedName>
    <definedName name="BExIZW9ZNB9D1J7A8P80786M5PW8" localSheetId="1" hidden="1">#REF!</definedName>
    <definedName name="BExIZW9ZNB9D1J7A8P80786M5PW8" localSheetId="0" hidden="1">#REF!</definedName>
    <definedName name="BExIZW9ZNB9D1J7A8P80786M5PW8" hidden="1">#REF!</definedName>
    <definedName name="BExIZY2PUZ0OF9YKK1B13IW0VS6G" localSheetId="1" hidden="1">#REF!</definedName>
    <definedName name="BExIZY2PUZ0OF9YKK1B13IW0VS6G" localSheetId="0" hidden="1">#REF!</definedName>
    <definedName name="BExIZY2PUZ0OF9YKK1B13IW0VS6G" hidden="1">#REF!</definedName>
    <definedName name="BExJ01TNIXDBDBJNK53IL0XL0KGR" localSheetId="1" hidden="1">#REF!</definedName>
    <definedName name="BExJ01TNIXDBDBJNK53IL0XL0KGR" localSheetId="0" hidden="1">#REF!</definedName>
    <definedName name="BExJ01TNIXDBDBJNK53IL0XL0KGR" hidden="1">#REF!</definedName>
    <definedName name="BExJ08KB42GOUC2P92D8UI7KEHKL" localSheetId="1" hidden="1">#REF!</definedName>
    <definedName name="BExJ08KB42GOUC2P92D8UI7KEHKL" localSheetId="0" hidden="1">#REF!</definedName>
    <definedName name="BExJ08KB42GOUC2P92D8UI7KEHKL" hidden="1">#REF!</definedName>
    <definedName name="BExJ08KBRR2XMWW3VZMPSQKXHZUH" localSheetId="1" hidden="1">#REF!</definedName>
    <definedName name="BExJ08KBRR2XMWW3VZMPSQKXHZUH" localSheetId="0" hidden="1">#REF!</definedName>
    <definedName name="BExJ08KBRR2XMWW3VZMPSQKXHZUH" hidden="1">#REF!</definedName>
    <definedName name="BExJ0DYJWXGE7DA39PYL3WM05U9O" localSheetId="1" hidden="1">#REF!</definedName>
    <definedName name="BExJ0DYJWXGE7DA39PYL3WM05U9O" localSheetId="0" hidden="1">#REF!</definedName>
    <definedName name="BExJ0DYJWXGE7DA39PYL3WM05U9O" hidden="1">#REF!</definedName>
    <definedName name="BExJ0DYKIHAEWM70FCS4LFTTS3BY" localSheetId="1" hidden="1">#REF!</definedName>
    <definedName name="BExJ0DYKIHAEWM70FCS4LFTTS3BY" localSheetId="0" hidden="1">#REF!</definedName>
    <definedName name="BExJ0DYKIHAEWM70FCS4LFTTS3BY" hidden="1">#REF!</definedName>
    <definedName name="BExJ0JCRE7HP1J5ICCTGR58SY007" localSheetId="1" hidden="1">#REF!</definedName>
    <definedName name="BExJ0JCRE7HP1J5ICCTGR58SY007" localSheetId="0" hidden="1">#REF!</definedName>
    <definedName name="BExJ0JCRE7HP1J5ICCTGR58SY007" hidden="1">#REF!</definedName>
    <definedName name="BExJ0MY8SY5J5V50H3UKE78ODTVB" localSheetId="1" hidden="1">#REF!</definedName>
    <definedName name="BExJ0MY8SY5J5V50H3UKE78ODTVB" localSheetId="0" hidden="1">#REF!</definedName>
    <definedName name="BExJ0MY8SY5J5V50H3UKE78ODTVB" hidden="1">#REF!</definedName>
    <definedName name="BExJ0YC98G37ML4N8FLP8D95EFRF" localSheetId="1" hidden="1">#REF!</definedName>
    <definedName name="BExJ0YC98G37ML4N8FLP8D95EFRF" localSheetId="0" hidden="1">#REF!</definedName>
    <definedName name="BExJ0YC98G37ML4N8FLP8D95EFRF" hidden="1">#REF!</definedName>
    <definedName name="BExJ11MY9B0F7RFESFSORX1Z25QM" localSheetId="1" hidden="1">#REF!</definedName>
    <definedName name="BExJ11MY9B0F7RFESFSORX1Z25QM" localSheetId="0" hidden="1">#REF!</definedName>
    <definedName name="BExJ11MY9B0F7RFESFSORX1Z25QM" hidden="1">#REF!</definedName>
    <definedName name="BExJ13QGZR6REX09OH1O5NMQRWSO" localSheetId="1" hidden="1">#REF!</definedName>
    <definedName name="BExJ13QGZR6REX09OH1O5NMQRWSO" localSheetId="0" hidden="1">#REF!</definedName>
    <definedName name="BExJ13QGZR6REX09OH1O5NMQRWSO" hidden="1">#REF!</definedName>
    <definedName name="BExKCCREBIWYDT3KYY47J6PKFUJC" localSheetId="1" hidden="1">#REF!</definedName>
    <definedName name="BExKCCREBIWYDT3KYY47J6PKFUJC" localSheetId="0" hidden="1">#REF!</definedName>
    <definedName name="BExKCCREBIWYDT3KYY47J6PKFUJC" hidden="1">#REF!</definedName>
    <definedName name="BExKCDYKAEV45AFXHVHZZ62E5BM3" localSheetId="1" hidden="1">#REF!</definedName>
    <definedName name="BExKCDYKAEV45AFXHVHZZ62E5BM3" localSheetId="0" hidden="1">#REF!</definedName>
    <definedName name="BExKCDYKAEV45AFXHVHZZ62E5BM3" hidden="1">#REF!</definedName>
    <definedName name="BExKD6FJWVU514WHT9EPT5RRV4P6" localSheetId="1" hidden="1">#REF!</definedName>
    <definedName name="BExKD6FJWVU514WHT9EPT5RRV4P6" localSheetId="0" hidden="1">#REF!</definedName>
    <definedName name="BExKD6FJWVU514WHT9EPT5RRV4P6" hidden="1">#REF!</definedName>
    <definedName name="BExKDJBKAJPY1RL4WY6D99TGYHCW" localSheetId="1" hidden="1">#REF!</definedName>
    <definedName name="BExKDJBKAJPY1RL4WY6D99TGYHCW" localSheetId="0" hidden="1">#REF!</definedName>
    <definedName name="BExKDJBKAJPY1RL4WY6D99TGYHCW" hidden="1">#REF!</definedName>
    <definedName name="BExKDJGUBW8DLBLSJD4NUY8RWOPR" localSheetId="1" hidden="1">#REF!</definedName>
    <definedName name="BExKDJGUBW8DLBLSJD4NUY8RWOPR" localSheetId="0" hidden="1">#REF!</definedName>
    <definedName name="BExKDJGUBW8DLBLSJD4NUY8RWOPR" hidden="1">#REF!</definedName>
    <definedName name="BExKDKO0W4AGQO1V7K6Q4VM750FT" localSheetId="1" hidden="1">#REF!</definedName>
    <definedName name="BExKDKO0W4AGQO1V7K6Q4VM750FT" localSheetId="0" hidden="1">#REF!</definedName>
    <definedName name="BExKDKO0W4AGQO1V7K6Q4VM750FT" hidden="1">#REF!</definedName>
    <definedName name="BExKDLF10G7W77J87QWH3ZGLUCLW" localSheetId="1" hidden="1">#REF!</definedName>
    <definedName name="BExKDLF10G7W77J87QWH3ZGLUCLW" localSheetId="0" hidden="1">#REF!</definedName>
    <definedName name="BExKDLF10G7W77J87QWH3ZGLUCLW" hidden="1">#REF!</definedName>
    <definedName name="BExKDO45GL6PAZQR3PAOWFVA6WLZ" localSheetId="1" hidden="1">#REF!</definedName>
    <definedName name="BExKDO45GL6PAZQR3PAOWFVA6WLZ" localSheetId="0" hidden="1">#REF!</definedName>
    <definedName name="BExKDO45GL6PAZQR3PAOWFVA6WLZ" hidden="1">#REF!</definedName>
    <definedName name="BExKE092Q6409QFX65OUVCP03HTP" localSheetId="1" hidden="1">#REF!</definedName>
    <definedName name="BExKE092Q6409QFX65OUVCP03HTP" localSheetId="0" hidden="1">#REF!</definedName>
    <definedName name="BExKE092Q6409QFX65OUVCP03HTP" hidden="1">#REF!</definedName>
    <definedName name="BExKE3P7YBL7R657RHF58GHH67G5" localSheetId="1" hidden="1">#REF!</definedName>
    <definedName name="BExKE3P7YBL7R657RHF58GHH67G5" localSheetId="0" hidden="1">#REF!</definedName>
    <definedName name="BExKE3P7YBL7R657RHF58GHH67G5" hidden="1">#REF!</definedName>
    <definedName name="BExKE400P7WOFSUK628BT91CWB4H" localSheetId="1" hidden="1">#REF!</definedName>
    <definedName name="BExKE400P7WOFSUK628BT91CWB4H" localSheetId="0" hidden="1">#REF!</definedName>
    <definedName name="BExKE400P7WOFSUK628BT91CWB4H" hidden="1">#REF!</definedName>
    <definedName name="BExKE7APAXG6E1B9E4DGKQE0YA9Y" localSheetId="1" hidden="1">#REF!</definedName>
    <definedName name="BExKE7APAXG6E1B9E4DGKQE0YA9Y" localSheetId="0" hidden="1">#REF!</definedName>
    <definedName name="BExKE7APAXG6E1B9E4DGKQE0YA9Y" hidden="1">#REF!</definedName>
    <definedName name="BExKEAW6NYLWM7UENTZZCO1RTBU6" localSheetId="1" hidden="1">#REF!</definedName>
    <definedName name="BExKEAW6NYLWM7UENTZZCO1RTBU6" localSheetId="0" hidden="1">#REF!</definedName>
    <definedName name="BExKEAW6NYLWM7UENTZZCO1RTBU6" hidden="1">#REF!</definedName>
    <definedName name="BExKEFE0I3MT6ZLC4T1L9465HKTN" localSheetId="1" hidden="1">#REF!</definedName>
    <definedName name="BExKEFE0I3MT6ZLC4T1L9465HKTN" localSheetId="0" hidden="1">#REF!</definedName>
    <definedName name="BExKEFE0I3MT6ZLC4T1L9465HKTN" hidden="1">#REF!</definedName>
    <definedName name="BExKEK6O5BVJP4VY02FY7JNAZ6BT" localSheetId="1" hidden="1">#REF!</definedName>
    <definedName name="BExKEK6O5BVJP4VY02FY7JNAZ6BT" localSheetId="0" hidden="1">#REF!</definedName>
    <definedName name="BExKEK6O5BVJP4VY02FY7JNAZ6BT" hidden="1">#REF!</definedName>
    <definedName name="BExKEKMRQLC0TPETMUVPBOHVEK6D" localSheetId="1" hidden="1">#REF!</definedName>
    <definedName name="BExKEKMRQLC0TPETMUVPBOHVEK6D" localSheetId="0" hidden="1">#REF!</definedName>
    <definedName name="BExKEKMRQLC0TPETMUVPBOHVEK6D" hidden="1">#REF!</definedName>
    <definedName name="BExKEKXK6E6QX339ELPXDIRZSJE0" localSheetId="1" hidden="1">#REF!</definedName>
    <definedName name="BExKEKXK6E6QX339ELPXDIRZSJE0" localSheetId="0" hidden="1">#REF!</definedName>
    <definedName name="BExKEKXK6E6QX339ELPXDIRZSJE0" hidden="1">#REF!</definedName>
    <definedName name="BExKEOOIBMP7N8033EY2CJYCBX6H" localSheetId="1" hidden="1">#REF!</definedName>
    <definedName name="BExKEOOIBMP7N8033EY2CJYCBX6H" localSheetId="0" hidden="1">#REF!</definedName>
    <definedName name="BExKEOOIBMP7N8033EY2CJYCBX6H" hidden="1">#REF!</definedName>
    <definedName name="BExKES9ZA5L22XTSO9Y8GAI2RIIH" localSheetId="1" hidden="1">#REF!</definedName>
    <definedName name="BExKES9ZA5L22XTSO9Y8GAI2RIIH" localSheetId="0" hidden="1">#REF!</definedName>
    <definedName name="BExKES9ZA5L22XTSO9Y8GAI2RIIH" hidden="1">#REF!</definedName>
    <definedName name="BExKEW0RR5LA3VC46A2BEOOMQE56" localSheetId="1" hidden="1">#REF!</definedName>
    <definedName name="BExKEW0RR5LA3VC46A2BEOOMQE56" localSheetId="0" hidden="1">#REF!</definedName>
    <definedName name="BExKEW0RR5LA3VC46A2BEOOMQE56" hidden="1">#REF!</definedName>
    <definedName name="BExKF02HYBPMKRSPJGAK1MWM2V4R" localSheetId="1" hidden="1">#REF!</definedName>
    <definedName name="BExKF02HYBPMKRSPJGAK1MWM2V4R" localSheetId="0" hidden="1">#REF!</definedName>
    <definedName name="BExKF02HYBPMKRSPJGAK1MWM2V4R" hidden="1">#REF!</definedName>
    <definedName name="BExKFA3VI1CZK21SM0N3LZWT9LA1" localSheetId="1" hidden="1">#REF!</definedName>
    <definedName name="BExKFA3VI1CZK21SM0N3LZWT9LA1" localSheetId="0" hidden="1">#REF!</definedName>
    <definedName name="BExKFA3VI1CZK21SM0N3LZWT9LA1" hidden="1">#REF!</definedName>
    <definedName name="BExKFINBFV5J2NFRCL4YUO3YF0ZE" localSheetId="1" hidden="1">#REF!</definedName>
    <definedName name="BExKFINBFV5J2NFRCL4YUO3YF0ZE" localSheetId="0" hidden="1">#REF!</definedName>
    <definedName name="BExKFINBFV5J2NFRCL4YUO3YF0ZE" hidden="1">#REF!</definedName>
    <definedName name="BExKFISRBFACTAMJSALEYMY66F6X" localSheetId="1" hidden="1">#REF!</definedName>
    <definedName name="BExKFISRBFACTAMJSALEYMY66F6X" localSheetId="0" hidden="1">#REF!</definedName>
    <definedName name="BExKFISRBFACTAMJSALEYMY66F6X" hidden="1">#REF!</definedName>
    <definedName name="BExKFKLIYI8INJ0R0PFTE2QMKWNW" localSheetId="1" hidden="1">#REF!</definedName>
    <definedName name="BExKFKLIYI8INJ0R0PFTE2QMKWNW" localSheetId="0" hidden="1">#REF!</definedName>
    <definedName name="BExKFKLIYI8INJ0R0PFTE2QMKWNW" hidden="1">#REF!</definedName>
    <definedName name="BExKFOSK5DJ151C4E8544UWMYTOC" localSheetId="1" hidden="1">#REF!</definedName>
    <definedName name="BExKFOSK5DJ151C4E8544UWMYTOC" localSheetId="0" hidden="1">#REF!</definedName>
    <definedName name="BExKFOSK5DJ151C4E8544UWMYTOC" hidden="1">#REF!</definedName>
    <definedName name="BExKFS8LNHMQ3TO786FYRLXAHKMS" localSheetId="1" hidden="1">#REF!</definedName>
    <definedName name="BExKFS8LNHMQ3TO786FYRLXAHKMS" localSheetId="0" hidden="1">#REF!</definedName>
    <definedName name="BExKFS8LNHMQ3TO786FYRLXAHKMS" hidden="1">#REF!</definedName>
    <definedName name="BExKFY8DACAYR3YA1UDV4K62GD8B" localSheetId="1" hidden="1">#REF!</definedName>
    <definedName name="BExKFY8DACAYR3YA1UDV4K62GD8B" localSheetId="0" hidden="1">#REF!</definedName>
    <definedName name="BExKFY8DACAYR3YA1UDV4K62GD8B" hidden="1">#REF!</definedName>
    <definedName name="BExKFYJC4EVEV54F82K6VKP7Q3OU" localSheetId="1" hidden="1">#REF!</definedName>
    <definedName name="BExKFYJC4EVEV54F82K6VKP7Q3OU" localSheetId="0" hidden="1">#REF!</definedName>
    <definedName name="BExKFYJC4EVEV54F82K6VKP7Q3OU" hidden="1">#REF!</definedName>
    <definedName name="BExKG4IYHBKQQ8J8FN10GB2IKO33" localSheetId="1" hidden="1">#REF!</definedName>
    <definedName name="BExKG4IYHBKQQ8J8FN10GB2IKO33" localSheetId="0" hidden="1">#REF!</definedName>
    <definedName name="BExKG4IYHBKQQ8J8FN10GB2IKO33" hidden="1">#REF!</definedName>
    <definedName name="BExKG8KO0T2K2PJKN0MY59LZRPC0" localSheetId="1" hidden="1">#REF!</definedName>
    <definedName name="BExKG8KO0T2K2PJKN0MY59LZRPC0" localSheetId="0" hidden="1">#REF!</definedName>
    <definedName name="BExKG8KO0T2K2PJKN0MY59LZRPC0" hidden="1">#REF!</definedName>
    <definedName name="BExKGF0L44S78D33WMQ1A75TRKB9" localSheetId="1" hidden="1">#REF!</definedName>
    <definedName name="BExKGF0L44S78D33WMQ1A75TRKB9" localSheetId="0" hidden="1">#REF!</definedName>
    <definedName name="BExKGF0L44S78D33WMQ1A75TRKB9" hidden="1">#REF!</definedName>
    <definedName name="BExKGFRN31B3G20LMQ4LRF879J68" localSheetId="1" hidden="1">#REF!</definedName>
    <definedName name="BExKGFRN31B3G20LMQ4LRF879J68" localSheetId="0" hidden="1">#REF!</definedName>
    <definedName name="BExKGFRN31B3G20LMQ4LRF879J68" hidden="1">#REF!</definedName>
    <definedName name="BExKGHPPPE2D87UTG71NU4SOWM6Q" localSheetId="1" hidden="1">#REF!</definedName>
    <definedName name="BExKGHPPPE2D87UTG71NU4SOWM6Q" localSheetId="0" hidden="1">#REF!</definedName>
    <definedName name="BExKGHPPPE2D87UTG71NU4SOWM6Q" hidden="1">#REF!</definedName>
    <definedName name="BExKGJD3U3ADZILP20U3EURP0UQP" localSheetId="1" hidden="1">#REF!</definedName>
    <definedName name="BExKGJD3U3ADZILP20U3EURP0UQP" localSheetId="0" hidden="1">#REF!</definedName>
    <definedName name="BExKGJD3U3ADZILP20U3EURP0UQP" hidden="1">#REF!</definedName>
    <definedName name="BExKGNK5YGKP0YHHTAAOV17Z9EIM" localSheetId="1" hidden="1">#REF!</definedName>
    <definedName name="BExKGNK5YGKP0YHHTAAOV17Z9EIM" localSheetId="0" hidden="1">#REF!</definedName>
    <definedName name="BExKGNK5YGKP0YHHTAAOV17Z9EIM" hidden="1">#REF!</definedName>
    <definedName name="BExKGV77YH9YXIQTRKK2331QGYKF" localSheetId="1" hidden="1">#REF!</definedName>
    <definedName name="BExKGV77YH9YXIQTRKK2331QGYKF" localSheetId="0" hidden="1">#REF!</definedName>
    <definedName name="BExKGV77YH9YXIQTRKK2331QGYKF" hidden="1">#REF!</definedName>
    <definedName name="BExKGWUGUAZ9RHGMMEHY6AG0GBZC" localSheetId="1" hidden="1">#REF!</definedName>
    <definedName name="BExKGWUGUAZ9RHGMMEHY6AG0GBZC" localSheetId="0" hidden="1">#REF!</definedName>
    <definedName name="BExKGWUGUAZ9RHGMMEHY6AG0GBZC" hidden="1">#REF!</definedName>
    <definedName name="BExKH0ANKNJUT5MEASVBDV24PB47" localSheetId="1" hidden="1">#REF!</definedName>
    <definedName name="BExKH0ANKNJUT5MEASVBDV24PB47" localSheetId="0" hidden="1">#REF!</definedName>
    <definedName name="BExKH0ANKNJUT5MEASVBDV24PB47" hidden="1">#REF!</definedName>
    <definedName name="BExKH3FTZ5VGTB86W9M4AB39R0G8" localSheetId="1" hidden="1">#REF!</definedName>
    <definedName name="BExKH3FTZ5VGTB86W9M4AB39R0G8" localSheetId="0" hidden="1">#REF!</definedName>
    <definedName name="BExKH3FTZ5VGTB86W9M4AB39R0G8" hidden="1">#REF!</definedName>
    <definedName name="BExKH3FV5U5O6XZM7STS3NZKQFGJ" localSheetId="1" hidden="1">#REF!</definedName>
    <definedName name="BExKH3FV5U5O6XZM7STS3NZKQFGJ" localSheetId="0" hidden="1">#REF!</definedName>
    <definedName name="BExKH3FV5U5O6XZM7STS3NZKQFGJ" hidden="1">#REF!</definedName>
    <definedName name="BExKH6L8BUEGZ1O7ZYFE7R04MJJV" localSheetId="1" hidden="1">#REF!</definedName>
    <definedName name="BExKH6L8BUEGZ1O7ZYFE7R04MJJV" localSheetId="0" hidden="1">#REF!</definedName>
    <definedName name="BExKH6L8BUEGZ1O7ZYFE7R04MJJV" hidden="1">#REF!</definedName>
    <definedName name="BExKHAMUH8NR3HRV0V6FHJE3ROLN" localSheetId="1" hidden="1">#REF!</definedName>
    <definedName name="BExKHAMUH8NR3HRV0V6FHJE3ROLN" localSheetId="0" hidden="1">#REF!</definedName>
    <definedName name="BExKHAMUH8NR3HRV0V6FHJE3ROLN" hidden="1">#REF!</definedName>
    <definedName name="BExKHCFKOWFHO2WW0N7Y5XDXEWAO" localSheetId="1" hidden="1">#REF!</definedName>
    <definedName name="BExKHCFKOWFHO2WW0N7Y5XDXEWAO" localSheetId="0" hidden="1">#REF!</definedName>
    <definedName name="BExKHCFKOWFHO2WW0N7Y5XDXEWAO" hidden="1">#REF!</definedName>
    <definedName name="BExKHIVLONZ46HLMR50DEXKEUNEP" localSheetId="1" hidden="1">#REF!</definedName>
    <definedName name="BExKHIVLONZ46HLMR50DEXKEUNEP" localSheetId="0" hidden="1">#REF!</definedName>
    <definedName name="BExKHIVLONZ46HLMR50DEXKEUNEP" hidden="1">#REF!</definedName>
    <definedName name="BExKHKDK2PRBCUJS8TEDP8K3VODQ" localSheetId="1" hidden="1">#REF!</definedName>
    <definedName name="BExKHKDK2PRBCUJS8TEDP8K3VODQ" localSheetId="0" hidden="1">#REF!</definedName>
    <definedName name="BExKHKDK2PRBCUJS8TEDP8K3VODQ" hidden="1">#REF!</definedName>
    <definedName name="BExKHPM9XA0ADDK7TUR0N38EXWEP" localSheetId="1" hidden="1">#REF!</definedName>
    <definedName name="BExKHPM9XA0ADDK7TUR0N38EXWEP" localSheetId="0" hidden="1">#REF!</definedName>
    <definedName name="BExKHPM9XA0ADDK7TUR0N38EXWEP" hidden="1">#REF!</definedName>
    <definedName name="BExKI4076KXCDE5KXL79KT36OKLO" localSheetId="1" hidden="1">#REF!</definedName>
    <definedName name="BExKI4076KXCDE5KXL79KT36OKLO" localSheetId="0" hidden="1">#REF!</definedName>
    <definedName name="BExKI4076KXCDE5KXL79KT36OKLO" hidden="1">#REF!</definedName>
    <definedName name="BExKI703H6LLQ9SUAO1Q66RXBCFT" localSheetId="1" hidden="1">#REF!</definedName>
    <definedName name="BExKI703H6LLQ9SUAO1Q66RXBCFT" localSheetId="0" hidden="1">#REF!</definedName>
    <definedName name="BExKI703H6LLQ9SUAO1Q66RXBCFT" hidden="1">#REF!</definedName>
    <definedName name="BExKI7LO70WYISR7Q0Y1ZDWO9M3B" localSheetId="1" hidden="1">#REF!</definedName>
    <definedName name="BExKI7LO70WYISR7Q0Y1ZDWO9M3B" localSheetId="0" hidden="1">#REF!</definedName>
    <definedName name="BExKI7LO70WYISR7Q0Y1ZDWO9M3B" hidden="1">#REF!</definedName>
    <definedName name="BExKIC90ILUU1KS6W32B9MDUMQBP" localSheetId="1" hidden="1">#REF!</definedName>
    <definedName name="BExKIC90ILUU1KS6W32B9MDUMQBP" localSheetId="0" hidden="1">#REF!</definedName>
    <definedName name="BExKIC90ILUU1KS6W32B9MDUMQBP" hidden="1">#REF!</definedName>
    <definedName name="BExKIGQV6TXIZG039HBOJU62WP2U" localSheetId="1" hidden="1">#REF!</definedName>
    <definedName name="BExKIGQV6TXIZG039HBOJU62WP2U" localSheetId="0" hidden="1">#REF!</definedName>
    <definedName name="BExKIGQV6TXIZG039HBOJU62WP2U" hidden="1">#REF!</definedName>
    <definedName name="BExKIHSHT4IFCBXRCMCU1UNQF5OF" localSheetId="1" hidden="1">#REF!</definedName>
    <definedName name="BExKIHSHT4IFCBXRCMCU1UNQF5OF" localSheetId="0" hidden="1">#REF!</definedName>
    <definedName name="BExKIHSHT4IFCBXRCMCU1UNQF5OF" hidden="1">#REF!</definedName>
    <definedName name="BExKILE008SF3KTAN8WML3XKI1NZ" localSheetId="1" hidden="1">#REF!</definedName>
    <definedName name="BExKILE008SF3KTAN8WML3XKI1NZ" localSheetId="0" hidden="1">#REF!</definedName>
    <definedName name="BExKILE008SF3KTAN8WML3XKI1NZ" hidden="1">#REF!</definedName>
    <definedName name="BExKINSBB6RS7I489QHMCOMU4Z2X" localSheetId="1" hidden="1">#REF!</definedName>
    <definedName name="BExKINSBB6RS7I489QHMCOMU4Z2X" localSheetId="0" hidden="1">#REF!</definedName>
    <definedName name="BExKINSBB6RS7I489QHMCOMU4Z2X" hidden="1">#REF!</definedName>
    <definedName name="BExKIU87ZKSOC2DYZWFK6SAK9I8E" localSheetId="1" hidden="1">#REF!</definedName>
    <definedName name="BExKIU87ZKSOC2DYZWFK6SAK9I8E" localSheetId="0" hidden="1">#REF!</definedName>
    <definedName name="BExKIU87ZKSOC2DYZWFK6SAK9I8E" hidden="1">#REF!</definedName>
    <definedName name="BExKIUJ03N50IVYN0IBUQDRJRB76" localSheetId="1" hidden="1">#REF!</definedName>
    <definedName name="BExKIUJ03N50IVYN0IBUQDRJRB76" localSheetId="0" hidden="1">#REF!</definedName>
    <definedName name="BExKIUJ03N50IVYN0IBUQDRJRB76" hidden="1">#REF!</definedName>
    <definedName name="BExKJ449HLYX2DJ9UF0H9GTPSQ73" localSheetId="1" hidden="1">#REF!</definedName>
    <definedName name="BExKJ449HLYX2DJ9UF0H9GTPSQ73" localSheetId="0" hidden="1">#REF!</definedName>
    <definedName name="BExKJ449HLYX2DJ9UF0H9GTPSQ73" hidden="1">#REF!</definedName>
    <definedName name="BExKJELX2RUC8UEC56IZPYYZXHA7" localSheetId="1" hidden="1">#REF!</definedName>
    <definedName name="BExKJELX2RUC8UEC56IZPYYZXHA7" localSheetId="0" hidden="1">#REF!</definedName>
    <definedName name="BExKJELX2RUC8UEC56IZPYYZXHA7" hidden="1">#REF!</definedName>
    <definedName name="BExKJG3W3NIS62YSWLAVV19VZ0LU" localSheetId="1" hidden="1">#REF!</definedName>
    <definedName name="BExKJG3W3NIS62YSWLAVV19VZ0LU" localSheetId="0" hidden="1">#REF!</definedName>
    <definedName name="BExKJG3W3NIS62YSWLAVV19VZ0LU" hidden="1">#REF!</definedName>
    <definedName name="BExKJINMXS61G2TZEXCJAWVV4F57" localSheetId="1" hidden="1">#REF!</definedName>
    <definedName name="BExKJINMXS61G2TZEXCJAWVV4F57" localSheetId="0" hidden="1">#REF!</definedName>
    <definedName name="BExKJINMXS61G2TZEXCJAWVV4F57" hidden="1">#REF!</definedName>
    <definedName name="BExKJK5ME8KB7HA0180L7OUZDDGV" localSheetId="1" hidden="1">#REF!</definedName>
    <definedName name="BExKJK5ME8KB7HA0180L7OUZDDGV" localSheetId="0" hidden="1">#REF!</definedName>
    <definedName name="BExKJK5ME8KB7HA0180L7OUZDDGV" hidden="1">#REF!</definedName>
    <definedName name="BExKJN5IF0VMDILJ5K8ZENF2QYV1" localSheetId="1" hidden="1">#REF!</definedName>
    <definedName name="BExKJN5IF0VMDILJ5K8ZENF2QYV1" localSheetId="0" hidden="1">#REF!</definedName>
    <definedName name="BExKJN5IF0VMDILJ5K8ZENF2QYV1" hidden="1">#REF!</definedName>
    <definedName name="BExKJNATLRJ13K690DD7PIDOPKLM" localSheetId="1" hidden="1">#REF!</definedName>
    <definedName name="BExKJNATLRJ13K690DD7PIDOPKLM" localSheetId="0" hidden="1">#REF!</definedName>
    <definedName name="BExKJNATLRJ13K690DD7PIDOPKLM" hidden="1">#REF!</definedName>
    <definedName name="BExKJUSJPFUIK20FTVAFJWR2OUYX" localSheetId="1" hidden="1">#REF!</definedName>
    <definedName name="BExKJUSJPFUIK20FTVAFJWR2OUYX" localSheetId="0" hidden="1">#REF!</definedName>
    <definedName name="BExKJUSJPFUIK20FTVAFJWR2OUYX" hidden="1">#REF!</definedName>
    <definedName name="BExKJX6UZBF8PI6NQQM0E7EY6M98" localSheetId="1" hidden="1">#REF!</definedName>
    <definedName name="BExKJX6UZBF8PI6NQQM0E7EY6M98" localSheetId="0" hidden="1">#REF!</definedName>
    <definedName name="BExKJX6UZBF8PI6NQQM0E7EY6M98" hidden="1">#REF!</definedName>
    <definedName name="BExKJXXRAEQGOA4AK0PWNABPB19I" localSheetId="1" hidden="1">#REF!</definedName>
    <definedName name="BExKJXXRAEQGOA4AK0PWNABPB19I" localSheetId="0" hidden="1">#REF!</definedName>
    <definedName name="BExKJXXRAEQGOA4AK0PWNABPB19I" hidden="1">#REF!</definedName>
    <definedName name="BExKK1ZIOW5E9LEHTCJ3GCYAQY0Q" localSheetId="1" hidden="1">#REF!</definedName>
    <definedName name="BExKK1ZIOW5E9LEHTCJ3GCYAQY0Q" localSheetId="0" hidden="1">#REF!</definedName>
    <definedName name="BExKK1ZIOW5E9LEHTCJ3GCYAQY0Q" hidden="1">#REF!</definedName>
    <definedName name="BExKK8Q5X8E1IE551063JG6A8LF3" localSheetId="1" hidden="1">#REF!</definedName>
    <definedName name="BExKK8Q5X8E1IE551063JG6A8LF3" localSheetId="0" hidden="1">#REF!</definedName>
    <definedName name="BExKK8Q5X8E1IE551063JG6A8LF3" hidden="1">#REF!</definedName>
    <definedName name="BExKK8VP5RS3D0UXZVKA37C4SYBP" localSheetId="1" hidden="1">#REF!</definedName>
    <definedName name="BExKK8VP5RS3D0UXZVKA37C4SYBP" localSheetId="0" hidden="1">#REF!</definedName>
    <definedName name="BExKK8VP5RS3D0UXZVKA37C4SYBP" hidden="1">#REF!</definedName>
    <definedName name="BExKKI652T7EIDRI0EE47IX8S14J" localSheetId="1" hidden="1">#REF!</definedName>
    <definedName name="BExKKI652T7EIDRI0EE47IX8S14J" localSheetId="0" hidden="1">#REF!</definedName>
    <definedName name="BExKKI652T7EIDRI0EE47IX8S14J" hidden="1">#REF!</definedName>
    <definedName name="BExKKIM9NPF6B3SPMPIQB27HQME4" localSheetId="1" hidden="1">#REF!</definedName>
    <definedName name="BExKKIM9NPF6B3SPMPIQB27HQME4" localSheetId="0" hidden="1">#REF!</definedName>
    <definedName name="BExKKIM9NPF6B3SPMPIQB27HQME4" hidden="1">#REF!</definedName>
    <definedName name="BExKKIX1BCBQ4R3K41QD8NTV0OV0" localSheetId="1" hidden="1">#REF!</definedName>
    <definedName name="BExKKIX1BCBQ4R3K41QD8NTV0OV0" localSheetId="0" hidden="1">#REF!</definedName>
    <definedName name="BExKKIX1BCBQ4R3K41QD8NTV0OV0" hidden="1">#REF!</definedName>
    <definedName name="BExKKK9NHB86R7BNN8XYL8Z9FOTZ" localSheetId="1" hidden="1">#REF!</definedName>
    <definedName name="BExKKK9NHB86R7BNN8XYL8Z9FOTZ" localSheetId="0" hidden="1">#REF!</definedName>
    <definedName name="BExKKK9NHB86R7BNN8XYL8Z9FOTZ" hidden="1">#REF!</definedName>
    <definedName name="BExKKQ3ZWADYV03YHMXDOAMU90EB" localSheetId="1" hidden="1">#REF!</definedName>
    <definedName name="BExKKQ3ZWADYV03YHMXDOAMU90EB" localSheetId="0" hidden="1">#REF!</definedName>
    <definedName name="BExKKQ3ZWADYV03YHMXDOAMU90EB" hidden="1">#REF!</definedName>
    <definedName name="BExKKUGD2HMJWQEYZ8H3X1BMXFS9" localSheetId="1" hidden="1">#REF!</definedName>
    <definedName name="BExKKUGD2HMJWQEYZ8H3X1BMXFS9" localSheetId="0" hidden="1">#REF!</definedName>
    <definedName name="BExKKUGD2HMJWQEYZ8H3X1BMXFS9" hidden="1">#REF!</definedName>
    <definedName name="BExKKX05KCZZZPKOR1NE5A8RGVT4" localSheetId="1" hidden="1">#REF!</definedName>
    <definedName name="BExKKX05KCZZZPKOR1NE5A8RGVT4" localSheetId="0" hidden="1">#REF!</definedName>
    <definedName name="BExKKX05KCZZZPKOR1NE5A8RGVT4" hidden="1">#REF!</definedName>
    <definedName name="BExKKZJSKEAW3X42MXLPGFI12OD9" localSheetId="1" hidden="1">#REF!</definedName>
    <definedName name="BExKKZJSKEAW3X42MXLPGFI12OD9" localSheetId="0" hidden="1">#REF!</definedName>
    <definedName name="BExKKZJSKEAW3X42MXLPGFI12OD9" hidden="1">#REF!</definedName>
    <definedName name="BExKL002TQQTZZ9BETERCDLUDV0K" localSheetId="1" hidden="1">#REF!</definedName>
    <definedName name="BExKL002TQQTZZ9BETERCDLUDV0K" localSheetId="0" hidden="1">#REF!</definedName>
    <definedName name="BExKL002TQQTZZ9BETERCDLUDV0K" hidden="1">#REF!</definedName>
    <definedName name="BExKLD6S9L66QYREYHBE5J44OK7X" localSheetId="1" hidden="1">#REF!</definedName>
    <definedName name="BExKLD6S9L66QYREYHBE5J44OK7X" localSheetId="0" hidden="1">#REF!</definedName>
    <definedName name="BExKLD6S9L66QYREYHBE5J44OK7X" hidden="1">#REF!</definedName>
    <definedName name="BExKLDMVTCU3EEREZXNEPC81V8Z3" localSheetId="1" hidden="1">#REF!</definedName>
    <definedName name="BExKLDMVTCU3EEREZXNEPC81V8Z3" localSheetId="0" hidden="1">#REF!</definedName>
    <definedName name="BExKLDMVTCU3EEREZXNEPC81V8Z3" hidden="1">#REF!</definedName>
    <definedName name="BExKLEZK32L28GYJWVO63BZ5E1JD" localSheetId="1" hidden="1">#REF!</definedName>
    <definedName name="BExKLEZK32L28GYJWVO63BZ5E1JD" localSheetId="0" hidden="1">#REF!</definedName>
    <definedName name="BExKLEZK32L28GYJWVO63BZ5E1JD" hidden="1">#REF!</definedName>
    <definedName name="BExKLGBZ8D7W1HW672WZB4ZK47TN" localSheetId="1" hidden="1">#REF!</definedName>
    <definedName name="BExKLGBZ8D7W1HW672WZB4ZK47TN" localSheetId="0" hidden="1">#REF!</definedName>
    <definedName name="BExKLGBZ8D7W1HW672WZB4ZK47TN" hidden="1">#REF!</definedName>
    <definedName name="BExKLJMPMAUVY1J4TBUJO84QHOIH" localSheetId="1" hidden="1">#REF!</definedName>
    <definedName name="BExKLJMPMAUVY1J4TBUJO84QHOIH" localSheetId="0" hidden="1">#REF!</definedName>
    <definedName name="BExKLJMPMAUVY1J4TBUJO84QHOIH" hidden="1">#REF!</definedName>
    <definedName name="BExKLKTUBIZHMSJA0UN99658WI8C" localSheetId="1" hidden="1">#REF!</definedName>
    <definedName name="BExKLKTUBIZHMSJA0UN99658WI8C" localSheetId="0" hidden="1">#REF!</definedName>
    <definedName name="BExKLKTUBIZHMSJA0UN99658WI8C" hidden="1">#REF!</definedName>
    <definedName name="BExKLLKVVHT06LA55JB2FC871DC5" localSheetId="1" hidden="1">#REF!</definedName>
    <definedName name="BExKLLKVVHT06LA55JB2FC871DC5" localSheetId="0" hidden="1">#REF!</definedName>
    <definedName name="BExKLLKVVHT06LA55JB2FC871DC5" hidden="1">#REF!</definedName>
    <definedName name="BExKLO4OJ4LE6YA3WZB02FDH4ZBC" localSheetId="1" hidden="1">#REF!</definedName>
    <definedName name="BExKLO4OJ4LE6YA3WZB02FDH4ZBC" localSheetId="0" hidden="1">#REF!</definedName>
    <definedName name="BExKLO4OJ4LE6YA3WZB02FDH4ZBC" hidden="1">#REF!</definedName>
    <definedName name="BExKLWYWL8HEKZRA5IGCCM60HYID" localSheetId="1" hidden="1">#REF!</definedName>
    <definedName name="BExKLWYWL8HEKZRA5IGCCM60HYID" localSheetId="0" hidden="1">#REF!</definedName>
    <definedName name="BExKLWYWL8HEKZRA5IGCCM60HYID" hidden="1">#REF!</definedName>
    <definedName name="BExKLWYXGTBXNER4524XP7Y7PGRB" localSheetId="1" hidden="1">#REF!</definedName>
    <definedName name="BExKLWYXGTBXNER4524XP7Y7PGRB" localSheetId="0" hidden="1">#REF!</definedName>
    <definedName name="BExKLWYXGTBXNER4524XP7Y7PGRB" hidden="1">#REF!</definedName>
    <definedName name="BExKLX9OMIZRVELEESUGRFHXM0CU" localSheetId="1" hidden="1">#REF!</definedName>
    <definedName name="BExKLX9OMIZRVELEESUGRFHXM0CU" localSheetId="0" hidden="1">#REF!</definedName>
    <definedName name="BExKLX9OMIZRVELEESUGRFHXM0CU" hidden="1">#REF!</definedName>
    <definedName name="BExKMWBX4EH3EYJ07UFEM08NB40Z" localSheetId="1" hidden="1">#REF!</definedName>
    <definedName name="BExKMWBX4EH3EYJ07UFEM08NB40Z" localSheetId="0" hidden="1">#REF!</definedName>
    <definedName name="BExKMWBX4EH3EYJ07UFEM08NB40Z" hidden="1">#REF!</definedName>
    <definedName name="BExKNBGV2IR3S7M0BX4810KZB4V3" localSheetId="1" hidden="1">#REF!</definedName>
    <definedName name="BExKNBGV2IR3S7M0BX4810KZB4V3" localSheetId="0" hidden="1">#REF!</definedName>
    <definedName name="BExKNBGV2IR3S7M0BX4810KZB4V3" hidden="1">#REF!</definedName>
    <definedName name="BExKNCTBZTSY3MO42VU5PLV6YUHZ" localSheetId="1" hidden="1">#REF!</definedName>
    <definedName name="BExKNCTBZTSY3MO42VU5PLV6YUHZ" localSheetId="0" hidden="1">#REF!</definedName>
    <definedName name="BExKNCTBZTSY3MO42VU5PLV6YUHZ" hidden="1">#REF!</definedName>
    <definedName name="BExKNGV2YY749C42AQ2T9QNIE5C3" localSheetId="1" hidden="1">#REF!</definedName>
    <definedName name="BExKNGV2YY749C42AQ2T9QNIE5C3" localSheetId="0" hidden="1">#REF!</definedName>
    <definedName name="BExKNGV2YY749C42AQ2T9QNIE5C3" hidden="1">#REF!</definedName>
    <definedName name="BExKNIID6S753VJJWNNK5DDM6PKP" localSheetId="1" hidden="1">#REF!</definedName>
    <definedName name="BExKNIID6S753VJJWNNK5DDM6PKP" localSheetId="0" hidden="1">#REF!</definedName>
    <definedName name="BExKNIID6S753VJJWNNK5DDM6PKP" hidden="1">#REF!</definedName>
    <definedName name="BExKNM3TO8JLDR94J4BKF7TE6872" localSheetId="1" hidden="1">#REF!</definedName>
    <definedName name="BExKNM3TO8JLDR94J4BKF7TE6872" localSheetId="0" hidden="1">#REF!</definedName>
    <definedName name="BExKNM3TO8JLDR94J4BKF7TE6872" hidden="1">#REF!</definedName>
    <definedName name="BExKNV8UOHVWEHDJWI2WMJ9X6QHZ" localSheetId="1" hidden="1">#REF!</definedName>
    <definedName name="BExKNV8UOHVWEHDJWI2WMJ9X6QHZ" localSheetId="0" hidden="1">#REF!</definedName>
    <definedName name="BExKNV8UOHVWEHDJWI2WMJ9X6QHZ" hidden="1">#REF!</definedName>
    <definedName name="BExKNYUAYWR68YCUOIW6WYVNJ198" localSheetId="1" hidden="1">#REF!</definedName>
    <definedName name="BExKNYUAYWR68YCUOIW6WYVNJ198" localSheetId="0" hidden="1">#REF!</definedName>
    <definedName name="BExKNYUAYWR68YCUOIW6WYVNJ198" hidden="1">#REF!</definedName>
    <definedName name="BExKNZLD7UATC1MYRNJD8H2NH4KU" localSheetId="1" hidden="1">#REF!</definedName>
    <definedName name="BExKNZLD7UATC1MYRNJD8H2NH4KU" localSheetId="0" hidden="1">#REF!</definedName>
    <definedName name="BExKNZLD7UATC1MYRNJD8H2NH4KU" hidden="1">#REF!</definedName>
    <definedName name="BExKNZQUKQQG2Y97R74G4O4BJP1L" localSheetId="1" hidden="1">#REF!</definedName>
    <definedName name="BExKNZQUKQQG2Y97R74G4O4BJP1L" localSheetId="0" hidden="1">#REF!</definedName>
    <definedName name="BExKNZQUKQQG2Y97R74G4O4BJP1L" hidden="1">#REF!</definedName>
    <definedName name="BExKO06X0EAD3ABEG1E8PWLDWHBA" localSheetId="1" hidden="1">#REF!</definedName>
    <definedName name="BExKO06X0EAD3ABEG1E8PWLDWHBA" localSheetId="0" hidden="1">#REF!</definedName>
    <definedName name="BExKO06X0EAD3ABEG1E8PWLDWHBA" hidden="1">#REF!</definedName>
    <definedName name="BExKO2AHHSGNI1AZOIOW21KPXKPE" localSheetId="1" hidden="1">#REF!</definedName>
    <definedName name="BExKO2AHHSGNI1AZOIOW21KPXKPE" localSheetId="0" hidden="1">#REF!</definedName>
    <definedName name="BExKO2AHHSGNI1AZOIOW21KPXKPE" hidden="1">#REF!</definedName>
    <definedName name="BExKO2FXWJWC5IZLDN8JHYILQJ2N" localSheetId="1" hidden="1">#REF!</definedName>
    <definedName name="BExKO2FXWJWC5IZLDN8JHYILQJ2N" localSheetId="0" hidden="1">#REF!</definedName>
    <definedName name="BExKO2FXWJWC5IZLDN8JHYILQJ2N" hidden="1">#REF!</definedName>
    <definedName name="BExKO438WZ8FKOU00NURGFMOYXWN" localSheetId="1" hidden="1">#REF!</definedName>
    <definedName name="BExKO438WZ8FKOU00NURGFMOYXWN" localSheetId="0" hidden="1">#REF!</definedName>
    <definedName name="BExKO438WZ8FKOU00NURGFMOYXWN" hidden="1">#REF!</definedName>
    <definedName name="BExKOAJ4QN46CO5Q7WPPYPOT62T3" localSheetId="1" hidden="1">#REF!</definedName>
    <definedName name="BExKOAJ4QN46CO5Q7WPPYPOT62T3" localSheetId="0" hidden="1">#REF!</definedName>
    <definedName name="BExKOAJ4QN46CO5Q7WPPYPOT62T3" hidden="1">#REF!</definedName>
    <definedName name="BExKOBVR6FBO1U02GWCHZEQEFC13" localSheetId="1" hidden="1">#REF!</definedName>
    <definedName name="BExKOBVR6FBO1U02GWCHZEQEFC13" localSheetId="0" hidden="1">#REF!</definedName>
    <definedName name="BExKOBVR6FBO1U02GWCHZEQEFC13" hidden="1">#REF!</definedName>
    <definedName name="BExKODIZGWW2EQD0FEYW6WK6XLCM" localSheetId="1" hidden="1">#REF!</definedName>
    <definedName name="BExKODIZGWW2EQD0FEYW6WK6XLCM" localSheetId="0" hidden="1">#REF!</definedName>
    <definedName name="BExKODIZGWW2EQD0FEYW6WK6XLCM" hidden="1">#REF!</definedName>
    <definedName name="BExKOEA1HY8RIY04636RSKF38SDX" localSheetId="1" hidden="1">#REF!</definedName>
    <definedName name="BExKOEA1HY8RIY04636RSKF38SDX" localSheetId="0" hidden="1">#REF!</definedName>
    <definedName name="BExKOEA1HY8RIY04636RSKF38SDX" hidden="1">#REF!</definedName>
    <definedName name="BExKOPO2HPWVQGAKW8LOZMPIDEFG" localSheetId="1" hidden="1">#REF!</definedName>
    <definedName name="BExKOPO2HPWVQGAKW8LOZMPIDEFG" localSheetId="0" hidden="1">#REF!</definedName>
    <definedName name="BExKOPO2HPWVQGAKW8LOZMPIDEFG" hidden="1">#REF!</definedName>
    <definedName name="BExKOX5TE765K7L7CMHQNSXN2NX5" localSheetId="1" hidden="1">#REF!</definedName>
    <definedName name="BExKOX5TE765K7L7CMHQNSXN2NX5" localSheetId="0" hidden="1">#REF!</definedName>
    <definedName name="BExKOX5TE765K7L7CMHQNSXN2NX5" hidden="1">#REF!</definedName>
    <definedName name="BExKP2K0PAH2Q6XS1HU38WI6800A" localSheetId="1" hidden="1">#REF!</definedName>
    <definedName name="BExKP2K0PAH2Q6XS1HU38WI6800A" localSheetId="0" hidden="1">#REF!</definedName>
    <definedName name="BExKP2K0PAH2Q6XS1HU38WI6800A" hidden="1">#REF!</definedName>
    <definedName name="BExKPEZP0QTKOTLIMMIFSVTHQEEK" localSheetId="1" hidden="1">#REF!</definedName>
    <definedName name="BExKPEZP0QTKOTLIMMIFSVTHQEEK" localSheetId="0" hidden="1">#REF!</definedName>
    <definedName name="BExKPEZP0QTKOTLIMMIFSVTHQEEK" hidden="1">#REF!</definedName>
    <definedName name="BExKPEZP0YHN8U3X8I8FY9M9XYYL" localSheetId="1" hidden="1">#REF!</definedName>
    <definedName name="BExKPEZP0YHN8U3X8I8FY9M9XYYL" localSheetId="0" hidden="1">#REF!</definedName>
    <definedName name="BExKPEZP0YHN8U3X8I8FY9M9XYYL" hidden="1">#REF!</definedName>
    <definedName name="BExKPLQJX0HJ8OTXBXH9IC9J2V0W" localSheetId="1" hidden="1">#REF!</definedName>
    <definedName name="BExKPLQJX0HJ8OTXBXH9IC9J2V0W" localSheetId="0" hidden="1">#REF!</definedName>
    <definedName name="BExKPLQJX0HJ8OTXBXH9IC9J2V0W" hidden="1">#REF!</definedName>
    <definedName name="BExKPN8C7GN36ZJZHLOB74LU6KT0" localSheetId="1" hidden="1">#REF!</definedName>
    <definedName name="BExKPN8C7GN36ZJZHLOB74LU6KT0" localSheetId="0" hidden="1">#REF!</definedName>
    <definedName name="BExKPN8C7GN36ZJZHLOB74LU6KT0" hidden="1">#REF!</definedName>
    <definedName name="BExKPTZ7J3DSQ2W651B0O5PRRNT1" localSheetId="1" hidden="1">#REF!</definedName>
    <definedName name="BExKPTZ7J3DSQ2W651B0O5PRRNT1" localSheetId="0" hidden="1">#REF!</definedName>
    <definedName name="BExKPTZ7J3DSQ2W651B0O5PRRNT1" hidden="1">#REF!</definedName>
    <definedName name="BExKPX9VZ1J5021Q98K60HMPJU58" localSheetId="1" hidden="1">#REF!</definedName>
    <definedName name="BExKPX9VZ1J5021Q98K60HMPJU58" localSheetId="0" hidden="1">#REF!</definedName>
    <definedName name="BExKPX9VZ1J5021Q98K60HMPJU58" hidden="1">#REF!</definedName>
    <definedName name="BExKQJ01GRP9KX7BHWUGSV76KSSN" localSheetId="1" hidden="1">#REF!</definedName>
    <definedName name="BExKQJ01GRP9KX7BHWUGSV76KSSN" localSheetId="0" hidden="1">#REF!</definedName>
    <definedName name="BExKQJ01GRP9KX7BHWUGSV76KSSN" hidden="1">#REF!</definedName>
    <definedName name="BExKQJGAAWNM3NT19E9I0CQDBTU0" localSheetId="1" hidden="1">#REF!</definedName>
    <definedName name="BExKQJGAAWNM3NT19E9I0CQDBTU0" localSheetId="0" hidden="1">#REF!</definedName>
    <definedName name="BExKQJGAAWNM3NT19E9I0CQDBTU0" hidden="1">#REF!</definedName>
    <definedName name="BExKQM5GJ1ZN5REKFE7YVBQ0KXWF" localSheetId="1" hidden="1">#REF!</definedName>
    <definedName name="BExKQM5GJ1ZN5REKFE7YVBQ0KXWF" localSheetId="0" hidden="1">#REF!</definedName>
    <definedName name="BExKQM5GJ1ZN5REKFE7YVBQ0KXWF" hidden="1">#REF!</definedName>
    <definedName name="BExKQO3G0R230211GSQXEUMGOJJH" localSheetId="1" hidden="1">#REF!</definedName>
    <definedName name="BExKQO3G0R230211GSQXEUMGOJJH" localSheetId="0" hidden="1">#REF!</definedName>
    <definedName name="BExKQO3G0R230211GSQXEUMGOJJH" hidden="1">#REF!</definedName>
    <definedName name="BExKQOEA7HV9U5DH9C8JXFD62EKH" localSheetId="1" hidden="1">#REF!</definedName>
    <definedName name="BExKQOEA7HV9U5DH9C8JXFD62EKH" localSheetId="0" hidden="1">#REF!</definedName>
    <definedName name="BExKQOEA7HV9U5DH9C8JXFD62EKH" hidden="1">#REF!</definedName>
    <definedName name="BExKQPQV8A97NQ02QEZ7TOYP6O30" localSheetId="1" hidden="1">#REF!</definedName>
    <definedName name="BExKQPQV8A97NQ02QEZ7TOYP6O30" localSheetId="0" hidden="1">#REF!</definedName>
    <definedName name="BExKQPQV8A97NQ02QEZ7TOYP6O30" hidden="1">#REF!</definedName>
    <definedName name="BExKQQ71278061G7ZFYGPWOMOMY2" localSheetId="1" hidden="1">#REF!</definedName>
    <definedName name="BExKQQ71278061G7ZFYGPWOMOMY2" localSheetId="0" hidden="1">#REF!</definedName>
    <definedName name="BExKQQ71278061G7ZFYGPWOMOMY2" hidden="1">#REF!</definedName>
    <definedName name="BExKQROXFHOAXZAJ9P338TCB51AS" localSheetId="1" hidden="1">#REF!</definedName>
    <definedName name="BExKQROXFHOAXZAJ9P338TCB51AS" localSheetId="0" hidden="1">#REF!</definedName>
    <definedName name="BExKQROXFHOAXZAJ9P338TCB51AS" hidden="1">#REF!</definedName>
    <definedName name="BExKQTXRG3ECU8NT47UR7643LO5G" localSheetId="1" hidden="1">#REF!</definedName>
    <definedName name="BExKQTXRG3ECU8NT47UR7643LO5G" localSheetId="0" hidden="1">#REF!</definedName>
    <definedName name="BExKQTXRG3ECU8NT47UR7643LO5G" hidden="1">#REF!</definedName>
    <definedName name="BExKQVL7HPOIZ4FHANDFMVOJLEPR" localSheetId="1" hidden="1">#REF!</definedName>
    <definedName name="BExKQVL7HPOIZ4FHANDFMVOJLEPR" localSheetId="0" hidden="1">#REF!</definedName>
    <definedName name="BExKQVL7HPOIZ4FHANDFMVOJLEPR" hidden="1">#REF!</definedName>
    <definedName name="BExKR32XG1WY77WDT8KW9FJPGQTU" localSheetId="1" hidden="1">#REF!</definedName>
    <definedName name="BExKR32XG1WY77WDT8KW9FJPGQTU" localSheetId="0" hidden="1">#REF!</definedName>
    <definedName name="BExKR32XG1WY77WDT8KW9FJPGQTU" hidden="1">#REF!</definedName>
    <definedName name="BExKR8RZSEHW184G0Z56B4EGNU72" localSheetId="1" hidden="1">#REF!</definedName>
    <definedName name="BExKR8RZSEHW184G0Z56B4EGNU72" localSheetId="0" hidden="1">#REF!</definedName>
    <definedName name="BExKR8RZSEHW184G0Z56B4EGNU72" hidden="1">#REF!</definedName>
    <definedName name="BExKRGV9V19L2M203NHFDJ8R4UUN" localSheetId="1" hidden="1">#REF!</definedName>
    <definedName name="BExKRGV9V19L2M203NHFDJ8R4UUN" localSheetId="0" hidden="1">#REF!</definedName>
    <definedName name="BExKRGV9V19L2M203NHFDJ8R4UUN" hidden="1">#REF!</definedName>
    <definedName name="BExKRS3TU9ZISEFNAGIP4D2THSPK" localSheetId="1" hidden="1">#REF!</definedName>
    <definedName name="BExKRS3TU9ZISEFNAGIP4D2THSPK" localSheetId="0" hidden="1">#REF!</definedName>
    <definedName name="BExKRS3TU9ZISEFNAGIP4D2THSPK" hidden="1">#REF!</definedName>
    <definedName name="BExKRVUSQ6PA7ZYQSTEQL3X7PB9P" localSheetId="1" hidden="1">#REF!</definedName>
    <definedName name="BExKRVUSQ6PA7ZYQSTEQL3X7PB9P" localSheetId="0" hidden="1">#REF!</definedName>
    <definedName name="BExKRVUSQ6PA7ZYQSTEQL3X7PB9P" hidden="1">#REF!</definedName>
    <definedName name="BExKRY3KZ7F7RB2KH8HXSQ85IEQO" localSheetId="1" hidden="1">#REF!</definedName>
    <definedName name="BExKRY3KZ7F7RB2KH8HXSQ85IEQO" localSheetId="0" hidden="1">#REF!</definedName>
    <definedName name="BExKRY3KZ7F7RB2KH8HXSQ85IEQO" hidden="1">#REF!</definedName>
    <definedName name="BExKSA37DZTCK6H13HPIKR0ZFVL8" localSheetId="1" hidden="1">#REF!</definedName>
    <definedName name="BExKSA37DZTCK6H13HPIKR0ZFVL8" localSheetId="0" hidden="1">#REF!</definedName>
    <definedName name="BExKSA37DZTCK6H13HPIKR0ZFVL8" hidden="1">#REF!</definedName>
    <definedName name="BExKSAJ9PLFSAM5DGYLJ0LGWBOCJ" localSheetId="1" hidden="1">#REF!</definedName>
    <definedName name="BExKSAJ9PLFSAM5DGYLJ0LGWBOCJ" localSheetId="0" hidden="1">#REF!</definedName>
    <definedName name="BExKSAJ9PLFSAM5DGYLJ0LGWBOCJ" hidden="1">#REF!</definedName>
    <definedName name="BExKSFHEJYQU3MJ64AXH349TS3AS" localSheetId="1" hidden="1">#REF!</definedName>
    <definedName name="BExKSFHEJYQU3MJ64AXH349TS3AS" localSheetId="0" hidden="1">#REF!</definedName>
    <definedName name="BExKSFHEJYQU3MJ64AXH349TS3AS" hidden="1">#REF!</definedName>
    <definedName name="BExKSFMOMSZYDE0WNC94F40S6636" localSheetId="1" hidden="1">#REF!</definedName>
    <definedName name="BExKSFMOMSZYDE0WNC94F40S6636" localSheetId="0" hidden="1">#REF!</definedName>
    <definedName name="BExKSFMOMSZYDE0WNC94F40S6636" hidden="1">#REF!</definedName>
    <definedName name="BExKSHQ9K79S8KYUWIV5M5LAHHF1" localSheetId="1" hidden="1">#REF!</definedName>
    <definedName name="BExKSHQ9K79S8KYUWIV5M5LAHHF1" localSheetId="0" hidden="1">#REF!</definedName>
    <definedName name="BExKSHQ9K79S8KYUWIV5M5LAHHF1" hidden="1">#REF!</definedName>
    <definedName name="BExKSIS3VA1NCEFCZZSIK8B3YIBZ" localSheetId="1" hidden="1">#REF!</definedName>
    <definedName name="BExKSIS3VA1NCEFCZZSIK8B3YIBZ" localSheetId="0" hidden="1">#REF!</definedName>
    <definedName name="BExKSIS3VA1NCEFCZZSIK8B3YIBZ" hidden="1">#REF!</definedName>
    <definedName name="BExKSJTWG9L3FCX8FLK4EMUJMF27" localSheetId="1" hidden="1">#REF!</definedName>
    <definedName name="BExKSJTWG9L3FCX8FLK4EMUJMF27" localSheetId="0" hidden="1">#REF!</definedName>
    <definedName name="BExKSJTWG9L3FCX8FLK4EMUJMF27" hidden="1">#REF!</definedName>
    <definedName name="BExKSMDKVAO0A43CLVBQQD41BXOS" localSheetId="1" hidden="1">#REF!</definedName>
    <definedName name="BExKSMDKVAO0A43CLVBQQD41BXOS" localSheetId="0" hidden="1">#REF!</definedName>
    <definedName name="BExKSMDKVAO0A43CLVBQQD41BXOS" hidden="1">#REF!</definedName>
    <definedName name="BExKSR66M8VX6DOVY5XKESJ3UH2N" localSheetId="1" hidden="1">#REF!</definedName>
    <definedName name="BExKSR66M8VX6DOVY5XKESJ3UH2N" localSheetId="0" hidden="1">#REF!</definedName>
    <definedName name="BExKSR66M8VX6DOVY5XKESJ3UH2N" hidden="1">#REF!</definedName>
    <definedName name="BExKSU0MKNAVZYYPKCYTZDWQX4R8" localSheetId="1" hidden="1">#REF!</definedName>
    <definedName name="BExKSU0MKNAVZYYPKCYTZDWQX4R8" localSheetId="0" hidden="1">#REF!</definedName>
    <definedName name="BExKSU0MKNAVZYYPKCYTZDWQX4R8" hidden="1">#REF!</definedName>
    <definedName name="BExKSX60G1MUS689FXIGYP2F7C62" localSheetId="1" hidden="1">#REF!</definedName>
    <definedName name="BExKSX60G1MUS689FXIGYP2F7C62" localSheetId="0" hidden="1">#REF!</definedName>
    <definedName name="BExKSX60G1MUS689FXIGYP2F7C62" hidden="1">#REF!</definedName>
    <definedName name="BExKT2UZ7Y2VWF5NQE18SJRLD2RN" localSheetId="1" hidden="1">#REF!</definedName>
    <definedName name="BExKT2UZ7Y2VWF5NQE18SJRLD2RN" localSheetId="0" hidden="1">#REF!</definedName>
    <definedName name="BExKT2UZ7Y2VWF5NQE18SJRLD2RN" hidden="1">#REF!</definedName>
    <definedName name="BExKT2UZ9FU9JG4BGY9OVPBAPS1H" localSheetId="1" hidden="1">#REF!</definedName>
    <definedName name="BExKT2UZ9FU9JG4BGY9OVPBAPS1H" localSheetId="0" hidden="1">#REF!</definedName>
    <definedName name="BExKT2UZ9FU9JG4BGY9OVPBAPS1H" hidden="1">#REF!</definedName>
    <definedName name="BExKT3GJFNGAM09H5F615E36A38C" localSheetId="1" hidden="1">#REF!</definedName>
    <definedName name="BExKT3GJFNGAM09H5F615E36A38C" localSheetId="0" hidden="1">#REF!</definedName>
    <definedName name="BExKT3GJFNGAM09H5F615E36A38C" hidden="1">#REF!</definedName>
    <definedName name="BExKTGHU41U7OXQNLCH9L528CTKN" localSheetId="1" hidden="1">#REF!</definedName>
    <definedName name="BExKTGHU41U7OXQNLCH9L528CTKN" localSheetId="0" hidden="1">#REF!</definedName>
    <definedName name="BExKTGHU41U7OXQNLCH9L528CTKN" hidden="1">#REF!</definedName>
    <definedName name="BExKTQZGN8GI3XGSEXMPCCA3S19H" localSheetId="1" hidden="1">#REF!</definedName>
    <definedName name="BExKTQZGN8GI3XGSEXMPCCA3S19H" localSheetId="0" hidden="1">#REF!</definedName>
    <definedName name="BExKTQZGN8GI3XGSEXMPCCA3S19H" hidden="1">#REF!</definedName>
    <definedName name="BExKTUKYYU0F6TUW1RXV24LRAZFE" localSheetId="1" hidden="1">#REF!</definedName>
    <definedName name="BExKTUKYYU0F6TUW1RXV24LRAZFE" localSheetId="0" hidden="1">#REF!</definedName>
    <definedName name="BExKTUKYYU0F6TUW1RXV24LRAZFE" hidden="1">#REF!</definedName>
    <definedName name="BExKTZZ4UXI40TPS4IMHR53QC679" localSheetId="1" hidden="1">#REF!</definedName>
    <definedName name="BExKTZZ4UXI40TPS4IMHR53QC679" localSheetId="0" hidden="1">#REF!</definedName>
    <definedName name="BExKTZZ4UXI40TPS4IMHR53QC679" hidden="1">#REF!</definedName>
    <definedName name="BExKU3FBLHQBIUTN6XEZW5GC9OG1" localSheetId="1" hidden="1">#REF!</definedName>
    <definedName name="BExKU3FBLHQBIUTN6XEZW5GC9OG1" localSheetId="0" hidden="1">#REF!</definedName>
    <definedName name="BExKU3FBLHQBIUTN6XEZW5GC9OG1" hidden="1">#REF!</definedName>
    <definedName name="BExKU82I99FEUIZLODXJDOJC96CQ" localSheetId="1" hidden="1">#REF!</definedName>
    <definedName name="BExKU82I99FEUIZLODXJDOJC96CQ" localSheetId="0" hidden="1">#REF!</definedName>
    <definedName name="BExKU82I99FEUIZLODXJDOJC96CQ" hidden="1">#REF!</definedName>
    <definedName name="BExKUDM0DFSCM3D91SH0XLXJSL18" localSheetId="1" hidden="1">#REF!</definedName>
    <definedName name="BExKUDM0DFSCM3D91SH0XLXJSL18" localSheetId="0" hidden="1">#REF!</definedName>
    <definedName name="BExKUDM0DFSCM3D91SH0XLXJSL18" hidden="1">#REF!</definedName>
    <definedName name="BExKUEIEGD9JH03Q4QGCL2ZVM2AQ" localSheetId="1" hidden="1">#REF!</definedName>
    <definedName name="BExKUEIEGD9JH03Q4QGCL2ZVM2AQ" localSheetId="0" hidden="1">#REF!</definedName>
    <definedName name="BExKUEIEGD9JH03Q4QGCL2ZVM2AQ" hidden="1">#REF!</definedName>
    <definedName name="BExKULEKJLA77AUQPDUHSM94Y76Z" localSheetId="1" hidden="1">#REF!</definedName>
    <definedName name="BExKULEKJLA77AUQPDUHSM94Y76Z" localSheetId="0" hidden="1">#REF!</definedName>
    <definedName name="BExKULEKJLA77AUQPDUHSM94Y76Z" hidden="1">#REF!</definedName>
    <definedName name="BExKUPASS3H5268MTUCTQGAWNU4C" localSheetId="1" hidden="1">#REF!</definedName>
    <definedName name="BExKUPASS3H5268MTUCTQGAWNU4C" localSheetId="0" hidden="1">#REF!</definedName>
    <definedName name="BExKUPASS3H5268MTUCTQGAWNU4C" hidden="1">#REF!</definedName>
    <definedName name="BExKV08R85MKI3MAX9E2HERNQUNL" localSheetId="1" hidden="1">#REF!</definedName>
    <definedName name="BExKV08R85MKI3MAX9E2HERNQUNL" localSheetId="0" hidden="1">#REF!</definedName>
    <definedName name="BExKV08R85MKI3MAX9E2HERNQUNL" hidden="1">#REF!</definedName>
    <definedName name="BExKV4AAUNNJL5JWD7PX6BFKVS6O" localSheetId="1" hidden="1">#REF!</definedName>
    <definedName name="BExKV4AAUNNJL5JWD7PX6BFKVS6O" localSheetId="0" hidden="1">#REF!</definedName>
    <definedName name="BExKV4AAUNNJL5JWD7PX6BFKVS6O" hidden="1">#REF!</definedName>
    <definedName name="BExKV8S497WD25N3LA72PSCGO8G3" localSheetId="1" hidden="1">#REF!</definedName>
    <definedName name="BExKV8S497WD25N3LA72PSCGO8G3" localSheetId="0" hidden="1">#REF!</definedName>
    <definedName name="BExKV8S497WD25N3LA72PSCGO8G3" hidden="1">#REF!</definedName>
    <definedName name="BExKVDVK6HN74GQPTXICP9BFC8CF" localSheetId="1" hidden="1">#REF!</definedName>
    <definedName name="BExKVDVK6HN74GQPTXICP9BFC8CF" localSheetId="0" hidden="1">#REF!</definedName>
    <definedName name="BExKVDVK6HN74GQPTXICP9BFC8CF" hidden="1">#REF!</definedName>
    <definedName name="BExKVFZ3ZZGIC1QI8XN6BYFWN0ZY" localSheetId="1" hidden="1">#REF!</definedName>
    <definedName name="BExKVFZ3ZZGIC1QI8XN6BYFWN0ZY" localSheetId="0" hidden="1">#REF!</definedName>
    <definedName name="BExKVFZ3ZZGIC1QI8XN6BYFWN0ZY" hidden="1">#REF!</definedName>
    <definedName name="BExKVG4KGO28KPGTAFL1R8TTZ10N" localSheetId="1" hidden="1">#REF!</definedName>
    <definedName name="BExKVG4KGO28KPGTAFL1R8TTZ10N" localSheetId="0" hidden="1">#REF!</definedName>
    <definedName name="BExKVG4KGO28KPGTAFL1R8TTZ10N" hidden="1">#REF!</definedName>
    <definedName name="BExKVSK9P701Z7HH3DXMZ4Y2MF5P" localSheetId="1" hidden="1">#REF!</definedName>
    <definedName name="BExKVSK9P701Z7HH3DXMZ4Y2MF5P" localSheetId="0" hidden="1">#REF!</definedName>
    <definedName name="BExKVSK9P701Z7HH3DXMZ4Y2MF5P" hidden="1">#REF!</definedName>
    <definedName name="BExKVTGNG6B7VBO1MWP2AL809XAX" localSheetId="1" hidden="1">#REF!</definedName>
    <definedName name="BExKVTGNG6B7VBO1MWP2AL809XAX" localSheetId="0" hidden="1">#REF!</definedName>
    <definedName name="BExKVTGNG6B7VBO1MWP2AL809XAX" hidden="1">#REF!</definedName>
    <definedName name="BExKW0CSH7DA02YSNV64PSEIXB2P" localSheetId="1" hidden="1">#REF!</definedName>
    <definedName name="BExKW0CSH7DA02YSNV64PSEIXB2P" localSheetId="0" hidden="1">#REF!</definedName>
    <definedName name="BExKW0CSH7DA02YSNV64PSEIXB2P" hidden="1">#REF!</definedName>
    <definedName name="BExM9GCPZES44S8FDKKHWMX0IY2A" localSheetId="1" hidden="1">#REF!</definedName>
    <definedName name="BExM9GCPZES44S8FDKKHWMX0IY2A" localSheetId="0" hidden="1">#REF!</definedName>
    <definedName name="BExM9GCPZES44S8FDKKHWMX0IY2A" hidden="1">#REF!</definedName>
    <definedName name="BExM9NUG3Q31X01AI9ZJCZIX25CS" localSheetId="1" hidden="1">#REF!</definedName>
    <definedName name="BExM9NUG3Q31X01AI9ZJCZIX25CS" localSheetId="0" hidden="1">#REF!</definedName>
    <definedName name="BExM9NUG3Q31X01AI9ZJCZIX25CS" hidden="1">#REF!</definedName>
    <definedName name="BExM9OG182RP30MY23PG49LVPZ1C" localSheetId="1" hidden="1">#REF!</definedName>
    <definedName name="BExM9OG182RP30MY23PG49LVPZ1C" localSheetId="0" hidden="1">#REF!</definedName>
    <definedName name="BExM9OG182RP30MY23PG49LVPZ1C" hidden="1">#REF!</definedName>
    <definedName name="BExM9UQN0TIL2QB8BQX5YK9L7EW9" localSheetId="1" hidden="1">#REF!</definedName>
    <definedName name="BExM9UQN0TIL2QB8BQX5YK9L7EW9" localSheetId="0" hidden="1">#REF!</definedName>
    <definedName name="BExM9UQN0TIL2QB8BQX5YK9L7EW9" hidden="1">#REF!</definedName>
    <definedName name="BExMA64MW1S18NH8DCKPCCEI5KCB" localSheetId="1" hidden="1">#REF!</definedName>
    <definedName name="BExMA64MW1S18NH8DCKPCCEI5KCB" localSheetId="0" hidden="1">#REF!</definedName>
    <definedName name="BExMA64MW1S18NH8DCKPCCEI5KCB" hidden="1">#REF!</definedName>
    <definedName name="BExMABTLDHSRXXV02K8UB8CVX3Q3" localSheetId="1" hidden="1">#REF!</definedName>
    <definedName name="BExMABTLDHSRXXV02K8UB8CVX3Q3" localSheetId="0" hidden="1">#REF!</definedName>
    <definedName name="BExMABTLDHSRXXV02K8UB8CVX3Q3" hidden="1">#REF!</definedName>
    <definedName name="BExMALEWFUEM8Y686IT03ECURUBR" localSheetId="1" hidden="1">#REF!</definedName>
    <definedName name="BExMALEWFUEM8Y686IT03ECURUBR" localSheetId="0" hidden="1">#REF!</definedName>
    <definedName name="BExMALEWFUEM8Y686IT03ECURUBR" hidden="1">#REF!</definedName>
    <definedName name="BExMAR3XSK6RSFLHP7ZX1EWGHASI" localSheetId="1" hidden="1">#REF!</definedName>
    <definedName name="BExMAR3XSK6RSFLHP7ZX1EWGHASI" localSheetId="0" hidden="1">#REF!</definedName>
    <definedName name="BExMAR3XSK6RSFLHP7ZX1EWGHASI" hidden="1">#REF!</definedName>
    <definedName name="BExMAVWJB6UO6QG8QUC4DMNCXUIY" localSheetId="1" hidden="1">#REF!</definedName>
    <definedName name="BExMAVWJB6UO6QG8QUC4DMNCXUIY" localSheetId="0" hidden="1">#REF!</definedName>
    <definedName name="BExMAVWJB6UO6QG8QUC4DMNCXUIY" hidden="1">#REF!</definedName>
    <definedName name="BExMAXJS82ZJ8RS22VLE0V0LDUII" localSheetId="1" hidden="1">#REF!</definedName>
    <definedName name="BExMAXJS82ZJ8RS22VLE0V0LDUII" localSheetId="0" hidden="1">#REF!</definedName>
    <definedName name="BExMAXJS82ZJ8RS22VLE0V0LDUII" hidden="1">#REF!</definedName>
    <definedName name="BExMAYLMYB4DPHU413GSY130DD76" localSheetId="1" hidden="1">#REF!</definedName>
    <definedName name="BExMAYLMYB4DPHU413GSY130DD76" localSheetId="0" hidden="1">#REF!</definedName>
    <definedName name="BExMAYLMYB4DPHU413GSY130DD76" hidden="1">#REF!</definedName>
    <definedName name="BExMB2Y08ZQ6ES53Z1Z85LK1XPJG" localSheetId="1" hidden="1">#REF!</definedName>
    <definedName name="BExMB2Y08ZQ6ES53Z1Z85LK1XPJG" localSheetId="0" hidden="1">#REF!</definedName>
    <definedName name="BExMB2Y08ZQ6ES53Z1Z85LK1XPJG" hidden="1">#REF!</definedName>
    <definedName name="BExMB4QRS0R3MTB4CMUHFZ84LNZQ" localSheetId="1" hidden="1">#REF!</definedName>
    <definedName name="BExMB4QRS0R3MTB4CMUHFZ84LNZQ" localSheetId="0" hidden="1">#REF!</definedName>
    <definedName name="BExMB4QRS0R3MTB4CMUHFZ84LNZQ" hidden="1">#REF!</definedName>
    <definedName name="BExMBAL9HSICRQRRCDCWTUV5B22P" localSheetId="1" hidden="1">#REF!</definedName>
    <definedName name="BExMBAL9HSICRQRRCDCWTUV5B22P" localSheetId="0" hidden="1">#REF!</definedName>
    <definedName name="BExMBAL9HSICRQRRCDCWTUV5B22P" hidden="1">#REF!</definedName>
    <definedName name="BExMBC35WKQY5CWQJLV4D05O6971" localSheetId="1" hidden="1">#REF!</definedName>
    <definedName name="BExMBC35WKQY5CWQJLV4D05O6971" localSheetId="0" hidden="1">#REF!</definedName>
    <definedName name="BExMBC35WKQY5CWQJLV4D05O6971" hidden="1">#REF!</definedName>
    <definedName name="BExMBFTZV4Q1A5KG25C1N9PHQNSW" localSheetId="1" hidden="1">#REF!</definedName>
    <definedName name="BExMBFTZV4Q1A5KG25C1N9PHQNSW" localSheetId="0" hidden="1">#REF!</definedName>
    <definedName name="BExMBFTZV4Q1A5KG25C1N9PHQNSW" hidden="1">#REF!</definedName>
    <definedName name="BExMBI8B3Q8SI2QYREE9PKV5PZH0" localSheetId="1" hidden="1">#REF!</definedName>
    <definedName name="BExMBI8B3Q8SI2QYREE9PKV5PZH0" localSheetId="0" hidden="1">#REF!</definedName>
    <definedName name="BExMBI8B3Q8SI2QYREE9PKV5PZH0" hidden="1">#REF!</definedName>
    <definedName name="BExMBK6ISK3U7KHZKUJXIDKGF6VW" localSheetId="1" hidden="1">#REF!</definedName>
    <definedName name="BExMBK6ISK3U7KHZKUJXIDKGF6VW" localSheetId="0" hidden="1">#REF!</definedName>
    <definedName name="BExMBK6ISK3U7KHZKUJXIDKGF6VW" hidden="1">#REF!</definedName>
    <definedName name="BExMBL2V6GQOSSUMI8MLR6ETC6BM" localSheetId="1" hidden="1">#REF!</definedName>
    <definedName name="BExMBL2V6GQOSSUMI8MLR6ETC6BM" localSheetId="0" hidden="1">#REF!</definedName>
    <definedName name="BExMBL2V6GQOSSUMI8MLR6ETC6BM" hidden="1">#REF!</definedName>
    <definedName name="BExMBYPQDG9AYDQ5E8IECVFREPO6" localSheetId="1" hidden="1">#REF!</definedName>
    <definedName name="BExMBYPQDG9AYDQ5E8IECVFREPO6" localSheetId="0" hidden="1">#REF!</definedName>
    <definedName name="BExMBYPQDG9AYDQ5E8IECVFREPO6" hidden="1">#REF!</definedName>
    <definedName name="BExMC14280XMVGUE3KGJTL9YSI47" localSheetId="1" hidden="1">#REF!</definedName>
    <definedName name="BExMC14280XMVGUE3KGJTL9YSI47" localSheetId="0" hidden="1">#REF!</definedName>
    <definedName name="BExMC14280XMVGUE3KGJTL9YSI47" hidden="1">#REF!</definedName>
    <definedName name="BExMC5R82S07KSLMO7YA8CCU0ZAI" localSheetId="1" hidden="1">#REF!</definedName>
    <definedName name="BExMC5R82S07KSLMO7YA8CCU0ZAI" localSheetId="0" hidden="1">#REF!</definedName>
    <definedName name="BExMC5R82S07KSLMO7YA8CCU0ZAI" hidden="1">#REF!</definedName>
    <definedName name="BExMC8AZUTX8LG89K2JJR7ZG62XX" localSheetId="1" hidden="1">#REF!</definedName>
    <definedName name="BExMC8AZUTX8LG89K2JJR7ZG62XX" localSheetId="0" hidden="1">#REF!</definedName>
    <definedName name="BExMC8AZUTX8LG89K2JJR7ZG62XX" hidden="1">#REF!</definedName>
    <definedName name="BExMCA96YR10V72G2R0SCIKPZLIZ" localSheetId="1" hidden="1">#REF!</definedName>
    <definedName name="BExMCA96YR10V72G2R0SCIKPZLIZ" localSheetId="0" hidden="1">#REF!</definedName>
    <definedName name="BExMCA96YR10V72G2R0SCIKPZLIZ" hidden="1">#REF!</definedName>
    <definedName name="BExMCAPB2KR2CNKS8MYVWTH5MOT2" localSheetId="1" hidden="1">#REF!</definedName>
    <definedName name="BExMCAPB2KR2CNKS8MYVWTH5MOT2" localSheetId="0" hidden="1">#REF!</definedName>
    <definedName name="BExMCAPB2KR2CNKS8MYVWTH5MOT2" hidden="1">#REF!</definedName>
    <definedName name="BExMCB5JU5I2VQDUBS4O42BTEVKI" localSheetId="1" hidden="1">#REF!</definedName>
    <definedName name="BExMCB5JU5I2VQDUBS4O42BTEVKI" localSheetId="0" hidden="1">#REF!</definedName>
    <definedName name="BExMCB5JU5I2VQDUBS4O42BTEVKI" hidden="1">#REF!</definedName>
    <definedName name="BExMCFSQFSEMPY5IXDIRKZDASDBR" localSheetId="1" hidden="1">#REF!</definedName>
    <definedName name="BExMCFSQFSEMPY5IXDIRKZDASDBR" localSheetId="0" hidden="1">#REF!</definedName>
    <definedName name="BExMCFSQFSEMPY5IXDIRKZDASDBR" hidden="1">#REF!</definedName>
    <definedName name="BExMCGP3UTK1IPZBPJXGYR7M6B96" localSheetId="1" hidden="1">#REF!</definedName>
    <definedName name="BExMCGP3UTK1IPZBPJXGYR7M6B96" localSheetId="0" hidden="1">#REF!</definedName>
    <definedName name="BExMCGP3UTK1IPZBPJXGYR7M6B96" hidden="1">#REF!</definedName>
    <definedName name="BExMCME2IO1B6NXS4U5M4T05XRU0" localSheetId="1" hidden="1">#REF!</definedName>
    <definedName name="BExMCME2IO1B6NXS4U5M4T05XRU0" localSheetId="0" hidden="1">#REF!</definedName>
    <definedName name="BExMCME2IO1B6NXS4U5M4T05XRU0" hidden="1">#REF!</definedName>
    <definedName name="BExMCMZOEYWVOOJ98TBHTTCS7XB8" localSheetId="1" hidden="1">#REF!</definedName>
    <definedName name="BExMCMZOEYWVOOJ98TBHTTCS7XB8" localSheetId="0" hidden="1">#REF!</definedName>
    <definedName name="BExMCMZOEYWVOOJ98TBHTTCS7XB8" hidden="1">#REF!</definedName>
    <definedName name="BExMCRSC61GNE2C255DR0NN6NYI0" localSheetId="1" hidden="1">#REF!</definedName>
    <definedName name="BExMCRSC61GNE2C255DR0NN6NYI0" localSheetId="0" hidden="1">#REF!</definedName>
    <definedName name="BExMCRSC61GNE2C255DR0NN6NYI0" hidden="1">#REF!</definedName>
    <definedName name="BExMCS8EF2W3FS9QADNKREYSI8P0" localSheetId="1" hidden="1">#REF!</definedName>
    <definedName name="BExMCS8EF2W3FS9QADNKREYSI8P0" localSheetId="0" hidden="1">#REF!</definedName>
    <definedName name="BExMCS8EF2W3FS9QADNKREYSI8P0" hidden="1">#REF!</definedName>
    <definedName name="BExMCTFLX0MZVGWPQCHFPRVH95DC" localSheetId="1" hidden="1">#REF!</definedName>
    <definedName name="BExMCTFLX0MZVGWPQCHFPRVH95DC" localSheetId="0" hidden="1">#REF!</definedName>
    <definedName name="BExMCTFLX0MZVGWPQCHFPRVH95DC" hidden="1">#REF!</definedName>
    <definedName name="BExMCUS7GSOM96J0HJ7EH0FFM2AC" localSheetId="1" hidden="1">#REF!</definedName>
    <definedName name="BExMCUS7GSOM96J0HJ7EH0FFM2AC" localSheetId="0" hidden="1">#REF!</definedName>
    <definedName name="BExMCUS7GSOM96J0HJ7EH0FFM2AC" hidden="1">#REF!</definedName>
    <definedName name="BExMCXMMDFHHNJDRURMCXF1DGUOM" localSheetId="1" hidden="1">#REF!</definedName>
    <definedName name="BExMCXMMDFHHNJDRURMCXF1DGUOM" localSheetId="0" hidden="1">#REF!</definedName>
    <definedName name="BExMCXMMDFHHNJDRURMCXF1DGUOM" hidden="1">#REF!</definedName>
    <definedName name="BExMCYTT6TVDWMJXO1NZANRTVNAN" localSheetId="1" hidden="1">#REF!</definedName>
    <definedName name="BExMCYTT6TVDWMJXO1NZANRTVNAN" localSheetId="0" hidden="1">#REF!</definedName>
    <definedName name="BExMCYTT6TVDWMJXO1NZANRTVNAN" hidden="1">#REF!</definedName>
    <definedName name="BExMD5F6IAV108XYJLXUO9HD0IT6" localSheetId="1" hidden="1">#REF!</definedName>
    <definedName name="BExMD5F6IAV108XYJLXUO9HD0IT6" localSheetId="0" hidden="1">#REF!</definedName>
    <definedName name="BExMD5F6IAV108XYJLXUO9HD0IT6" hidden="1">#REF!</definedName>
    <definedName name="BExMD963673NTBXBO0VDNBAG9YWM" localSheetId="1" hidden="1">#REF!</definedName>
    <definedName name="BExMD963673NTBXBO0VDNBAG9YWM" localSheetId="0" hidden="1">#REF!</definedName>
    <definedName name="BExMD963673NTBXBO0VDNBAG9YWM" hidden="1">#REF!</definedName>
    <definedName name="BExMDANV66W9T3XAXID40XFJ0J93" localSheetId="1" hidden="1">#REF!</definedName>
    <definedName name="BExMDANV66W9T3XAXID40XFJ0J93" localSheetId="0" hidden="1">#REF!</definedName>
    <definedName name="BExMDANV66W9T3XAXID40XFJ0J93" hidden="1">#REF!</definedName>
    <definedName name="BExMDGD1KQP7NNR78X2ZX4FCBQ1S" localSheetId="1" hidden="1">#REF!</definedName>
    <definedName name="BExMDGD1KQP7NNR78X2ZX4FCBQ1S" localSheetId="0" hidden="1">#REF!</definedName>
    <definedName name="BExMDGD1KQP7NNR78X2ZX4FCBQ1S" hidden="1">#REF!</definedName>
    <definedName name="BExMDIRDK0DI8P86HB7WPH8QWLSQ" localSheetId="1" hidden="1">#REF!</definedName>
    <definedName name="BExMDIRDK0DI8P86HB7WPH8QWLSQ" localSheetId="0" hidden="1">#REF!</definedName>
    <definedName name="BExMDIRDK0DI8P86HB7WPH8QWLSQ" hidden="1">#REF!</definedName>
    <definedName name="BExMDPI2FVMORSWDDCVAJ85WYAYO" localSheetId="1" hidden="1">#REF!</definedName>
    <definedName name="BExMDPI2FVMORSWDDCVAJ85WYAYO" localSheetId="0" hidden="1">#REF!</definedName>
    <definedName name="BExMDPI2FVMORSWDDCVAJ85WYAYO" hidden="1">#REF!</definedName>
    <definedName name="BExMDQ3NI3GV1A8JDHIRIL4YLESR" localSheetId="1" hidden="1">#REF!</definedName>
    <definedName name="BExMDQ3NI3GV1A8JDHIRIL4YLESR" localSheetId="0" hidden="1">#REF!</definedName>
    <definedName name="BExMDQ3NI3GV1A8JDHIRIL4YLESR" hidden="1">#REF!</definedName>
    <definedName name="BExMDUWAATB6AI7BI1UYVBD6BVVO" localSheetId="1" hidden="1">#REF!</definedName>
    <definedName name="BExMDUWAATB6AI7BI1UYVBD6BVVO" localSheetId="0" hidden="1">#REF!</definedName>
    <definedName name="BExMDUWAATB6AI7BI1UYVBD6BVVO" hidden="1">#REF!</definedName>
    <definedName name="BExMDUWB7VWHFFR266QXO46BNV2S" localSheetId="1" hidden="1">#REF!</definedName>
    <definedName name="BExMDUWB7VWHFFR266QXO46BNV2S" localSheetId="0" hidden="1">#REF!</definedName>
    <definedName name="BExMDUWB7VWHFFR266QXO46BNV2S" hidden="1">#REF!</definedName>
    <definedName name="BExMDVSO20ADTTVCKT513NZBKC0Q" localSheetId="1" hidden="1">#REF!</definedName>
    <definedName name="BExMDVSO20ADTTVCKT513NZBKC0Q" localSheetId="0" hidden="1">#REF!</definedName>
    <definedName name="BExMDVSO20ADTTVCKT513NZBKC0Q" hidden="1">#REF!</definedName>
    <definedName name="BExME2U47N8LZG0BPJ49ANY5QVV2" localSheetId="1" hidden="1">#REF!</definedName>
    <definedName name="BExME2U47N8LZG0BPJ49ANY5QVV2" localSheetId="0" hidden="1">#REF!</definedName>
    <definedName name="BExME2U47N8LZG0BPJ49ANY5QVV2" hidden="1">#REF!</definedName>
    <definedName name="BExME88DH5DUKMUFI9FNVECXFD2E" localSheetId="1" hidden="1">#REF!</definedName>
    <definedName name="BExME88DH5DUKMUFI9FNVECXFD2E" localSheetId="0" hidden="1">#REF!</definedName>
    <definedName name="BExME88DH5DUKMUFI9FNVECXFD2E" hidden="1">#REF!</definedName>
    <definedName name="BExME9A7MOGAK7YTTQYXP5DL6VYA" localSheetId="1" hidden="1">#REF!</definedName>
    <definedName name="BExME9A7MOGAK7YTTQYXP5DL6VYA" localSheetId="0" hidden="1">#REF!</definedName>
    <definedName name="BExME9A7MOGAK7YTTQYXP5DL6VYA" hidden="1">#REF!</definedName>
    <definedName name="BExMEHDI834FIY186IFMWXTH6K2E" localSheetId="1" hidden="1">#REF!</definedName>
    <definedName name="BExMEHDI834FIY186IFMWXTH6K2E" localSheetId="0" hidden="1">#REF!</definedName>
    <definedName name="BExMEHDI834FIY186IFMWXTH6K2E" hidden="1">#REF!</definedName>
    <definedName name="BExMEKTHIM47ERJ7ML7M759FF32G" localSheetId="1" hidden="1">#REF!</definedName>
    <definedName name="BExMEKTHIM47ERJ7ML7M759FF32G" localSheetId="0" hidden="1">#REF!</definedName>
    <definedName name="BExMEKTHIM47ERJ7ML7M759FF32G" hidden="1">#REF!</definedName>
    <definedName name="BExMEOV9YFRY5C3GDLU60GIX10BY" localSheetId="1" hidden="1">#REF!</definedName>
    <definedName name="BExMEOV9YFRY5C3GDLU60GIX10BY" localSheetId="0" hidden="1">#REF!</definedName>
    <definedName name="BExMEOV9YFRY5C3GDLU60GIX10BY" hidden="1">#REF!</definedName>
    <definedName name="BExMEY095ELVR1FY94CBBWCTD3ND" localSheetId="1" hidden="1">#REF!</definedName>
    <definedName name="BExMEY095ELVR1FY94CBBWCTD3ND" localSheetId="0" hidden="1">#REF!</definedName>
    <definedName name="BExMEY095ELVR1FY94CBBWCTD3ND" hidden="1">#REF!</definedName>
    <definedName name="BExMEY09ESM4H2YGKEQQRYUD114R" localSheetId="1" hidden="1">#REF!</definedName>
    <definedName name="BExMEY09ESM4H2YGKEQQRYUD114R" localSheetId="0" hidden="1">#REF!</definedName>
    <definedName name="BExMEY09ESM4H2YGKEQQRYUD114R" hidden="1">#REF!</definedName>
    <definedName name="BExMF4G4IUPQY1Y5GEY5N3E04CL6" localSheetId="1" hidden="1">#REF!</definedName>
    <definedName name="BExMF4G4IUPQY1Y5GEY5N3E04CL6" localSheetId="0" hidden="1">#REF!</definedName>
    <definedName name="BExMF4G4IUPQY1Y5GEY5N3E04CL6" hidden="1">#REF!</definedName>
    <definedName name="BExMF9UIGYMOAQK0ELUWP0S0HZZY" localSheetId="1" hidden="1">#REF!</definedName>
    <definedName name="BExMF9UIGYMOAQK0ELUWP0S0HZZY" localSheetId="0" hidden="1">#REF!</definedName>
    <definedName name="BExMF9UIGYMOAQK0ELUWP0S0HZZY" hidden="1">#REF!</definedName>
    <definedName name="BExMFDLBSWFMRDYJ2DZETI3EXKN2" localSheetId="1" hidden="1">#REF!</definedName>
    <definedName name="BExMFDLBSWFMRDYJ2DZETI3EXKN2" localSheetId="0" hidden="1">#REF!</definedName>
    <definedName name="BExMFDLBSWFMRDYJ2DZETI3EXKN2" hidden="1">#REF!</definedName>
    <definedName name="BExMFFJCU2N6QOC5V50II5WTLPAF" localSheetId="1" hidden="1">#REF!</definedName>
    <definedName name="BExMFFJCU2N6QOC5V50II5WTLPAF" localSheetId="0" hidden="1">#REF!</definedName>
    <definedName name="BExMFFJCU2N6QOC5V50II5WTLPAF" hidden="1">#REF!</definedName>
    <definedName name="BExMFH6SWBYCN98LEO4HJ8MYBMEV" localSheetId="1" hidden="1">#REF!</definedName>
    <definedName name="BExMFH6SWBYCN98LEO4HJ8MYBMEV" localSheetId="0" hidden="1">#REF!</definedName>
    <definedName name="BExMFH6SWBYCN98LEO4HJ8MYBMEV" hidden="1">#REF!</definedName>
    <definedName name="BExMFLDTMRTCHKA37LQW67BG8D5C" localSheetId="1" hidden="1">#REF!</definedName>
    <definedName name="BExMFLDTMRTCHKA37LQW67BG8D5C" localSheetId="0" hidden="1">#REF!</definedName>
    <definedName name="BExMFLDTMRTCHKA37LQW67BG8D5C" hidden="1">#REF!</definedName>
    <definedName name="BExMFQ102FN53YEFF1Q73O5PKTN2" localSheetId="1" hidden="1">#REF!</definedName>
    <definedName name="BExMFQ102FN53YEFF1Q73O5PKTN2" localSheetId="0" hidden="1">#REF!</definedName>
    <definedName name="BExMFQ102FN53YEFF1Q73O5PKTN2" hidden="1">#REF!</definedName>
    <definedName name="BExMFY4B5JW31L4PL9F4S16LTC8G" localSheetId="1" hidden="1">#REF!</definedName>
    <definedName name="BExMFY4B5JW31L4PL9F4S16LTC8G" localSheetId="0" hidden="1">#REF!</definedName>
    <definedName name="BExMFY4B5JW31L4PL9F4S16LTC8G" hidden="1">#REF!</definedName>
    <definedName name="BExMG9NSK30KD01QX0UBN2VNRTG4" localSheetId="1" hidden="1">#REF!</definedName>
    <definedName name="BExMG9NSK30KD01QX0UBN2VNRTG4" localSheetId="0" hidden="1">#REF!</definedName>
    <definedName name="BExMG9NSK30KD01QX0UBN2VNRTG4" hidden="1">#REF!</definedName>
    <definedName name="BExMGFSWSVUC8O4EM6ZP6T82VC1A" localSheetId="1" hidden="1">#REF!</definedName>
    <definedName name="BExMGFSWSVUC8O4EM6ZP6T82VC1A" localSheetId="0" hidden="1">#REF!</definedName>
    <definedName name="BExMGFSWSVUC8O4EM6ZP6T82VC1A" hidden="1">#REF!</definedName>
    <definedName name="BExMGG3PFIHPHX7NXB7HDFI3N12L" localSheetId="1" hidden="1">#REF!</definedName>
    <definedName name="BExMGG3PFIHPHX7NXB7HDFI3N12L" localSheetId="0" hidden="1">#REF!</definedName>
    <definedName name="BExMGG3PFIHPHX7NXB7HDFI3N12L" hidden="1">#REF!</definedName>
    <definedName name="BExMH3H9TW5TJCNU5Z1EWXP3BAEP" localSheetId="1" hidden="1">#REF!</definedName>
    <definedName name="BExMH3H9TW5TJCNU5Z1EWXP3BAEP" localSheetId="0" hidden="1">#REF!</definedName>
    <definedName name="BExMH3H9TW5TJCNU5Z1EWXP3BAEP" hidden="1">#REF!</definedName>
    <definedName name="BExMH6H60V95RPYK9YCS58X3R032" localSheetId="1" hidden="1">#REF!</definedName>
    <definedName name="BExMH6H60V95RPYK9YCS58X3R032" localSheetId="0" hidden="1">#REF!</definedName>
    <definedName name="BExMH6H60V95RPYK9YCS58X3R032" hidden="1">#REF!</definedName>
    <definedName name="BExMHDTGG8JNW0QT0LUOA1UMY905" localSheetId="1" hidden="1">#REF!</definedName>
    <definedName name="BExMHDTGG8JNW0QT0LUOA1UMY905" localSheetId="0" hidden="1">#REF!</definedName>
    <definedName name="BExMHDTGG8JNW0QT0LUOA1UMY905" hidden="1">#REF!</definedName>
    <definedName name="BExMHOWPB34KPZ76M2KIX2C9R2VB" localSheetId="1" hidden="1">#REF!</definedName>
    <definedName name="BExMHOWPB34KPZ76M2KIX2C9R2VB" localSheetId="0" hidden="1">#REF!</definedName>
    <definedName name="BExMHOWPB34KPZ76M2KIX2C9R2VB" hidden="1">#REF!</definedName>
    <definedName name="BExMHSSYC6KVHA3QDTSYPN92TWMI" localSheetId="1" hidden="1">#REF!</definedName>
    <definedName name="BExMHSSYC6KVHA3QDTSYPN92TWMI" localSheetId="0" hidden="1">#REF!</definedName>
    <definedName name="BExMHSSYC6KVHA3QDTSYPN92TWMI" hidden="1">#REF!</definedName>
    <definedName name="BExMHZZW01ZOYX7N0MBA7P4XOEJI" localSheetId="1" hidden="1">#REF!</definedName>
    <definedName name="BExMHZZW01ZOYX7N0MBA7P4XOEJI" localSheetId="0" hidden="1">#REF!</definedName>
    <definedName name="BExMHZZW01ZOYX7N0MBA7P4XOEJI" hidden="1">#REF!</definedName>
    <definedName name="BExMI0WA793SF41LQ40A28U8OXQY" localSheetId="1" hidden="1">#REF!</definedName>
    <definedName name="BExMI0WA793SF41LQ40A28U8OXQY" localSheetId="0" hidden="1">#REF!</definedName>
    <definedName name="BExMI0WA793SF41LQ40A28U8OXQY" hidden="1">#REF!</definedName>
    <definedName name="BExMI3AJ9477KDL4T9DHET4LJJTW" localSheetId="1" hidden="1">#REF!</definedName>
    <definedName name="BExMI3AJ9477KDL4T9DHET4LJJTW" localSheetId="0" hidden="1">#REF!</definedName>
    <definedName name="BExMI3AJ9477KDL4T9DHET4LJJTW" hidden="1">#REF!</definedName>
    <definedName name="BExMI3QOZTYEQUF0SE6AK4HHWJO7" localSheetId="1" hidden="1">#REF!</definedName>
    <definedName name="BExMI3QOZTYEQUF0SE6AK4HHWJO7" localSheetId="0" hidden="1">#REF!</definedName>
    <definedName name="BExMI3QOZTYEQUF0SE6AK4HHWJO7" hidden="1">#REF!</definedName>
    <definedName name="BExMI6L9KX05GAK523JFKICJMTA5" localSheetId="1" hidden="1">#REF!</definedName>
    <definedName name="BExMI6L9KX05GAK523JFKICJMTA5" localSheetId="0" hidden="1">#REF!</definedName>
    <definedName name="BExMI6L9KX05GAK523JFKICJMTA5" hidden="1">#REF!</definedName>
    <definedName name="BExMI6QQ20XHD0NWJUN741B37182" localSheetId="1" hidden="1">#REF!</definedName>
    <definedName name="BExMI6QQ20XHD0NWJUN741B37182" localSheetId="0" hidden="1">#REF!</definedName>
    <definedName name="BExMI6QQ20XHD0NWJUN741B37182" hidden="1">#REF!</definedName>
    <definedName name="BExMI88IJIKV4VAIDZDZR395V4CK" localSheetId="1" hidden="1">#REF!</definedName>
    <definedName name="BExMI88IJIKV4VAIDZDZR395V4CK" localSheetId="0" hidden="1">#REF!</definedName>
    <definedName name="BExMI88IJIKV4VAIDZDZR395V4CK" hidden="1">#REF!</definedName>
    <definedName name="BExMI8JB94SBD9EMNJEK7Y2T6GYU" localSheetId="1" hidden="1">#REF!</definedName>
    <definedName name="BExMI8JB94SBD9EMNJEK7Y2T6GYU" localSheetId="0" hidden="1">#REF!</definedName>
    <definedName name="BExMI8JB94SBD9EMNJEK7Y2T6GYU" hidden="1">#REF!</definedName>
    <definedName name="BExMI8OS85YTW3KYVE4YD0R7Z6UV" localSheetId="1" hidden="1">#REF!</definedName>
    <definedName name="BExMI8OS85YTW3KYVE4YD0R7Z6UV" localSheetId="0" hidden="1">#REF!</definedName>
    <definedName name="BExMI8OS85YTW3KYVE4YD0R7Z6UV" hidden="1">#REF!</definedName>
    <definedName name="BExMIBOOZU40JS3F89OMPSRCE9MM" localSheetId="1" hidden="1">#REF!</definedName>
    <definedName name="BExMIBOOZU40JS3F89OMPSRCE9MM" localSheetId="0" hidden="1">#REF!</definedName>
    <definedName name="BExMIBOOZU40JS3F89OMPSRCE9MM" hidden="1">#REF!</definedName>
    <definedName name="BExMIIQ5MBWSIHTFWAQADXMZC22Q" localSheetId="1" hidden="1">#REF!</definedName>
    <definedName name="BExMIIQ5MBWSIHTFWAQADXMZC22Q" localSheetId="0" hidden="1">#REF!</definedName>
    <definedName name="BExMIIQ5MBWSIHTFWAQADXMZC22Q" hidden="1">#REF!</definedName>
    <definedName name="BExMIKZ5EDDZDK5D6GTXJPH9XWND" localSheetId="1" hidden="1">#REF!</definedName>
    <definedName name="BExMIKZ5EDDZDK5D6GTXJPH9XWND" localSheetId="0" hidden="1">#REF!</definedName>
    <definedName name="BExMIKZ5EDDZDK5D6GTXJPH9XWND" hidden="1">#REF!</definedName>
    <definedName name="BExMIL4I2GE866I25CR5JBLJWJ6A" localSheetId="1" hidden="1">#REF!</definedName>
    <definedName name="BExMIL4I2GE866I25CR5JBLJWJ6A" localSheetId="0" hidden="1">#REF!</definedName>
    <definedName name="BExMIL4I2GE866I25CR5JBLJWJ6A" hidden="1">#REF!</definedName>
    <definedName name="BExMIRKIPF27SNO82SPFSB3T5U17" localSheetId="1" hidden="1">#REF!</definedName>
    <definedName name="BExMIRKIPF27SNO82SPFSB3T5U17" localSheetId="0" hidden="1">#REF!</definedName>
    <definedName name="BExMIRKIPF27SNO82SPFSB3T5U17" hidden="1">#REF!</definedName>
    <definedName name="BExMITYUQ6IHAB17VSPD08KDAJYH" localSheetId="1" hidden="1">#REF!</definedName>
    <definedName name="BExMITYUQ6IHAB17VSPD08KDAJYH" localSheetId="0" hidden="1">#REF!</definedName>
    <definedName name="BExMITYUQ6IHAB17VSPD08KDAJYH" hidden="1">#REF!</definedName>
    <definedName name="BExMIV0KC8555D5E42ZGWG15Y0MO" localSheetId="1" hidden="1">#REF!</definedName>
    <definedName name="BExMIV0KC8555D5E42ZGWG15Y0MO" localSheetId="0" hidden="1">#REF!</definedName>
    <definedName name="BExMIV0KC8555D5E42ZGWG15Y0MO" hidden="1">#REF!</definedName>
    <definedName name="BExMIZT6AN7E6YMW2S87CTCN2UXH" localSheetId="1" hidden="1">#REF!</definedName>
    <definedName name="BExMIZT6AN7E6YMW2S87CTCN2UXH" localSheetId="0" hidden="1">#REF!</definedName>
    <definedName name="BExMIZT6AN7E6YMW2S87CTCN2UXH" hidden="1">#REF!</definedName>
    <definedName name="BExMIZYNRLM1YOHPGA5GKBGA9IK0" localSheetId="1" hidden="1">#REF!</definedName>
    <definedName name="BExMIZYNRLM1YOHPGA5GKBGA9IK0" localSheetId="0" hidden="1">#REF!</definedName>
    <definedName name="BExMIZYNRLM1YOHPGA5GKBGA9IK0" hidden="1">#REF!</definedName>
    <definedName name="BExMJ15T9F3475M0896SG60TN0SR" localSheetId="1" hidden="1">#REF!</definedName>
    <definedName name="BExMJ15T9F3475M0896SG60TN0SR" localSheetId="0" hidden="1">#REF!</definedName>
    <definedName name="BExMJ15T9F3475M0896SG60TN0SR" hidden="1">#REF!</definedName>
    <definedName name="BExMJ51XJZN31B84NVPI18J3CWTB" localSheetId="1" hidden="1">#REF!</definedName>
    <definedName name="BExMJ51XJZN31B84NVPI18J3CWTB" localSheetId="0" hidden="1">#REF!</definedName>
    <definedName name="BExMJ51XJZN31B84NVPI18J3CWTB" hidden="1">#REF!</definedName>
    <definedName name="BExMJA01LCAWUR1OX7H4E7JGNN3W" localSheetId="1" hidden="1">#REF!</definedName>
    <definedName name="BExMJA01LCAWUR1OX7H4E7JGNN3W" localSheetId="0" hidden="1">#REF!</definedName>
    <definedName name="BExMJA01LCAWUR1OX7H4E7JGNN3W" hidden="1">#REF!</definedName>
    <definedName name="BExMJAWDPUWWP0OLCGPKX0RXDMLT" localSheetId="1" hidden="1">#REF!</definedName>
    <definedName name="BExMJAWDPUWWP0OLCGPKX0RXDMLT" localSheetId="0" hidden="1">#REF!</definedName>
    <definedName name="BExMJAWDPUWWP0OLCGPKX0RXDMLT" hidden="1">#REF!</definedName>
    <definedName name="BExMJG5AUP19LP5QHSFMA4VUDDNN" localSheetId="1" hidden="1">#REF!</definedName>
    <definedName name="BExMJG5AUP19LP5QHSFMA4VUDDNN" localSheetId="0" hidden="1">#REF!</definedName>
    <definedName name="BExMJG5AUP19LP5QHSFMA4VUDDNN" hidden="1">#REF!</definedName>
    <definedName name="BExMJNC8ZFB9DRFOJ961ZAJ8U3A8" localSheetId="1" hidden="1">#REF!</definedName>
    <definedName name="BExMJNC8ZFB9DRFOJ961ZAJ8U3A8" localSheetId="0" hidden="1">#REF!</definedName>
    <definedName name="BExMJNC8ZFB9DRFOJ961ZAJ8U3A8" hidden="1">#REF!</definedName>
    <definedName name="BExMJTBV8A3D31W2IQHP9RDFPPHQ" localSheetId="1" hidden="1">#REF!</definedName>
    <definedName name="BExMJTBV8A3D31W2IQHP9RDFPPHQ" localSheetId="0" hidden="1">#REF!</definedName>
    <definedName name="BExMJTBV8A3D31W2IQHP9RDFPPHQ" hidden="1">#REF!</definedName>
    <definedName name="BExMK0OA4CYPHQFXIOZFG5E4Y027" localSheetId="1" hidden="1">#REF!</definedName>
    <definedName name="BExMK0OA4CYPHQFXIOZFG5E4Y027" localSheetId="0" hidden="1">#REF!</definedName>
    <definedName name="BExMK0OA4CYPHQFXIOZFG5E4Y027" hidden="1">#REF!</definedName>
    <definedName name="BExMK2RTXN4QJWEUNX002XK8VQP8" localSheetId="1" hidden="1">#REF!</definedName>
    <definedName name="BExMK2RTXN4QJWEUNX002XK8VQP8" localSheetId="0" hidden="1">#REF!</definedName>
    <definedName name="BExMK2RTXN4QJWEUNX002XK8VQP8" hidden="1">#REF!</definedName>
    <definedName name="BExMKAPOHQB45KGOWETULJT9OC3M" localSheetId="1" hidden="1">#REF!</definedName>
    <definedName name="BExMKAPOHQB45KGOWETULJT9OC3M" localSheetId="0" hidden="1">#REF!</definedName>
    <definedName name="BExMKAPOHQB45KGOWETULJT9OC3M" hidden="1">#REF!</definedName>
    <definedName name="BExMKBGQDUZ8AWXYHA3QVMSDVZ3D" localSheetId="1" hidden="1">#REF!</definedName>
    <definedName name="BExMKBGQDUZ8AWXYHA3QVMSDVZ3D" localSheetId="0" hidden="1">#REF!</definedName>
    <definedName name="BExMKBGQDUZ8AWXYHA3QVMSDVZ3D" hidden="1">#REF!</definedName>
    <definedName name="BExMKBM1467553LDFZRRKVSHN374" localSheetId="1" hidden="1">#REF!</definedName>
    <definedName name="BExMKBM1467553LDFZRRKVSHN374" localSheetId="0" hidden="1">#REF!</definedName>
    <definedName name="BExMKBM1467553LDFZRRKVSHN374" hidden="1">#REF!</definedName>
    <definedName name="BExMKGK5FJUC0AU8MABRGDC5ZM70" localSheetId="1" hidden="1">#REF!</definedName>
    <definedName name="BExMKGK5FJUC0AU8MABRGDC5ZM70" localSheetId="0" hidden="1">#REF!</definedName>
    <definedName name="BExMKGK5FJUC0AU8MABRGDC5ZM70" hidden="1">#REF!</definedName>
    <definedName name="BExMKMJY3YEN1GD7753H9E5GJ4CG" localSheetId="1" hidden="1">#REF!</definedName>
    <definedName name="BExMKMJY3YEN1GD7753H9E5GJ4CG" localSheetId="0" hidden="1">#REF!</definedName>
    <definedName name="BExMKMJY3YEN1GD7753H9E5GJ4CG" hidden="1">#REF!</definedName>
    <definedName name="BExMKOI0IEYQSWL82F4MI37J9NZ3" localSheetId="1" hidden="1">#REF!</definedName>
    <definedName name="BExMKOI0IEYQSWL82F4MI37J9NZ3" localSheetId="0" hidden="1">#REF!</definedName>
    <definedName name="BExMKOI0IEYQSWL82F4MI37J9NZ3" hidden="1">#REF!</definedName>
    <definedName name="BExMKTW7R5SOV4PHAFGHU3W73DYE" localSheetId="1" hidden="1">#REF!</definedName>
    <definedName name="BExMKTW7R5SOV4PHAFGHU3W73DYE" localSheetId="0" hidden="1">#REF!</definedName>
    <definedName name="BExMKTW7R5SOV4PHAFGHU3W73DYE" hidden="1">#REF!</definedName>
    <definedName name="BExMKU7051J2W1RQXGZGE62NBRUZ" localSheetId="1" hidden="1">#REF!</definedName>
    <definedName name="BExMKU7051J2W1RQXGZGE62NBRUZ" localSheetId="0" hidden="1">#REF!</definedName>
    <definedName name="BExMKU7051J2W1RQXGZGE62NBRUZ" hidden="1">#REF!</definedName>
    <definedName name="BExMKUN3WPECJR2XRID2R7GZRGNX" localSheetId="1" hidden="1">#REF!</definedName>
    <definedName name="BExMKUN3WPECJR2XRID2R7GZRGNX" localSheetId="0" hidden="1">#REF!</definedName>
    <definedName name="BExMKUN3WPECJR2XRID2R7GZRGNX" hidden="1">#REF!</definedName>
    <definedName name="BExMKZ535P011X4TNV16GCOH4H21" localSheetId="1" hidden="1">#REF!</definedName>
    <definedName name="BExMKZ535P011X4TNV16GCOH4H21" localSheetId="0" hidden="1">#REF!</definedName>
    <definedName name="BExMKZ535P011X4TNV16GCOH4H21" hidden="1">#REF!</definedName>
    <definedName name="BExML3XQNDIMX55ZCHHXKUV3D6E6" localSheetId="1" hidden="1">#REF!</definedName>
    <definedName name="BExML3XQNDIMX55ZCHHXKUV3D6E6" localSheetId="0" hidden="1">#REF!</definedName>
    <definedName name="BExML3XQNDIMX55ZCHHXKUV3D6E6" hidden="1">#REF!</definedName>
    <definedName name="BExML5QGSWHLI18BGY4CGOTD3UWH" localSheetId="1" hidden="1">#REF!</definedName>
    <definedName name="BExML5QGSWHLI18BGY4CGOTD3UWH" localSheetId="0" hidden="1">#REF!</definedName>
    <definedName name="BExML5QGSWHLI18BGY4CGOTD3UWH" hidden="1">#REF!</definedName>
    <definedName name="BExMLO5Z61RE85X8HHX2G4IU3AZW" localSheetId="1" hidden="1">#REF!</definedName>
    <definedName name="BExMLO5Z61RE85X8HHX2G4IU3AZW" localSheetId="0" hidden="1">#REF!</definedName>
    <definedName name="BExMLO5Z61RE85X8HHX2G4IU3AZW" hidden="1">#REF!</definedName>
    <definedName name="BExMLTK5H2WN3OZTFF7M0O5TCQ3H" localSheetId="1" hidden="1">#REF!</definedName>
    <definedName name="BExMLTK5H2WN3OZTFF7M0O5TCQ3H" localSheetId="0" hidden="1">#REF!</definedName>
    <definedName name="BExMLTK5H2WN3OZTFF7M0O5TCQ3H" hidden="1">#REF!</definedName>
    <definedName name="BExMLVI77N6ACMQG01WYYF0BEYGA" localSheetId="1" hidden="1">#REF!</definedName>
    <definedName name="BExMLVI77N6ACMQG01WYYF0BEYGA" localSheetId="0" hidden="1">#REF!</definedName>
    <definedName name="BExMLVI77N6ACMQG01WYYF0BEYGA" hidden="1">#REF!</definedName>
    <definedName name="BExMLVI7UORSHM9FMO8S2EI0TMTS" localSheetId="1" hidden="1">#REF!</definedName>
    <definedName name="BExMLVI7UORSHM9FMO8S2EI0TMTS" localSheetId="0" hidden="1">#REF!</definedName>
    <definedName name="BExMLVI7UORSHM9FMO8S2EI0TMTS" hidden="1">#REF!</definedName>
    <definedName name="BExMM5UCOT2HSSN0ZIPZW55GSOVO" localSheetId="1" hidden="1">#REF!</definedName>
    <definedName name="BExMM5UCOT2HSSN0ZIPZW55GSOVO" localSheetId="0" hidden="1">#REF!</definedName>
    <definedName name="BExMM5UCOT2HSSN0ZIPZW55GSOVO" hidden="1">#REF!</definedName>
    <definedName name="BExMM8ZRS5RQ8H1H55RVPVTDL5NL" localSheetId="1" hidden="1">#REF!</definedName>
    <definedName name="BExMM8ZRS5RQ8H1H55RVPVTDL5NL" localSheetId="0" hidden="1">#REF!</definedName>
    <definedName name="BExMM8ZRS5RQ8H1H55RVPVTDL5NL" hidden="1">#REF!</definedName>
    <definedName name="BExMMH8EAZB09XXQ5X4LR0P4NHG9" localSheetId="1" hidden="1">#REF!</definedName>
    <definedName name="BExMMH8EAZB09XXQ5X4LR0P4NHG9" localSheetId="0" hidden="1">#REF!</definedName>
    <definedName name="BExMMH8EAZB09XXQ5X4LR0P4NHG9" hidden="1">#REF!</definedName>
    <definedName name="BExMMIQH5BABNZVCIQ7TBCQ10AY5" localSheetId="1" hidden="1">#REF!</definedName>
    <definedName name="BExMMIQH5BABNZVCIQ7TBCQ10AY5" localSheetId="0" hidden="1">#REF!</definedName>
    <definedName name="BExMMIQH5BABNZVCIQ7TBCQ10AY5" hidden="1">#REF!</definedName>
    <definedName name="BExMMNIZ2T7M22WECMUQXEF4NJ71" localSheetId="1" hidden="1">#REF!</definedName>
    <definedName name="BExMMNIZ2T7M22WECMUQXEF4NJ71" localSheetId="0" hidden="1">#REF!</definedName>
    <definedName name="BExMMNIZ2T7M22WECMUQXEF4NJ71" hidden="1">#REF!</definedName>
    <definedName name="BExMMPMIOU7BURTV0L1K6ACW9X73" localSheetId="1" hidden="1">#REF!</definedName>
    <definedName name="BExMMPMIOU7BURTV0L1K6ACW9X73" localSheetId="0" hidden="1">#REF!</definedName>
    <definedName name="BExMMPMIOU7BURTV0L1K6ACW9X73" hidden="1">#REF!</definedName>
    <definedName name="BExMMQ835AJDHS4B419SS645P67Q" localSheetId="1" hidden="1">#REF!</definedName>
    <definedName name="BExMMQ835AJDHS4B419SS645P67Q" localSheetId="0" hidden="1">#REF!</definedName>
    <definedName name="BExMMQ835AJDHS4B419SS645P67Q" hidden="1">#REF!</definedName>
    <definedName name="BExMMQIUVPCOBISTEJJYNCCLUCPY" localSheetId="1" hidden="1">#REF!</definedName>
    <definedName name="BExMMQIUVPCOBISTEJJYNCCLUCPY" localSheetId="0" hidden="1">#REF!</definedName>
    <definedName name="BExMMQIUVPCOBISTEJJYNCCLUCPY" hidden="1">#REF!</definedName>
    <definedName name="BExMMTIXETA5VAKBSOFDD5SRU887" localSheetId="1" hidden="1">#REF!</definedName>
    <definedName name="BExMMTIXETA5VAKBSOFDD5SRU887" localSheetId="0" hidden="1">#REF!</definedName>
    <definedName name="BExMMTIXETA5VAKBSOFDD5SRU887" hidden="1">#REF!</definedName>
    <definedName name="BExMMV0P6P5YS3C35G0JYYHI7992" localSheetId="1" hidden="1">#REF!</definedName>
    <definedName name="BExMMV0P6P5YS3C35G0JYYHI7992" localSheetId="0" hidden="1">#REF!</definedName>
    <definedName name="BExMMV0P6P5YS3C35G0JYYHI7992" hidden="1">#REF!</definedName>
    <definedName name="BExMMZTDDCFDHK0GU54VF8EVH99F" localSheetId="1" hidden="1">#REF!</definedName>
    <definedName name="BExMMZTDDCFDHK0GU54VF8EVH99F" localSheetId="0" hidden="1">#REF!</definedName>
    <definedName name="BExMMZTDDCFDHK0GU54VF8EVH99F" hidden="1">#REF!</definedName>
    <definedName name="BExMNDR4V2VG5RFZDGTAGD3Q9PPG" localSheetId="1" hidden="1">#REF!</definedName>
    <definedName name="BExMNDR4V2VG5RFZDGTAGD3Q9PPG" localSheetId="0" hidden="1">#REF!</definedName>
    <definedName name="BExMNDR4V2VG5RFZDGTAGD3Q9PPG" hidden="1">#REF!</definedName>
    <definedName name="BExMNJLFWZBRN9PZF1IO9CYWV1B2" localSheetId="1" hidden="1">#REF!</definedName>
    <definedName name="BExMNJLFWZBRN9PZF1IO9CYWV1B2" localSheetId="0" hidden="1">#REF!</definedName>
    <definedName name="BExMNJLFWZBRN9PZF1IO9CYWV1B2" hidden="1">#REF!</definedName>
    <definedName name="BExMNKCJ0FA57YEUUAJE43U1QN5P" localSheetId="1" hidden="1">#REF!</definedName>
    <definedName name="BExMNKCJ0FA57YEUUAJE43U1QN5P" localSheetId="0" hidden="1">#REF!</definedName>
    <definedName name="BExMNKCJ0FA57YEUUAJE43U1QN5P" hidden="1">#REF!</definedName>
    <definedName name="BExMNKN5D1WEF2OOJVP6LZ6DLU3Y" localSheetId="1" hidden="1">#REF!</definedName>
    <definedName name="BExMNKN5D1WEF2OOJVP6LZ6DLU3Y" localSheetId="0" hidden="1">#REF!</definedName>
    <definedName name="BExMNKN5D1WEF2OOJVP6LZ6DLU3Y" hidden="1">#REF!</definedName>
    <definedName name="BExMNQ1J7QX20FWV4DQ41E6S4T2W" localSheetId="1" hidden="1">#REF!</definedName>
    <definedName name="BExMNQ1J7QX20FWV4DQ41E6S4T2W" localSheetId="0" hidden="1">#REF!</definedName>
    <definedName name="BExMNQ1J7QX20FWV4DQ41E6S4T2W" hidden="1">#REF!</definedName>
    <definedName name="BExMNQMY2IUP61KESI720VOMTAJ1" localSheetId="1" hidden="1">#REF!</definedName>
    <definedName name="BExMNQMY2IUP61KESI720VOMTAJ1" localSheetId="0" hidden="1">#REF!</definedName>
    <definedName name="BExMNQMY2IUP61KESI720VOMTAJ1" hidden="1">#REF!</definedName>
    <definedName name="BExMNR38HMPLWAJRQ9MMS3ZAZ9IU" localSheetId="1" hidden="1">#REF!</definedName>
    <definedName name="BExMNR38HMPLWAJRQ9MMS3ZAZ9IU" localSheetId="0" hidden="1">#REF!</definedName>
    <definedName name="BExMNR38HMPLWAJRQ9MMS3ZAZ9IU" hidden="1">#REF!</definedName>
    <definedName name="BExMNRDZULKJMVY2VKIIRM2M5A1M" localSheetId="1" hidden="1">#REF!</definedName>
    <definedName name="BExMNRDZULKJMVY2VKIIRM2M5A1M" localSheetId="0" hidden="1">#REF!</definedName>
    <definedName name="BExMNRDZULKJMVY2VKIIRM2M5A1M" hidden="1">#REF!</definedName>
    <definedName name="BExMNSADFE3P2JKSFZ3DXEK9EM6P" localSheetId="1" hidden="1">#REF!</definedName>
    <definedName name="BExMNSADFE3P2JKSFZ3DXEK9EM6P" localSheetId="0" hidden="1">#REF!</definedName>
    <definedName name="BExMNSADFE3P2JKSFZ3DXEK9EM6P" hidden="1">#REF!</definedName>
    <definedName name="BExMNUZHMKFZ814RTA641MNKZ7HQ" localSheetId="1" hidden="1">#REF!</definedName>
    <definedName name="BExMNUZHMKFZ814RTA641MNKZ7HQ" localSheetId="0" hidden="1">#REF!</definedName>
    <definedName name="BExMNUZHMKFZ814RTA641MNKZ7HQ" hidden="1">#REF!</definedName>
    <definedName name="BExMNW6NIOK4PW2K16RX2DT8BCKP" localSheetId="1" hidden="1">#REF!</definedName>
    <definedName name="BExMNW6NIOK4PW2K16RX2DT8BCKP" localSheetId="0" hidden="1">#REF!</definedName>
    <definedName name="BExMNW6NIOK4PW2K16RX2DT8BCKP" hidden="1">#REF!</definedName>
    <definedName name="BExMO9IOWKTWHO8LQJJQI5P3INWY" localSheetId="1" hidden="1">#REF!</definedName>
    <definedName name="BExMO9IOWKTWHO8LQJJQI5P3INWY" localSheetId="0" hidden="1">#REF!</definedName>
    <definedName name="BExMO9IOWKTWHO8LQJJQI5P3INWY" hidden="1">#REF!</definedName>
    <definedName name="BExMOI29DOEK5R1A5QZPUDKF7N6T" localSheetId="1" hidden="1">#REF!</definedName>
    <definedName name="BExMOI29DOEK5R1A5QZPUDKF7N6T" localSheetId="0" hidden="1">#REF!</definedName>
    <definedName name="BExMOI29DOEK5R1A5QZPUDKF7N6T" hidden="1">#REF!</definedName>
    <definedName name="BExMOJ9GY6AQGI153FV703AE296H" localSheetId="1" hidden="1">#REF!</definedName>
    <definedName name="BExMOJ9GY6AQGI153FV703AE296H" localSheetId="0" hidden="1">#REF!</definedName>
    <definedName name="BExMOJ9GY6AQGI153FV703AE296H" hidden="1">#REF!</definedName>
    <definedName name="BExMONR9YNM1WRI8CYWZ6AJ7PPIN" localSheetId="1" hidden="1">#REF!</definedName>
    <definedName name="BExMONR9YNM1WRI8CYWZ6AJ7PPIN" localSheetId="0" hidden="1">#REF!</definedName>
    <definedName name="BExMONR9YNM1WRI8CYWZ6AJ7PPIN" hidden="1">#REF!</definedName>
    <definedName name="BExMP06Y7JRUYXTNBLZEZIIFMP8Z" localSheetId="1" hidden="1">#REF!</definedName>
    <definedName name="BExMP06Y7JRUYXTNBLZEZIIFMP8Z" localSheetId="0" hidden="1">#REF!</definedName>
    <definedName name="BExMP06Y7JRUYXTNBLZEZIIFMP8Z" hidden="1">#REF!</definedName>
    <definedName name="BExMPAJ5AJAXGKGK3F6H3ODS6RF4" localSheetId="1" hidden="1">#REF!</definedName>
    <definedName name="BExMPAJ5AJAXGKGK3F6H3ODS6RF4" localSheetId="0" hidden="1">#REF!</definedName>
    <definedName name="BExMPAJ5AJAXGKGK3F6H3ODS6RF4" hidden="1">#REF!</definedName>
    <definedName name="BExMPD2X55FFBVJ6CBUKNPROIOEU" localSheetId="1" hidden="1">#REF!</definedName>
    <definedName name="BExMPD2X55FFBVJ6CBUKNPROIOEU" localSheetId="0" hidden="1">#REF!</definedName>
    <definedName name="BExMPD2X55FFBVJ6CBUKNPROIOEU" hidden="1">#REF!</definedName>
    <definedName name="BExMPGTVPYQ1ACGV1RRRS5LYB125" localSheetId="1" hidden="1">#REF!</definedName>
    <definedName name="BExMPGTVPYQ1ACGV1RRRS5LYB125" localSheetId="0" hidden="1">#REF!</definedName>
    <definedName name="BExMPGTVPYQ1ACGV1RRRS5LYB125" hidden="1">#REF!</definedName>
    <definedName name="BExMPGZ848E38FUH1JBQN97DGWAT" localSheetId="1" hidden="1">#REF!</definedName>
    <definedName name="BExMPGZ848E38FUH1JBQN97DGWAT" localSheetId="0" hidden="1">#REF!</definedName>
    <definedName name="BExMPGZ848E38FUH1JBQN97DGWAT" hidden="1">#REF!</definedName>
    <definedName name="BExMPLBKFPJM4GF27I2D45X0U9QF" localSheetId="1" hidden="1">#REF!</definedName>
    <definedName name="BExMPLBKFPJM4GF27I2D45X0U9QF" localSheetId="0" hidden="1">#REF!</definedName>
    <definedName name="BExMPLBKFPJM4GF27I2D45X0U9QF" hidden="1">#REF!</definedName>
    <definedName name="BExMPMTICOSMQENOFKQ18K0ZT4S8" localSheetId="1" hidden="1">#REF!</definedName>
    <definedName name="BExMPMTICOSMQENOFKQ18K0ZT4S8" localSheetId="0" hidden="1">#REF!</definedName>
    <definedName name="BExMPMTICOSMQENOFKQ18K0ZT4S8" hidden="1">#REF!</definedName>
    <definedName name="BExMPMZ07II0R4KGWQQ7PGS3RZS4" localSheetId="1" hidden="1">#REF!</definedName>
    <definedName name="BExMPMZ07II0R4KGWQQ7PGS3RZS4" localSheetId="0" hidden="1">#REF!</definedName>
    <definedName name="BExMPMZ07II0R4KGWQQ7PGS3RZS4" hidden="1">#REF!</definedName>
    <definedName name="BExMPOBH04JMDO6Z8DMSEJZM4ANN" localSheetId="1" hidden="1">#REF!</definedName>
    <definedName name="BExMPOBH04JMDO6Z8DMSEJZM4ANN" localSheetId="0" hidden="1">#REF!</definedName>
    <definedName name="BExMPOBH04JMDO6Z8DMSEJZM4ANN" hidden="1">#REF!</definedName>
    <definedName name="BExMPORQSEIXLPTLIRNPSJWLIEUF" localSheetId="1" hidden="1">#REF!</definedName>
    <definedName name="BExMPORQSEIXLPTLIRNPSJWLIEUF" localSheetId="0" hidden="1">#REF!</definedName>
    <definedName name="BExMPORQSEIXLPTLIRNPSJWLIEUF" hidden="1">#REF!</definedName>
    <definedName name="BExMPSD77XQ3HA6A4FZOJK8G2JP3" localSheetId="1" hidden="1">#REF!</definedName>
    <definedName name="BExMPSD77XQ3HA6A4FZOJK8G2JP3" localSheetId="0" hidden="1">#REF!</definedName>
    <definedName name="BExMPSD77XQ3HA6A4FZOJK8G2JP3" hidden="1">#REF!</definedName>
    <definedName name="BExMQ41ZQNCI291UVV7EBWD8RXWS" localSheetId="1" hidden="1">#REF!</definedName>
    <definedName name="BExMQ41ZQNCI291UVV7EBWD8RXWS" localSheetId="0" hidden="1">#REF!</definedName>
    <definedName name="BExMQ41ZQNCI291UVV7EBWD8RXWS" hidden="1">#REF!</definedName>
    <definedName name="BExMQ4I3Q7F0BMPHSFMFW9TZ87UD" localSheetId="1" hidden="1">#REF!</definedName>
    <definedName name="BExMQ4I3Q7F0BMPHSFMFW9TZ87UD" localSheetId="0" hidden="1">#REF!</definedName>
    <definedName name="BExMQ4I3Q7F0BMPHSFMFW9TZ87UD" hidden="1">#REF!</definedName>
    <definedName name="BExMQ4SWDWI4N16AZ0T5CJ6HH8WC" localSheetId="1" hidden="1">#REF!</definedName>
    <definedName name="BExMQ4SWDWI4N16AZ0T5CJ6HH8WC" localSheetId="0" hidden="1">#REF!</definedName>
    <definedName name="BExMQ4SWDWI4N16AZ0T5CJ6HH8WC" hidden="1">#REF!</definedName>
    <definedName name="BExMQ4YD9B1XHABSLTYNUPV4272N" localSheetId="1" hidden="1">#REF!</definedName>
    <definedName name="BExMQ4YD9B1XHABSLTYNUPV4272N" localSheetId="0" hidden="1">#REF!</definedName>
    <definedName name="BExMQ4YD9B1XHABSLTYNUPV4272N" hidden="1">#REF!</definedName>
    <definedName name="BExMQ71WHW50GVX45JU951AGPLFQ" localSheetId="1" hidden="1">#REF!</definedName>
    <definedName name="BExMQ71WHW50GVX45JU951AGPLFQ" localSheetId="0" hidden="1">#REF!</definedName>
    <definedName name="BExMQ71WHW50GVX45JU951AGPLFQ" hidden="1">#REF!</definedName>
    <definedName name="BExMQGXSLPT4A6N47LE6FBVHWBOF" localSheetId="1" hidden="1">#REF!</definedName>
    <definedName name="BExMQGXSLPT4A6N47LE6FBVHWBOF" localSheetId="0" hidden="1">#REF!</definedName>
    <definedName name="BExMQGXSLPT4A6N47LE6FBVHWBOF" hidden="1">#REF!</definedName>
    <definedName name="BExMQSBR7PL4KLB1Q4961QO45Y4G" localSheetId="1" hidden="1">#REF!</definedName>
    <definedName name="BExMQSBR7PL4KLB1Q4961QO45Y4G" localSheetId="0" hidden="1">#REF!</definedName>
    <definedName name="BExMQSBR7PL4KLB1Q4961QO45Y4G" hidden="1">#REF!</definedName>
    <definedName name="BExMQVBO5S7BT9QS7GD4XXYBXP5Z" localSheetId="1" hidden="1">#REF!</definedName>
    <definedName name="BExMQVBO5S7BT9QS7GD4XXYBXP5Z" localSheetId="0" hidden="1">#REF!</definedName>
    <definedName name="BExMQVBO5S7BT9QS7GD4XXYBXP5Z" hidden="1">#REF!</definedName>
    <definedName name="BExMR1MA4I1X77714ZEPUVC8W398" localSheetId="1" hidden="1">#REF!</definedName>
    <definedName name="BExMR1MA4I1X77714ZEPUVC8W398" localSheetId="0" hidden="1">#REF!</definedName>
    <definedName name="BExMR1MA4I1X77714ZEPUVC8W398" hidden="1">#REF!</definedName>
    <definedName name="BExMR4GUTFCN4RD7H81IOKECLEG3" localSheetId="1" hidden="1">#REF!</definedName>
    <definedName name="BExMR4GUTFCN4RD7H81IOKECLEG3" localSheetId="0" hidden="1">#REF!</definedName>
    <definedName name="BExMR4GUTFCN4RD7H81IOKECLEG3" hidden="1">#REF!</definedName>
    <definedName name="BExMR8YQHA7N77HGHY4Y6R30I3XT" localSheetId="1" hidden="1">#REF!</definedName>
    <definedName name="BExMR8YQHA7N77HGHY4Y6R30I3XT" localSheetId="0" hidden="1">#REF!</definedName>
    <definedName name="BExMR8YQHA7N77HGHY4Y6R30I3XT" hidden="1">#REF!</definedName>
    <definedName name="BExMRENOIARWRYOIVPDIEBVNRDO7" localSheetId="1" hidden="1">#REF!</definedName>
    <definedName name="BExMRENOIARWRYOIVPDIEBVNRDO7" localSheetId="0" hidden="1">#REF!</definedName>
    <definedName name="BExMRENOIARWRYOIVPDIEBVNRDO7" hidden="1">#REF!</definedName>
    <definedName name="BExMRP5C9V3XNIT2DRA9I6G73H2V" localSheetId="1" hidden="1">#REF!</definedName>
    <definedName name="BExMRP5C9V3XNIT2DRA9I6G73H2V" localSheetId="0" hidden="1">#REF!</definedName>
    <definedName name="BExMRP5C9V3XNIT2DRA9I6G73H2V" hidden="1">#REF!</definedName>
    <definedName name="BExMRPG54LNH7HRC92MBSUT6UL6L" localSheetId="1" hidden="1">#REF!</definedName>
    <definedName name="BExMRPG54LNH7HRC92MBSUT6UL6L" localSheetId="0" hidden="1">#REF!</definedName>
    <definedName name="BExMRPG54LNH7HRC92MBSUT6UL6L" hidden="1">#REF!</definedName>
    <definedName name="BExMRQHUEHGF2FS4LCB0THFELGDI" localSheetId="1" hidden="1">#REF!</definedName>
    <definedName name="BExMRQHUEHGF2FS4LCB0THFELGDI" localSheetId="0" hidden="1">#REF!</definedName>
    <definedName name="BExMRQHUEHGF2FS4LCB0THFELGDI" hidden="1">#REF!</definedName>
    <definedName name="BExMRRJNUMGRSDD5GGKKGEIZ6FTS" localSheetId="1" hidden="1">#REF!</definedName>
    <definedName name="BExMRRJNUMGRSDD5GGKKGEIZ6FTS" localSheetId="0" hidden="1">#REF!</definedName>
    <definedName name="BExMRRJNUMGRSDD5GGKKGEIZ6FTS" hidden="1">#REF!</definedName>
    <definedName name="BExMRRZR6XAYRT6U58PW7ZEPVFE1" localSheetId="1" hidden="1">#REF!</definedName>
    <definedName name="BExMRRZR6XAYRT6U58PW7ZEPVFE1" localSheetId="0" hidden="1">#REF!</definedName>
    <definedName name="BExMRRZR6XAYRT6U58PW7ZEPVFE1" hidden="1">#REF!</definedName>
    <definedName name="BExMRU3ACIU0RD2BNWO55LH5U2BR" localSheetId="1" hidden="1">#REF!</definedName>
    <definedName name="BExMRU3ACIU0RD2BNWO55LH5U2BR" localSheetId="0" hidden="1">#REF!</definedName>
    <definedName name="BExMRU3ACIU0RD2BNWO55LH5U2BR" hidden="1">#REF!</definedName>
    <definedName name="BExMS26LM97JWQ7LLYNC17HXRMQZ" localSheetId="1" hidden="1">#REF!</definedName>
    <definedName name="BExMS26LM97JWQ7LLYNC17HXRMQZ" localSheetId="0" hidden="1">#REF!</definedName>
    <definedName name="BExMS26LM97JWQ7LLYNC17HXRMQZ" hidden="1">#REF!</definedName>
    <definedName name="BExMSM9I7XZ0BC793Y8GWVJNG1V9" localSheetId="1" hidden="1">#REF!</definedName>
    <definedName name="BExMSM9I7XZ0BC793Y8GWVJNG1V9" localSheetId="0" hidden="1">#REF!</definedName>
    <definedName name="BExMSM9I7XZ0BC793Y8GWVJNG1V9" hidden="1">#REF!</definedName>
    <definedName name="BExMSQRCC40AP8BDUPL2I2DNC210" localSheetId="1" hidden="1">#REF!</definedName>
    <definedName name="BExMSQRCC40AP8BDUPL2I2DNC210" localSheetId="0" hidden="1">#REF!</definedName>
    <definedName name="BExMSQRCC40AP8BDUPL2I2DNC210" hidden="1">#REF!</definedName>
    <definedName name="BExO4J9LR712G00TVA82VNTG8O7H" localSheetId="1" hidden="1">#REF!</definedName>
    <definedName name="BExO4J9LR712G00TVA82VNTG8O7H" localSheetId="0" hidden="1">#REF!</definedName>
    <definedName name="BExO4J9LR712G00TVA82VNTG8O7H" hidden="1">#REF!</definedName>
    <definedName name="BExO4P9G3CC5P66YXQJ1MQZE3Q3L" localSheetId="1" hidden="1">#REF!</definedName>
    <definedName name="BExO4P9G3CC5P66YXQJ1MQZE3Q3L" localSheetId="0" hidden="1">#REF!</definedName>
    <definedName name="BExO4P9G3CC5P66YXQJ1MQZE3Q3L" hidden="1">#REF!</definedName>
    <definedName name="BExO4Q5T1IO39TUFXG41PZPWD8H5" localSheetId="1" hidden="1">#REF!</definedName>
    <definedName name="BExO4Q5T1IO39TUFXG41PZPWD8H5" localSheetId="0" hidden="1">#REF!</definedName>
    <definedName name="BExO4Q5T1IO39TUFXG41PZPWD8H5" hidden="1">#REF!</definedName>
    <definedName name="BExO55G2KVZ7MIJ30N827CLH0I2A" localSheetId="1" hidden="1">#REF!</definedName>
    <definedName name="BExO55G2KVZ7MIJ30N827CLH0I2A" localSheetId="0" hidden="1">#REF!</definedName>
    <definedName name="BExO55G2KVZ7MIJ30N827CLH0I2A" hidden="1">#REF!</definedName>
    <definedName name="BExO5A8PZD9EUHC5CMPU6N3SQ15L" localSheetId="1" hidden="1">#REF!</definedName>
    <definedName name="BExO5A8PZD9EUHC5CMPU6N3SQ15L" localSheetId="0" hidden="1">#REF!</definedName>
    <definedName name="BExO5A8PZD9EUHC5CMPU6N3SQ15L" hidden="1">#REF!</definedName>
    <definedName name="BExO5XMAHL7CY3X0B1OPKZ28DCJ5" localSheetId="1" hidden="1">#REF!</definedName>
    <definedName name="BExO5XMAHL7CY3X0B1OPKZ28DCJ5" localSheetId="0" hidden="1">#REF!</definedName>
    <definedName name="BExO5XMAHL7CY3X0B1OPKZ28DCJ5" hidden="1">#REF!</definedName>
    <definedName name="BExO66LZJKY4PTQVREELI6POS4AY" localSheetId="1" hidden="1">#REF!</definedName>
    <definedName name="BExO66LZJKY4PTQVREELI6POS4AY" localSheetId="0" hidden="1">#REF!</definedName>
    <definedName name="BExO66LZJKY4PTQVREELI6POS4AY" hidden="1">#REF!</definedName>
    <definedName name="BExO6LLHCYTF7CIVHKAO0NMET14Q" localSheetId="1" hidden="1">#REF!</definedName>
    <definedName name="BExO6LLHCYTF7CIVHKAO0NMET14Q" localSheetId="0" hidden="1">#REF!</definedName>
    <definedName name="BExO6LLHCYTF7CIVHKAO0NMET14Q" hidden="1">#REF!</definedName>
    <definedName name="BExO6VC14NM0K0LNH732G8RBZIOM" localSheetId="1" hidden="1">#REF!</definedName>
    <definedName name="BExO6VC14NM0K0LNH732G8RBZIOM" localSheetId="0" hidden="1">#REF!</definedName>
    <definedName name="BExO6VC14NM0K0LNH732G8RBZIOM" hidden="1">#REF!</definedName>
    <definedName name="BExO70A5RK3XNNZ58MUHRNFE8ZP3" localSheetId="1" hidden="1">#REF!</definedName>
    <definedName name="BExO70A5RK3XNNZ58MUHRNFE8ZP3" localSheetId="0" hidden="1">#REF!</definedName>
    <definedName name="BExO70A5RK3XNNZ58MUHRNFE8ZP3" hidden="1">#REF!</definedName>
    <definedName name="BExO7A0RAM8VLJ9WVOS0CNSGVOZA" localSheetId="1" hidden="1">#REF!</definedName>
    <definedName name="BExO7A0RAM8VLJ9WVOS0CNSGVOZA" localSheetId="0" hidden="1">#REF!</definedName>
    <definedName name="BExO7A0RAM8VLJ9WVOS0CNSGVOZA" hidden="1">#REF!</definedName>
    <definedName name="BExO7OUQS3XTUQ2LDKGQ8AAQ3OJJ" localSheetId="1" hidden="1">#REF!</definedName>
    <definedName name="BExO7OUQS3XTUQ2LDKGQ8AAQ3OJJ" localSheetId="0" hidden="1">#REF!</definedName>
    <definedName name="BExO7OUQS3XTUQ2LDKGQ8AAQ3OJJ" hidden="1">#REF!</definedName>
    <definedName name="BExO7RUSODZC2NQZMT2AFSMV2ONF" localSheetId="1" hidden="1">#REF!</definedName>
    <definedName name="BExO7RUSODZC2NQZMT2AFSMV2ONF" localSheetId="0" hidden="1">#REF!</definedName>
    <definedName name="BExO7RUSODZC2NQZMT2AFSMV2ONF" hidden="1">#REF!</definedName>
    <definedName name="BExO7W1PSMP8KLLJ6LI9QUDVQEVV" localSheetId="1" hidden="1">#REF!</definedName>
    <definedName name="BExO7W1PSMP8KLLJ6LI9QUDVQEVV" localSheetId="0" hidden="1">#REF!</definedName>
    <definedName name="BExO7W1PSMP8KLLJ6LI9QUDVQEVV" hidden="1">#REF!</definedName>
    <definedName name="BExO85HMYXZJ7SONWBKKIAXMCI3C" localSheetId="1" hidden="1">#REF!</definedName>
    <definedName name="BExO85HMYXZJ7SONWBKKIAXMCI3C" localSheetId="0" hidden="1">#REF!</definedName>
    <definedName name="BExO85HMYXZJ7SONWBKKIAXMCI3C" hidden="1">#REF!</definedName>
    <definedName name="BExO863922O4PBGQMUNEQKGN3K96" localSheetId="1" hidden="1">#REF!</definedName>
    <definedName name="BExO863922O4PBGQMUNEQKGN3K96" localSheetId="0" hidden="1">#REF!</definedName>
    <definedName name="BExO863922O4PBGQMUNEQKGN3K96" hidden="1">#REF!</definedName>
    <definedName name="BExO89ZIOXN0HOKHY24F7HDZ87UT" localSheetId="1" hidden="1">#REF!</definedName>
    <definedName name="BExO89ZIOXN0HOKHY24F7HDZ87UT" localSheetId="0" hidden="1">#REF!</definedName>
    <definedName name="BExO89ZIOXN0HOKHY24F7HDZ87UT" hidden="1">#REF!</definedName>
    <definedName name="BExO8CDTBCABLEUD6PE2UM2EZ6C4" localSheetId="1" hidden="1">#REF!</definedName>
    <definedName name="BExO8CDTBCABLEUD6PE2UM2EZ6C4" localSheetId="0" hidden="1">#REF!</definedName>
    <definedName name="BExO8CDTBCABLEUD6PE2UM2EZ6C4" hidden="1">#REF!</definedName>
    <definedName name="BExO8IZ05ZG0XVOL3W41KBQE176A" localSheetId="1" hidden="1">#REF!</definedName>
    <definedName name="BExO8IZ05ZG0XVOL3W41KBQE176A" localSheetId="0" hidden="1">#REF!</definedName>
    <definedName name="BExO8IZ05ZG0XVOL3W41KBQE176A" hidden="1">#REF!</definedName>
    <definedName name="BExO8LO5C5IOVQFMU0K1VFZ8B1IN" localSheetId="1" hidden="1">#REF!</definedName>
    <definedName name="BExO8LO5C5IOVQFMU0K1VFZ8B1IN" localSheetId="0" hidden="1">#REF!</definedName>
    <definedName name="BExO8LO5C5IOVQFMU0K1VFZ8B1IN" hidden="1">#REF!</definedName>
    <definedName name="BExO8TM4L261JTCSQ24FHE73242J" localSheetId="1" hidden="1">#REF!</definedName>
    <definedName name="BExO8TM4L261JTCSQ24FHE73242J" localSheetId="0" hidden="1">#REF!</definedName>
    <definedName name="BExO8TM4L261JTCSQ24FHE73242J" hidden="1">#REF!</definedName>
    <definedName name="BExO8TM5V5CFSV5A13AYOWY4NGRS" localSheetId="1" hidden="1">#REF!</definedName>
    <definedName name="BExO8TM5V5CFSV5A13AYOWY4NGRS" localSheetId="0" hidden="1">#REF!</definedName>
    <definedName name="BExO8TM5V5CFSV5A13AYOWY4NGRS" hidden="1">#REF!</definedName>
    <definedName name="BExO8UTAGQWDBQZEEF4HUNMLQCVU" localSheetId="1" hidden="1">#REF!</definedName>
    <definedName name="BExO8UTAGQWDBQZEEF4HUNMLQCVU" localSheetId="0" hidden="1">#REF!</definedName>
    <definedName name="BExO8UTAGQWDBQZEEF4HUNMLQCVU" hidden="1">#REF!</definedName>
    <definedName name="BExO937E20IHMGQOZMECL3VZC7OX" localSheetId="1" hidden="1">#REF!</definedName>
    <definedName name="BExO937E20IHMGQOZMECL3VZC7OX" localSheetId="0" hidden="1">#REF!</definedName>
    <definedName name="BExO937E20IHMGQOZMECL3VZC7OX" hidden="1">#REF!</definedName>
    <definedName name="BExO94UTJKQQ7TJTTJRTSR70YVJC" localSheetId="1" hidden="1">#REF!</definedName>
    <definedName name="BExO94UTJKQQ7TJTTJRTSR70YVJC" localSheetId="0" hidden="1">#REF!</definedName>
    <definedName name="BExO94UTJKQQ7TJTTJRTSR70YVJC" hidden="1">#REF!</definedName>
    <definedName name="BExO9J3A438976RXIUX5U9SU5T55" localSheetId="1" hidden="1">#REF!</definedName>
    <definedName name="BExO9J3A438976RXIUX5U9SU5T55" localSheetId="0" hidden="1">#REF!</definedName>
    <definedName name="BExO9J3A438976RXIUX5U9SU5T55" hidden="1">#REF!</definedName>
    <definedName name="BExO9RS5RXFJ1911HL3CCK6M74EP" localSheetId="1" hidden="1">#REF!</definedName>
    <definedName name="BExO9RS5RXFJ1911HL3CCK6M74EP" localSheetId="0" hidden="1">#REF!</definedName>
    <definedName name="BExO9RS5RXFJ1911HL3CCK6M74EP" hidden="1">#REF!</definedName>
    <definedName name="BExO9SDRI1M6KMHXSG3AE5L0F2U3" localSheetId="1" hidden="1">#REF!</definedName>
    <definedName name="BExO9SDRI1M6KMHXSG3AE5L0F2U3" localSheetId="0" hidden="1">#REF!</definedName>
    <definedName name="BExO9SDRI1M6KMHXSG3AE5L0F2U3" hidden="1">#REF!</definedName>
    <definedName name="BExO9V2U2YXAY904GYYGU6TD8Y7M" localSheetId="1" hidden="1">#REF!</definedName>
    <definedName name="BExO9V2U2YXAY904GYYGU6TD8Y7M" localSheetId="0" hidden="1">#REF!</definedName>
    <definedName name="BExO9V2U2YXAY904GYYGU6TD8Y7M" hidden="1">#REF!</definedName>
    <definedName name="BExOA4TEU2UOBG1A4C4DU1BXSZMA" localSheetId="1" hidden="1">#REF!</definedName>
    <definedName name="BExOA4TEU2UOBG1A4C4DU1BXSZMA" localSheetId="0" hidden="1">#REF!</definedName>
    <definedName name="BExOA4TEU2UOBG1A4C4DU1BXSZMA" hidden="1">#REF!</definedName>
    <definedName name="BExOA8PPAT6BFKDHD9OQK39O9RSG" localSheetId="1" hidden="1">#REF!</definedName>
    <definedName name="BExOA8PPAT6BFKDHD9OQK39O9RSG" localSheetId="0" hidden="1">#REF!</definedName>
    <definedName name="BExOA8PPAT6BFKDHD9OQK39O9RSG" hidden="1">#REF!</definedName>
    <definedName name="BExOAFR6JHRK4AP8O7TB9UDEAVJL" localSheetId="1" hidden="1">#REF!</definedName>
    <definedName name="BExOAFR6JHRK4AP8O7TB9UDEAVJL" localSheetId="0" hidden="1">#REF!</definedName>
    <definedName name="BExOAFR6JHRK4AP8O7TB9UDEAVJL" hidden="1">#REF!</definedName>
    <definedName name="BExOAGCX9ISY83KMXO02KFMKR8OW" localSheetId="1" hidden="1">#REF!</definedName>
    <definedName name="BExOAGCX9ISY83KMXO02KFMKR8OW" localSheetId="0" hidden="1">#REF!</definedName>
    <definedName name="BExOAGCX9ISY83KMXO02KFMKR8OW" hidden="1">#REF!</definedName>
    <definedName name="BExOALAU52VYPPMDUP70C9X60QKH" localSheetId="1" hidden="1">#REF!</definedName>
    <definedName name="BExOALAU52VYPPMDUP70C9X60QKH" localSheetId="0" hidden="1">#REF!</definedName>
    <definedName name="BExOALAU52VYPPMDUP70C9X60QKH" hidden="1">#REF!</definedName>
    <definedName name="BExOAQ3GKCT7YZW1EMVU3EILSZL2" localSheetId="1" hidden="1">#REF!</definedName>
    <definedName name="BExOAQ3GKCT7YZW1EMVU3EILSZL2" localSheetId="0" hidden="1">#REF!</definedName>
    <definedName name="BExOAQ3GKCT7YZW1EMVU3EILSZL2" hidden="1">#REF!</definedName>
    <definedName name="BExOB6VONYNH825C59E5JFHSGLEO" localSheetId="1" hidden="1">#REF!</definedName>
    <definedName name="BExOB6VONYNH825C59E5JFHSGLEO" localSheetId="0" hidden="1">#REF!</definedName>
    <definedName name="BExOB6VONYNH825C59E5JFHSGLEO" hidden="1">#REF!</definedName>
    <definedName name="BExOB7BTQZQXZLGFVZQQOH3UTPHX" localSheetId="1" hidden="1">#REF!</definedName>
    <definedName name="BExOB7BTQZQXZLGFVZQQOH3UTPHX" localSheetId="0" hidden="1">#REF!</definedName>
    <definedName name="BExOB7BTQZQXZLGFVZQQOH3UTPHX" hidden="1">#REF!</definedName>
    <definedName name="BExOB886RIKYRO6D0LXJDAB2M84Z" localSheetId="1" hidden="1">#REF!</definedName>
    <definedName name="BExOB886RIKYRO6D0LXJDAB2M84Z" localSheetId="0" hidden="1">#REF!</definedName>
    <definedName name="BExOB886RIKYRO6D0LXJDAB2M84Z" hidden="1">#REF!</definedName>
    <definedName name="BExOB9KT2THGV4SPLDVFTFXS4B14" localSheetId="1" hidden="1">#REF!</definedName>
    <definedName name="BExOB9KT2THGV4SPLDVFTFXS4B14" localSheetId="0" hidden="1">#REF!</definedName>
    <definedName name="BExOB9KT2THGV4SPLDVFTFXS4B14" hidden="1">#REF!</definedName>
    <definedName name="BExOBEZ0IE2WBEYY3D3CMRI72N1K" localSheetId="1" hidden="1">#REF!</definedName>
    <definedName name="BExOBEZ0IE2WBEYY3D3CMRI72N1K" localSheetId="0" hidden="1">#REF!</definedName>
    <definedName name="BExOBEZ0IE2WBEYY3D3CMRI72N1K" hidden="1">#REF!</definedName>
    <definedName name="BExOBIPU8760ITY0C8N27XZ3KWEF" localSheetId="1" hidden="1">#REF!</definedName>
    <definedName name="BExOBIPU8760ITY0C8N27XZ3KWEF" localSheetId="0" hidden="1">#REF!</definedName>
    <definedName name="BExOBIPU8760ITY0C8N27XZ3KWEF" hidden="1">#REF!</definedName>
    <definedName name="BExOBM0I5L0MZ1G4H9MGMD87SBMZ" localSheetId="1" hidden="1">#REF!</definedName>
    <definedName name="BExOBM0I5L0MZ1G4H9MGMD87SBMZ" localSheetId="0" hidden="1">#REF!</definedName>
    <definedName name="BExOBM0I5L0MZ1G4H9MGMD87SBMZ" hidden="1">#REF!</definedName>
    <definedName name="BExOBNNWXJI9Y0IQ9VT4NMZCB3SW" localSheetId="1" hidden="1">#REF!</definedName>
    <definedName name="BExOBNNWXJI9Y0IQ9VT4NMZCB3SW" localSheetId="0" hidden="1">#REF!</definedName>
    <definedName name="BExOBNNWXJI9Y0IQ9VT4NMZCB3SW" hidden="1">#REF!</definedName>
    <definedName name="BExOBOUXMP88KJY2BX2JLUJH5N0K" localSheetId="1" hidden="1">#REF!</definedName>
    <definedName name="BExOBOUXMP88KJY2BX2JLUJH5N0K" localSheetId="0" hidden="1">#REF!</definedName>
    <definedName name="BExOBOUXMP88KJY2BX2JLUJH5N0K" hidden="1">#REF!</definedName>
    <definedName name="BExOBP0FKQ4SVR59FB48UNLKCOR6" localSheetId="1" hidden="1">#REF!</definedName>
    <definedName name="BExOBP0FKQ4SVR59FB48UNLKCOR6" localSheetId="0" hidden="1">#REF!</definedName>
    <definedName name="BExOBP0FKQ4SVR59FB48UNLKCOR6" hidden="1">#REF!</definedName>
    <definedName name="BExOBYAVUCQ0IGM0Y6A75QHP0Q1A" localSheetId="1" hidden="1">#REF!</definedName>
    <definedName name="BExOBYAVUCQ0IGM0Y6A75QHP0Q1A" localSheetId="0" hidden="1">#REF!</definedName>
    <definedName name="BExOBYAVUCQ0IGM0Y6A75QHP0Q1A" hidden="1">#REF!</definedName>
    <definedName name="BExOBYLMYCYZ1NJLHJCPLA3PVKYK" localSheetId="1" hidden="1">#REF!</definedName>
    <definedName name="BExOBYLMYCYZ1NJLHJCPLA3PVKYK" localSheetId="0" hidden="1">#REF!</definedName>
    <definedName name="BExOBYLMYCYZ1NJLHJCPLA3PVKYK" hidden="1">#REF!</definedName>
    <definedName name="BExOBYLO8NTLBKV3569Y2UNNIV1K" localSheetId="1" hidden="1">#REF!</definedName>
    <definedName name="BExOBYLO8NTLBKV3569Y2UNNIV1K" localSheetId="0" hidden="1">#REF!</definedName>
    <definedName name="BExOBYLO8NTLBKV3569Y2UNNIV1K" hidden="1">#REF!</definedName>
    <definedName name="BExOC08Y6OIMB5N7XH5Q1IR1M20Q" localSheetId="1" hidden="1">#REF!</definedName>
    <definedName name="BExOC08Y6OIMB5N7XH5Q1IR1M20Q" localSheetId="0" hidden="1">#REF!</definedName>
    <definedName name="BExOC08Y6OIMB5N7XH5Q1IR1M20Q" hidden="1">#REF!</definedName>
    <definedName name="BExOC3UEHB1CZNINSQHZANWJYKR8" localSheetId="1" hidden="1">#REF!</definedName>
    <definedName name="BExOC3UEHB1CZNINSQHZANWJYKR8" localSheetId="0" hidden="1">#REF!</definedName>
    <definedName name="BExOC3UEHB1CZNINSQHZANWJYKR8" hidden="1">#REF!</definedName>
    <definedName name="BExOC7LCVAJC36Q60I8PKPCD0T1S" localSheetId="1" hidden="1">#REF!</definedName>
    <definedName name="BExOC7LCVAJC36Q60I8PKPCD0T1S" localSheetId="0" hidden="1">#REF!</definedName>
    <definedName name="BExOC7LCVAJC36Q60I8PKPCD0T1S" hidden="1">#REF!</definedName>
    <definedName name="BExOCBSF3XGO9YJ23LX2H78VOUR7" localSheetId="1" hidden="1">#REF!</definedName>
    <definedName name="BExOCBSF3XGO9YJ23LX2H78VOUR7" localSheetId="0" hidden="1">#REF!</definedName>
    <definedName name="BExOCBSF3XGO9YJ23LX2H78VOUR7" hidden="1">#REF!</definedName>
    <definedName name="BExOCCJCH7PT2XIS7LQ6USMZGCXA" localSheetId="1" hidden="1">#REF!</definedName>
    <definedName name="BExOCCJCH7PT2XIS7LQ6USMZGCXA" localSheetId="0" hidden="1">#REF!</definedName>
    <definedName name="BExOCCJCH7PT2XIS7LQ6USMZGCXA" hidden="1">#REF!</definedName>
    <definedName name="BExOCKXFMOW6WPFEVX1I7R7FNDSS" localSheetId="1" hidden="1">#REF!</definedName>
    <definedName name="BExOCKXFMOW6WPFEVX1I7R7FNDSS" localSheetId="0" hidden="1">#REF!</definedName>
    <definedName name="BExOCKXFMOW6WPFEVX1I7R7FNDSS" hidden="1">#REF!</definedName>
    <definedName name="BExOCQX7MZG1R6UPBHNGI606SL8K" localSheetId="1" hidden="1">#REF!</definedName>
    <definedName name="BExOCQX7MZG1R6UPBHNGI606SL8K" localSheetId="0" hidden="1">#REF!</definedName>
    <definedName name="BExOCQX7MZG1R6UPBHNGI606SL8K" hidden="1">#REF!</definedName>
    <definedName name="BExOCYEXOB95DH5NOB0M5NOYX398" localSheetId="1" hidden="1">#REF!</definedName>
    <definedName name="BExOCYEXOB95DH5NOB0M5NOYX398" localSheetId="0" hidden="1">#REF!</definedName>
    <definedName name="BExOCYEXOB95DH5NOB0M5NOYX398" hidden="1">#REF!</definedName>
    <definedName name="BExOD43X4YQ4ITCUHI00WKFCQ4DT" localSheetId="1" hidden="1">#REF!</definedName>
    <definedName name="BExOD43X4YQ4ITCUHI00WKFCQ4DT" localSheetId="0" hidden="1">#REF!</definedName>
    <definedName name="BExOD43X4YQ4ITCUHI00WKFCQ4DT" hidden="1">#REF!</definedName>
    <definedName name="BExOD4ERMDMFD8X1016N4EXOUR0S" localSheetId="1" hidden="1">#REF!</definedName>
    <definedName name="BExOD4ERMDMFD8X1016N4EXOUR0S" localSheetId="0" hidden="1">#REF!</definedName>
    <definedName name="BExOD4ERMDMFD8X1016N4EXOUR0S" hidden="1">#REF!</definedName>
    <definedName name="BExOD55RS7BQUHRQ6H3USVGKR0P7" localSheetId="1" hidden="1">#REF!</definedName>
    <definedName name="BExOD55RS7BQUHRQ6H3USVGKR0P7" localSheetId="0" hidden="1">#REF!</definedName>
    <definedName name="BExOD55RS7BQUHRQ6H3USVGKR0P7" hidden="1">#REF!</definedName>
    <definedName name="BExODEWDDEABM4ZY3XREJIBZ8IVP" localSheetId="1" hidden="1">#REF!</definedName>
    <definedName name="BExODEWDDEABM4ZY3XREJIBZ8IVP" localSheetId="0" hidden="1">#REF!</definedName>
    <definedName name="BExODEWDDEABM4ZY3XREJIBZ8IVP" hidden="1">#REF!</definedName>
    <definedName name="BExODNLAA1L7WQ9ZQX6A1ZOXK9VR" localSheetId="1" hidden="1">#REF!</definedName>
    <definedName name="BExODNLAA1L7WQ9ZQX6A1ZOXK9VR" localSheetId="0" hidden="1">#REF!</definedName>
    <definedName name="BExODNLAA1L7WQ9ZQX6A1ZOXK9VR" hidden="1">#REF!</definedName>
    <definedName name="BExODQL5AK35LIN8MJS5YAT22V48" localSheetId="1" hidden="1">#REF!</definedName>
    <definedName name="BExODQL5AK35LIN8MJS5YAT22V48" localSheetId="0" hidden="1">#REF!</definedName>
    <definedName name="BExODQL5AK35LIN8MJS5YAT22V48" hidden="1">#REF!</definedName>
    <definedName name="BExODZFEIWV26E8RFU7XQYX1J458" localSheetId="1" hidden="1">#REF!</definedName>
    <definedName name="BExODZFEIWV26E8RFU7XQYX1J458" localSheetId="0" hidden="1">#REF!</definedName>
    <definedName name="BExODZFEIWV26E8RFU7XQYX1J458" hidden="1">#REF!</definedName>
    <definedName name="BExOE89QWLYZ033JJYOXL9EN126C" localSheetId="1" hidden="1">#REF!</definedName>
    <definedName name="BExOE89QWLYZ033JJYOXL9EN126C" localSheetId="0" hidden="1">#REF!</definedName>
    <definedName name="BExOE89QWLYZ033JJYOXL9EN126C" hidden="1">#REF!</definedName>
    <definedName name="BExOEBKG55EROA2VL360A06LKASE" localSheetId="1" hidden="1">#REF!</definedName>
    <definedName name="BExOEBKG55EROA2VL360A06LKASE" localSheetId="0" hidden="1">#REF!</definedName>
    <definedName name="BExOEBKG55EROA2VL360A06LKASE" hidden="1">#REF!</definedName>
    <definedName name="BExOEMCVSGK11VIVK044FGMFVX1M" localSheetId="1" hidden="1">#REF!</definedName>
    <definedName name="BExOEMCVSGK11VIVK044FGMFVX1M" localSheetId="0" hidden="1">#REF!</definedName>
    <definedName name="BExOEMCVSGK11VIVK044FGMFVX1M" hidden="1">#REF!</definedName>
    <definedName name="BExOERG5LWXYYEN1DY1H2FWRJS9T" localSheetId="1" hidden="1">#REF!</definedName>
    <definedName name="BExOERG5LWXYYEN1DY1H2FWRJS9T" localSheetId="0" hidden="1">#REF!</definedName>
    <definedName name="BExOERG5LWXYYEN1DY1H2FWRJS9T" hidden="1">#REF!</definedName>
    <definedName name="BExOEULJBRLPGH0LEIBV9XB4JUC6" localSheetId="1" hidden="1">#REF!</definedName>
    <definedName name="BExOEULJBRLPGH0LEIBV9XB4JUC6" localSheetId="0" hidden="1">#REF!</definedName>
    <definedName name="BExOEULJBRLPGH0LEIBV9XB4JUC6" hidden="1">#REF!</definedName>
    <definedName name="BExOEV1S6JJVO5PP4BZ20SNGZR7D" localSheetId="1" hidden="1">#REF!</definedName>
    <definedName name="BExOEV1S6JJVO5PP4BZ20SNGZR7D" localSheetId="0" hidden="1">#REF!</definedName>
    <definedName name="BExOEV1S6JJVO5PP4BZ20SNGZR7D" hidden="1">#REF!</definedName>
    <definedName name="BExOF5ZJR1UJ9IQRGDTEZM7GPQX4" localSheetId="1" hidden="1">#REF!</definedName>
    <definedName name="BExOF5ZJR1UJ9IQRGDTEZM7GPQX4" localSheetId="0" hidden="1">#REF!</definedName>
    <definedName name="BExOF5ZJR1UJ9IQRGDTEZM7GPQX4" hidden="1">#REF!</definedName>
    <definedName name="BExOF8J6B30JX9LNQG2LXZK3TB6M" localSheetId="1" hidden="1">#REF!</definedName>
    <definedName name="BExOF8J6B30JX9LNQG2LXZK3TB6M" localSheetId="0" hidden="1">#REF!</definedName>
    <definedName name="BExOF8J6B30JX9LNQG2LXZK3TB6M" hidden="1">#REF!</definedName>
    <definedName name="BExOF9L0L3F30CB803JSG0SIYRCM" localSheetId="1" hidden="1">#REF!</definedName>
    <definedName name="BExOF9L0L3F30CB803JSG0SIYRCM" localSheetId="0" hidden="1">#REF!</definedName>
    <definedName name="BExOF9L0L3F30CB803JSG0SIYRCM" hidden="1">#REF!</definedName>
    <definedName name="BExOFEDNCYI2TPTMQ8SJN3AW4YMF" localSheetId="1" hidden="1">#REF!</definedName>
    <definedName name="BExOFEDNCYI2TPTMQ8SJN3AW4YMF" localSheetId="0" hidden="1">#REF!</definedName>
    <definedName name="BExOFEDNCYI2TPTMQ8SJN3AW4YMF" hidden="1">#REF!</definedName>
    <definedName name="BExOFJH1W33H5R9GH680DNXTZ0ZN" localSheetId="1" hidden="1">#REF!</definedName>
    <definedName name="BExOFJH1W33H5R9GH680DNXTZ0ZN" localSheetId="0" hidden="1">#REF!</definedName>
    <definedName name="BExOFJH1W33H5R9GH680DNXTZ0ZN" hidden="1">#REF!</definedName>
    <definedName name="BExOFK2MH8FMBPNN5GEFST6369G4" localSheetId="1" hidden="1">#REF!</definedName>
    <definedName name="BExOFK2MH8FMBPNN5GEFST6369G4" localSheetId="0" hidden="1">#REF!</definedName>
    <definedName name="BExOFK2MH8FMBPNN5GEFST6369G4" hidden="1">#REF!</definedName>
    <definedName name="BExOFN2CCI1J0EUWG6CV07EKJOT7" localSheetId="1" hidden="1">#REF!</definedName>
    <definedName name="BExOFN2CCI1J0EUWG6CV07EKJOT7" localSheetId="0" hidden="1">#REF!</definedName>
    <definedName name="BExOFN2CCI1J0EUWG6CV07EKJOT7" hidden="1">#REF!</definedName>
    <definedName name="BExOFVLXVD6RVHSQO8KZOOACSV24" localSheetId="1" hidden="1">#REF!</definedName>
    <definedName name="BExOFVLXVD6RVHSQO8KZOOACSV24" localSheetId="0" hidden="1">#REF!</definedName>
    <definedName name="BExOFVLXVD6RVHSQO8KZOOACSV24" hidden="1">#REF!</definedName>
    <definedName name="BExOG0EMH5S7WY1CME8UYICE5GHF" localSheetId="1" hidden="1">#REF!</definedName>
    <definedName name="BExOG0EMH5S7WY1CME8UYICE5GHF" localSheetId="0" hidden="1">#REF!</definedName>
    <definedName name="BExOG0EMH5S7WY1CME8UYICE5GHF" hidden="1">#REF!</definedName>
    <definedName name="BExOG0PER79PLNI7LAHGI6RC37E1" localSheetId="1" hidden="1">#REF!</definedName>
    <definedName name="BExOG0PER79PLNI7LAHGI6RC37E1" localSheetId="0" hidden="1">#REF!</definedName>
    <definedName name="BExOG0PER79PLNI7LAHGI6RC37E1" hidden="1">#REF!</definedName>
    <definedName name="BExOG1AZCK9QN09SNEN2DTTFFCLJ" localSheetId="1" hidden="1">#REF!</definedName>
    <definedName name="BExOG1AZCK9QN09SNEN2DTTFFCLJ" localSheetId="0" hidden="1">#REF!</definedName>
    <definedName name="BExOG1AZCK9QN09SNEN2DTTFFCLJ" hidden="1">#REF!</definedName>
    <definedName name="BExOG2SW3XOGP9VAPQ3THV3VWV12" localSheetId="1" hidden="1">#REF!</definedName>
    <definedName name="BExOG2SW3XOGP9VAPQ3THV3VWV12" localSheetId="0" hidden="1">#REF!</definedName>
    <definedName name="BExOG2SW3XOGP9VAPQ3THV3VWV12" hidden="1">#REF!</definedName>
    <definedName name="BExOG45J81K4OPA40KW5VQU54KY3" localSheetId="1" hidden="1">#REF!</definedName>
    <definedName name="BExOG45J81K4OPA40KW5VQU54KY3" localSheetId="0" hidden="1">#REF!</definedName>
    <definedName name="BExOG45J81K4OPA40KW5VQU54KY3" hidden="1">#REF!</definedName>
    <definedName name="BExOGFE2SCL8HHT4DFAXKLUTJZOG" localSheetId="1" hidden="1">#REF!</definedName>
    <definedName name="BExOGFE2SCL8HHT4DFAXKLUTJZOG" localSheetId="0" hidden="1">#REF!</definedName>
    <definedName name="BExOGFE2SCL8HHT4DFAXKLUTJZOG" hidden="1">#REF!</definedName>
    <definedName name="BExOGT0X6J6AXIMEM6JKPCD9CNUN" localSheetId="1" hidden="1">#REF!</definedName>
    <definedName name="BExOGT0X6J6AXIMEM6JKPCD9CNUN" localSheetId="0" hidden="1">#REF!</definedName>
    <definedName name="BExOGT0X6J6AXIMEM6JKPCD9CNUN" hidden="1">#REF!</definedName>
    <definedName name="BExOGT6D0LJ3C22RDW8COECKB1J5" localSheetId="1" hidden="1">#REF!</definedName>
    <definedName name="BExOGT6D0LJ3C22RDW8COECKB1J5" localSheetId="0" hidden="1">#REF!</definedName>
    <definedName name="BExOGT6D0LJ3C22RDW8COECKB1J5" hidden="1">#REF!</definedName>
    <definedName name="BExOGTMI1HT31M1RGWVRAVHAK7DE" localSheetId="1" hidden="1">#REF!</definedName>
    <definedName name="BExOGTMI1HT31M1RGWVRAVHAK7DE" localSheetId="0" hidden="1">#REF!</definedName>
    <definedName name="BExOGTMI1HT31M1RGWVRAVHAK7DE" hidden="1">#REF!</definedName>
    <definedName name="BExOGUTN3IUZRSFSG3XJ1B19RRGS" localSheetId="1" hidden="1">#REF!</definedName>
    <definedName name="BExOGUTN3IUZRSFSG3XJ1B19RRGS" localSheetId="0" hidden="1">#REF!</definedName>
    <definedName name="BExOGUTN3IUZRSFSG3XJ1B19RRGS" hidden="1">#REF!</definedName>
    <definedName name="BExOGXO9JE5XSE9GC3I6O21UEKAO" localSheetId="1" hidden="1">#REF!</definedName>
    <definedName name="BExOGXO9JE5XSE9GC3I6O21UEKAO" localSheetId="0" hidden="1">#REF!</definedName>
    <definedName name="BExOGXO9JE5XSE9GC3I6O21UEKAO" hidden="1">#REF!</definedName>
    <definedName name="BExOGYVEAJFUXQVT8YQO2U7YT5OY" localSheetId="1" hidden="1">#REF!</definedName>
    <definedName name="BExOGYVEAJFUXQVT8YQO2U7YT5OY" localSheetId="0" hidden="1">#REF!</definedName>
    <definedName name="BExOGYVEAJFUXQVT8YQO2U7YT5OY" hidden="1">#REF!</definedName>
    <definedName name="BExOH02FF27Y26VC02CQN6YL89RS" localSheetId="1" hidden="1">#REF!</definedName>
    <definedName name="BExOH02FF27Y26VC02CQN6YL89RS" localSheetId="0" hidden="1">#REF!</definedName>
    <definedName name="BExOH02FF27Y26VC02CQN6YL89RS" hidden="1">#REF!</definedName>
    <definedName name="BExOH1491E02KVX1YMV00BPY43F8" localSheetId="1" hidden="1">#REF!</definedName>
    <definedName name="BExOH1491E02KVX1YMV00BPY43F8" localSheetId="0" hidden="1">#REF!</definedName>
    <definedName name="BExOH1491E02KVX1YMV00BPY43F8" hidden="1">#REF!</definedName>
    <definedName name="BExOH2GVFOFXDG3YQK89NSKG7WJG" localSheetId="1" hidden="1">#REF!</definedName>
    <definedName name="BExOH2GVFOFXDG3YQK89NSKG7WJG" localSheetId="0" hidden="1">#REF!</definedName>
    <definedName name="BExOH2GVFOFXDG3YQK89NSKG7WJG" hidden="1">#REF!</definedName>
    <definedName name="BExOH7KB5HAPBB5K1Z3DIW5LCRSI" localSheetId="1" hidden="1">#REF!</definedName>
    <definedName name="BExOH7KB5HAPBB5K1Z3DIW5LCRSI" localSheetId="0" hidden="1">#REF!</definedName>
    <definedName name="BExOH7KB5HAPBB5K1Z3DIW5LCRSI" hidden="1">#REF!</definedName>
    <definedName name="BExOH9ICZ13C1LAW8OTYTR9S7ZP3" localSheetId="1" hidden="1">#REF!</definedName>
    <definedName name="BExOH9ICZ13C1LAW8OTYTR9S7ZP3" localSheetId="0" hidden="1">#REF!</definedName>
    <definedName name="BExOH9ICZ13C1LAW8OTYTR9S7ZP3" hidden="1">#REF!</definedName>
    <definedName name="BExOHBB43JS54D6MARIQR5PJNUDG" localSheetId="1" hidden="1">#REF!</definedName>
    <definedName name="BExOHBB43JS54D6MARIQR5PJNUDG" localSheetId="0" hidden="1">#REF!</definedName>
    <definedName name="BExOHBB43JS54D6MARIQR5PJNUDG" hidden="1">#REF!</definedName>
    <definedName name="BExOHL75H3OT4WAKKPUXIVXWFVDS" localSheetId="1" hidden="1">#REF!</definedName>
    <definedName name="BExOHL75H3OT4WAKKPUXIVXWFVDS" localSheetId="0" hidden="1">#REF!</definedName>
    <definedName name="BExOHL75H3OT4WAKKPUXIVXWFVDS" hidden="1">#REF!</definedName>
    <definedName name="BExOHLHXXJL6363CC082M9M5VVXQ" localSheetId="1" hidden="1">#REF!</definedName>
    <definedName name="BExOHLHXXJL6363CC082M9M5VVXQ" localSheetId="0" hidden="1">#REF!</definedName>
    <definedName name="BExOHLHXXJL6363CC082M9M5VVXQ" hidden="1">#REF!</definedName>
    <definedName name="BExOHNAO5UDXSO73BK2ARHWKS90Y" localSheetId="1" hidden="1">#REF!</definedName>
    <definedName name="BExOHNAO5UDXSO73BK2ARHWKS90Y" localSheetId="0" hidden="1">#REF!</definedName>
    <definedName name="BExOHNAO5UDXSO73BK2ARHWKS90Y" hidden="1">#REF!</definedName>
    <definedName name="BExOHQAK5ZOT3DJ7CPAESKIRH723" localSheetId="1" hidden="1">#REF!</definedName>
    <definedName name="BExOHQAK5ZOT3DJ7CPAESKIRH723" localSheetId="0" hidden="1">#REF!</definedName>
    <definedName name="BExOHQAK5ZOT3DJ7CPAESKIRH723" hidden="1">#REF!</definedName>
    <definedName name="BExOHR1G1I9A9CI1HG94EWBLWNM2" localSheetId="1" hidden="1">#REF!</definedName>
    <definedName name="BExOHR1G1I9A9CI1HG94EWBLWNM2" localSheetId="0" hidden="1">#REF!</definedName>
    <definedName name="BExOHR1G1I9A9CI1HG94EWBLWNM2" hidden="1">#REF!</definedName>
    <definedName name="BExOHTQPP8LQ98L6PYUI6QW08YID" localSheetId="1" hidden="1">#REF!</definedName>
    <definedName name="BExOHTQPP8LQ98L6PYUI6QW08YID" localSheetId="0" hidden="1">#REF!</definedName>
    <definedName name="BExOHTQPP8LQ98L6PYUI6QW08YID" hidden="1">#REF!</definedName>
    <definedName name="BExOHX6Q6NJI793PGX59O5EKTP4G" localSheetId="1" hidden="1">#REF!</definedName>
    <definedName name="BExOHX6Q6NJI793PGX59O5EKTP4G" localSheetId="0" hidden="1">#REF!</definedName>
    <definedName name="BExOHX6Q6NJI793PGX59O5EKTP4G" hidden="1">#REF!</definedName>
    <definedName name="BExOI5VMTHH7Y8MQQ1N635CHYI0P" localSheetId="1" hidden="1">#REF!</definedName>
    <definedName name="BExOI5VMTHH7Y8MQQ1N635CHYI0P" localSheetId="0" hidden="1">#REF!</definedName>
    <definedName name="BExOI5VMTHH7Y8MQQ1N635CHYI0P" hidden="1">#REF!</definedName>
    <definedName name="BExOI66FPI4HS2AWHMQQU5HAPAPX" localSheetId="1" hidden="1">#REF!</definedName>
    <definedName name="BExOI66FPI4HS2AWHMQQU5HAPAPX" localSheetId="0" hidden="1">#REF!</definedName>
    <definedName name="BExOI66FPI4HS2AWHMQQU5HAPAPX" hidden="1">#REF!</definedName>
    <definedName name="BExOIEVCP4Y6VDS23AK84MCYYHRT" localSheetId="1" hidden="1">#REF!</definedName>
    <definedName name="BExOIEVCP4Y6VDS23AK84MCYYHRT" localSheetId="0" hidden="1">#REF!</definedName>
    <definedName name="BExOIEVCP4Y6VDS23AK84MCYYHRT" hidden="1">#REF!</definedName>
    <definedName name="BExOIG2B3XOJ8HQN2EA1TEA5Y63R" localSheetId="1" hidden="1">#REF!</definedName>
    <definedName name="BExOIG2B3XOJ8HQN2EA1TEA5Y63R" localSheetId="0" hidden="1">#REF!</definedName>
    <definedName name="BExOIG2B3XOJ8HQN2EA1TEA5Y63R" hidden="1">#REF!</definedName>
    <definedName name="BExOIHPQIXR0NDR5WD01BZKPKEO3" localSheetId="1" hidden="1">#REF!</definedName>
    <definedName name="BExOIHPQIXR0NDR5WD01BZKPKEO3" localSheetId="0" hidden="1">#REF!</definedName>
    <definedName name="BExOIHPQIXR0NDR5WD01BZKPKEO3" hidden="1">#REF!</definedName>
    <definedName name="BExOIM7L0Z3LSII9P7ZTV4KJ8RMA" localSheetId="1" hidden="1">#REF!</definedName>
    <definedName name="BExOIM7L0Z3LSII9P7ZTV4KJ8RMA" localSheetId="0" hidden="1">#REF!</definedName>
    <definedName name="BExOIM7L0Z3LSII9P7ZTV4KJ8RMA" hidden="1">#REF!</definedName>
    <definedName name="BExOIN9ETPA87K6NINBIFRSWHK4C" localSheetId="1" hidden="1">#REF!</definedName>
    <definedName name="BExOIN9ETPA87K6NINBIFRSWHK4C" localSheetId="0" hidden="1">#REF!</definedName>
    <definedName name="BExOIN9ETPA87K6NINBIFRSWHK4C" hidden="1">#REF!</definedName>
    <definedName name="BExOIWJVMJ6MG6JC4SPD1L00OHU1" localSheetId="1" hidden="1">#REF!</definedName>
    <definedName name="BExOIWJVMJ6MG6JC4SPD1L00OHU1" localSheetId="0" hidden="1">#REF!</definedName>
    <definedName name="BExOIWJVMJ6MG6JC4SPD1L00OHU1" hidden="1">#REF!</definedName>
    <definedName name="BExOIYCN8Z4JK3OOG86KYUCV0ME8" localSheetId="1" hidden="1">#REF!</definedName>
    <definedName name="BExOIYCN8Z4JK3OOG86KYUCV0ME8" localSheetId="0" hidden="1">#REF!</definedName>
    <definedName name="BExOIYCN8Z4JK3OOG86KYUCV0ME8" hidden="1">#REF!</definedName>
    <definedName name="BExOJ3AKZ9BCBZT3KD8WMSLK6MN2" localSheetId="1" hidden="1">#REF!</definedName>
    <definedName name="BExOJ3AKZ9BCBZT3KD8WMSLK6MN2" localSheetId="0" hidden="1">#REF!</definedName>
    <definedName name="BExOJ3AKZ9BCBZT3KD8WMSLK6MN2" hidden="1">#REF!</definedName>
    <definedName name="BExOJ7XQK71I4YZDD29AKOOWZ47E" localSheetId="1" hidden="1">#REF!</definedName>
    <definedName name="BExOJ7XQK71I4YZDD29AKOOWZ47E" localSheetId="0" hidden="1">#REF!</definedName>
    <definedName name="BExOJ7XQK71I4YZDD29AKOOWZ47E" hidden="1">#REF!</definedName>
    <definedName name="BExOJFKZRXFW82FL1D5KHTP0KYP4" localSheetId="1" hidden="1">#REF!</definedName>
    <definedName name="BExOJFKZRXFW82FL1D5KHTP0KYP4" localSheetId="0" hidden="1">#REF!</definedName>
    <definedName name="BExOJFKZRXFW82FL1D5KHTP0KYP4" hidden="1">#REF!</definedName>
    <definedName name="BExOJGHCPGQAFLNV8N4W2J279B83" localSheetId="1" hidden="1">#REF!</definedName>
    <definedName name="BExOJGHCPGQAFLNV8N4W2J279B83" localSheetId="0" hidden="1">#REF!</definedName>
    <definedName name="BExOJGHCPGQAFLNV8N4W2J279B83" hidden="1">#REF!</definedName>
    <definedName name="BExOJJH8J7JLJVNQ78K5MHAW19Y7" localSheetId="1" hidden="1">#REF!</definedName>
    <definedName name="BExOJJH8J7JLJVNQ78K5MHAW19Y7" localSheetId="0" hidden="1">#REF!</definedName>
    <definedName name="BExOJJH8J7JLJVNQ78K5MHAW19Y7" hidden="1">#REF!</definedName>
    <definedName name="BExOJM0W6XGSW5MXPTTX0GNF6SFT" localSheetId="1" hidden="1">#REF!</definedName>
    <definedName name="BExOJM0W6XGSW5MXPTTX0GNF6SFT" localSheetId="0" hidden="1">#REF!</definedName>
    <definedName name="BExOJM0W6XGSW5MXPTTX0GNF6SFT" hidden="1">#REF!</definedName>
    <definedName name="BExOJXEUJJ9SYRJXKYYV2NCCDT2R" localSheetId="1" hidden="1">#REF!</definedName>
    <definedName name="BExOJXEUJJ9SYRJXKYYV2NCCDT2R" localSheetId="0" hidden="1">#REF!</definedName>
    <definedName name="BExOJXEUJJ9SYRJXKYYV2NCCDT2R" hidden="1">#REF!</definedName>
    <definedName name="BExOK0EQYM9JUMAGWOUN7QDH7VMZ" localSheetId="1" hidden="1">#REF!</definedName>
    <definedName name="BExOK0EQYM9JUMAGWOUN7QDH7VMZ" localSheetId="0" hidden="1">#REF!</definedName>
    <definedName name="BExOK0EQYM9JUMAGWOUN7QDH7VMZ" hidden="1">#REF!</definedName>
    <definedName name="BExOK4WM9O7QNG6O57FOASI5QSN1" localSheetId="1" hidden="1">#REF!</definedName>
    <definedName name="BExOK4WM9O7QNG6O57FOASI5QSN1" localSheetId="0" hidden="1">#REF!</definedName>
    <definedName name="BExOK4WM9O7QNG6O57FOASI5QSN1" hidden="1">#REF!</definedName>
    <definedName name="BExOK9UJSP8O9IRCICSKZB8PDNB2" localSheetId="1" hidden="1">#REF!</definedName>
    <definedName name="BExOK9UJSP8O9IRCICSKZB8PDNB2" localSheetId="0" hidden="1">#REF!</definedName>
    <definedName name="BExOK9UJSP8O9IRCICSKZB8PDNB2" hidden="1">#REF!</definedName>
    <definedName name="BExOKCECQSFWA99RY6KEDPH30KT6" localSheetId="1" hidden="1">#REF!</definedName>
    <definedName name="BExOKCECQSFWA99RY6KEDPH30KT6" localSheetId="0" hidden="1">#REF!</definedName>
    <definedName name="BExOKCECQSFWA99RY6KEDPH30KT6" hidden="1">#REF!</definedName>
    <definedName name="BExOKDAQ31PVS0Q7NXOF66C24GYL" localSheetId="1" hidden="1">#REF!</definedName>
    <definedName name="BExOKDAQ31PVS0Q7NXOF66C24GYL" localSheetId="0" hidden="1">#REF!</definedName>
    <definedName name="BExOKDAQ31PVS0Q7NXOF66C24GYL" hidden="1">#REF!</definedName>
    <definedName name="BExOKKHOPWUVRJGQJ5ONR2U40JX8" localSheetId="1" hidden="1">#REF!</definedName>
    <definedName name="BExOKKHOPWUVRJGQJ5ONR2U40JX8" localSheetId="0" hidden="1">#REF!</definedName>
    <definedName name="BExOKKHOPWUVRJGQJ5ONR2U40JX8" hidden="1">#REF!</definedName>
    <definedName name="BExOKN6RWTDMD1PQNVVFFRZK2718" localSheetId="1" hidden="1">#REF!</definedName>
    <definedName name="BExOKN6RWTDMD1PQNVVFFRZK2718" localSheetId="0" hidden="1">#REF!</definedName>
    <definedName name="BExOKN6RWTDMD1PQNVVFFRZK2718" hidden="1">#REF!</definedName>
    <definedName name="BExOKTXMJP351VXKH8VT6SXUNIMF" localSheetId="1" hidden="1">#REF!</definedName>
    <definedName name="BExOKTXMJP351VXKH8VT6SXUNIMF" localSheetId="0" hidden="1">#REF!</definedName>
    <definedName name="BExOKTXMJP351VXKH8VT6SXUNIMF" hidden="1">#REF!</definedName>
    <definedName name="BExOKU8GMLOCNVORDE329819XN67" localSheetId="1" hidden="1">#REF!</definedName>
    <definedName name="BExOKU8GMLOCNVORDE329819XN67" localSheetId="0" hidden="1">#REF!</definedName>
    <definedName name="BExOKU8GMLOCNVORDE329819XN67" hidden="1">#REF!</definedName>
    <definedName name="BExOKUZB04VMBFSW6FIEE2CTPX34" localSheetId="1" hidden="1">#REF!</definedName>
    <definedName name="BExOKUZB04VMBFSW6FIEE2CTPX34" localSheetId="0" hidden="1">#REF!</definedName>
    <definedName name="BExOKUZB04VMBFSW6FIEE2CTPX34" hidden="1">#REF!</definedName>
    <definedName name="BExOL0Z3Z7IAMHPB91EO2MF49U57" localSheetId="1" hidden="1">#REF!</definedName>
    <definedName name="BExOL0Z3Z7IAMHPB91EO2MF49U57" localSheetId="0" hidden="1">#REF!</definedName>
    <definedName name="BExOL0Z3Z7IAMHPB91EO2MF49U57" hidden="1">#REF!</definedName>
    <definedName name="BExOL7KH12VAR0LG741SIOJTLWFD" localSheetId="1" hidden="1">#REF!</definedName>
    <definedName name="BExOL7KH12VAR0LG741SIOJTLWFD" localSheetId="0" hidden="1">#REF!</definedName>
    <definedName name="BExOL7KH12VAR0LG741SIOJTLWFD" hidden="1">#REF!</definedName>
    <definedName name="BExOL861UC2YTJO5UD4VJZ8044NQ" localSheetId="1" hidden="1">#REF!</definedName>
    <definedName name="BExOL861UC2YTJO5UD4VJZ8044NQ" localSheetId="0" hidden="1">#REF!</definedName>
    <definedName name="BExOL861UC2YTJO5UD4VJZ8044NQ" hidden="1">#REF!</definedName>
    <definedName name="BExOLB5SC7VD8OG53K8II93SAENQ" localSheetId="1" hidden="1">#REF!</definedName>
    <definedName name="BExOLB5SC7VD8OG53K8II93SAENQ" localSheetId="0" hidden="1">#REF!</definedName>
    <definedName name="BExOLB5SC7VD8OG53K8II93SAENQ" hidden="1">#REF!</definedName>
    <definedName name="BExOLD411QWFX4FN11349510DRJ8" localSheetId="1" hidden="1">#REF!</definedName>
    <definedName name="BExOLD411QWFX4FN11349510DRJ8" localSheetId="0" hidden="1">#REF!</definedName>
    <definedName name="BExOLD411QWFX4FN11349510DRJ8" hidden="1">#REF!</definedName>
    <definedName name="BExOLICXFHJLILCJVFMJE5MGGWKR" localSheetId="1" hidden="1">#REF!</definedName>
    <definedName name="BExOLICXFHJLILCJVFMJE5MGGWKR" localSheetId="0" hidden="1">#REF!</definedName>
    <definedName name="BExOLICXFHJLILCJVFMJE5MGGWKR" hidden="1">#REF!</definedName>
    <definedName name="BExOLOI0WJS3QC12I3ISL0D9AWOF" localSheetId="1" hidden="1">#REF!</definedName>
    <definedName name="BExOLOI0WJS3QC12I3ISL0D9AWOF" localSheetId="0" hidden="1">#REF!</definedName>
    <definedName name="BExOLOI0WJS3QC12I3ISL0D9AWOF" hidden="1">#REF!</definedName>
    <definedName name="BExOLYZNCQU9YFRCJTSR1R7098U7" localSheetId="1" hidden="1">#REF!</definedName>
    <definedName name="BExOLYZNCQU9YFRCJTSR1R7098U7" localSheetId="0" hidden="1">#REF!</definedName>
    <definedName name="BExOLYZNCQU9YFRCJTSR1R7098U7" hidden="1">#REF!</definedName>
    <definedName name="BExOLYZNG5RBD0BTS1OEZJNU92Q5" localSheetId="1" hidden="1">#REF!</definedName>
    <definedName name="BExOLYZNG5RBD0BTS1OEZJNU92Q5" localSheetId="0" hidden="1">#REF!</definedName>
    <definedName name="BExOLYZNG5RBD0BTS1OEZJNU92Q5" hidden="1">#REF!</definedName>
    <definedName name="BExOM24VIEV2I0OQR7C0TQ1HGKEQ" localSheetId="1" hidden="1">#REF!</definedName>
    <definedName name="BExOM24VIEV2I0OQR7C0TQ1HGKEQ" localSheetId="0" hidden="1">#REF!</definedName>
    <definedName name="BExOM24VIEV2I0OQR7C0TQ1HGKEQ" hidden="1">#REF!</definedName>
    <definedName name="BExOM3HIJ3UZPOKJI68KPBJAHPDC" localSheetId="1" hidden="1">#REF!</definedName>
    <definedName name="BExOM3HIJ3UZPOKJI68KPBJAHPDC" localSheetId="0" hidden="1">#REF!</definedName>
    <definedName name="BExOM3HIJ3UZPOKJI68KPBJAHPDC" hidden="1">#REF!</definedName>
    <definedName name="BExOMBFCBGGM6KO5RX1LMJ0M22S4" localSheetId="1" hidden="1">#REF!</definedName>
    <definedName name="BExOMBFCBGGM6KO5RX1LMJ0M22S4" localSheetId="0" hidden="1">#REF!</definedName>
    <definedName name="BExOMBFCBGGM6KO5RX1LMJ0M22S4" hidden="1">#REF!</definedName>
    <definedName name="BExOME9Y6MO47CC2LWO562H62EMQ" localSheetId="1" hidden="1">#REF!</definedName>
    <definedName name="BExOME9Y6MO47CC2LWO562H62EMQ" localSheetId="0" hidden="1">#REF!</definedName>
    <definedName name="BExOME9Y6MO47CC2LWO562H62EMQ" hidden="1">#REF!</definedName>
    <definedName name="BExOMI672TH8VPB5MGW4I7CD339Q" localSheetId="1" hidden="1">#REF!</definedName>
    <definedName name="BExOMI672TH8VPB5MGW4I7CD339Q" localSheetId="0" hidden="1">#REF!</definedName>
    <definedName name="BExOMI672TH8VPB5MGW4I7CD339Q" hidden="1">#REF!</definedName>
    <definedName name="BExOMJTG7THUW4Z7WUES3393WVT1" localSheetId="1" hidden="1">#REF!</definedName>
    <definedName name="BExOMJTG7THUW4Z7WUES3393WVT1" localSheetId="0" hidden="1">#REF!</definedName>
    <definedName name="BExOMJTG7THUW4Z7WUES3393WVT1" hidden="1">#REF!</definedName>
    <definedName name="BExOMKPURE33YQ3K1JG9NVQD4W49" localSheetId="1" hidden="1">#REF!</definedName>
    <definedName name="BExOMKPURE33YQ3K1JG9NVQD4W49" localSheetId="0" hidden="1">#REF!</definedName>
    <definedName name="BExOMKPURE33YQ3K1JG9NVQD4W49" hidden="1">#REF!</definedName>
    <definedName name="BExOMP7NGCLUNFK50QD2LPKRG078" localSheetId="1" hidden="1">#REF!</definedName>
    <definedName name="BExOMP7NGCLUNFK50QD2LPKRG078" localSheetId="0" hidden="1">#REF!</definedName>
    <definedName name="BExOMP7NGCLUNFK50QD2LPKRG078" hidden="1">#REF!</definedName>
    <definedName name="BExOMU0A6XMY48SZRYL4WQZD13BI" localSheetId="1" hidden="1">#REF!</definedName>
    <definedName name="BExOMU0A6XMY48SZRYL4WQZD13BI" localSheetId="0" hidden="1">#REF!</definedName>
    <definedName name="BExOMU0A6XMY48SZRYL4WQZD13BI" hidden="1">#REF!</definedName>
    <definedName name="BExOMVT0HSNC59DJP4CLISASGHKL" localSheetId="1" hidden="1">#REF!</definedName>
    <definedName name="BExOMVT0HSNC59DJP4CLISASGHKL" localSheetId="0" hidden="1">#REF!</definedName>
    <definedName name="BExOMVT0HSNC59DJP4CLISASGHKL" hidden="1">#REF!</definedName>
    <definedName name="BExOMZ3PI85Y2BIG3JA01MMHRIQY" localSheetId="1" hidden="1">#REF!</definedName>
    <definedName name="BExOMZ3PI85Y2BIG3JA01MMHRIQY" localSheetId="0" hidden="1">#REF!</definedName>
    <definedName name="BExOMZ3PI85Y2BIG3JA01MMHRIQY" hidden="1">#REF!</definedName>
    <definedName name="BExON0AX35F2SI0UCVMGWGVIUNI3" localSheetId="1" hidden="1">#REF!</definedName>
    <definedName name="BExON0AX35F2SI0UCVMGWGVIUNI3" localSheetId="0" hidden="1">#REF!</definedName>
    <definedName name="BExON0AX35F2SI0UCVMGWGVIUNI3" hidden="1">#REF!</definedName>
    <definedName name="BExON41U4296DV3DPG6I5EF3OEYF" localSheetId="1" hidden="1">#REF!</definedName>
    <definedName name="BExON41U4296DV3DPG6I5EF3OEYF" localSheetId="0" hidden="1">#REF!</definedName>
    <definedName name="BExON41U4296DV3DPG6I5EF3OEYF" hidden="1">#REF!</definedName>
    <definedName name="BExON8UB96J8UZO1ZX4IVWLM8DGA" localSheetId="1" hidden="1">#REF!</definedName>
    <definedName name="BExON8UB96J8UZO1ZX4IVWLM8DGA" localSheetId="0" hidden="1">#REF!</definedName>
    <definedName name="BExON8UB96J8UZO1ZX4IVWLM8DGA" hidden="1">#REF!</definedName>
    <definedName name="BExONB3A7CO4YD8RB41PHC93BQ9M" localSheetId="1" hidden="1">#REF!</definedName>
    <definedName name="BExONB3A7CO4YD8RB41PHC93BQ9M" localSheetId="0" hidden="1">#REF!</definedName>
    <definedName name="BExONB3A7CO4YD8RB41PHC93BQ9M" hidden="1">#REF!</definedName>
    <definedName name="BExONBZOZ8UQDGY6AQQ3ML4U839O" localSheetId="1" hidden="1">#REF!</definedName>
    <definedName name="BExONBZOZ8UQDGY6AQQ3ML4U839O" localSheetId="0" hidden="1">#REF!</definedName>
    <definedName name="BExONBZOZ8UQDGY6AQQ3ML4U839O" hidden="1">#REF!</definedName>
    <definedName name="BExONFL4TFXSXWK3WNKGBKED9MO0" localSheetId="1" hidden="1">#REF!</definedName>
    <definedName name="BExONFL4TFXSXWK3WNKGBKED9MO0" localSheetId="0" hidden="1">#REF!</definedName>
    <definedName name="BExONFL4TFXSXWK3WNKGBKED9MO0" hidden="1">#REF!</definedName>
    <definedName name="BExONFQH6UUXF8V0GI4BRIST9RFO" localSheetId="1" hidden="1">#REF!</definedName>
    <definedName name="BExONFQH6UUXF8V0GI4BRIST9RFO" localSheetId="0" hidden="1">#REF!</definedName>
    <definedName name="BExONFQH6UUXF8V0GI4BRIST9RFO" hidden="1">#REF!</definedName>
    <definedName name="BExONIL1EPN8W1SVF4S473NVT9G0" localSheetId="1" hidden="1">#REF!</definedName>
    <definedName name="BExONIL1EPN8W1SVF4S473NVT9G0" localSheetId="0" hidden="1">#REF!</definedName>
    <definedName name="BExONIL1EPN8W1SVF4S473NVT9G0" hidden="1">#REF!</definedName>
    <definedName name="BExONIL31DZWU7IFVN3VV0XTXJA1" localSheetId="1" hidden="1">#REF!</definedName>
    <definedName name="BExONIL31DZWU7IFVN3VV0XTXJA1" localSheetId="0" hidden="1">#REF!</definedName>
    <definedName name="BExONIL31DZWU7IFVN3VV0XTXJA1" hidden="1">#REF!</definedName>
    <definedName name="BExONJ1BU17R0F5A2UP1UGJBOGKS" localSheetId="1" hidden="1">#REF!</definedName>
    <definedName name="BExONJ1BU17R0F5A2UP1UGJBOGKS" localSheetId="0" hidden="1">#REF!</definedName>
    <definedName name="BExONJ1BU17R0F5A2UP1UGJBOGKS" hidden="1">#REF!</definedName>
    <definedName name="BExONNZ9VMHVX3J6NLNJY7KZA61O" localSheetId="1" hidden="1">#REF!</definedName>
    <definedName name="BExONNZ9VMHVX3J6NLNJY7KZA61O" localSheetId="0" hidden="1">#REF!</definedName>
    <definedName name="BExONNZ9VMHVX3J6NLNJY7KZA61O" hidden="1">#REF!</definedName>
    <definedName name="BExONRQ1BAA4F3TXP2MYQ4YCZ09S" localSheetId="1" hidden="1">#REF!</definedName>
    <definedName name="BExONRQ1BAA4F3TXP2MYQ4YCZ09S" localSheetId="0" hidden="1">#REF!</definedName>
    <definedName name="BExONRQ1BAA4F3TXP2MYQ4YCZ09S" hidden="1">#REF!</definedName>
    <definedName name="BExONVBIXX436X1BG1TMAO4S9LD0" localSheetId="1" hidden="1">#REF!</definedName>
    <definedName name="BExONVBIXX436X1BG1TMAO4S9LD0" localSheetId="0" hidden="1">#REF!</definedName>
    <definedName name="BExONVBIXX436X1BG1TMAO4S9LD0" hidden="1">#REF!</definedName>
    <definedName name="BExOO15ZIQ2O16N30TZ48S5AXDIS" localSheetId="1" hidden="1">#REF!</definedName>
    <definedName name="BExOO15ZIQ2O16N30TZ48S5AXDIS" localSheetId="0" hidden="1">#REF!</definedName>
    <definedName name="BExOO15ZIQ2O16N30TZ48S5AXDIS" hidden="1">#REF!</definedName>
    <definedName name="BExOO1WWIZSGB0YTGKESB45TSVMZ" localSheetId="1" hidden="1">#REF!</definedName>
    <definedName name="BExOO1WWIZSGB0YTGKESB45TSVMZ" localSheetId="0" hidden="1">#REF!</definedName>
    <definedName name="BExOO1WWIZSGB0YTGKESB45TSVMZ" hidden="1">#REF!</definedName>
    <definedName name="BExOO4B8FPAFYPHCTYTX37P1TQM5" localSheetId="1" hidden="1">#REF!</definedName>
    <definedName name="BExOO4B8FPAFYPHCTYTX37P1TQM5" localSheetId="0" hidden="1">#REF!</definedName>
    <definedName name="BExOO4B8FPAFYPHCTYTX37P1TQM5" hidden="1">#REF!</definedName>
    <definedName name="BExOOIULUDOJRMYABWV5CCL906X6" localSheetId="1" hidden="1">#REF!</definedName>
    <definedName name="BExOOIULUDOJRMYABWV5CCL906X6" localSheetId="0" hidden="1">#REF!</definedName>
    <definedName name="BExOOIULUDOJRMYABWV5CCL906X6" hidden="1">#REF!</definedName>
    <definedName name="BExOONHRKNG05QSF6C5O5MJVUHTD" localSheetId="1" hidden="1">#REF!</definedName>
    <definedName name="BExOONHRKNG05QSF6C5O5MJVUHTD" localSheetId="0" hidden="1">#REF!</definedName>
    <definedName name="BExOONHRKNG05QSF6C5O5MJVUHTD" hidden="1">#REF!</definedName>
    <definedName name="BExOORE1DP6UVW28XJX2VS05649B" localSheetId="1" hidden="1">#REF!</definedName>
    <definedName name="BExOORE1DP6UVW28XJX2VS05649B" localSheetId="0" hidden="1">#REF!</definedName>
    <definedName name="BExOORE1DP6UVW28XJX2VS05649B" hidden="1">#REF!</definedName>
    <definedName name="BExOOTN0KTXJCL7E476XBN1CJ553" localSheetId="1" hidden="1">#REF!</definedName>
    <definedName name="BExOOTN0KTXJCL7E476XBN1CJ553" localSheetId="0" hidden="1">#REF!</definedName>
    <definedName name="BExOOTN0KTXJCL7E476XBN1CJ553" hidden="1">#REF!</definedName>
    <definedName name="BExOP9DEBV5W5P4Q25J3XCJBP5S9" localSheetId="1" hidden="1">#REF!</definedName>
    <definedName name="BExOP9DEBV5W5P4Q25J3XCJBP5S9" localSheetId="0" hidden="1">#REF!</definedName>
    <definedName name="BExOP9DEBV5W5P4Q25J3XCJBP5S9" hidden="1">#REF!</definedName>
    <definedName name="BExOPFNYRBL0BFM23LZBJTADNOE4" localSheetId="1" hidden="1">#REF!</definedName>
    <definedName name="BExOPFNYRBL0BFM23LZBJTADNOE4" localSheetId="0" hidden="1">#REF!</definedName>
    <definedName name="BExOPFNYRBL0BFM23LZBJTADNOE4" hidden="1">#REF!</definedName>
    <definedName name="BExOPINVFSIZMCVT9YGT2AODVCX3" localSheetId="1" hidden="1">#REF!</definedName>
    <definedName name="BExOPINVFSIZMCVT9YGT2AODVCX3" localSheetId="0" hidden="1">#REF!</definedName>
    <definedName name="BExOPINVFSIZMCVT9YGT2AODVCX3" hidden="1">#REF!</definedName>
    <definedName name="BExOPJV0G43Z50LNI0UWME9NPU9S" localSheetId="1" hidden="1">#REF!</definedName>
    <definedName name="BExOPJV0G43Z50LNI0UWME9NPU9S" localSheetId="0" hidden="1">#REF!</definedName>
    <definedName name="BExOPJV0G43Z50LNI0UWME9NPU9S" hidden="1">#REF!</definedName>
    <definedName name="BExOQ1JN4SAC44RTMZIGHSW023WA" localSheetId="1" hidden="1">#REF!</definedName>
    <definedName name="BExOQ1JN4SAC44RTMZIGHSW023WA" localSheetId="0" hidden="1">#REF!</definedName>
    <definedName name="BExOQ1JN4SAC44RTMZIGHSW023WA" hidden="1">#REF!</definedName>
    <definedName name="BExOQ256YMF115DJL3KBPNKABJ90" localSheetId="1" hidden="1">#REF!</definedName>
    <definedName name="BExOQ256YMF115DJL3KBPNKABJ90" localSheetId="0" hidden="1">#REF!</definedName>
    <definedName name="BExOQ256YMF115DJL3KBPNKABJ90" hidden="1">#REF!</definedName>
    <definedName name="BExQ19DEUOLC11IW32E2AMVZLFF1" localSheetId="1" hidden="1">#REF!</definedName>
    <definedName name="BExQ19DEUOLC11IW32E2AMVZLFF1" localSheetId="0" hidden="1">#REF!</definedName>
    <definedName name="BExQ19DEUOLC11IW32E2AMVZLFF1" hidden="1">#REF!</definedName>
    <definedName name="BExQ1FD6KISGYU1JWEQ4G243ZPVD" localSheetId="1" hidden="1">#REF!</definedName>
    <definedName name="BExQ1FD6KISGYU1JWEQ4G243ZPVD" localSheetId="0" hidden="1">#REF!</definedName>
    <definedName name="BExQ1FD6KISGYU1JWEQ4G243ZPVD" hidden="1">#REF!</definedName>
    <definedName name="BExQ1X1RE71HCCMKWV64X8HPHR0R" localSheetId="1" hidden="1">#REF!</definedName>
    <definedName name="BExQ1X1RE71HCCMKWV64X8HPHR0R" localSheetId="0" hidden="1">#REF!</definedName>
    <definedName name="BExQ1X1RE71HCCMKWV64X8HPHR0R" hidden="1">#REF!</definedName>
    <definedName name="BExQ29C73XR33S3668YYSYZAIHTG" localSheetId="1" hidden="1">#REF!</definedName>
    <definedName name="BExQ29C73XR33S3668YYSYZAIHTG" localSheetId="0" hidden="1">#REF!</definedName>
    <definedName name="BExQ29C73XR33S3668YYSYZAIHTG" hidden="1">#REF!</definedName>
    <definedName name="BExQ2FS228IUDUP2023RA1D4AO4C" localSheetId="1" hidden="1">#REF!</definedName>
    <definedName name="BExQ2FS228IUDUP2023RA1D4AO4C" localSheetId="0" hidden="1">#REF!</definedName>
    <definedName name="BExQ2FS228IUDUP2023RA1D4AO4C" hidden="1">#REF!</definedName>
    <definedName name="BExQ2L0XYWLY9VPZWXYYFRIRQRJ1" localSheetId="1" hidden="1">#REF!</definedName>
    <definedName name="BExQ2L0XYWLY9VPZWXYYFRIRQRJ1" localSheetId="0" hidden="1">#REF!</definedName>
    <definedName name="BExQ2L0XYWLY9VPZWXYYFRIRQRJ1" hidden="1">#REF!</definedName>
    <definedName name="BExQ2M841F5Z1BQYR8DG5FKK0LIU" localSheetId="1" hidden="1">#REF!</definedName>
    <definedName name="BExQ2M841F5Z1BQYR8DG5FKK0LIU" localSheetId="0" hidden="1">#REF!</definedName>
    <definedName name="BExQ2M841F5Z1BQYR8DG5FKK0LIU" hidden="1">#REF!</definedName>
    <definedName name="BExQ300G8I8TK45A0MVHV15422EU" localSheetId="1" hidden="1">#REF!</definedName>
    <definedName name="BExQ300G8I8TK45A0MVHV15422EU" localSheetId="0" hidden="1">#REF!</definedName>
    <definedName name="BExQ300G8I8TK45A0MVHV15422EU" hidden="1">#REF!</definedName>
    <definedName name="BExQ39R28MXSG2SEV956F0KZ20AN" localSheetId="1" hidden="1">#REF!</definedName>
    <definedName name="BExQ39R28MXSG2SEV956F0KZ20AN" localSheetId="0" hidden="1">#REF!</definedName>
    <definedName name="BExQ39R28MXSG2SEV956F0KZ20AN" hidden="1">#REF!</definedName>
    <definedName name="BExQ3D1P3M5Z3HLMEZ17E0BLEE4U" localSheetId="1" hidden="1">#REF!</definedName>
    <definedName name="BExQ3D1P3M5Z3HLMEZ17E0BLEE4U" localSheetId="0" hidden="1">#REF!</definedName>
    <definedName name="BExQ3D1P3M5Z3HLMEZ17E0BLEE4U" hidden="1">#REF!</definedName>
    <definedName name="BExQ3LQNAKB717HTV6O27BR6BXGL" localSheetId="1" hidden="1">#REF!</definedName>
    <definedName name="BExQ3LQNAKB717HTV6O27BR6BXGL" localSheetId="0" hidden="1">#REF!</definedName>
    <definedName name="BExQ3LQNAKB717HTV6O27BR6BXGL" hidden="1">#REF!</definedName>
    <definedName name="BExQ3NJC8ZNP0STECP5OLU826B7I" localSheetId="1" hidden="1">#REF!</definedName>
    <definedName name="BExQ3NJC8ZNP0STECP5OLU826B7I" localSheetId="0" hidden="1">#REF!</definedName>
    <definedName name="BExQ3NJC8ZNP0STECP5OLU826B7I" hidden="1">#REF!</definedName>
    <definedName name="BExQ3O4W7QF8BOXTUT4IOGF6YKUD" localSheetId="1" hidden="1">#REF!</definedName>
    <definedName name="BExQ3O4W7QF8BOXTUT4IOGF6YKUD" localSheetId="0" hidden="1">#REF!</definedName>
    <definedName name="BExQ3O4W7QF8BOXTUT4IOGF6YKUD" hidden="1">#REF!</definedName>
    <definedName name="BExQ3PXOWSN8561ZR8IEY8ZASI3B" localSheetId="1" hidden="1">#REF!</definedName>
    <definedName name="BExQ3PXOWSN8561ZR8IEY8ZASI3B" localSheetId="0" hidden="1">#REF!</definedName>
    <definedName name="BExQ3PXOWSN8561ZR8IEY8ZASI3B" hidden="1">#REF!</definedName>
    <definedName name="BExQ3TZF04IPY0B0UG9CQQ5736UA" localSheetId="1" hidden="1">#REF!</definedName>
    <definedName name="BExQ3TZF04IPY0B0UG9CQQ5736UA" localSheetId="0" hidden="1">#REF!</definedName>
    <definedName name="BExQ3TZF04IPY0B0UG9CQQ5736UA" hidden="1">#REF!</definedName>
    <definedName name="BExQ41BOL730OSEM60CEMAMP4ARQ" localSheetId="1" hidden="1">#REF!</definedName>
    <definedName name="BExQ41BOL730OSEM60CEMAMP4ARQ" localSheetId="0" hidden="1">#REF!</definedName>
    <definedName name="BExQ41BOL730OSEM60CEMAMP4ARQ" hidden="1">#REF!</definedName>
    <definedName name="BExQ42IU9MNDYLODP41DL6YTZMAR" localSheetId="1" hidden="1">#REF!</definedName>
    <definedName name="BExQ42IU9MNDYLODP41DL6YTZMAR" localSheetId="0" hidden="1">#REF!</definedName>
    <definedName name="BExQ42IU9MNDYLODP41DL6YTZMAR" hidden="1">#REF!</definedName>
    <definedName name="BExQ452HF7N1HYPXJXQ8WD6SOWUV" localSheetId="1" hidden="1">#REF!</definedName>
    <definedName name="BExQ452HF7N1HYPXJXQ8WD6SOWUV" localSheetId="0" hidden="1">#REF!</definedName>
    <definedName name="BExQ452HF7N1HYPXJXQ8WD6SOWUV" hidden="1">#REF!</definedName>
    <definedName name="BExQ499KBJ5W7A1G293A0K14EVQB" localSheetId="1" hidden="1">#REF!</definedName>
    <definedName name="BExQ499KBJ5W7A1G293A0K14EVQB" localSheetId="0" hidden="1">#REF!</definedName>
    <definedName name="BExQ499KBJ5W7A1G293A0K14EVQB" hidden="1">#REF!</definedName>
    <definedName name="BExQ4B7Q3NN5PZMR9C0YCQ9KMIUO" localSheetId="1" hidden="1">#REF!</definedName>
    <definedName name="BExQ4B7Q3NN5PZMR9C0YCQ9KMIUO" localSheetId="0" hidden="1">#REF!</definedName>
    <definedName name="BExQ4B7Q3NN5PZMR9C0YCQ9KMIUO" hidden="1">#REF!</definedName>
    <definedName name="BExQ4BNTIAXWMCGFDN5XEDHQ68VT" localSheetId="1" hidden="1">#REF!</definedName>
    <definedName name="BExQ4BNTIAXWMCGFDN5XEDHQ68VT" localSheetId="0" hidden="1">#REF!</definedName>
    <definedName name="BExQ4BNTIAXWMCGFDN5XEDHQ68VT" hidden="1">#REF!</definedName>
    <definedName name="BExQ4BTBSHPHVEDRCXC2ROW8PLFC" localSheetId="1" hidden="1">#REF!</definedName>
    <definedName name="BExQ4BTBSHPHVEDRCXC2ROW8PLFC" localSheetId="0" hidden="1">#REF!</definedName>
    <definedName name="BExQ4BTBSHPHVEDRCXC2ROW8PLFC" hidden="1">#REF!</definedName>
    <definedName name="BExQ4C44CRUC4IMOMJ9C47Q1EFQJ" localSheetId="1" hidden="1">#REF!</definedName>
    <definedName name="BExQ4C44CRUC4IMOMJ9C47Q1EFQJ" localSheetId="0" hidden="1">#REF!</definedName>
    <definedName name="BExQ4C44CRUC4IMOMJ9C47Q1EFQJ" hidden="1">#REF!</definedName>
    <definedName name="BExQ4DGKF54SRKQUTUT4B1CZSS62" localSheetId="1" hidden="1">#REF!</definedName>
    <definedName name="BExQ4DGKF54SRKQUTUT4B1CZSS62" localSheetId="0" hidden="1">#REF!</definedName>
    <definedName name="BExQ4DGKF54SRKQUTUT4B1CZSS62" hidden="1">#REF!</definedName>
    <definedName name="BExQ4T74LQ5PYTV1MUQUW75A4BDY" localSheetId="1" hidden="1">#REF!</definedName>
    <definedName name="BExQ4T74LQ5PYTV1MUQUW75A4BDY" localSheetId="0" hidden="1">#REF!</definedName>
    <definedName name="BExQ4T74LQ5PYTV1MUQUW75A4BDY" hidden="1">#REF!</definedName>
    <definedName name="BExQ4XJHD7EJCNH7S1MJDZJ2MNWG" localSheetId="1" hidden="1">#REF!</definedName>
    <definedName name="BExQ4XJHD7EJCNH7S1MJDZJ2MNWG" localSheetId="0" hidden="1">#REF!</definedName>
    <definedName name="BExQ4XJHD7EJCNH7S1MJDZJ2MNWG" hidden="1">#REF!</definedName>
    <definedName name="BExQ4XZQYFWD7K0KCAZTRMKESGIK" localSheetId="1" hidden="1">#REF!</definedName>
    <definedName name="BExQ4XZQYFWD7K0KCAZTRMKESGIK" localSheetId="0" hidden="1">#REF!</definedName>
    <definedName name="BExQ4XZQYFWD7K0KCAZTRMKESGIK" hidden="1">#REF!</definedName>
    <definedName name="BExQ5039ZCEWBUJHU682G4S89J03" localSheetId="1" hidden="1">#REF!</definedName>
    <definedName name="BExQ5039ZCEWBUJHU682G4S89J03" localSheetId="0" hidden="1">#REF!</definedName>
    <definedName name="BExQ5039ZCEWBUJHU682G4S89J03" hidden="1">#REF!</definedName>
    <definedName name="BExQ53U1WPQDQWX1BVV1GSXRBF6E" localSheetId="1" hidden="1">#REF!</definedName>
    <definedName name="BExQ53U1WPQDQWX1BVV1GSXRBF6E" localSheetId="0" hidden="1">#REF!</definedName>
    <definedName name="BExQ53U1WPQDQWX1BVV1GSXRBF6E" hidden="1">#REF!</definedName>
    <definedName name="BExQ56Z9W6YHZHRXOFFI8EFA7CDI" localSheetId="1" hidden="1">#REF!</definedName>
    <definedName name="BExQ56Z9W6YHZHRXOFFI8EFA7CDI" localSheetId="0" hidden="1">#REF!</definedName>
    <definedName name="BExQ56Z9W6YHZHRXOFFI8EFA7CDI" hidden="1">#REF!</definedName>
    <definedName name="BExQ59TU07JG94I1PBA0YQLHM3I7" localSheetId="1" hidden="1">#REF!</definedName>
    <definedName name="BExQ59TU07JG94I1PBA0YQLHM3I7" localSheetId="0" hidden="1">#REF!</definedName>
    <definedName name="BExQ59TU07JG94I1PBA0YQLHM3I7" hidden="1">#REF!</definedName>
    <definedName name="BExQ5KX3Z668H1KUCKZ9J24HUQ1F" localSheetId="1" hidden="1">#REF!</definedName>
    <definedName name="BExQ5KX3Z668H1KUCKZ9J24HUQ1F" localSheetId="0" hidden="1">#REF!</definedName>
    <definedName name="BExQ5KX3Z668H1KUCKZ9J24HUQ1F" hidden="1">#REF!</definedName>
    <definedName name="BExQ5SPMSOCJYLAY20NB5A6O32RE" localSheetId="1" hidden="1">#REF!</definedName>
    <definedName name="BExQ5SPMSOCJYLAY20NB5A6O32RE" localSheetId="0" hidden="1">#REF!</definedName>
    <definedName name="BExQ5SPMSOCJYLAY20NB5A6O32RE" hidden="1">#REF!</definedName>
    <definedName name="BExQ5UICMGTMK790KTLK49MAGXRC" localSheetId="1" hidden="1">#REF!</definedName>
    <definedName name="BExQ5UICMGTMK790KTLK49MAGXRC" localSheetId="0" hidden="1">#REF!</definedName>
    <definedName name="BExQ5UICMGTMK790KTLK49MAGXRC" hidden="1">#REF!</definedName>
    <definedName name="BExQ5VEQEIJO7YY80OJTA3XRQYJ9" localSheetId="1" hidden="1">#REF!</definedName>
    <definedName name="BExQ5VEQEIJO7YY80OJTA3XRQYJ9" localSheetId="0" hidden="1">#REF!</definedName>
    <definedName name="BExQ5VEQEIJO7YY80OJTA3XRQYJ9" hidden="1">#REF!</definedName>
    <definedName name="BExQ5YUUK9FD0QGTY4WD0W90O7OL" localSheetId="1" hidden="1">#REF!</definedName>
    <definedName name="BExQ5YUUK9FD0QGTY4WD0W90O7OL" localSheetId="0" hidden="1">#REF!</definedName>
    <definedName name="BExQ5YUUK9FD0QGTY4WD0W90O7OL" hidden="1">#REF!</definedName>
    <definedName name="BExQ63793YQ9BH7JLCNRIATIGTRG" localSheetId="1" hidden="1">#REF!</definedName>
    <definedName name="BExQ63793YQ9BH7JLCNRIATIGTRG" localSheetId="0" hidden="1">#REF!</definedName>
    <definedName name="BExQ63793YQ9BH7JLCNRIATIGTRG" hidden="1">#REF!</definedName>
    <definedName name="BExQ6CN1EF2UPZ57ZYMGK8TUJQSS" localSheetId="1" hidden="1">#REF!</definedName>
    <definedName name="BExQ6CN1EF2UPZ57ZYMGK8TUJQSS" localSheetId="0" hidden="1">#REF!</definedName>
    <definedName name="BExQ6CN1EF2UPZ57ZYMGK8TUJQSS" hidden="1">#REF!</definedName>
    <definedName name="BExQ6JJ6GQ820H268M24Q000VLS5" localSheetId="1" hidden="1">#REF!</definedName>
    <definedName name="BExQ6JJ6GQ820H268M24Q000VLS5" localSheetId="0" hidden="1">#REF!</definedName>
    <definedName name="BExQ6JJ6GQ820H268M24Q000VLS5" hidden="1">#REF!</definedName>
    <definedName name="BExQ6M2YXJ8AMRJF3QGHC40ADAHZ" localSheetId="1" hidden="1">#REF!</definedName>
    <definedName name="BExQ6M2YXJ8AMRJF3QGHC40ADAHZ" localSheetId="0" hidden="1">#REF!</definedName>
    <definedName name="BExQ6M2YXJ8AMRJF3QGHC40ADAHZ" hidden="1">#REF!</definedName>
    <definedName name="BExQ6M8B0X44N9TV56ATUVHGDI00" localSheetId="1" hidden="1">#REF!</definedName>
    <definedName name="BExQ6M8B0X44N9TV56ATUVHGDI00" localSheetId="0" hidden="1">#REF!</definedName>
    <definedName name="BExQ6M8B0X44N9TV56ATUVHGDI00" hidden="1">#REF!</definedName>
    <definedName name="BExQ6NKT7GLCK5DO3FT99FA0VH7Y" localSheetId="1" hidden="1">#REF!</definedName>
    <definedName name="BExQ6NKT7GLCK5DO3FT99FA0VH7Y" localSheetId="0" hidden="1">#REF!</definedName>
    <definedName name="BExQ6NKT7GLCK5DO3FT99FA0VH7Y" hidden="1">#REF!</definedName>
    <definedName name="BExQ6OHCFN04621I3QFIAUE6JI5T" localSheetId="1" hidden="1">#REF!</definedName>
    <definedName name="BExQ6OHCFN04621I3QFIAUE6JI5T" localSheetId="0" hidden="1">#REF!</definedName>
    <definedName name="BExQ6OHCFN04621I3QFIAUE6JI5T" hidden="1">#REF!</definedName>
    <definedName name="BExQ6PIZEB3532T46HXOTSDMM8XR" localSheetId="1" hidden="1">#REF!</definedName>
    <definedName name="BExQ6PIZEB3532T46HXOTSDMM8XR" localSheetId="0" hidden="1">#REF!</definedName>
    <definedName name="BExQ6PIZEB3532T46HXOTSDMM8XR" hidden="1">#REF!</definedName>
    <definedName name="BExQ6POH065GV0I74XXVD0VUPBJW" localSheetId="1" hidden="1">#REF!</definedName>
    <definedName name="BExQ6POH065GV0I74XXVD0VUPBJW" localSheetId="0" hidden="1">#REF!</definedName>
    <definedName name="BExQ6POH065GV0I74XXVD0VUPBJW" hidden="1">#REF!</definedName>
    <definedName name="BExQ6WV9KPSMXPPLGZ3KK4WNYTHU" localSheetId="1" hidden="1">#REF!</definedName>
    <definedName name="BExQ6WV9KPSMXPPLGZ3KK4WNYTHU" localSheetId="0" hidden="1">#REF!</definedName>
    <definedName name="BExQ6WV9KPSMXPPLGZ3KK4WNYTHU" hidden="1">#REF!</definedName>
    <definedName name="BExQ783XTMM2A9I3UKCFWJH1PP2N" localSheetId="1" hidden="1">#REF!</definedName>
    <definedName name="BExQ783XTMM2A9I3UKCFWJH1PP2N" localSheetId="0" hidden="1">#REF!</definedName>
    <definedName name="BExQ783XTMM2A9I3UKCFWJH1PP2N" hidden="1">#REF!</definedName>
    <definedName name="BExQ79LX01ZPQB8EGD1ZHR2VK2H3" localSheetId="1" hidden="1">#REF!</definedName>
    <definedName name="BExQ79LX01ZPQB8EGD1ZHR2VK2H3" localSheetId="0" hidden="1">#REF!</definedName>
    <definedName name="BExQ79LX01ZPQB8EGD1ZHR2VK2H3" hidden="1">#REF!</definedName>
    <definedName name="BExQ7B3V9MGDK2OIJ61XXFBFLJFZ" localSheetId="1" hidden="1">#REF!</definedName>
    <definedName name="BExQ7B3V9MGDK2OIJ61XXFBFLJFZ" localSheetId="0" hidden="1">#REF!</definedName>
    <definedName name="BExQ7B3V9MGDK2OIJ61XXFBFLJFZ" hidden="1">#REF!</definedName>
    <definedName name="BExQ7CB046NVPF9ZXDGA7OXOLSLX" localSheetId="1" hidden="1">#REF!</definedName>
    <definedName name="BExQ7CB046NVPF9ZXDGA7OXOLSLX" localSheetId="0" hidden="1">#REF!</definedName>
    <definedName name="BExQ7CB046NVPF9ZXDGA7OXOLSLX" hidden="1">#REF!</definedName>
    <definedName name="BExQ7IWDCGGOO1HTJ97YGO1CK3R9" localSheetId="1" hidden="1">#REF!</definedName>
    <definedName name="BExQ7IWDCGGOO1HTJ97YGO1CK3R9" localSheetId="0" hidden="1">#REF!</definedName>
    <definedName name="BExQ7IWDCGGOO1HTJ97YGO1CK3R9" hidden="1">#REF!</definedName>
    <definedName name="BExQ7JNFIEGS2HKNBALH3Q2N5G7Z" localSheetId="1" hidden="1">#REF!</definedName>
    <definedName name="BExQ7JNFIEGS2HKNBALH3Q2N5G7Z" localSheetId="0" hidden="1">#REF!</definedName>
    <definedName name="BExQ7JNFIEGS2HKNBALH3Q2N5G7Z" hidden="1">#REF!</definedName>
    <definedName name="BExQ7MY3U2Z1IZ71U5LJUD00VVB4" localSheetId="1" hidden="1">#REF!</definedName>
    <definedName name="BExQ7MY3U2Z1IZ71U5LJUD00VVB4" localSheetId="0" hidden="1">#REF!</definedName>
    <definedName name="BExQ7MY3U2Z1IZ71U5LJUD00VVB4" hidden="1">#REF!</definedName>
    <definedName name="BExQ7XL2Q1GVUFL1F9KK0K0EXMWG" localSheetId="1" hidden="1">#REF!</definedName>
    <definedName name="BExQ7XL2Q1GVUFL1F9KK0K0EXMWG" localSheetId="0" hidden="1">#REF!</definedName>
    <definedName name="BExQ7XL2Q1GVUFL1F9KK0K0EXMWG" hidden="1">#REF!</definedName>
    <definedName name="BExQ8469L3ZRZ3KYZPYMSJIDL7Y5" localSheetId="1" hidden="1">#REF!</definedName>
    <definedName name="BExQ8469L3ZRZ3KYZPYMSJIDL7Y5" localSheetId="0" hidden="1">#REF!</definedName>
    <definedName name="BExQ8469L3ZRZ3KYZPYMSJIDL7Y5" hidden="1">#REF!</definedName>
    <definedName name="BExQ84MJB94HL3BWRN50M4NCB6Z0" localSheetId="1" hidden="1">#REF!</definedName>
    <definedName name="BExQ84MJB94HL3BWRN50M4NCB6Z0" localSheetId="0" hidden="1">#REF!</definedName>
    <definedName name="BExQ84MJB94HL3BWRN50M4NCB6Z0" hidden="1">#REF!</definedName>
    <definedName name="BExQ8583ZE00NW7T9OF11OT9IA14" localSheetId="1" hidden="1">#REF!</definedName>
    <definedName name="BExQ8583ZE00NW7T9OF11OT9IA14" localSheetId="0" hidden="1">#REF!</definedName>
    <definedName name="BExQ8583ZE00NW7T9OF11OT9IA14" hidden="1">#REF!</definedName>
    <definedName name="BExQ8A0RPE3IMIFIZLUE7KD2N21W" localSheetId="1" hidden="1">#REF!</definedName>
    <definedName name="BExQ8A0RPE3IMIFIZLUE7KD2N21W" localSheetId="0" hidden="1">#REF!</definedName>
    <definedName name="BExQ8A0RPE3IMIFIZLUE7KD2N21W" hidden="1">#REF!</definedName>
    <definedName name="BExQ8ABK6H1ADV2R2OYT8NFFYG2N" localSheetId="1" hidden="1">#REF!</definedName>
    <definedName name="BExQ8ABK6H1ADV2R2OYT8NFFYG2N" localSheetId="0" hidden="1">#REF!</definedName>
    <definedName name="BExQ8ABK6H1ADV2R2OYT8NFFYG2N" hidden="1">#REF!</definedName>
    <definedName name="BExQ8BYSACIXLSJSCZDQ1TM56LQN" localSheetId="1" hidden="1">#REF!</definedName>
    <definedName name="BExQ8BYSACIXLSJSCZDQ1TM56LQN" localSheetId="0" hidden="1">#REF!</definedName>
    <definedName name="BExQ8BYSACIXLSJSCZDQ1TM56LQN" hidden="1">#REF!</definedName>
    <definedName name="BExQ8DM90XJ6GCJIK9LC5O82I2TJ" localSheetId="1" hidden="1">#REF!</definedName>
    <definedName name="BExQ8DM90XJ6GCJIK9LC5O82I2TJ" localSheetId="0" hidden="1">#REF!</definedName>
    <definedName name="BExQ8DM90XJ6GCJIK9LC5O82I2TJ" hidden="1">#REF!</definedName>
    <definedName name="BExQ8G0K46ZORA0QVQTDI7Z8LXGF" localSheetId="1" hidden="1">#REF!</definedName>
    <definedName name="BExQ8G0K46ZORA0QVQTDI7Z8LXGF" localSheetId="0" hidden="1">#REF!</definedName>
    <definedName name="BExQ8G0K46ZORA0QVQTDI7Z8LXGF" hidden="1">#REF!</definedName>
    <definedName name="BExQ8HYROYWT8OJ2JNTLKPTEFJ0J" localSheetId="1" hidden="1">#REF!</definedName>
    <definedName name="BExQ8HYROYWT8OJ2JNTLKPTEFJ0J" localSheetId="0" hidden="1">#REF!</definedName>
    <definedName name="BExQ8HYROYWT8OJ2JNTLKPTEFJ0J" hidden="1">#REF!</definedName>
    <definedName name="BExQ8JRBSLPG8IMUYKLZ6SQ0L7EY" localSheetId="1" hidden="1">#REF!</definedName>
    <definedName name="BExQ8JRBSLPG8IMUYKLZ6SQ0L7EY" localSheetId="0" hidden="1">#REF!</definedName>
    <definedName name="BExQ8JRBSLPG8IMUYKLZ6SQ0L7EY" hidden="1">#REF!</definedName>
    <definedName name="BExQ8O3WEU8HNTTGKTW5T0QSKCLP" localSheetId="1" hidden="1">#REF!</definedName>
    <definedName name="BExQ8O3WEU8HNTTGKTW5T0QSKCLP" localSheetId="0" hidden="1">#REF!</definedName>
    <definedName name="BExQ8O3WEU8HNTTGKTW5T0QSKCLP" hidden="1">#REF!</definedName>
    <definedName name="BExQ8PB112VBB7FYL22RFQIJV3TH" localSheetId="1" hidden="1">#REF!</definedName>
    <definedName name="BExQ8PB112VBB7FYL22RFQIJV3TH" localSheetId="0" hidden="1">#REF!</definedName>
    <definedName name="BExQ8PB112VBB7FYL22RFQIJV3TH" hidden="1">#REF!</definedName>
    <definedName name="BExQ8TNE5CZPRC65XR4XRIPIJDEG" localSheetId="1" hidden="1">#REF!</definedName>
    <definedName name="BExQ8TNE5CZPRC65XR4XRIPIJDEG" localSheetId="0" hidden="1">#REF!</definedName>
    <definedName name="BExQ8TNE5CZPRC65XR4XRIPIJDEG" hidden="1">#REF!</definedName>
    <definedName name="BExQ8U95JXE2ZGDDWOEHH46ENO5L" localSheetId="1" hidden="1">#REF!</definedName>
    <definedName name="BExQ8U95JXE2ZGDDWOEHH46ENO5L" localSheetId="0" hidden="1">#REF!</definedName>
    <definedName name="BExQ8U95JXE2ZGDDWOEHH46ENO5L" hidden="1">#REF!</definedName>
    <definedName name="BExQ8UUP7KQWLXPL81ZMF3AC1K7V" localSheetId="1" hidden="1">#REF!</definedName>
    <definedName name="BExQ8UUP7KQWLXPL81ZMF3AC1K7V" localSheetId="0" hidden="1">#REF!</definedName>
    <definedName name="BExQ8UUP7KQWLXPL81ZMF3AC1K7V" hidden="1">#REF!</definedName>
    <definedName name="BExQ8Z73JDW8B1BFP4EAFGXWXOWE" localSheetId="1" hidden="1">#REF!</definedName>
    <definedName name="BExQ8Z73JDW8B1BFP4EAFGXWXOWE" localSheetId="0" hidden="1">#REF!</definedName>
    <definedName name="BExQ8Z73JDW8B1BFP4EAFGXWXOWE" hidden="1">#REF!</definedName>
    <definedName name="BExQ8ZCEDBOBJA3D9LDP5TU2WYGR" localSheetId="1" hidden="1">#REF!</definedName>
    <definedName name="BExQ8ZCEDBOBJA3D9LDP5TU2WYGR" localSheetId="0" hidden="1">#REF!</definedName>
    <definedName name="BExQ8ZCEDBOBJA3D9LDP5TU2WYGR" hidden="1">#REF!</definedName>
    <definedName name="BExQ94LAW6MAQBWY25WTBFV5PPZJ" localSheetId="1" hidden="1">#REF!</definedName>
    <definedName name="BExQ94LAW6MAQBWY25WTBFV5PPZJ" localSheetId="0" hidden="1">#REF!</definedName>
    <definedName name="BExQ94LAW6MAQBWY25WTBFV5PPZJ" hidden="1">#REF!</definedName>
    <definedName name="BExQ97QIPOSSRK978N8P234Y1XA4" localSheetId="1" hidden="1">#REF!</definedName>
    <definedName name="BExQ97QIPOSSRK978N8P234Y1XA4" localSheetId="0" hidden="1">#REF!</definedName>
    <definedName name="BExQ97QIPOSSRK978N8P234Y1XA4" hidden="1">#REF!</definedName>
    <definedName name="BExQ9DQATTM64NGUOQWM96CIR7J1" localSheetId="1" hidden="1">#REF!</definedName>
    <definedName name="BExQ9DQATTM64NGUOQWM96CIR7J1" localSheetId="0" hidden="1">#REF!</definedName>
    <definedName name="BExQ9DQATTM64NGUOQWM96CIR7J1" hidden="1">#REF!</definedName>
    <definedName name="BExQ9DVR0WJQK432BJFWT5WHPMRB" localSheetId="1" hidden="1">#REF!</definedName>
    <definedName name="BExQ9DVR0WJQK432BJFWT5WHPMRB" localSheetId="0" hidden="1">#REF!</definedName>
    <definedName name="BExQ9DVR0WJQK432BJFWT5WHPMRB" hidden="1">#REF!</definedName>
    <definedName name="BExQ9E6FBAXTHGF3RXANFIA77GXP" localSheetId="1" hidden="1">#REF!</definedName>
    <definedName name="BExQ9E6FBAXTHGF3RXANFIA77GXP" localSheetId="0" hidden="1">#REF!</definedName>
    <definedName name="BExQ9E6FBAXTHGF3RXANFIA77GXP" hidden="1">#REF!</definedName>
    <definedName name="BExQ9F2YH4UUCCMQITJ475B3S3NP" localSheetId="1" hidden="1">#REF!</definedName>
    <definedName name="BExQ9F2YH4UUCCMQITJ475B3S3NP" localSheetId="0" hidden="1">#REF!</definedName>
    <definedName name="BExQ9F2YH4UUCCMQITJ475B3S3NP" hidden="1">#REF!</definedName>
    <definedName name="BExQ9KX9734KIAK7IMRLHCPYDHO2" localSheetId="1" hidden="1">#REF!</definedName>
    <definedName name="BExQ9KX9734KIAK7IMRLHCPYDHO2" localSheetId="0" hidden="1">#REF!</definedName>
    <definedName name="BExQ9KX9734KIAK7IMRLHCPYDHO2" hidden="1">#REF!</definedName>
    <definedName name="BExQ9L81FF4I7816VTPFBDWVU4CW" localSheetId="1" hidden="1">#REF!</definedName>
    <definedName name="BExQ9L81FF4I7816VTPFBDWVU4CW" localSheetId="0" hidden="1">#REF!</definedName>
    <definedName name="BExQ9L81FF4I7816VTPFBDWVU4CW" hidden="1">#REF!</definedName>
    <definedName name="BExQ9M4E2ACZOWWWP1JJIQO8AHUM" localSheetId="1" hidden="1">#REF!</definedName>
    <definedName name="BExQ9M4E2ACZOWWWP1JJIQO8AHUM" localSheetId="0" hidden="1">#REF!</definedName>
    <definedName name="BExQ9M4E2ACZOWWWP1JJIQO8AHUM" hidden="1">#REF!</definedName>
    <definedName name="BExQ9UTANMJCK7LJ4OQMD6F2Q01L" localSheetId="1" hidden="1">#REF!</definedName>
    <definedName name="BExQ9UTANMJCK7LJ4OQMD6F2Q01L" localSheetId="0" hidden="1">#REF!</definedName>
    <definedName name="BExQ9UTANMJCK7LJ4OQMD6F2Q01L" hidden="1">#REF!</definedName>
    <definedName name="BExQ9ZLYHWABXAA9NJDW8ZS0UQ9P" localSheetId="1" hidden="1">#REF!</definedName>
    <definedName name="BExQ9ZLYHWABXAA9NJDW8ZS0UQ9P" localSheetId="0" hidden="1">#REF!</definedName>
    <definedName name="BExQ9ZLYHWABXAA9NJDW8ZS0UQ9P" hidden="1">#REF!</definedName>
    <definedName name="BExQA324HSCK40ENJUT9CS9EC71B" localSheetId="1" hidden="1">#REF!</definedName>
    <definedName name="BExQA324HSCK40ENJUT9CS9EC71B" localSheetId="0" hidden="1">#REF!</definedName>
    <definedName name="BExQA324HSCK40ENJUT9CS9EC71B" hidden="1">#REF!</definedName>
    <definedName name="BExQA55GY0STSNBWQCWN8E31ZXCS" localSheetId="1" hidden="1">#REF!</definedName>
    <definedName name="BExQA55GY0STSNBWQCWN8E31ZXCS" localSheetId="0" hidden="1">#REF!</definedName>
    <definedName name="BExQA55GY0STSNBWQCWN8E31ZXCS" hidden="1">#REF!</definedName>
    <definedName name="BExQA55NNLLB4WZ30BGNGYC6SOFU" localSheetId="1" hidden="1">#REF!</definedName>
    <definedName name="BExQA55NNLLB4WZ30BGNGYC6SOFU" localSheetId="0" hidden="1">#REF!</definedName>
    <definedName name="BExQA55NNLLB4WZ30BGNGYC6SOFU" hidden="1">#REF!</definedName>
    <definedName name="BExQA9HZIN9XEMHEEVHT99UU9Z82" localSheetId="1" hidden="1">#REF!</definedName>
    <definedName name="BExQA9HZIN9XEMHEEVHT99UU9Z82" localSheetId="0" hidden="1">#REF!</definedName>
    <definedName name="BExQA9HZIN9XEMHEEVHT99UU9Z82" hidden="1">#REF!</definedName>
    <definedName name="BExQAELFYH92K8CJL155181UDORO" localSheetId="1" hidden="1">#REF!</definedName>
    <definedName name="BExQAELFYH92K8CJL155181UDORO" localSheetId="0" hidden="1">#REF!</definedName>
    <definedName name="BExQAELFYH92K8CJL155181UDORO" hidden="1">#REF!</definedName>
    <definedName name="BExQAG8PP8R5NJKNQD1U4QOSD6X5" localSheetId="1" hidden="1">#REF!</definedName>
    <definedName name="BExQAG8PP8R5NJKNQD1U4QOSD6X5" localSheetId="0" hidden="1">#REF!</definedName>
    <definedName name="BExQAG8PP8R5NJKNQD1U4QOSD6X5" hidden="1">#REF!</definedName>
    <definedName name="BExQAZPZJWIZ3H8PVZCCRHWCXWXP" localSheetId="1" hidden="1">#REF!</definedName>
    <definedName name="BExQAZPZJWIZ3H8PVZCCRHWCXWXP" localSheetId="0" hidden="1">#REF!</definedName>
    <definedName name="BExQAZPZJWIZ3H8PVZCCRHWCXWXP" hidden="1">#REF!</definedName>
    <definedName name="BExQBDICMZTSA1X73TMHNO4JSFLN" localSheetId="1" hidden="1">#REF!</definedName>
    <definedName name="BExQBDICMZTSA1X73TMHNO4JSFLN" localSheetId="0" hidden="1">#REF!</definedName>
    <definedName name="BExQBDICMZTSA1X73TMHNO4JSFLN" hidden="1">#REF!</definedName>
    <definedName name="BExQBEER6CRCRPSSL61S0OMH57ZA" localSheetId="1" hidden="1">#REF!</definedName>
    <definedName name="BExQBEER6CRCRPSSL61S0OMH57ZA" localSheetId="0" hidden="1">#REF!</definedName>
    <definedName name="BExQBEER6CRCRPSSL61S0OMH57ZA" hidden="1">#REF!</definedName>
    <definedName name="BExQBIGGY5TXI2FJVVZSLZ0LTZYH" localSheetId="1" hidden="1">#REF!</definedName>
    <definedName name="BExQBIGGY5TXI2FJVVZSLZ0LTZYH" localSheetId="0" hidden="1">#REF!</definedName>
    <definedName name="BExQBIGGY5TXI2FJVVZSLZ0LTZYH" hidden="1">#REF!</definedName>
    <definedName name="BExQBM1RUSIQ85LLMM2159BYDPIP" localSheetId="1" hidden="1">#REF!</definedName>
    <definedName name="BExQBM1RUSIQ85LLMM2159BYDPIP" localSheetId="0" hidden="1">#REF!</definedName>
    <definedName name="BExQBM1RUSIQ85LLMM2159BYDPIP" hidden="1">#REF!</definedName>
    <definedName name="BExQBPSOZ47V81YAEURP0NQJNTJH" localSheetId="1" hidden="1">#REF!</definedName>
    <definedName name="BExQBPSOZ47V81YAEURP0NQJNTJH" localSheetId="0" hidden="1">#REF!</definedName>
    <definedName name="BExQBPSOZ47V81YAEURP0NQJNTJH" hidden="1">#REF!</definedName>
    <definedName name="BExQC5TWT21CGBKD0IHAXTIN2QB8" localSheetId="1" hidden="1">#REF!</definedName>
    <definedName name="BExQC5TWT21CGBKD0IHAXTIN2QB8" localSheetId="0" hidden="1">#REF!</definedName>
    <definedName name="BExQC5TWT21CGBKD0IHAXTIN2QB8" hidden="1">#REF!</definedName>
    <definedName name="BExQC94JL9F5GW4S8DQCAF4WB2DA" localSheetId="1" hidden="1">#REF!</definedName>
    <definedName name="BExQC94JL9F5GW4S8DQCAF4WB2DA" localSheetId="0" hidden="1">#REF!</definedName>
    <definedName name="BExQC94JL9F5GW4S8DQCAF4WB2DA" hidden="1">#REF!</definedName>
    <definedName name="BExQCHIPFE949G57NV3GTPQBQ5BM" localSheetId="1" hidden="1">#REF!</definedName>
    <definedName name="BExQCHIPFE949G57NV3GTPQBQ5BM" localSheetId="0" hidden="1">#REF!</definedName>
    <definedName name="BExQCHIPFE949G57NV3GTPQBQ5BM" hidden="1">#REF!</definedName>
    <definedName name="BExQCI9M5F9BX0WO90T8KQKXJECZ" localSheetId="1" hidden="1">#REF!</definedName>
    <definedName name="BExQCI9M5F9BX0WO90T8KQKXJECZ" localSheetId="0" hidden="1">#REF!</definedName>
    <definedName name="BExQCI9M5F9BX0WO90T8KQKXJECZ" hidden="1">#REF!</definedName>
    <definedName name="BExQCI9QYQ1JUPR8U3FZ9NPU4TGK" localSheetId="1" hidden="1">#REF!</definedName>
    <definedName name="BExQCI9QYQ1JUPR8U3FZ9NPU4TGK" localSheetId="0" hidden="1">#REF!</definedName>
    <definedName name="BExQCI9QYQ1JUPR8U3FZ9NPU4TGK" hidden="1">#REF!</definedName>
    <definedName name="BExQCKTD8AT0824LGWREXM1B5D1X" localSheetId="1" hidden="1">#REF!</definedName>
    <definedName name="BExQCKTD8AT0824LGWREXM1B5D1X" localSheetId="0" hidden="1">#REF!</definedName>
    <definedName name="BExQCKTD8AT0824LGWREXM1B5D1X" hidden="1">#REF!</definedName>
    <definedName name="BExQCOUY1H33NCTKAP58F8FJV677" localSheetId="1" hidden="1">#REF!</definedName>
    <definedName name="BExQCOUY1H33NCTKAP58F8FJV677" localSheetId="0" hidden="1">#REF!</definedName>
    <definedName name="BExQCOUY1H33NCTKAP58F8FJV677" hidden="1">#REF!</definedName>
    <definedName name="BExQCPWSWLWRFPNNP21F22L9H82Q" localSheetId="1" hidden="1">#REF!</definedName>
    <definedName name="BExQCPWSWLWRFPNNP21F22L9H82Q" localSheetId="0" hidden="1">#REF!</definedName>
    <definedName name="BExQCPWSWLWRFPNNP21F22L9H82Q" hidden="1">#REF!</definedName>
    <definedName name="BExQCZ1SNMSGYLZJTRWWELF4TLA5" localSheetId="1" hidden="1">#REF!</definedName>
    <definedName name="BExQCZ1SNMSGYLZJTRWWELF4TLA5" localSheetId="0" hidden="1">#REF!</definedName>
    <definedName name="BExQCZ1SNMSGYLZJTRWWELF4TLA5" hidden="1">#REF!</definedName>
    <definedName name="BExQCZI1YU8D9H8LF2JOYF2JK4RH" localSheetId="1" hidden="1">#REF!</definedName>
    <definedName name="BExQCZI1YU8D9H8LF2JOYF2JK4RH" localSheetId="0" hidden="1">#REF!</definedName>
    <definedName name="BExQCZI1YU8D9H8LF2JOYF2JK4RH" hidden="1">#REF!</definedName>
    <definedName name="BExQD571YWOXKR2SX85K5MKQ0AO2" localSheetId="1" hidden="1">#REF!</definedName>
    <definedName name="BExQD571YWOXKR2SX85K5MKQ0AO2" localSheetId="0" hidden="1">#REF!</definedName>
    <definedName name="BExQD571YWOXKR2SX85K5MKQ0AO2" hidden="1">#REF!</definedName>
    <definedName name="BExQDB6VCHN8PNX8EA6JNIEQ2JC2" localSheetId="1" hidden="1">#REF!</definedName>
    <definedName name="BExQDB6VCHN8PNX8EA6JNIEQ2JC2" localSheetId="0" hidden="1">#REF!</definedName>
    <definedName name="BExQDB6VCHN8PNX8EA6JNIEQ2JC2" hidden="1">#REF!</definedName>
    <definedName name="BExQDCDZV3OJO0KG137XKYB3TEZU" localSheetId="1" hidden="1">#REF!</definedName>
    <definedName name="BExQDCDZV3OJO0KG137XKYB3TEZU" localSheetId="0" hidden="1">#REF!</definedName>
    <definedName name="BExQDCDZV3OJO0KG137XKYB3TEZU" hidden="1">#REF!</definedName>
    <definedName name="BExQDE1B6U2Q9B73KBENABP71YM1" localSheetId="1" hidden="1">#REF!</definedName>
    <definedName name="BExQDE1B6U2Q9B73KBENABP71YM1" localSheetId="0" hidden="1">#REF!</definedName>
    <definedName name="BExQDE1B6U2Q9B73KBENABP71YM1" hidden="1">#REF!</definedName>
    <definedName name="BExQDGQCN7ZW41QDUHOBJUGQAX40" localSheetId="1" hidden="1">#REF!</definedName>
    <definedName name="BExQDGQCN7ZW41QDUHOBJUGQAX40" localSheetId="0" hidden="1">#REF!</definedName>
    <definedName name="BExQDGQCN7ZW41QDUHOBJUGQAX40" hidden="1">#REF!</definedName>
    <definedName name="BExQDXTETY1PPGQ2O5PQY69RU187" localSheetId="1" hidden="1">#REF!</definedName>
    <definedName name="BExQDXTETY1PPGQ2O5PQY69RU187" localSheetId="0" hidden="1">#REF!</definedName>
    <definedName name="BExQDXTETY1PPGQ2O5PQY69RU187" hidden="1">#REF!</definedName>
    <definedName name="BExQE3IDLUH1WW51044BAG9L25B5" localSheetId="1" hidden="1">#REF!</definedName>
    <definedName name="BExQE3IDLUH1WW51044BAG9L25B5" localSheetId="0" hidden="1">#REF!</definedName>
    <definedName name="BExQE3IDLUH1WW51044BAG9L25B5" hidden="1">#REF!</definedName>
    <definedName name="BExQE6IAA3QFZ6TX9BXPJISLE0Q1" localSheetId="1" hidden="1">#REF!</definedName>
    <definedName name="BExQE6IAA3QFZ6TX9BXPJISLE0Q1" localSheetId="0" hidden="1">#REF!</definedName>
    <definedName name="BExQE6IAA3QFZ6TX9BXPJISLE0Q1" hidden="1">#REF!</definedName>
    <definedName name="BExQEC7BRIJ30PTU3UPFOIP2HPE3" localSheetId="1" hidden="1">#REF!</definedName>
    <definedName name="BExQEC7BRIJ30PTU3UPFOIP2HPE3" localSheetId="0" hidden="1">#REF!</definedName>
    <definedName name="BExQEC7BRIJ30PTU3UPFOIP2HPE3" hidden="1">#REF!</definedName>
    <definedName name="BExQEHQUAU9JA7Q0RTO54ZQTFC9R" localSheetId="1" hidden="1">#REF!</definedName>
    <definedName name="BExQEHQUAU9JA7Q0RTO54ZQTFC9R" localSheetId="0" hidden="1">#REF!</definedName>
    <definedName name="BExQEHQUAU9JA7Q0RTO54ZQTFC9R" hidden="1">#REF!</definedName>
    <definedName name="BExQEJUD5RQJ325ULPV2E4W8QAL6" localSheetId="1" hidden="1">#REF!</definedName>
    <definedName name="BExQEJUD5RQJ325ULPV2E4W8QAL6" localSheetId="0" hidden="1">#REF!</definedName>
    <definedName name="BExQEJUD5RQJ325ULPV2E4W8QAL6" hidden="1">#REF!</definedName>
    <definedName name="BExQEMUA4HEFM4OVO8M8MA8PIAW1" localSheetId="1" hidden="1">#REF!</definedName>
    <definedName name="BExQEMUA4HEFM4OVO8M8MA8PIAW1" localSheetId="0" hidden="1">#REF!</definedName>
    <definedName name="BExQEMUA4HEFM4OVO8M8MA8PIAW1" hidden="1">#REF!</definedName>
    <definedName name="BExQEO1FL0RB0OX3QRMZZ933DVPJ" localSheetId="1" hidden="1">#REF!</definedName>
    <definedName name="BExQEO1FL0RB0OX3QRMZZ933DVPJ" localSheetId="0" hidden="1">#REF!</definedName>
    <definedName name="BExQEO1FL0RB0OX3QRMZZ933DVPJ" hidden="1">#REF!</definedName>
    <definedName name="BExQEQ4XZQFIKUXNU9H7WE7AMZ1U" localSheetId="1" hidden="1">#REF!</definedName>
    <definedName name="BExQEQ4XZQFIKUXNU9H7WE7AMZ1U" localSheetId="0" hidden="1">#REF!</definedName>
    <definedName name="BExQEQ4XZQFIKUXNU9H7WE7AMZ1U" hidden="1">#REF!</definedName>
    <definedName name="BExQF00ZDAC842R706797DN4H4HE" localSheetId="1" hidden="1">#REF!</definedName>
    <definedName name="BExQF00ZDAC842R706797DN4H4HE" localSheetId="0" hidden="1">#REF!</definedName>
    <definedName name="BExQF00ZDAC842R706797DN4H4HE" hidden="1">#REF!</definedName>
    <definedName name="BExQF1OEB07CRAP6ALNNMJNJ3P2D" localSheetId="1" hidden="1">#REF!</definedName>
    <definedName name="BExQF1OEB07CRAP6ALNNMJNJ3P2D" localSheetId="0" hidden="1">#REF!</definedName>
    <definedName name="BExQF1OEB07CRAP6ALNNMJNJ3P2D" hidden="1">#REF!</definedName>
    <definedName name="BExQF9X2AQPFJZTCHTU5PTTR0JAH" localSheetId="1" hidden="1">#REF!</definedName>
    <definedName name="BExQF9X2AQPFJZTCHTU5PTTR0JAH" localSheetId="0" hidden="1">#REF!</definedName>
    <definedName name="BExQF9X2AQPFJZTCHTU5PTTR0JAH" hidden="1">#REF!</definedName>
    <definedName name="BExQFC0M9KKFMQKPLPEO2RQDB7MM" localSheetId="1" hidden="1">#REF!</definedName>
    <definedName name="BExQFC0M9KKFMQKPLPEO2RQDB7MM" localSheetId="0" hidden="1">#REF!</definedName>
    <definedName name="BExQFC0M9KKFMQKPLPEO2RQDB7MM" hidden="1">#REF!</definedName>
    <definedName name="BExQFEEV7627R8TYZCM28C6V6WHE" localSheetId="1" hidden="1">#REF!</definedName>
    <definedName name="BExQFEEV7627R8TYZCM28C6V6WHE" localSheetId="0" hidden="1">#REF!</definedName>
    <definedName name="BExQFEEV7627R8TYZCM28C6V6WHE" hidden="1">#REF!</definedName>
    <definedName name="BExQFEK8NUD04X2OBRA275ADPSDL" localSheetId="1" hidden="1">#REF!</definedName>
    <definedName name="BExQFEK8NUD04X2OBRA275ADPSDL" localSheetId="0" hidden="1">#REF!</definedName>
    <definedName name="BExQFEK8NUD04X2OBRA275ADPSDL" hidden="1">#REF!</definedName>
    <definedName name="BExQFGYIWDR4W0YF7XR6E4EWWJ02" localSheetId="1" hidden="1">#REF!</definedName>
    <definedName name="BExQFGYIWDR4W0YF7XR6E4EWWJ02" localSheetId="0" hidden="1">#REF!</definedName>
    <definedName name="BExQFGYIWDR4W0YF7XR6E4EWWJ02" hidden="1">#REF!</definedName>
    <definedName name="BExQFMNOOBC2XE1R03V1MF8QJSDG" localSheetId="1" hidden="1">#REF!</definedName>
    <definedName name="BExQFMNOOBC2XE1R03V1MF8QJSDG" localSheetId="0" hidden="1">#REF!</definedName>
    <definedName name="BExQFMNOOBC2XE1R03V1MF8QJSDG" hidden="1">#REF!</definedName>
    <definedName name="BExQFNPE0JNBFPGM91B5GNSDG31N" localSheetId="1" hidden="1">#REF!</definedName>
    <definedName name="BExQFNPE0JNBFPGM91B5GNSDG31N" localSheetId="0" hidden="1">#REF!</definedName>
    <definedName name="BExQFNPE0JNBFPGM91B5GNSDG31N" hidden="1">#REF!</definedName>
    <definedName name="BExQFPNFKA36IAPS22LAUMBDI4KE" localSheetId="1" hidden="1">#REF!</definedName>
    <definedName name="BExQFPNFKA36IAPS22LAUMBDI4KE" localSheetId="0" hidden="1">#REF!</definedName>
    <definedName name="BExQFPNFKA36IAPS22LAUMBDI4KE" hidden="1">#REF!</definedName>
    <definedName name="BExQFPSWEMA8WBUZ4WK20LR13VSU" localSheetId="1" hidden="1">#REF!</definedName>
    <definedName name="BExQFPSWEMA8WBUZ4WK20LR13VSU" localSheetId="0" hidden="1">#REF!</definedName>
    <definedName name="BExQFPSWEMA8WBUZ4WK20LR13VSU" hidden="1">#REF!</definedName>
    <definedName name="BExQFVSPOSCCPF1TLJPIWYWYB8A9" localSheetId="1" hidden="1">#REF!</definedName>
    <definedName name="BExQFVSPOSCCPF1TLJPIWYWYB8A9" localSheetId="0" hidden="1">#REF!</definedName>
    <definedName name="BExQFVSPOSCCPF1TLJPIWYWYB8A9" hidden="1">#REF!</definedName>
    <definedName name="BExQFWJQXNQAW6LUMOEDS6KMJMYL" localSheetId="1" hidden="1">#REF!</definedName>
    <definedName name="BExQFWJQXNQAW6LUMOEDS6KMJMYL" localSheetId="0" hidden="1">#REF!</definedName>
    <definedName name="BExQFWJQXNQAW6LUMOEDS6KMJMYL" hidden="1">#REF!</definedName>
    <definedName name="BExQG8TYRD2G42UA5ZPCRLNKUDMX" localSheetId="1" hidden="1">#REF!</definedName>
    <definedName name="BExQG8TYRD2G42UA5ZPCRLNKUDMX" localSheetId="0" hidden="1">#REF!</definedName>
    <definedName name="BExQG8TYRD2G42UA5ZPCRLNKUDMX" hidden="1">#REF!</definedName>
    <definedName name="BExQG9QBI2JVRLRSGFIUZRUV4048" localSheetId="1" hidden="1">#REF!</definedName>
    <definedName name="BExQG9QBI2JVRLRSGFIUZRUV4048" localSheetId="0" hidden="1">#REF!</definedName>
    <definedName name="BExQG9QBI2JVRLRSGFIUZRUV4048" hidden="1">#REF!</definedName>
    <definedName name="BExQGDMLGGBFCW7V54W9XVGM9G9E" localSheetId="1" hidden="1">#REF!</definedName>
    <definedName name="BExQGDMLGGBFCW7V54W9XVGM9G9E" localSheetId="0" hidden="1">#REF!</definedName>
    <definedName name="BExQGDMLGGBFCW7V54W9XVGM9G9E" hidden="1">#REF!</definedName>
    <definedName name="BExQGFKTOP6WGJAF2OI8PXQPMWT4" localSheetId="1" hidden="1">#REF!</definedName>
    <definedName name="BExQGFKTOP6WGJAF2OI8PXQPMWT4" localSheetId="0" hidden="1">#REF!</definedName>
    <definedName name="BExQGFKTOP6WGJAF2OI8PXQPMWT4" hidden="1">#REF!</definedName>
    <definedName name="BExQGLPWPZ0HTOJQ0224ICQWS1TO" localSheetId="1" hidden="1">#REF!</definedName>
    <definedName name="BExQGLPWPZ0HTOJQ0224ICQWS1TO" localSheetId="0" hidden="1">#REF!</definedName>
    <definedName name="BExQGLPWPZ0HTOJQ0224ICQWS1TO" hidden="1">#REF!</definedName>
    <definedName name="BExQGMM9RZL83B2Z0ZZPHKUY6VTK" localSheetId="1" hidden="1">#REF!</definedName>
    <definedName name="BExQGMM9RZL83B2Z0ZZPHKUY6VTK" localSheetId="0" hidden="1">#REF!</definedName>
    <definedName name="BExQGMM9RZL83B2Z0ZZPHKUY6VTK" hidden="1">#REF!</definedName>
    <definedName name="BExQGO48J9MPCDQ96RBB9UN9AIGT" localSheetId="1" hidden="1">#REF!</definedName>
    <definedName name="BExQGO48J9MPCDQ96RBB9UN9AIGT" localSheetId="0" hidden="1">#REF!</definedName>
    <definedName name="BExQGO48J9MPCDQ96RBB9UN9AIGT" hidden="1">#REF!</definedName>
    <definedName name="BExQGPRIQVXTEOU2I381R1K1DP1A" localSheetId="1" hidden="1">#REF!</definedName>
    <definedName name="BExQGPRIQVXTEOU2I381R1K1DP1A" localSheetId="0" hidden="1">#REF!</definedName>
    <definedName name="BExQGPRIQVXTEOU2I381R1K1DP1A" hidden="1">#REF!</definedName>
    <definedName name="BExQGRV1E4WJTKYGO78SPE57Y3DU" localSheetId="1" hidden="1">#REF!</definedName>
    <definedName name="BExQGRV1E4WJTKYGO78SPE57Y3DU" localSheetId="0" hidden="1">#REF!</definedName>
    <definedName name="BExQGRV1E4WJTKYGO78SPE57Y3DU" hidden="1">#REF!</definedName>
    <definedName name="BExQGSBB6MJWDW7AYWA0MSFTXKRR" localSheetId="1" hidden="1">#REF!</definedName>
    <definedName name="BExQGSBB6MJWDW7AYWA0MSFTXKRR" localSheetId="0" hidden="1">#REF!</definedName>
    <definedName name="BExQGSBB6MJWDW7AYWA0MSFTXKRR" hidden="1">#REF!</definedName>
    <definedName name="BExQH0UURAJ13AVO5UI04HSRGVYW" localSheetId="1" hidden="1">#REF!</definedName>
    <definedName name="BExQH0UURAJ13AVO5UI04HSRGVYW" localSheetId="0" hidden="1">#REF!</definedName>
    <definedName name="BExQH0UURAJ13AVO5UI04HSRGVYW" hidden="1">#REF!</definedName>
    <definedName name="BExQH6ZZY0NR8SE48PSI9D0CU1TC" localSheetId="1" hidden="1">#REF!</definedName>
    <definedName name="BExQH6ZZY0NR8SE48PSI9D0CU1TC" localSheetId="0" hidden="1">#REF!</definedName>
    <definedName name="BExQH6ZZY0NR8SE48PSI9D0CU1TC" hidden="1">#REF!</definedName>
    <definedName name="BExQH9P2MCXAJOVEO4GFQT6MNW22" localSheetId="1" hidden="1">#REF!</definedName>
    <definedName name="BExQH9P2MCXAJOVEO4GFQT6MNW22" localSheetId="0" hidden="1">#REF!</definedName>
    <definedName name="BExQH9P2MCXAJOVEO4GFQT6MNW22" hidden="1">#REF!</definedName>
    <definedName name="BExQHCZSBYUY8OKKJXFYWKBBM6AH" localSheetId="1" hidden="1">#REF!</definedName>
    <definedName name="BExQHCZSBYUY8OKKJXFYWKBBM6AH" localSheetId="0" hidden="1">#REF!</definedName>
    <definedName name="BExQHCZSBYUY8OKKJXFYWKBBM6AH" hidden="1">#REF!</definedName>
    <definedName name="BExQHLZFGTVRCDCNTQB2CXWQS7SF" localSheetId="1" hidden="1">#REF!</definedName>
    <definedName name="BExQHLZFGTVRCDCNTQB2CXWQS7SF" localSheetId="0" hidden="1">#REF!</definedName>
    <definedName name="BExQHLZFGTVRCDCNTQB2CXWQS7SF" hidden="1">#REF!</definedName>
    <definedName name="BExQHPKXZ1K33V2F90NZIQRZYIAW" localSheetId="1" hidden="1">#REF!</definedName>
    <definedName name="BExQHPKXZ1K33V2F90NZIQRZYIAW" localSheetId="0" hidden="1">#REF!</definedName>
    <definedName name="BExQHPKXZ1K33V2F90NZIQRZYIAW" hidden="1">#REF!</definedName>
    <definedName name="BExQHR2XD5H5POAM2WVPEUKXTL1V" localSheetId="1" hidden="1">#REF!</definedName>
    <definedName name="BExQHR2XD5H5POAM2WVPEUKXTL1V" localSheetId="0" hidden="1">#REF!</definedName>
    <definedName name="BExQHR2XD5H5POAM2WVPEUKXTL1V" hidden="1">#REF!</definedName>
    <definedName name="BExQHVF9KD06AG2RXUQJ9X4PVGX4" localSheetId="1" hidden="1">#REF!</definedName>
    <definedName name="BExQHVF9KD06AG2RXUQJ9X4PVGX4" localSheetId="0" hidden="1">#REF!</definedName>
    <definedName name="BExQHVF9KD06AG2RXUQJ9X4PVGX4" hidden="1">#REF!</definedName>
    <definedName name="BExQHZBHVN2L4HC7ACTR73T5OCV0" localSheetId="1" hidden="1">#REF!</definedName>
    <definedName name="BExQHZBHVN2L4HC7ACTR73T5OCV0" localSheetId="0" hidden="1">#REF!</definedName>
    <definedName name="BExQHZBHVN2L4HC7ACTR73T5OCV0" hidden="1">#REF!</definedName>
    <definedName name="BExQHZGZ5JZ4AE00IROC5LG5734F" localSheetId="1" hidden="1">#REF!</definedName>
    <definedName name="BExQHZGZ5JZ4AE00IROC5LG5734F" localSheetId="0" hidden="1">#REF!</definedName>
    <definedName name="BExQHZGZ5JZ4AE00IROC5LG5734F" hidden="1">#REF!</definedName>
    <definedName name="BExQI85V9TNLDJT5LTRZS10Y26SG" localSheetId="1" hidden="1">#REF!</definedName>
    <definedName name="BExQI85V9TNLDJT5LTRZS10Y26SG" localSheetId="0" hidden="1">#REF!</definedName>
    <definedName name="BExQI85V9TNLDJT5LTRZS10Y26SG" hidden="1">#REF!</definedName>
    <definedName name="BExQIAPKHVEV8CU1L3TTHJW67FJ5" localSheetId="1" hidden="1">#REF!</definedName>
    <definedName name="BExQIAPKHVEV8CU1L3TTHJW67FJ5" localSheetId="0" hidden="1">#REF!</definedName>
    <definedName name="BExQIAPKHVEV8CU1L3TTHJW67FJ5" hidden="1">#REF!</definedName>
    <definedName name="BExQIBB4I3Z6AUU0HYV1DHRS13M4" localSheetId="1" hidden="1">#REF!</definedName>
    <definedName name="BExQIBB4I3Z6AUU0HYV1DHRS13M4" localSheetId="0" hidden="1">#REF!</definedName>
    <definedName name="BExQIBB4I3Z6AUU0HYV1DHRS13M4" hidden="1">#REF!</definedName>
    <definedName name="BExQIBWPAXU7HJZLKGJZY3EB7MIS" localSheetId="1" hidden="1">#REF!</definedName>
    <definedName name="BExQIBWPAXU7HJZLKGJZY3EB7MIS" localSheetId="0" hidden="1">#REF!</definedName>
    <definedName name="BExQIBWPAXU7HJZLKGJZY3EB7MIS" hidden="1">#REF!</definedName>
    <definedName name="BExQICT281Q1E6HHLEIC7LOYTR4F" localSheetId="1" hidden="1">#REF!</definedName>
    <definedName name="BExQICT281Q1E6HHLEIC7LOYTR4F" localSheetId="0" hidden="1">#REF!</definedName>
    <definedName name="BExQICT281Q1E6HHLEIC7LOYTR4F" hidden="1">#REF!</definedName>
    <definedName name="BExQIDUXFRRQTUP42M6V5KODFDPZ" localSheetId="1" hidden="1">#REF!</definedName>
    <definedName name="BExQIDUXFRRQTUP42M6V5KODFDPZ" localSheetId="0" hidden="1">#REF!</definedName>
    <definedName name="BExQIDUXFRRQTUP42M6V5KODFDPZ" hidden="1">#REF!</definedName>
    <definedName name="BExQIEWM4YHWE15RFGAT8AWBZ25Y" localSheetId="1" hidden="1">#REF!</definedName>
    <definedName name="BExQIEWM4YHWE15RFGAT8AWBZ25Y" localSheetId="0" hidden="1">#REF!</definedName>
    <definedName name="BExQIEWM4YHWE15RFGAT8AWBZ25Y" hidden="1">#REF!</definedName>
    <definedName name="BExQIF7C8H8RY8B84FTYL8P34PAC" localSheetId="1" hidden="1">#REF!</definedName>
    <definedName name="BExQIF7C8H8RY8B84FTYL8P34PAC" localSheetId="0" hidden="1">#REF!</definedName>
    <definedName name="BExQIF7C8H8RY8B84FTYL8P34PAC" hidden="1">#REF!</definedName>
    <definedName name="BExQIII2YKNNBPUFZNOC88FK394S" localSheetId="1" hidden="1">#REF!</definedName>
    <definedName name="BExQIII2YKNNBPUFZNOC88FK394S" localSheetId="0" hidden="1">#REF!</definedName>
    <definedName name="BExQIII2YKNNBPUFZNOC88FK394S" hidden="1">#REF!</definedName>
    <definedName name="BExQINW95C7N048P3U0KM5A2Q0VU" localSheetId="1" hidden="1">#REF!</definedName>
    <definedName name="BExQINW95C7N048P3U0KM5A2Q0VU" localSheetId="0" hidden="1">#REF!</definedName>
    <definedName name="BExQINW95C7N048P3U0KM5A2Q0VU" hidden="1">#REF!</definedName>
    <definedName name="BExQIS3D96Q3K9380DYEZ12GCF9J" localSheetId="1" hidden="1">#REF!</definedName>
    <definedName name="BExQIS3D96Q3K9380DYEZ12GCF9J" localSheetId="0" hidden="1">#REF!</definedName>
    <definedName name="BExQIS3D96Q3K9380DYEZ12GCF9J" hidden="1">#REF!</definedName>
    <definedName name="BExQIS8O6R36CI01XRY9ISM99TW9" localSheetId="1" hidden="1">#REF!</definedName>
    <definedName name="BExQIS8O6R36CI01XRY9ISM99TW9" localSheetId="0" hidden="1">#REF!</definedName>
    <definedName name="BExQIS8O6R36CI01XRY9ISM99TW9" hidden="1">#REF!</definedName>
    <definedName name="BExQIVJB9MJ25NDUHTCVMSODJY2C" localSheetId="1" hidden="1">#REF!</definedName>
    <definedName name="BExQIVJB9MJ25NDUHTCVMSODJY2C" localSheetId="0" hidden="1">#REF!</definedName>
    <definedName name="BExQIVJB9MJ25NDUHTCVMSODJY2C" hidden="1">#REF!</definedName>
    <definedName name="BExQJ7IXTYN8ELZIUSOUURFAP5Z5" localSheetId="1" hidden="1">#REF!</definedName>
    <definedName name="BExQJ7IXTYN8ELZIUSOUURFAP5Z5" localSheetId="0" hidden="1">#REF!</definedName>
    <definedName name="BExQJ7IXTYN8ELZIUSOUURFAP5Z5" hidden="1">#REF!</definedName>
    <definedName name="BExQJBF7LAX128WR7VTMJC88ZLPG" localSheetId="1" hidden="1">#REF!</definedName>
    <definedName name="BExQJBF7LAX128WR7VTMJC88ZLPG" localSheetId="0" hidden="1">#REF!</definedName>
    <definedName name="BExQJBF7LAX128WR7VTMJC88ZLPG" hidden="1">#REF!</definedName>
    <definedName name="BExQJEVCKX6KZHNCLYXY7D0MX5KN" localSheetId="1" hidden="1">#REF!</definedName>
    <definedName name="BExQJEVCKX6KZHNCLYXY7D0MX5KN" localSheetId="0" hidden="1">#REF!</definedName>
    <definedName name="BExQJEVCKX6KZHNCLYXY7D0MX5KN" hidden="1">#REF!</definedName>
    <definedName name="BExQJH46SKEBDWOI7VV2LJ9MUUMB" localSheetId="1" hidden="1">#REF!</definedName>
    <definedName name="BExQJH46SKEBDWOI7VV2LJ9MUUMB" localSheetId="0" hidden="1">#REF!</definedName>
    <definedName name="BExQJH46SKEBDWOI7VV2LJ9MUUMB" hidden="1">#REF!</definedName>
    <definedName name="BExQJIBCENFZ4FNIPQ8IC1PBMHA9" localSheetId="1" hidden="1">#REF!</definedName>
    <definedName name="BExQJIBCENFZ4FNIPQ8IC1PBMHA9" localSheetId="0" hidden="1">#REF!</definedName>
    <definedName name="BExQJIBCENFZ4FNIPQ8IC1PBMHA9" hidden="1">#REF!</definedName>
    <definedName name="BExQJJYSDX8B0J1QGF2HL071KKA3" localSheetId="1" hidden="1">#REF!</definedName>
    <definedName name="BExQJJYSDX8B0J1QGF2HL071KKA3" localSheetId="0" hidden="1">#REF!</definedName>
    <definedName name="BExQJJYSDX8B0J1QGF2HL071KKA3" hidden="1">#REF!</definedName>
    <definedName name="BExQJX019VWBQMW1HCV154DP9287" localSheetId="1" hidden="1">#REF!</definedName>
    <definedName name="BExQJX019VWBQMW1HCV154DP9287" localSheetId="0" hidden="1">#REF!</definedName>
    <definedName name="BExQJX019VWBQMW1HCV154DP9287" hidden="1">#REF!</definedName>
    <definedName name="BExQK1HV6SQQ7CP8H8IUKI9TYXTD" localSheetId="1" hidden="1">#REF!</definedName>
    <definedName name="BExQK1HV6SQQ7CP8H8IUKI9TYXTD" localSheetId="0" hidden="1">#REF!</definedName>
    <definedName name="BExQK1HV6SQQ7CP8H8IUKI9TYXTD" hidden="1">#REF!</definedName>
    <definedName name="BExQK1SODHG66277P2K5V2W6173O" localSheetId="1" hidden="1">#REF!</definedName>
    <definedName name="BExQK1SODHG66277P2K5V2W6173O" localSheetId="0" hidden="1">#REF!</definedName>
    <definedName name="BExQK1SODHG66277P2K5V2W6173O" hidden="1">#REF!</definedName>
    <definedName name="BExQK3LE5CSBW1E4H4KHW548FL2R" localSheetId="1" hidden="1">#REF!</definedName>
    <definedName name="BExQK3LE5CSBW1E4H4KHW548FL2R" localSheetId="0" hidden="1">#REF!</definedName>
    <definedName name="BExQK3LE5CSBW1E4H4KHW548FL2R" hidden="1">#REF!</definedName>
    <definedName name="BExQKG6LD6PLNDGNGO9DJXY865BR" localSheetId="1" hidden="1">#REF!</definedName>
    <definedName name="BExQKG6LD6PLNDGNGO9DJXY865BR" localSheetId="0" hidden="1">#REF!</definedName>
    <definedName name="BExQKG6LD6PLNDGNGO9DJXY865BR" hidden="1">#REF!</definedName>
    <definedName name="BExQKJ6GW9IPF1YCNIIJRX72YCBB" localSheetId="1" hidden="1">#REF!</definedName>
    <definedName name="BExQKJ6GW9IPF1YCNIIJRX72YCBB" localSheetId="0" hidden="1">#REF!</definedName>
    <definedName name="BExQKJ6GW9IPF1YCNIIJRX72YCBB" hidden="1">#REF!</definedName>
    <definedName name="BExQLE1TOW3A287TQB0AVWENT8O1" localSheetId="1" hidden="1">#REF!</definedName>
    <definedName name="BExQLE1TOW3A287TQB0AVWENT8O1" localSheetId="0" hidden="1">#REF!</definedName>
    <definedName name="BExQLE1TOW3A287TQB0AVWENT8O1" hidden="1">#REF!</definedName>
    <definedName name="BExQLLUCS7MFMYT6BJVS56NYBLMS" localSheetId="1" hidden="1">#REF!</definedName>
    <definedName name="BExQLLUCS7MFMYT6BJVS56NYBLMS" localSheetId="0" hidden="1">#REF!</definedName>
    <definedName name="BExQLLUCS7MFMYT6BJVS56NYBLMS" hidden="1">#REF!</definedName>
    <definedName name="BExRYOYB4A3E5F6MTROY69LR0PMG" localSheetId="1" hidden="1">#REF!</definedName>
    <definedName name="BExRYOYB4A3E5F6MTROY69LR0PMG" localSheetId="0" hidden="1">#REF!</definedName>
    <definedName name="BExRYOYB4A3E5F6MTROY69LR0PMG" hidden="1">#REF!</definedName>
    <definedName name="BExRYZLA9EW71H4SXQR525S72LLP" localSheetId="1" hidden="1">#REF!</definedName>
    <definedName name="BExRYZLA9EW71H4SXQR525S72LLP" localSheetId="0" hidden="1">#REF!</definedName>
    <definedName name="BExRYZLA9EW71H4SXQR525S72LLP" hidden="1">#REF!</definedName>
    <definedName name="BExRZ66M8G9FQ0VFP077QSZBSOA5" localSheetId="1" hidden="1">#REF!</definedName>
    <definedName name="BExRZ66M8G9FQ0VFP077QSZBSOA5" localSheetId="0" hidden="1">#REF!</definedName>
    <definedName name="BExRZ66M8G9FQ0VFP077QSZBSOA5" hidden="1">#REF!</definedName>
    <definedName name="BExRZ8FMQQL46I8AQWU17LRNZD5T" localSheetId="1" hidden="1">#REF!</definedName>
    <definedName name="BExRZ8FMQQL46I8AQWU17LRNZD5T" localSheetId="0" hidden="1">#REF!</definedName>
    <definedName name="BExRZ8FMQQL46I8AQWU17LRNZD5T" hidden="1">#REF!</definedName>
    <definedName name="BExRZ9XL6PHRIYXJ60UTU50DGVLN" localSheetId="1" hidden="1">#REF!</definedName>
    <definedName name="BExRZ9XL6PHRIYXJ60UTU50DGVLN" localSheetId="0" hidden="1">#REF!</definedName>
    <definedName name="BExRZ9XL6PHRIYXJ60UTU50DGVLN" hidden="1">#REF!</definedName>
    <definedName name="BExRZIRRIXRUMZ5GOO95S7460BMP" localSheetId="1" hidden="1">#REF!</definedName>
    <definedName name="BExRZIRRIXRUMZ5GOO95S7460BMP" localSheetId="0" hidden="1">#REF!</definedName>
    <definedName name="BExRZIRRIXRUMZ5GOO95S7460BMP" hidden="1">#REF!</definedName>
    <definedName name="BExRZK9RAHMM0ZLTNSK7A4LDC42D" localSheetId="1" hidden="1">#REF!</definedName>
    <definedName name="BExRZK9RAHMM0ZLTNSK7A4LDC42D" localSheetId="0" hidden="1">#REF!</definedName>
    <definedName name="BExRZK9RAHMM0ZLTNSK7A4LDC42D" hidden="1">#REF!</definedName>
    <definedName name="BExRZNV99HYCANBQ7G7MSVWEVYU0" localSheetId="1" hidden="1">#REF!</definedName>
    <definedName name="BExRZNV99HYCANBQ7G7MSVWEVYU0" localSheetId="0" hidden="1">#REF!</definedName>
    <definedName name="BExRZNV99HYCANBQ7G7MSVWEVYU0" hidden="1">#REF!</definedName>
    <definedName name="BExRZOGSR69INI6GAEPHDWSNK5Q4" localSheetId="1" hidden="1">#REF!</definedName>
    <definedName name="BExRZOGSR69INI6GAEPHDWSNK5Q4" localSheetId="0" hidden="1">#REF!</definedName>
    <definedName name="BExRZOGSR69INI6GAEPHDWSNK5Q4" hidden="1">#REF!</definedName>
    <definedName name="BExS02PDU3RIYDBR02EV6VUXEVN6" localSheetId="1" hidden="1">#REF!</definedName>
    <definedName name="BExS02PDU3RIYDBR02EV6VUXEVN6" localSheetId="0" hidden="1">#REF!</definedName>
    <definedName name="BExS02PDU3RIYDBR02EV6VUXEVN6" hidden="1">#REF!</definedName>
    <definedName name="BExS04COOZCPHHAGP747YZZCSKUD" localSheetId="1" hidden="1">#REF!</definedName>
    <definedName name="BExS04COOZCPHHAGP747YZZCSKUD" localSheetId="0" hidden="1">#REF!</definedName>
    <definedName name="BExS04COOZCPHHAGP747YZZCSKUD" hidden="1">#REF!</definedName>
    <definedName name="BExS0ASQBKRTPDWFK0KUDFOS9LE5" localSheetId="1" hidden="1">#REF!</definedName>
    <definedName name="BExS0ASQBKRTPDWFK0KUDFOS9LE5" localSheetId="0" hidden="1">#REF!</definedName>
    <definedName name="BExS0ASQBKRTPDWFK0KUDFOS9LE5" hidden="1">#REF!</definedName>
    <definedName name="BExS0GHQUF6YT0RU3TKDEO8CSJYB" localSheetId="1" hidden="1">#REF!</definedName>
    <definedName name="BExS0GHQUF6YT0RU3TKDEO8CSJYB" localSheetId="0" hidden="1">#REF!</definedName>
    <definedName name="BExS0GHQUF6YT0RU3TKDEO8CSJYB" hidden="1">#REF!</definedName>
    <definedName name="BExS0K8IHC45I78DMZBOJ1P13KQA" localSheetId="1" hidden="1">#REF!</definedName>
    <definedName name="BExS0K8IHC45I78DMZBOJ1P13KQA" localSheetId="0" hidden="1">#REF!</definedName>
    <definedName name="BExS0K8IHC45I78DMZBOJ1P13KQA" hidden="1">#REF!</definedName>
    <definedName name="BExS0TJ00EUFM97EW8ULRG67WBGA" localSheetId="1" hidden="1">#REF!</definedName>
    <definedName name="BExS0TJ00EUFM97EW8ULRG67WBGA" localSheetId="0" hidden="1">#REF!</definedName>
    <definedName name="BExS0TJ00EUFM97EW8ULRG67WBGA" hidden="1">#REF!</definedName>
    <definedName name="BExS0UFCKI6Z4BDWL0C1TI1UZA8D" localSheetId="1" hidden="1">#REF!</definedName>
    <definedName name="BExS0UFCKI6Z4BDWL0C1TI1UZA8D" localSheetId="0" hidden="1">#REF!</definedName>
    <definedName name="BExS0UFCKI6Z4BDWL0C1TI1UZA8D" hidden="1">#REF!</definedName>
    <definedName name="BExS152B2LFCRAUHSLI5T6QRNII0" localSheetId="1" hidden="1">#REF!</definedName>
    <definedName name="BExS152B2LFCRAUHSLI5T6QRNII0" localSheetId="0" hidden="1">#REF!</definedName>
    <definedName name="BExS152B2LFCRAUHSLI5T6QRNII0" hidden="1">#REF!</definedName>
    <definedName name="BExS15IJV0WW662NXQUVT3FGP4ST" localSheetId="1" hidden="1">#REF!</definedName>
    <definedName name="BExS15IJV0WW662NXQUVT3FGP4ST" localSheetId="0" hidden="1">#REF!</definedName>
    <definedName name="BExS15IJV0WW662NXQUVT3FGP4ST" hidden="1">#REF!</definedName>
    <definedName name="BExS15TCUVT1QBX8191Q1X10IBX7" localSheetId="1" hidden="1">#REF!</definedName>
    <definedName name="BExS15TCUVT1QBX8191Q1X10IBX7" localSheetId="0" hidden="1">#REF!</definedName>
    <definedName name="BExS15TCUVT1QBX8191Q1X10IBX7" hidden="1">#REF!</definedName>
    <definedName name="BExS16PROWSNHW3MZQBGQNQU7S8R" localSheetId="1" hidden="1">#REF!</definedName>
    <definedName name="BExS16PROWSNHW3MZQBGQNQU7S8R" localSheetId="0" hidden="1">#REF!</definedName>
    <definedName name="BExS16PROWSNHW3MZQBGQNQU7S8R" hidden="1">#REF!</definedName>
    <definedName name="BExS194110MR25BYJI3CJ2EGZ8XT" localSheetId="1" hidden="1">#REF!</definedName>
    <definedName name="BExS194110MR25BYJI3CJ2EGZ8XT" localSheetId="0" hidden="1">#REF!</definedName>
    <definedName name="BExS194110MR25BYJI3CJ2EGZ8XT" hidden="1">#REF!</definedName>
    <definedName name="BExS1BNVGNSGD4EP90QL8WXYWZ66" localSheetId="1" hidden="1">#REF!</definedName>
    <definedName name="BExS1BNVGNSGD4EP90QL8WXYWZ66" localSheetId="0" hidden="1">#REF!</definedName>
    <definedName name="BExS1BNVGNSGD4EP90QL8WXYWZ66" hidden="1">#REF!</definedName>
    <definedName name="BExS1DWP5J1OPM3O3E823CZVRIE5" localSheetId="1" hidden="1">#REF!</definedName>
    <definedName name="BExS1DWP5J1OPM3O3E823CZVRIE5" localSheetId="0" hidden="1">#REF!</definedName>
    <definedName name="BExS1DWP5J1OPM3O3E823CZVRIE5" hidden="1">#REF!</definedName>
    <definedName name="BExS1UE39N6NCND7MAARSBWXS6HU" localSheetId="1" hidden="1">#REF!</definedName>
    <definedName name="BExS1UE39N6NCND7MAARSBWXS6HU" localSheetId="0" hidden="1">#REF!</definedName>
    <definedName name="BExS1UE39N6NCND7MAARSBWXS6HU" hidden="1">#REF!</definedName>
    <definedName name="BExS1VQKWZC7SM0UY7BWIPST3VU3" localSheetId="1" hidden="1">#REF!</definedName>
    <definedName name="BExS1VQKWZC7SM0UY7BWIPST3VU3" localSheetId="0" hidden="1">#REF!</definedName>
    <definedName name="BExS1VQKWZC7SM0UY7BWIPST3VU3" hidden="1">#REF!</definedName>
    <definedName name="BExS1W1DX9M4SOAPTKPRIA14C8YB" localSheetId="1" hidden="1">#REF!</definedName>
    <definedName name="BExS1W1DX9M4SOAPTKPRIA14C8YB" localSheetId="0" hidden="1">#REF!</definedName>
    <definedName name="BExS1W1DX9M4SOAPTKPRIA14C8YB" hidden="1">#REF!</definedName>
    <definedName name="BExS226HTWL5WVC76MP5A1IBI8WD" localSheetId="1" hidden="1">#REF!</definedName>
    <definedName name="BExS226HTWL5WVC76MP5A1IBI8WD" localSheetId="0" hidden="1">#REF!</definedName>
    <definedName name="BExS226HTWL5WVC76MP5A1IBI8WD" hidden="1">#REF!</definedName>
    <definedName name="BExS26OI2QNNAH2WMDD95Z400048" localSheetId="1" hidden="1">#REF!</definedName>
    <definedName name="BExS26OI2QNNAH2WMDD95Z400048" localSheetId="0" hidden="1">#REF!</definedName>
    <definedName name="BExS26OI2QNNAH2WMDD95Z400048" hidden="1">#REF!</definedName>
    <definedName name="BExS2DF6B4ZUF3VZLI4G6LJ3BF38" localSheetId="1" hidden="1">#REF!</definedName>
    <definedName name="BExS2DF6B4ZUF3VZLI4G6LJ3BF38" localSheetId="0" hidden="1">#REF!</definedName>
    <definedName name="BExS2DF6B4ZUF3VZLI4G6LJ3BF38" hidden="1">#REF!</definedName>
    <definedName name="BExS2OT61VXS58SSI0I90Z76DFCQ" localSheetId="1" hidden="1">#REF!</definedName>
    <definedName name="BExS2OT61VXS58SSI0I90Z76DFCQ" localSheetId="0" hidden="1">#REF!</definedName>
    <definedName name="BExS2OT61VXS58SSI0I90Z76DFCQ" hidden="1">#REF!</definedName>
    <definedName name="BExS2QB5FS5LYTFYO4BROTWG3OV5" localSheetId="1" hidden="1">#REF!</definedName>
    <definedName name="BExS2QB5FS5LYTFYO4BROTWG3OV5" localSheetId="0" hidden="1">#REF!</definedName>
    <definedName name="BExS2QB5FS5LYTFYO4BROTWG3OV5" hidden="1">#REF!</definedName>
    <definedName name="BExS2RIBMZPBDB3W6PKRNHUM06WI" localSheetId="1" hidden="1">#REF!</definedName>
    <definedName name="BExS2RIBMZPBDB3W6PKRNHUM06WI" localSheetId="0" hidden="1">#REF!</definedName>
    <definedName name="BExS2RIBMZPBDB3W6PKRNHUM06WI" hidden="1">#REF!</definedName>
    <definedName name="BExS2TLU1HONYV6S3ZD9T12D7CIG" localSheetId="1" hidden="1">#REF!</definedName>
    <definedName name="BExS2TLU1HONYV6S3ZD9T12D7CIG" localSheetId="0" hidden="1">#REF!</definedName>
    <definedName name="BExS2TLU1HONYV6S3ZD9T12D7CIG" hidden="1">#REF!</definedName>
    <definedName name="BExS2YEFFFCU1Z4IC17XX2T7AQKN" localSheetId="1" hidden="1">#REF!</definedName>
    <definedName name="BExS2YEFFFCU1Z4IC17XX2T7AQKN" localSheetId="0" hidden="1">#REF!</definedName>
    <definedName name="BExS2YEFFFCU1Z4IC17XX2T7AQKN" hidden="1">#REF!</definedName>
    <definedName name="BExS318UV9I2FXPQQWUKKX00QLPJ" localSheetId="1" hidden="1">#REF!</definedName>
    <definedName name="BExS318UV9I2FXPQQWUKKX00QLPJ" localSheetId="0" hidden="1">#REF!</definedName>
    <definedName name="BExS318UV9I2FXPQQWUKKX00QLPJ" hidden="1">#REF!</definedName>
    <definedName name="BExS38AHQWKT950DKJR1SJAY5NKD" localSheetId="1" hidden="1">#REF!</definedName>
    <definedName name="BExS38AHQWKT950DKJR1SJAY5NKD" localSheetId="0" hidden="1">#REF!</definedName>
    <definedName name="BExS38AHQWKT950DKJR1SJAY5NKD" hidden="1">#REF!</definedName>
    <definedName name="BExS3BL7KZUM0PK7UW1Y6M98ZKXC" localSheetId="1" hidden="1">#REF!</definedName>
    <definedName name="BExS3BL7KZUM0PK7UW1Y6M98ZKXC" localSheetId="0" hidden="1">#REF!</definedName>
    <definedName name="BExS3BL7KZUM0PK7UW1Y6M98ZKXC" hidden="1">#REF!</definedName>
    <definedName name="BExS3LBS0SMTHALVM4NRI1BAV1NP" localSheetId="1" hidden="1">#REF!</definedName>
    <definedName name="BExS3LBS0SMTHALVM4NRI1BAV1NP" localSheetId="0" hidden="1">#REF!</definedName>
    <definedName name="BExS3LBS0SMTHALVM4NRI1BAV1NP" hidden="1">#REF!</definedName>
    <definedName name="BExS3MTQ75VBXDGEBURP6YT8RROE" localSheetId="1" hidden="1">#REF!</definedName>
    <definedName name="BExS3MTQ75VBXDGEBURP6YT8RROE" localSheetId="0" hidden="1">#REF!</definedName>
    <definedName name="BExS3MTQ75VBXDGEBURP6YT8RROE" hidden="1">#REF!</definedName>
    <definedName name="BExS3OH5XH1H0NEUDJGB0D1EF3C6" localSheetId="1" hidden="1">#REF!</definedName>
    <definedName name="BExS3OH5XH1H0NEUDJGB0D1EF3C6" localSheetId="0" hidden="1">#REF!</definedName>
    <definedName name="BExS3OH5XH1H0NEUDJGB0D1EF3C6" hidden="1">#REF!</definedName>
    <definedName name="BExS3OMGYO0DFN5186UFKEXZ2RX3" localSheetId="1" hidden="1">#REF!</definedName>
    <definedName name="BExS3OMGYO0DFN5186UFKEXZ2RX3" localSheetId="0" hidden="1">#REF!</definedName>
    <definedName name="BExS3OMGYO0DFN5186UFKEXZ2RX3" hidden="1">#REF!</definedName>
    <definedName name="BExS3POA6HFZDKUV97P9RJCOLGUA" localSheetId="1" hidden="1">#REF!</definedName>
    <definedName name="BExS3POA6HFZDKUV97P9RJCOLGUA" localSheetId="0" hidden="1">#REF!</definedName>
    <definedName name="BExS3POA6HFZDKUV97P9RJCOLGUA" hidden="1">#REF!</definedName>
    <definedName name="BExS3SDERJ27OER67TIGOVZU13A2" localSheetId="1" hidden="1">#REF!</definedName>
    <definedName name="BExS3SDERJ27OER67TIGOVZU13A2" localSheetId="0" hidden="1">#REF!</definedName>
    <definedName name="BExS3SDERJ27OER67TIGOVZU13A2" hidden="1">#REF!</definedName>
    <definedName name="BExS3SYZCW22C384GO6XIYTHE76M" localSheetId="1" hidden="1">#REF!</definedName>
    <definedName name="BExS3SYZCW22C384GO6XIYTHE76M" localSheetId="0" hidden="1">#REF!</definedName>
    <definedName name="BExS3SYZCW22C384GO6XIYTHE76M" hidden="1">#REF!</definedName>
    <definedName name="BExS3W9OL04KFDRF805RBZJCZLRB" localSheetId="1" hidden="1">#REF!</definedName>
    <definedName name="BExS3W9OL04KFDRF805RBZJCZLRB" localSheetId="0" hidden="1">#REF!</definedName>
    <definedName name="BExS3W9OL04KFDRF805RBZJCZLRB" hidden="1">#REF!</definedName>
    <definedName name="BExS3WV2VQ19L2A1DJ73AUFN7SRX" localSheetId="1" hidden="1">#REF!</definedName>
    <definedName name="BExS3WV2VQ19L2A1DJ73AUFN7SRX" localSheetId="0" hidden="1">#REF!</definedName>
    <definedName name="BExS3WV2VQ19L2A1DJ73AUFN7SRX" hidden="1">#REF!</definedName>
    <definedName name="BExS46R5WDNU5KL04FKY5LHJUCB8" localSheetId="1" hidden="1">#REF!</definedName>
    <definedName name="BExS46R5WDNU5KL04FKY5LHJUCB8" localSheetId="0" hidden="1">#REF!</definedName>
    <definedName name="BExS46R5WDNU5KL04FKY5LHJUCB8" hidden="1">#REF!</definedName>
    <definedName name="BExS4ASWKM93XA275AXHYP8AG6SU" localSheetId="1" hidden="1">#REF!</definedName>
    <definedName name="BExS4ASWKM93XA275AXHYP8AG6SU" localSheetId="0" hidden="1">#REF!</definedName>
    <definedName name="BExS4ASWKM93XA275AXHYP8AG6SU" hidden="1">#REF!</definedName>
    <definedName name="BExS4AY8DJT4DV3A1X09R9X143KO" localSheetId="1" hidden="1">#REF!</definedName>
    <definedName name="BExS4AY8DJT4DV3A1X09R9X143KO" localSheetId="0" hidden="1">#REF!</definedName>
    <definedName name="BExS4AY8DJT4DV3A1X09R9X143KO" hidden="1">#REF!</definedName>
    <definedName name="BExS4IAMWTT1CKFNHGN8SPWSD3QR" localSheetId="1" hidden="1">#REF!</definedName>
    <definedName name="BExS4IAMWTT1CKFNHGN8SPWSD3QR" localSheetId="0" hidden="1">#REF!</definedName>
    <definedName name="BExS4IAMWTT1CKFNHGN8SPWSD3QR" hidden="1">#REF!</definedName>
    <definedName name="BExS4JN3Y6SVBKILQK0R9HS45Y52" localSheetId="1" hidden="1">#REF!</definedName>
    <definedName name="BExS4JN3Y6SVBKILQK0R9HS45Y52" localSheetId="0" hidden="1">#REF!</definedName>
    <definedName name="BExS4JN3Y6SVBKILQK0R9HS45Y52" hidden="1">#REF!</definedName>
    <definedName name="BExS4KZQE6PS162LIPAOSUBWCKRT" localSheetId="1" hidden="1">#REF!</definedName>
    <definedName name="BExS4KZQE6PS162LIPAOSUBWCKRT" localSheetId="0" hidden="1">#REF!</definedName>
    <definedName name="BExS4KZQE6PS162LIPAOSUBWCKRT" hidden="1">#REF!</definedName>
    <definedName name="BExS4P6S41O6Z6BED77U3GD9PNH1" localSheetId="1" hidden="1">#REF!</definedName>
    <definedName name="BExS4P6S41O6Z6BED77U3GD9PNH1" localSheetId="0" hidden="1">#REF!</definedName>
    <definedName name="BExS4P6S41O6Z6BED77U3GD9PNH1" hidden="1">#REF!</definedName>
    <definedName name="BExS4UFKWNI7QAX0PTOVVBUB0LP8" localSheetId="1" hidden="1">#REF!</definedName>
    <definedName name="BExS4UFKWNI7QAX0PTOVVBUB0LP8" localSheetId="0" hidden="1">#REF!</definedName>
    <definedName name="BExS4UFKWNI7QAX0PTOVVBUB0LP8" hidden="1">#REF!</definedName>
    <definedName name="BExS51H0N51UT0FZOPZRCF1GU063" localSheetId="1" hidden="1">#REF!</definedName>
    <definedName name="BExS51H0N51UT0FZOPZRCF1GU063" localSheetId="0" hidden="1">#REF!</definedName>
    <definedName name="BExS51H0N51UT0FZOPZRCF1GU063" hidden="1">#REF!</definedName>
    <definedName name="BExS54X72TJFC41FJK72MLRR2OO7" localSheetId="1" hidden="1">#REF!</definedName>
    <definedName name="BExS54X72TJFC41FJK72MLRR2OO7" localSheetId="0" hidden="1">#REF!</definedName>
    <definedName name="BExS54X72TJFC41FJK72MLRR2OO7" hidden="1">#REF!</definedName>
    <definedName name="BExS56KKFCVDMEW8FB1T2H1977XK" localSheetId="1" hidden="1">#REF!</definedName>
    <definedName name="BExS56KKFCVDMEW8FB1T2H1977XK" localSheetId="0" hidden="1">#REF!</definedName>
    <definedName name="BExS56KKFCVDMEW8FB1T2H1977XK" hidden="1">#REF!</definedName>
    <definedName name="BExS587UX082HEPEQ6Y71Q6IP8EP" localSheetId="1" hidden="1">#REF!</definedName>
    <definedName name="BExS587UX082HEPEQ6Y71Q6IP8EP" localSheetId="0" hidden="1">#REF!</definedName>
    <definedName name="BExS587UX082HEPEQ6Y71Q6IP8EP" hidden="1">#REF!</definedName>
    <definedName name="BExS59F0PA1V2ZC7S5TN6IT41SXP" localSheetId="1" hidden="1">#REF!</definedName>
    <definedName name="BExS59F0PA1V2ZC7S5TN6IT41SXP" localSheetId="0" hidden="1">#REF!</definedName>
    <definedName name="BExS59F0PA1V2ZC7S5TN6IT41SXP" hidden="1">#REF!</definedName>
    <definedName name="BExS5BYO19H5ZKO75ERO60KF7DQH" localSheetId="1" hidden="1">#REF!</definedName>
    <definedName name="BExS5BYO19H5ZKO75ERO60KF7DQH" localSheetId="0" hidden="1">#REF!</definedName>
    <definedName name="BExS5BYO19H5ZKO75ERO60KF7DQH" hidden="1">#REF!</definedName>
    <definedName name="BExS5DRER9US6NXY9ATYT41KZII3" localSheetId="1" hidden="1">#REF!</definedName>
    <definedName name="BExS5DRER9US6NXY9ATYT41KZII3" localSheetId="0" hidden="1">#REF!</definedName>
    <definedName name="BExS5DRER9US6NXY9ATYT41KZII3" hidden="1">#REF!</definedName>
    <definedName name="BExS5L3TGB8JVW9ROYWTKYTUPW27" localSheetId="1" hidden="1">#REF!</definedName>
    <definedName name="BExS5L3TGB8JVW9ROYWTKYTUPW27" localSheetId="0" hidden="1">#REF!</definedName>
    <definedName name="BExS5L3TGB8JVW9ROYWTKYTUPW27" hidden="1">#REF!</definedName>
    <definedName name="BExS5MR34XWWT48QIC46IXA495N5" localSheetId="1" hidden="1">#REF!</definedName>
    <definedName name="BExS5MR34XWWT48QIC46IXA495N5" localSheetId="0" hidden="1">#REF!</definedName>
    <definedName name="BExS5MR34XWWT48QIC46IXA495N5" hidden="1">#REF!</definedName>
    <definedName name="BExS5SG3GBHVDR15MOYHV230A4BG" localSheetId="1" hidden="1">#REF!</definedName>
    <definedName name="BExS5SG3GBHVDR15MOYHV230A4BG" localSheetId="0" hidden="1">#REF!</definedName>
    <definedName name="BExS5SG3GBHVDR15MOYHV230A4BG" hidden="1">#REF!</definedName>
    <definedName name="BExS5TY0F5R1ZXIVJHAAVVG81G5H" localSheetId="1" hidden="1">#REF!</definedName>
    <definedName name="BExS5TY0F5R1ZXIVJHAAVVG81G5H" localSheetId="0" hidden="1">#REF!</definedName>
    <definedName name="BExS5TY0F5R1ZXIVJHAAVVG81G5H" hidden="1">#REF!</definedName>
    <definedName name="BExS603A6FQXCZSO9OW6PQEWL47X" localSheetId="1" hidden="1">#REF!</definedName>
    <definedName name="BExS603A6FQXCZSO9OW6PQEWL47X" localSheetId="0" hidden="1">#REF!</definedName>
    <definedName name="BExS603A6FQXCZSO9OW6PQEWL47X" hidden="1">#REF!</definedName>
    <definedName name="BExS6DKUJWUH594SEBTF7AZ0MRDU" localSheetId="1" hidden="1">#REF!</definedName>
    <definedName name="BExS6DKUJWUH594SEBTF7AZ0MRDU" localSheetId="0" hidden="1">#REF!</definedName>
    <definedName name="BExS6DKUJWUH594SEBTF7AZ0MRDU" hidden="1">#REF!</definedName>
    <definedName name="BExS6GKQ96EHVLYWNJDWXZXUZW90" localSheetId="1" hidden="1">#REF!</definedName>
    <definedName name="BExS6GKQ96EHVLYWNJDWXZXUZW90" localSheetId="0" hidden="1">#REF!</definedName>
    <definedName name="BExS6GKQ96EHVLYWNJDWXZXUZW90" hidden="1">#REF!</definedName>
    <definedName name="BExS6ITKSZFRR01YD5B0F676SYN7" localSheetId="1" hidden="1">#REF!</definedName>
    <definedName name="BExS6ITKSZFRR01YD5B0F676SYN7" localSheetId="0" hidden="1">#REF!</definedName>
    <definedName name="BExS6ITKSZFRR01YD5B0F676SYN7" hidden="1">#REF!</definedName>
    <definedName name="BExS6IYVVGGZJXGGYPX7UNAQOB2X" localSheetId="1" hidden="1">#REF!</definedName>
    <definedName name="BExS6IYVVGGZJXGGYPX7UNAQOB2X" localSheetId="0" hidden="1">#REF!</definedName>
    <definedName name="BExS6IYVVGGZJXGGYPX7UNAQOB2X" hidden="1">#REF!</definedName>
    <definedName name="BExS6KGU63BUOXCPJ9TSCDS9ZY2T" localSheetId="1" hidden="1">#REF!</definedName>
    <definedName name="BExS6KGU63BUOXCPJ9TSCDS9ZY2T" localSheetId="0" hidden="1">#REF!</definedName>
    <definedName name="BExS6KGU63BUOXCPJ9TSCDS9ZY2T" hidden="1">#REF!</definedName>
    <definedName name="BExS6N0LI574IAC89EFW6CLTCQ33" localSheetId="1" hidden="1">#REF!</definedName>
    <definedName name="BExS6N0LI574IAC89EFW6CLTCQ33" localSheetId="0" hidden="1">#REF!</definedName>
    <definedName name="BExS6N0LI574IAC89EFW6CLTCQ33" hidden="1">#REF!</definedName>
    <definedName name="BExS6R28ADCRXNWFM9192M7TOG68" localSheetId="1" hidden="1">#REF!</definedName>
    <definedName name="BExS6R28ADCRXNWFM9192M7TOG68" localSheetId="0" hidden="1">#REF!</definedName>
    <definedName name="BExS6R28ADCRXNWFM9192M7TOG68" hidden="1">#REF!</definedName>
    <definedName name="BExS6WRDBF3ST86ZOBBUL3GTCR11" localSheetId="1" hidden="1">#REF!</definedName>
    <definedName name="BExS6WRDBF3ST86ZOBBUL3GTCR11" localSheetId="0" hidden="1">#REF!</definedName>
    <definedName name="BExS6WRDBF3ST86ZOBBUL3GTCR11" hidden="1">#REF!</definedName>
    <definedName name="BExS6XNRKR0C3MTA0LV5B60UB908" localSheetId="1" hidden="1">#REF!</definedName>
    <definedName name="BExS6XNRKR0C3MTA0LV5B60UB908" localSheetId="0" hidden="1">#REF!</definedName>
    <definedName name="BExS6XNRKR0C3MTA0LV5B60UB908" hidden="1">#REF!</definedName>
    <definedName name="BExS79HUY1GAJJP4VMMZHU8UJI6O" localSheetId="1" hidden="1">#REF!</definedName>
    <definedName name="BExS79HUY1GAJJP4VMMZHU8UJI6O" localSheetId="0" hidden="1">#REF!</definedName>
    <definedName name="BExS79HUY1GAJJP4VMMZHU8UJI6O" hidden="1">#REF!</definedName>
    <definedName name="BExS7AP1170C4YH8NDHRRFXGFLYX" localSheetId="1" hidden="1">#REF!</definedName>
    <definedName name="BExS7AP1170C4YH8NDHRRFXGFLYX" localSheetId="0" hidden="1">#REF!</definedName>
    <definedName name="BExS7AP1170C4YH8NDHRRFXGFLYX" hidden="1">#REF!</definedName>
    <definedName name="BExS7DU7IOWG5MHL28Z4KOM2V434" localSheetId="1" hidden="1">#REF!</definedName>
    <definedName name="BExS7DU7IOWG5MHL28Z4KOM2V434" localSheetId="0" hidden="1">#REF!</definedName>
    <definedName name="BExS7DU7IOWG5MHL28Z4KOM2V434" hidden="1">#REF!</definedName>
    <definedName name="BExS7DU7XEWCOIN5MSSCP88YT4W5" localSheetId="1" hidden="1">#REF!</definedName>
    <definedName name="BExS7DU7XEWCOIN5MSSCP88YT4W5" localSheetId="0" hidden="1">#REF!</definedName>
    <definedName name="BExS7DU7XEWCOIN5MSSCP88YT4W5" hidden="1">#REF!</definedName>
    <definedName name="BExS7G38ASJVTDO2IAPA36EB2SPF" localSheetId="1" hidden="1">#REF!</definedName>
    <definedName name="BExS7G38ASJVTDO2IAPA36EB2SPF" localSheetId="0" hidden="1">#REF!</definedName>
    <definedName name="BExS7G38ASJVTDO2IAPA36EB2SPF" hidden="1">#REF!</definedName>
    <definedName name="BExS7HQI0PBQNP39JUZ69RMC7M7N" localSheetId="1" hidden="1">#REF!</definedName>
    <definedName name="BExS7HQI0PBQNP39JUZ69RMC7M7N" localSheetId="0" hidden="1">#REF!</definedName>
    <definedName name="BExS7HQI0PBQNP39JUZ69RMC7M7N" hidden="1">#REF!</definedName>
    <definedName name="BExS7TKQYLRZGM93UY3ZJZJBQNFJ" localSheetId="1" hidden="1">#REF!</definedName>
    <definedName name="BExS7TKQYLRZGM93UY3ZJZJBQNFJ" localSheetId="0" hidden="1">#REF!</definedName>
    <definedName name="BExS7TKQYLRZGM93UY3ZJZJBQNFJ" hidden="1">#REF!</definedName>
    <definedName name="BExS7TVIHJQ54K2Q7S5TI60WWB6A" localSheetId="1" hidden="1">#REF!</definedName>
    <definedName name="BExS7TVIHJQ54K2Q7S5TI60WWB6A" localSheetId="0" hidden="1">#REF!</definedName>
    <definedName name="BExS7TVIHJQ54K2Q7S5TI60WWB6A" hidden="1">#REF!</definedName>
    <definedName name="BExS7XBK2FN8C1RRMU94MKP85WPN" localSheetId="1" hidden="1">#REF!</definedName>
    <definedName name="BExS7XBK2FN8C1RRMU94MKP85WPN" localSheetId="0" hidden="1">#REF!</definedName>
    <definedName name="BExS7XBK2FN8C1RRMU94MKP85WPN" hidden="1">#REF!</definedName>
    <definedName name="BExS7Y2LNGVHSIBKC7C3R6X4LDR6" localSheetId="1" hidden="1">#REF!</definedName>
    <definedName name="BExS7Y2LNGVHSIBKC7C3R6X4LDR6" localSheetId="0" hidden="1">#REF!</definedName>
    <definedName name="BExS7Y2LNGVHSIBKC7C3R6X4LDR6" hidden="1">#REF!</definedName>
    <definedName name="BExS80RP8GCPNFHHGN85D3RLJQWW" localSheetId="1" hidden="1">#REF!</definedName>
    <definedName name="BExS80RP8GCPNFHHGN85D3RLJQWW" localSheetId="0" hidden="1">#REF!</definedName>
    <definedName name="BExS80RP8GCPNFHHGN85D3RLJQWW" hidden="1">#REF!</definedName>
    <definedName name="BExS81TE0EY44Y3W2M4Z4MGNP5OM" localSheetId="1" hidden="1">#REF!</definedName>
    <definedName name="BExS81TE0EY44Y3W2M4Z4MGNP5OM" localSheetId="0" hidden="1">#REF!</definedName>
    <definedName name="BExS81TE0EY44Y3W2M4Z4MGNP5OM" hidden="1">#REF!</definedName>
    <definedName name="BExS81YPDZDVJJVS15HV2HDXAC3Y" localSheetId="1" hidden="1">#REF!</definedName>
    <definedName name="BExS81YPDZDVJJVS15HV2HDXAC3Y" localSheetId="0" hidden="1">#REF!</definedName>
    <definedName name="BExS81YPDZDVJJVS15HV2HDXAC3Y" hidden="1">#REF!</definedName>
    <definedName name="BExS82PRVNUTEKQZS56YT2DVF6C2" localSheetId="1" hidden="1">#REF!</definedName>
    <definedName name="BExS82PRVNUTEKQZS56YT2DVF6C2" localSheetId="0" hidden="1">#REF!</definedName>
    <definedName name="BExS82PRVNUTEKQZS56YT2DVF6C2" hidden="1">#REF!</definedName>
    <definedName name="BExS8BPG5A0GR5AO1U951NDGGR0L" localSheetId="1" hidden="1">#REF!</definedName>
    <definedName name="BExS8BPG5A0GR5AO1U951NDGGR0L" localSheetId="0" hidden="1">#REF!</definedName>
    <definedName name="BExS8BPG5A0GR5AO1U951NDGGR0L" hidden="1">#REF!</definedName>
    <definedName name="BExS8EEKWAQ68WB9QA95T2TBL95K" localSheetId="1" hidden="1">#REF!</definedName>
    <definedName name="BExS8EEKWAQ68WB9QA95T2TBL95K" localSheetId="0" hidden="1">#REF!</definedName>
    <definedName name="BExS8EEKWAQ68WB9QA95T2TBL95K" hidden="1">#REF!</definedName>
    <definedName name="BExS8GSUS17UY50TEM2AWF36BR9Z" localSheetId="1" hidden="1">#REF!</definedName>
    <definedName name="BExS8GSUS17UY50TEM2AWF36BR9Z" localSheetId="0" hidden="1">#REF!</definedName>
    <definedName name="BExS8GSUS17UY50TEM2AWF36BR9Z" hidden="1">#REF!</definedName>
    <definedName name="BExS8HJRBVG0XI6PWA9KTMJZMQXK" localSheetId="1" hidden="1">#REF!</definedName>
    <definedName name="BExS8HJRBVG0XI6PWA9KTMJZMQXK" localSheetId="0" hidden="1">#REF!</definedName>
    <definedName name="BExS8HJRBVG0XI6PWA9KTMJZMQXK" hidden="1">#REF!</definedName>
    <definedName name="BExS8LQTNX922FCMI8FORKMV1ZCD" localSheetId="1" hidden="1">#REF!</definedName>
    <definedName name="BExS8LQTNX922FCMI8FORKMV1ZCD" localSheetId="0" hidden="1">#REF!</definedName>
    <definedName name="BExS8LQTNX922FCMI8FORKMV1ZCD" hidden="1">#REF!</definedName>
    <definedName name="BExS8R51C8RM2FS6V6IRTYO9GA4A" localSheetId="1" hidden="1">#REF!</definedName>
    <definedName name="BExS8R51C8RM2FS6V6IRTYO9GA4A" localSheetId="0" hidden="1">#REF!</definedName>
    <definedName name="BExS8R51C8RM2FS6V6IRTYO9GA4A" hidden="1">#REF!</definedName>
    <definedName name="BExS8W8G0X4RIQXAZCCLUM05FF9P" localSheetId="1" hidden="1">#REF!</definedName>
    <definedName name="BExS8W8G0X4RIQXAZCCLUM05FF9P" localSheetId="0" hidden="1">#REF!</definedName>
    <definedName name="BExS8W8G0X4RIQXAZCCLUM05FF9P" hidden="1">#REF!</definedName>
    <definedName name="BExS8WDX408F60MH1X9B9UZ2H4R7" localSheetId="1" hidden="1">#REF!</definedName>
    <definedName name="BExS8WDX408F60MH1X9B9UZ2H4R7" localSheetId="0" hidden="1">#REF!</definedName>
    <definedName name="BExS8WDX408F60MH1X9B9UZ2H4R7" hidden="1">#REF!</definedName>
    <definedName name="BExS8Z2W2QEC3MH0BZIYLDFQNUIP" localSheetId="1" hidden="1">#REF!</definedName>
    <definedName name="BExS8Z2W2QEC3MH0BZIYLDFQNUIP" localSheetId="0" hidden="1">#REF!</definedName>
    <definedName name="BExS8Z2W2QEC3MH0BZIYLDFQNUIP" hidden="1">#REF!</definedName>
    <definedName name="BExS8ZJ4VDL83FUSN0666DE4XZYA" localSheetId="1" hidden="1">#REF!</definedName>
    <definedName name="BExS8ZJ4VDL83FUSN0666DE4XZYA" localSheetId="0" hidden="1">#REF!</definedName>
    <definedName name="BExS8ZJ4VDL83FUSN0666DE4XZYA" hidden="1">#REF!</definedName>
    <definedName name="BExS92DKGRFFCIA9C0IXDOLO57EP" localSheetId="1" hidden="1">#REF!</definedName>
    <definedName name="BExS92DKGRFFCIA9C0IXDOLO57EP" localSheetId="0" hidden="1">#REF!</definedName>
    <definedName name="BExS92DKGRFFCIA9C0IXDOLO57EP" hidden="1">#REF!</definedName>
    <definedName name="BExS970VMB40OE1CEB7FR2ZHFGZ0" localSheetId="1" hidden="1">#REF!</definedName>
    <definedName name="BExS970VMB40OE1CEB7FR2ZHFGZ0" localSheetId="0" hidden="1">#REF!</definedName>
    <definedName name="BExS970VMB40OE1CEB7FR2ZHFGZ0" hidden="1">#REF!</definedName>
    <definedName name="BExS97MHFU66HARZASQMBUBD8N5U" localSheetId="1" hidden="1">#REF!</definedName>
    <definedName name="BExS97MHFU66HARZASQMBUBD8N5U" localSheetId="0" hidden="1">#REF!</definedName>
    <definedName name="BExS97MHFU66HARZASQMBUBD8N5U" hidden="1">#REF!</definedName>
    <definedName name="BExS98OB4321YCHLCQ022PXKTT2W" localSheetId="1" hidden="1">#REF!</definedName>
    <definedName name="BExS98OB4321YCHLCQ022PXKTT2W" localSheetId="0" hidden="1">#REF!</definedName>
    <definedName name="BExS98OB4321YCHLCQ022PXKTT2W" hidden="1">#REF!</definedName>
    <definedName name="BExS9C9N8GFISC6HUERJ0EI06GB2" localSheetId="1" hidden="1">#REF!</definedName>
    <definedName name="BExS9C9N8GFISC6HUERJ0EI06GB2" localSheetId="0" hidden="1">#REF!</definedName>
    <definedName name="BExS9C9N8GFISC6HUERJ0EI06GB2" hidden="1">#REF!</definedName>
    <definedName name="BExS9DX13CACP3J8JDREK30JB1SQ" localSheetId="1" hidden="1">#REF!</definedName>
    <definedName name="BExS9DX13CACP3J8JDREK30JB1SQ" localSheetId="0" hidden="1">#REF!</definedName>
    <definedName name="BExS9DX13CACP3J8JDREK30JB1SQ" hidden="1">#REF!</definedName>
    <definedName name="BExS9E7UK212O8ETK9QL548AJSC6" localSheetId="1" hidden="1">#REF!</definedName>
    <definedName name="BExS9E7UK212O8ETK9QL548AJSC6" localSheetId="0" hidden="1">#REF!</definedName>
    <definedName name="BExS9E7UK212O8ETK9QL548AJSC6" hidden="1">#REF!</definedName>
    <definedName name="BExS9FPRS2KRRCS33SE6WFNF5GYL" localSheetId="1" hidden="1">#REF!</definedName>
    <definedName name="BExS9FPRS2KRRCS33SE6WFNF5GYL" localSheetId="0" hidden="1">#REF!</definedName>
    <definedName name="BExS9FPRS2KRRCS33SE6WFNF5GYL" hidden="1">#REF!</definedName>
    <definedName name="BExS9MGMI5HXWLK9V3CIOX385LKM" localSheetId="1" hidden="1">#REF!</definedName>
    <definedName name="BExS9MGMI5HXWLK9V3CIOX385LKM" localSheetId="0" hidden="1">#REF!</definedName>
    <definedName name="BExS9MGMI5HXWLK9V3CIOX385LKM" hidden="1">#REF!</definedName>
    <definedName name="BExS9WI0A6PSEB8N9GPXF2Z7MWHM" localSheetId="1" hidden="1">#REF!</definedName>
    <definedName name="BExS9WI0A6PSEB8N9GPXF2Z7MWHM" localSheetId="0" hidden="1">#REF!</definedName>
    <definedName name="BExS9WI0A6PSEB8N9GPXF2Z7MWHM" hidden="1">#REF!</definedName>
    <definedName name="BExSA5HP306TN9XJS0TU619DLRR7" localSheetId="1" hidden="1">#REF!</definedName>
    <definedName name="BExSA5HP306TN9XJS0TU619DLRR7" localSheetId="0" hidden="1">#REF!</definedName>
    <definedName name="BExSA5HP306TN9XJS0TU619DLRR7" hidden="1">#REF!</definedName>
    <definedName name="BExSAA4TQVBEW9YTSAC7IB9WGR0N" localSheetId="1" hidden="1">#REF!</definedName>
    <definedName name="BExSAA4TQVBEW9YTSAC7IB9WGR0N" localSheetId="0" hidden="1">#REF!</definedName>
    <definedName name="BExSAA4TQVBEW9YTSAC7IB9WGR0N" hidden="1">#REF!</definedName>
    <definedName name="BExSAAVWQOOIA6B3JHQVGP08HFEM" localSheetId="1" hidden="1">#REF!</definedName>
    <definedName name="BExSAAVWQOOIA6B3JHQVGP08HFEM" localSheetId="0" hidden="1">#REF!</definedName>
    <definedName name="BExSAAVWQOOIA6B3JHQVGP08HFEM" hidden="1">#REF!</definedName>
    <definedName name="BExSAE14HMP00TWM5DPIVGG85KT0" localSheetId="1" hidden="1">#REF!</definedName>
    <definedName name="BExSAE14HMP00TWM5DPIVGG85KT0" localSheetId="0" hidden="1">#REF!</definedName>
    <definedName name="BExSAE14HMP00TWM5DPIVGG85KT0" hidden="1">#REF!</definedName>
    <definedName name="BExSAFJ3IICU2M7QPVE4ARYMXZKX" localSheetId="1" hidden="1">#REF!</definedName>
    <definedName name="BExSAFJ3IICU2M7QPVE4ARYMXZKX" localSheetId="0" hidden="1">#REF!</definedName>
    <definedName name="BExSAFJ3IICU2M7QPVE4ARYMXZKX" hidden="1">#REF!</definedName>
    <definedName name="BExSAH6ID8OHX379UXVNGFO8J6KQ" localSheetId="1" hidden="1">#REF!</definedName>
    <definedName name="BExSAH6ID8OHX379UXVNGFO8J6KQ" localSheetId="0" hidden="1">#REF!</definedName>
    <definedName name="BExSAH6ID8OHX379UXVNGFO8J6KQ" hidden="1">#REF!</definedName>
    <definedName name="BExSAHMKDQWNRTWGRMW35TG1GXX0" localSheetId="1" hidden="1">#REF!</definedName>
    <definedName name="BExSAHMKDQWNRTWGRMW35TG1GXX0" localSheetId="0" hidden="1">#REF!</definedName>
    <definedName name="BExSAHMKDQWNRTWGRMW35TG1GXX0" hidden="1">#REF!</definedName>
    <definedName name="BExSAL2L8E228XSSOJHMNKE73OXU" localSheetId="1" hidden="1">#REF!</definedName>
    <definedName name="BExSAL2L8E228XSSOJHMNKE73OXU" localSheetId="0" hidden="1">#REF!</definedName>
    <definedName name="BExSAL2L8E228XSSOJHMNKE73OXU" hidden="1">#REF!</definedName>
    <definedName name="BExSAQBHIXGQRNIRGCJMBXUPCZQA" localSheetId="1" hidden="1">#REF!</definedName>
    <definedName name="BExSAQBHIXGQRNIRGCJMBXUPCZQA" localSheetId="0" hidden="1">#REF!</definedName>
    <definedName name="BExSAQBHIXGQRNIRGCJMBXUPCZQA" hidden="1">#REF!</definedName>
    <definedName name="BExSAQX2DW4GLQHXTBDBYMMJ1IT9" localSheetId="1" hidden="1">#REF!</definedName>
    <definedName name="BExSAQX2DW4GLQHXTBDBYMMJ1IT9" localSheetId="0" hidden="1">#REF!</definedName>
    <definedName name="BExSAQX2DW4GLQHXTBDBYMMJ1IT9" hidden="1">#REF!</definedName>
    <definedName name="BExSAT5WZEM6Z4GG7X374JPK349Y" localSheetId="1" hidden="1">#REF!</definedName>
    <definedName name="BExSAT5WZEM6Z4GG7X374JPK349Y" localSheetId="0" hidden="1">#REF!</definedName>
    <definedName name="BExSAT5WZEM6Z4GG7X374JPK349Y" hidden="1">#REF!</definedName>
    <definedName name="BExSAUTCT4P7JP57NOR9MTX33QJZ" localSheetId="1" hidden="1">#REF!</definedName>
    <definedName name="BExSAUTCT4P7JP57NOR9MTX33QJZ" localSheetId="0" hidden="1">#REF!</definedName>
    <definedName name="BExSAUTCT4P7JP57NOR9MTX33QJZ" hidden="1">#REF!</definedName>
    <definedName name="BExSAY9CA9TFXQ9M9FBJRGJO9T9E" localSheetId="1" hidden="1">#REF!</definedName>
    <definedName name="BExSAY9CA9TFXQ9M9FBJRGJO9T9E" localSheetId="0" hidden="1">#REF!</definedName>
    <definedName name="BExSAY9CA9TFXQ9M9FBJRGJO9T9E" hidden="1">#REF!</definedName>
    <definedName name="BExSB4JYKQ3MINI7RAYK5M8BLJDC" localSheetId="1" hidden="1">#REF!</definedName>
    <definedName name="BExSB4JYKQ3MINI7RAYK5M8BLJDC" localSheetId="0" hidden="1">#REF!</definedName>
    <definedName name="BExSB4JYKQ3MINI7RAYK5M8BLJDC" hidden="1">#REF!</definedName>
    <definedName name="BExSB5LQXTFX1B2DBCNLNNH55B3V" localSheetId="1" hidden="1">#REF!</definedName>
    <definedName name="BExSB5LQXTFX1B2DBCNLNNH55B3V" localSheetId="0" hidden="1">#REF!</definedName>
    <definedName name="BExSB5LQXTFX1B2DBCNLNNH55B3V" hidden="1">#REF!</definedName>
    <definedName name="BExSBDEA4RIRZN3Y8UJIA0T01AN6" localSheetId="1" hidden="1">#REF!</definedName>
    <definedName name="BExSBDEA4RIRZN3Y8UJIA0T01AN6" localSheetId="0" hidden="1">#REF!</definedName>
    <definedName name="BExSBDEA4RIRZN3Y8UJIA0T01AN6" hidden="1">#REF!</definedName>
    <definedName name="BExSBLHMDPAU7TLJHXOGAD2L0A74" localSheetId="1" hidden="1">#REF!</definedName>
    <definedName name="BExSBLHMDPAU7TLJHXOGAD2L0A74" localSheetId="0" hidden="1">#REF!</definedName>
    <definedName name="BExSBLHMDPAU7TLJHXOGAD2L0A74" hidden="1">#REF!</definedName>
    <definedName name="BExSBMOS41ZRLWYLOU29V6Y7YORR" localSheetId="1" hidden="1">#REF!</definedName>
    <definedName name="BExSBMOS41ZRLWYLOU29V6Y7YORR" localSheetId="0" hidden="1">#REF!</definedName>
    <definedName name="BExSBMOS41ZRLWYLOU29V6Y7YORR" hidden="1">#REF!</definedName>
    <definedName name="BExSBPZGX0PNEKS39MMTTTTD1NUS" localSheetId="1" hidden="1">#REF!</definedName>
    <definedName name="BExSBPZGX0PNEKS39MMTTTTD1NUS" localSheetId="0" hidden="1">#REF!</definedName>
    <definedName name="BExSBPZGX0PNEKS39MMTTTTD1NUS" hidden="1">#REF!</definedName>
    <definedName name="BExSBPZH426QY3IE86YHFFD6H5I7" localSheetId="1" hidden="1">#REF!</definedName>
    <definedName name="BExSBPZH426QY3IE86YHFFD6H5I7" localSheetId="0" hidden="1">#REF!</definedName>
    <definedName name="BExSBPZH426QY3IE86YHFFD6H5I7" hidden="1">#REF!</definedName>
    <definedName name="BExSBQQC5A02V36FT92QD6DHVEIQ" localSheetId="1" hidden="1">#REF!</definedName>
    <definedName name="BExSBQQC5A02V36FT92QD6DHVEIQ" localSheetId="0" hidden="1">#REF!</definedName>
    <definedName name="BExSBQQC5A02V36FT92QD6DHVEIQ" hidden="1">#REF!</definedName>
    <definedName name="BExSBRBXXQMBU1TYDW1BXTEVEPRU" localSheetId="1" hidden="1">#REF!</definedName>
    <definedName name="BExSBRBXXQMBU1TYDW1BXTEVEPRU" localSheetId="0" hidden="1">#REF!</definedName>
    <definedName name="BExSBRBXXQMBU1TYDW1BXTEVEPRU" hidden="1">#REF!</definedName>
    <definedName name="BExSBUBT8X81DQ5D4ZAY4JE62WSM" localSheetId="1" hidden="1">#REF!</definedName>
    <definedName name="BExSBUBT8X81DQ5D4ZAY4JE62WSM" localSheetId="0" hidden="1">#REF!</definedName>
    <definedName name="BExSBUBT8X81DQ5D4ZAY4JE62WSM" hidden="1">#REF!</definedName>
    <definedName name="BExSC4YZEAUZ2B4VQKBJ4RLDGEXW" localSheetId="1" hidden="1">#REF!</definedName>
    <definedName name="BExSC4YZEAUZ2B4VQKBJ4RLDGEXW" localSheetId="0" hidden="1">#REF!</definedName>
    <definedName name="BExSC4YZEAUZ2B4VQKBJ4RLDGEXW" hidden="1">#REF!</definedName>
    <definedName name="BExSC54998WTZ21DSL0R8UN0Y9JH" localSheetId="1" hidden="1">#REF!</definedName>
    <definedName name="BExSC54998WTZ21DSL0R8UN0Y9JH" localSheetId="0" hidden="1">#REF!</definedName>
    <definedName name="BExSC54998WTZ21DSL0R8UN0Y9JH" hidden="1">#REF!</definedName>
    <definedName name="BExSC60N7WR9PJSNC9B7ORCX9NGY" localSheetId="1" hidden="1">#REF!</definedName>
    <definedName name="BExSC60N7WR9PJSNC9B7ORCX9NGY" localSheetId="0" hidden="1">#REF!</definedName>
    <definedName name="BExSC60N7WR9PJSNC9B7ORCX9NGY" hidden="1">#REF!</definedName>
    <definedName name="BExSC9M353D3EKCXI5GRYJZYPZYZ" localSheetId="1" hidden="1">#REF!</definedName>
    <definedName name="BExSC9M353D3EKCXI5GRYJZYPZYZ" localSheetId="0" hidden="1">#REF!</definedName>
    <definedName name="BExSC9M353D3EKCXI5GRYJZYPZYZ" hidden="1">#REF!</definedName>
    <definedName name="BExSC9REI0TKEPNBSG70N7EJI43G" localSheetId="1" hidden="1">#REF!</definedName>
    <definedName name="BExSC9REI0TKEPNBSG70N7EJI43G" localSheetId="0" hidden="1">#REF!</definedName>
    <definedName name="BExSC9REI0TKEPNBSG70N7EJI43G" hidden="1">#REF!</definedName>
    <definedName name="BExSCE99EZTILTTCE4NJJF96OYYM" localSheetId="1" hidden="1">#REF!</definedName>
    <definedName name="BExSCE99EZTILTTCE4NJJF96OYYM" localSheetId="0" hidden="1">#REF!</definedName>
    <definedName name="BExSCE99EZTILTTCE4NJJF96OYYM" hidden="1">#REF!</definedName>
    <definedName name="BExSCHUQZ2HFEWS54X67DIS8OSXZ" localSheetId="1" hidden="1">#REF!</definedName>
    <definedName name="BExSCHUQZ2HFEWS54X67DIS8OSXZ" localSheetId="0" hidden="1">#REF!</definedName>
    <definedName name="BExSCHUQZ2HFEWS54X67DIS8OSXZ" hidden="1">#REF!</definedName>
    <definedName name="BExSCOG41SKKG4GYU76WRWW1CTE6" localSheetId="1" hidden="1">#REF!</definedName>
    <definedName name="BExSCOG41SKKG4GYU76WRWW1CTE6" localSheetId="0" hidden="1">#REF!</definedName>
    <definedName name="BExSCOG41SKKG4GYU76WRWW1CTE6" hidden="1">#REF!</definedName>
    <definedName name="BExSCVC9P86YVFMRKKUVRV29MZXZ" localSheetId="1" hidden="1">#REF!</definedName>
    <definedName name="BExSCVC9P86YVFMRKKUVRV29MZXZ" localSheetId="0" hidden="1">#REF!</definedName>
    <definedName name="BExSCVC9P86YVFMRKKUVRV29MZXZ" hidden="1">#REF!</definedName>
    <definedName name="BExSD16RWPJ4BKJERNVKGA3W1V8N" localSheetId="1" hidden="1">#REF!</definedName>
    <definedName name="BExSD16RWPJ4BKJERNVKGA3W1V8N" localSheetId="0" hidden="1">#REF!</definedName>
    <definedName name="BExSD16RWPJ4BKJERNVKGA3W1V8N" hidden="1">#REF!</definedName>
    <definedName name="BExSD233CH4MU9ZMGNRF97ZV7KWU" localSheetId="1" hidden="1">#REF!</definedName>
    <definedName name="BExSD233CH4MU9ZMGNRF97ZV7KWU" localSheetId="0" hidden="1">#REF!</definedName>
    <definedName name="BExSD233CH4MU9ZMGNRF97ZV7KWU" hidden="1">#REF!</definedName>
    <definedName name="BExSD2U0F3BN6IN9N4R2DTTJG15H" localSheetId="1" hidden="1">#REF!</definedName>
    <definedName name="BExSD2U0F3BN6IN9N4R2DTTJG15H" localSheetId="0" hidden="1">#REF!</definedName>
    <definedName name="BExSD2U0F3BN6IN9N4R2DTTJG15H" hidden="1">#REF!</definedName>
    <definedName name="BExSD6A6NY15YSMFH51ST6XJY429" localSheetId="1" hidden="1">#REF!</definedName>
    <definedName name="BExSD6A6NY15YSMFH51ST6XJY429" localSheetId="0" hidden="1">#REF!</definedName>
    <definedName name="BExSD6A6NY15YSMFH51ST6XJY429" hidden="1">#REF!</definedName>
    <definedName name="BExSD9VH6PF6RQ135VOEE08YXPAW" localSheetId="1" hidden="1">#REF!</definedName>
    <definedName name="BExSD9VH6PF6RQ135VOEE08YXPAW" localSheetId="0" hidden="1">#REF!</definedName>
    <definedName name="BExSD9VH6PF6RQ135VOEE08YXPAW" hidden="1">#REF!</definedName>
    <definedName name="BExSDHDCZOOZZL4SDB2QAD3Z59VK" localSheetId="1" hidden="1">#REF!</definedName>
    <definedName name="BExSDHDCZOOZZL4SDB2QAD3Z59VK" localSheetId="0" hidden="1">#REF!</definedName>
    <definedName name="BExSDHDCZOOZZL4SDB2QAD3Z59VK" hidden="1">#REF!</definedName>
    <definedName name="BExSDJ5ZE3T46HSF6W0OXL80TXQG" localSheetId="1" hidden="1">#REF!</definedName>
    <definedName name="BExSDJ5ZE3T46HSF6W0OXL80TXQG" localSheetId="0" hidden="1">#REF!</definedName>
    <definedName name="BExSDJ5ZE3T46HSF6W0OXL80TXQG" hidden="1">#REF!</definedName>
    <definedName name="BExSDLV37EU4HK0Z2FYVV7V52JL5" localSheetId="1" hidden="1">#REF!</definedName>
    <definedName name="BExSDLV37EU4HK0Z2FYVV7V52JL5" localSheetId="0" hidden="1">#REF!</definedName>
    <definedName name="BExSDLV37EU4HK0Z2FYVV7V52JL5" hidden="1">#REF!</definedName>
    <definedName name="BExSDP5Y04WWMX2WWRITWOX8R5I9" localSheetId="1" hidden="1">#REF!</definedName>
    <definedName name="BExSDP5Y04WWMX2WWRITWOX8R5I9" localSheetId="0" hidden="1">#REF!</definedName>
    <definedName name="BExSDP5Y04WWMX2WWRITWOX8R5I9" hidden="1">#REF!</definedName>
    <definedName name="BExSDSGM203BJTNS9MKCBX453HMD" localSheetId="1" hidden="1">#REF!</definedName>
    <definedName name="BExSDSGM203BJTNS9MKCBX453HMD" localSheetId="0" hidden="1">#REF!</definedName>
    <definedName name="BExSDSGM203BJTNS9MKCBX453HMD" hidden="1">#REF!</definedName>
    <definedName name="BExSDT20XUFXTDM37M148AXAP7HN" localSheetId="1" hidden="1">#REF!</definedName>
    <definedName name="BExSDT20XUFXTDM37M148AXAP7HN" localSheetId="0" hidden="1">#REF!</definedName>
    <definedName name="BExSDT20XUFXTDM37M148AXAP7HN" hidden="1">#REF!</definedName>
    <definedName name="BExSEEHK1VLWD7JBV9SVVVIKQZ3I" localSheetId="1" hidden="1">#REF!</definedName>
    <definedName name="BExSEEHK1VLWD7JBV9SVVVIKQZ3I" localSheetId="0" hidden="1">#REF!</definedName>
    <definedName name="BExSEEHK1VLWD7JBV9SVVVIKQZ3I" hidden="1">#REF!</definedName>
    <definedName name="BExSEJKZLX37P3V33TRTFJ30BFRK" localSheetId="1" hidden="1">#REF!</definedName>
    <definedName name="BExSEJKZLX37P3V33TRTFJ30BFRK" localSheetId="0" hidden="1">#REF!</definedName>
    <definedName name="BExSEJKZLX37P3V33TRTFJ30BFRK" hidden="1">#REF!</definedName>
    <definedName name="BExSEP9UVOAI6TMXKNK587PQ3328" localSheetId="1" hidden="1">#REF!</definedName>
    <definedName name="BExSEP9UVOAI6TMXKNK587PQ3328" localSheetId="0" hidden="1">#REF!</definedName>
    <definedName name="BExSEP9UVOAI6TMXKNK587PQ3328" hidden="1">#REF!</definedName>
    <definedName name="BExSER829MFB1Y64412MF9BOONGQ" localSheetId="1" hidden="1">#REF!</definedName>
    <definedName name="BExSER829MFB1Y64412MF9BOONGQ" localSheetId="0" hidden="1">#REF!</definedName>
    <definedName name="BExSER829MFB1Y64412MF9BOONGQ" hidden="1">#REF!</definedName>
    <definedName name="BExSERZ34ETZF8OI93MYIVZX4RDV" localSheetId="1" hidden="1">#REF!</definedName>
    <definedName name="BExSERZ34ETZF8OI93MYIVZX4RDV" localSheetId="0" hidden="1">#REF!</definedName>
    <definedName name="BExSERZ34ETZF8OI93MYIVZX4RDV" hidden="1">#REF!</definedName>
    <definedName name="BExSEU7Y8WYNBDPUHA0LRVTKBGHH" localSheetId="1" hidden="1">#REF!</definedName>
    <definedName name="BExSEU7Y8WYNBDPUHA0LRVTKBGHH" localSheetId="0" hidden="1">#REF!</definedName>
    <definedName name="BExSEU7Y8WYNBDPUHA0LRVTKBGHH" hidden="1">#REF!</definedName>
    <definedName name="BExSF07QFLZCO4P6K6QF05XG7PH1" localSheetId="1" hidden="1">#REF!</definedName>
    <definedName name="BExSF07QFLZCO4P6K6QF05XG7PH1" localSheetId="0" hidden="1">#REF!</definedName>
    <definedName name="BExSF07QFLZCO4P6K6QF05XG7PH1" hidden="1">#REF!</definedName>
    <definedName name="BExSF7EPIWL9QDAK8BKFTSGG56MK" localSheetId="1" hidden="1">#REF!</definedName>
    <definedName name="BExSF7EPIWL9QDAK8BKFTSGG56MK" localSheetId="0" hidden="1">#REF!</definedName>
    <definedName name="BExSF7EPIWL9QDAK8BKFTSGG56MK" hidden="1">#REF!</definedName>
    <definedName name="BExSFELNPJYUZX393PKWKNNZYV1N" localSheetId="1" hidden="1">#REF!</definedName>
    <definedName name="BExSFELNPJYUZX393PKWKNNZYV1N" localSheetId="0" hidden="1">#REF!</definedName>
    <definedName name="BExSFELNPJYUZX393PKWKNNZYV1N" hidden="1">#REF!</definedName>
    <definedName name="BExSFJ8ZAGQ63A4MVMZRQWLVRGQ5" localSheetId="1" hidden="1">#REF!</definedName>
    <definedName name="BExSFJ8ZAGQ63A4MVMZRQWLVRGQ5" localSheetId="0" hidden="1">#REF!</definedName>
    <definedName name="BExSFJ8ZAGQ63A4MVMZRQWLVRGQ5" hidden="1">#REF!</definedName>
    <definedName name="BExSFKQRST2S9KXWWLCXYLKSF4G1" localSheetId="1" hidden="1">#REF!</definedName>
    <definedName name="BExSFKQRST2S9KXWWLCXYLKSF4G1" localSheetId="0" hidden="1">#REF!</definedName>
    <definedName name="BExSFKQRST2S9KXWWLCXYLKSF4G1" hidden="1">#REF!</definedName>
    <definedName name="BExSFQL8064T16SBRUO4NLKLW6XW" localSheetId="1" hidden="1">#REF!</definedName>
    <definedName name="BExSFQL8064T16SBRUO4NLKLW6XW" localSheetId="0" hidden="1">#REF!</definedName>
    <definedName name="BExSFQL8064T16SBRUO4NLKLW6XW" hidden="1">#REF!</definedName>
    <definedName name="BExSFYDRRTAZVPXRWUF5PDQ97WFF" localSheetId="1" hidden="1">#REF!</definedName>
    <definedName name="BExSFYDRRTAZVPXRWUF5PDQ97WFF" localSheetId="0" hidden="1">#REF!</definedName>
    <definedName name="BExSFYDRRTAZVPXRWUF5PDQ97WFF" hidden="1">#REF!</definedName>
    <definedName name="BExSFZVPFTXA3F0IJ2NGH1GXX9R7" localSheetId="1" hidden="1">#REF!</definedName>
    <definedName name="BExSFZVPFTXA3F0IJ2NGH1GXX9R7" localSheetId="0" hidden="1">#REF!</definedName>
    <definedName name="BExSFZVPFTXA3F0IJ2NGH1GXX9R7" hidden="1">#REF!</definedName>
    <definedName name="BExSG90Q4ZUU2IPGDYOM169NJV9S" localSheetId="1" hidden="1">#REF!</definedName>
    <definedName name="BExSG90Q4ZUU2IPGDYOM169NJV9S" localSheetId="0" hidden="1">#REF!</definedName>
    <definedName name="BExSG90Q4ZUU2IPGDYOM169NJV9S" hidden="1">#REF!</definedName>
    <definedName name="BExSG9X3DU845PNXYJGGLBQY2UHG" localSheetId="1" hidden="1">#REF!</definedName>
    <definedName name="BExSG9X3DU845PNXYJGGLBQY2UHG" localSheetId="0" hidden="1">#REF!</definedName>
    <definedName name="BExSG9X3DU845PNXYJGGLBQY2UHG" hidden="1">#REF!</definedName>
    <definedName name="BExSGE45J27MDUUNXW7Z8Q33UAON" localSheetId="1" hidden="1">#REF!</definedName>
    <definedName name="BExSGE45J27MDUUNXW7Z8Q33UAON" localSheetId="0" hidden="1">#REF!</definedName>
    <definedName name="BExSGE45J27MDUUNXW7Z8Q33UAON" hidden="1">#REF!</definedName>
    <definedName name="BExSGE9LY91Q0URHB4YAMX0UAMYI" localSheetId="1" hidden="1">#REF!</definedName>
    <definedName name="BExSGE9LY91Q0URHB4YAMX0UAMYI" localSheetId="0" hidden="1">#REF!</definedName>
    <definedName name="BExSGE9LY91Q0URHB4YAMX0UAMYI" hidden="1">#REF!</definedName>
    <definedName name="BExSGEEWSM6V6B3J3F29MN7WAH14" localSheetId="1" hidden="1">#REF!</definedName>
    <definedName name="BExSGEEWSM6V6B3J3F29MN7WAH14" localSheetId="0" hidden="1">#REF!</definedName>
    <definedName name="BExSGEEWSM6V6B3J3F29MN7WAH14" hidden="1">#REF!</definedName>
    <definedName name="BExSGGYPZ0YDEZHK01SWJZHTW7VU" localSheetId="1" hidden="1">#REF!</definedName>
    <definedName name="BExSGGYPZ0YDEZHK01SWJZHTW7VU" localSheetId="0" hidden="1">#REF!</definedName>
    <definedName name="BExSGGYPZ0YDEZHK01SWJZHTW7VU" hidden="1">#REF!</definedName>
    <definedName name="BExSGJT4LF1CNH5RN5GZ373ISW9D" localSheetId="1" hidden="1">#REF!</definedName>
    <definedName name="BExSGJT4LF1CNH5RN5GZ373ISW9D" localSheetId="0" hidden="1">#REF!</definedName>
    <definedName name="BExSGJT4LF1CNH5RN5GZ373ISW9D" hidden="1">#REF!</definedName>
    <definedName name="BExSGLB2URTLBCKBB4Y885W925F2" localSheetId="1" hidden="1">#REF!</definedName>
    <definedName name="BExSGLB2URTLBCKBB4Y885W925F2" localSheetId="0" hidden="1">#REF!</definedName>
    <definedName name="BExSGLB2URTLBCKBB4Y885W925F2" hidden="1">#REF!</definedName>
    <definedName name="BExSGOAYG73SFWOPAQV80P710GID" localSheetId="1" hidden="1">#REF!</definedName>
    <definedName name="BExSGOAYG73SFWOPAQV80P710GID" localSheetId="0" hidden="1">#REF!</definedName>
    <definedName name="BExSGOAYG73SFWOPAQV80P710GID" hidden="1">#REF!</definedName>
    <definedName name="BExSGOWJHRW7FWKLO2EHUOOGHNAF" localSheetId="1" hidden="1">#REF!</definedName>
    <definedName name="BExSGOWJHRW7FWKLO2EHUOOGHNAF" localSheetId="0" hidden="1">#REF!</definedName>
    <definedName name="BExSGOWJHRW7FWKLO2EHUOOGHNAF" hidden="1">#REF!</definedName>
    <definedName name="BExSGOWJTAP41ZV5Q23H7MI9C76W" localSheetId="1" hidden="1">#REF!</definedName>
    <definedName name="BExSGOWJTAP41ZV5Q23H7MI9C76W" localSheetId="0" hidden="1">#REF!</definedName>
    <definedName name="BExSGOWJTAP41ZV5Q23H7MI9C76W" hidden="1">#REF!</definedName>
    <definedName name="BExSGR5JQVX2HQ0PKCGZNSSUM1RV" localSheetId="1" hidden="1">#REF!</definedName>
    <definedName name="BExSGR5JQVX2HQ0PKCGZNSSUM1RV" localSheetId="0" hidden="1">#REF!</definedName>
    <definedName name="BExSGR5JQVX2HQ0PKCGZNSSUM1RV" hidden="1">#REF!</definedName>
    <definedName name="BExSGVHX69GJZHD99DKE4RZ042B1" localSheetId="1" hidden="1">#REF!</definedName>
    <definedName name="BExSGVHX69GJZHD99DKE4RZ042B1" localSheetId="0" hidden="1">#REF!</definedName>
    <definedName name="BExSGVHX69GJZHD99DKE4RZ042B1" hidden="1">#REF!</definedName>
    <definedName name="BExSGW3J1HYGROW2BRAVV4LGKCK4" localSheetId="1" hidden="1">#REF!</definedName>
    <definedName name="BExSGW3J1HYGROW2BRAVV4LGKCK4" localSheetId="0" hidden="1">#REF!</definedName>
    <definedName name="BExSGW3J1HYGROW2BRAVV4LGKCK4" hidden="1">#REF!</definedName>
    <definedName name="BExSGZJO4J4ZO04E2N2ECVYS9DEZ" localSheetId="1" hidden="1">#REF!</definedName>
    <definedName name="BExSGZJO4J4ZO04E2N2ECVYS9DEZ" localSheetId="0" hidden="1">#REF!</definedName>
    <definedName name="BExSGZJO4J4ZO04E2N2ECVYS9DEZ" hidden="1">#REF!</definedName>
    <definedName name="BExSH4HLTQVL4MI545VJL4WFN9U2" localSheetId="1" hidden="1">#REF!</definedName>
    <definedName name="BExSH4HLTQVL4MI545VJL4WFN9U2" localSheetId="0" hidden="1">#REF!</definedName>
    <definedName name="BExSH4HLTQVL4MI545VJL4WFN9U2" hidden="1">#REF!</definedName>
    <definedName name="BExSH4HMJS0TXSYHRWJRFTJ7NOSN" localSheetId="1" hidden="1">#REF!</definedName>
    <definedName name="BExSH4HMJS0TXSYHRWJRFTJ7NOSN" localSheetId="0" hidden="1">#REF!</definedName>
    <definedName name="BExSH4HMJS0TXSYHRWJRFTJ7NOSN" hidden="1">#REF!</definedName>
    <definedName name="BExSHAHFHS7MMNJR8JPVABRGBVIT" localSheetId="1" hidden="1">#REF!</definedName>
    <definedName name="BExSHAHFHS7MMNJR8JPVABRGBVIT" localSheetId="0" hidden="1">#REF!</definedName>
    <definedName name="BExSHAHFHS7MMNJR8JPVABRGBVIT" hidden="1">#REF!</definedName>
    <definedName name="BExSHDS3RJMD6MEJ67RL63M0SEIC" localSheetId="1" hidden="1">#REF!</definedName>
    <definedName name="BExSHDS3RJMD6MEJ67RL63M0SEIC" localSheetId="0" hidden="1">#REF!</definedName>
    <definedName name="BExSHDS3RJMD6MEJ67RL63M0SEIC" hidden="1">#REF!</definedName>
    <definedName name="BExSHGH88QZWW4RNAX4YKAZ5JEBL" localSheetId="1" hidden="1">#REF!</definedName>
    <definedName name="BExSHGH88QZWW4RNAX4YKAZ5JEBL" localSheetId="0" hidden="1">#REF!</definedName>
    <definedName name="BExSHGH88QZWW4RNAX4YKAZ5JEBL" hidden="1">#REF!</definedName>
    <definedName name="BExSHOKK1OO3CX9Z28C58E5J1D9W" localSheetId="1" hidden="1">#REF!</definedName>
    <definedName name="BExSHOKK1OO3CX9Z28C58E5J1D9W" localSheetId="0" hidden="1">#REF!</definedName>
    <definedName name="BExSHOKK1OO3CX9Z28C58E5J1D9W" hidden="1">#REF!</definedName>
    <definedName name="BExSHQD8KYLTQGDXIRKCHQQ7MKIH" localSheetId="1" hidden="1">#REF!</definedName>
    <definedName name="BExSHQD8KYLTQGDXIRKCHQQ7MKIH" localSheetId="0" hidden="1">#REF!</definedName>
    <definedName name="BExSHQD8KYLTQGDXIRKCHQQ7MKIH" hidden="1">#REF!</definedName>
    <definedName name="BExSHUKBQVT2G9G0K9ORVIJO6TU8" localSheetId="1" hidden="1">#REF!</definedName>
    <definedName name="BExSHUKBQVT2G9G0K9ORVIJO6TU8" localSheetId="0" hidden="1">#REF!</definedName>
    <definedName name="BExSHUKBQVT2G9G0K9ORVIJO6TU8" hidden="1">#REF!</definedName>
    <definedName name="BExSHVGPIAHXI97UBLI9G4I4M29F" localSheetId="1" hidden="1">#REF!</definedName>
    <definedName name="BExSHVGPIAHXI97UBLI9G4I4M29F" localSheetId="0" hidden="1">#REF!</definedName>
    <definedName name="BExSHVGPIAHXI97UBLI9G4I4M29F" hidden="1">#REF!</definedName>
    <definedName name="BExSI0K2YL3HTCQAD8A7TR4QCUR6" localSheetId="1" hidden="1">#REF!</definedName>
    <definedName name="BExSI0K2YL3HTCQAD8A7TR4QCUR6" localSheetId="0" hidden="1">#REF!</definedName>
    <definedName name="BExSI0K2YL3HTCQAD8A7TR4QCUR6" hidden="1">#REF!</definedName>
    <definedName name="BExSIFUDNRWXWIWNGCCFOOD8WIAZ" localSheetId="1" hidden="1">#REF!</definedName>
    <definedName name="BExSIFUDNRWXWIWNGCCFOOD8WIAZ" localSheetId="0" hidden="1">#REF!</definedName>
    <definedName name="BExSIFUDNRWXWIWNGCCFOOD8WIAZ" hidden="1">#REF!</definedName>
    <definedName name="BExTTWD2PGX3Y9FR5F2MRNLY1DIY" localSheetId="1" hidden="1">#REF!</definedName>
    <definedName name="BExTTWD2PGX3Y9FR5F2MRNLY1DIY" localSheetId="0" hidden="1">#REF!</definedName>
    <definedName name="BExTTWD2PGX3Y9FR5F2MRNLY1DIY" hidden="1">#REF!</definedName>
    <definedName name="BExTTZNS2PBCR93C9IUW49UZ4I6T" localSheetId="1" hidden="1">#REF!</definedName>
    <definedName name="BExTTZNS2PBCR93C9IUW49UZ4I6T" localSheetId="0" hidden="1">#REF!</definedName>
    <definedName name="BExTTZNS2PBCR93C9IUW49UZ4I6T" hidden="1">#REF!</definedName>
    <definedName name="BExTU2YFQ25JQ6MEMRHHN66VLTPJ" localSheetId="1" hidden="1">#REF!</definedName>
    <definedName name="BExTU2YFQ25JQ6MEMRHHN66VLTPJ" localSheetId="0" hidden="1">#REF!</definedName>
    <definedName name="BExTU2YFQ25JQ6MEMRHHN66VLTPJ" hidden="1">#REF!</definedName>
    <definedName name="BExTU75IOII1V5O0C9X2VAYYVJUG" localSheetId="1" hidden="1">#REF!</definedName>
    <definedName name="BExTU75IOII1V5O0C9X2VAYYVJUG" localSheetId="0" hidden="1">#REF!</definedName>
    <definedName name="BExTU75IOII1V5O0C9X2VAYYVJUG" hidden="1">#REF!</definedName>
    <definedName name="BExTUA5F7V4LUIIAM17J3A8XF3JE" localSheetId="1" hidden="1">#REF!</definedName>
    <definedName name="BExTUA5F7V4LUIIAM17J3A8XF3JE" localSheetId="0" hidden="1">#REF!</definedName>
    <definedName name="BExTUA5F7V4LUIIAM17J3A8XF3JE" hidden="1">#REF!</definedName>
    <definedName name="BExTUJ53ANGZ3H1KDK4CR4Q0OD6P" localSheetId="1" hidden="1">#REF!</definedName>
    <definedName name="BExTUJ53ANGZ3H1KDK4CR4Q0OD6P" localSheetId="0" hidden="1">#REF!</definedName>
    <definedName name="BExTUJ53ANGZ3H1KDK4CR4Q0OD6P" hidden="1">#REF!</definedName>
    <definedName name="BExTUKXSZBM7C57G6NGLWGU4WOHY" localSheetId="1" hidden="1">#REF!</definedName>
    <definedName name="BExTUKXSZBM7C57G6NGLWGU4WOHY" localSheetId="0" hidden="1">#REF!</definedName>
    <definedName name="BExTUKXSZBM7C57G6NGLWGU4WOHY" hidden="1">#REF!</definedName>
    <definedName name="BExTUOOMC43GH95KQ1PJ86MN9XDF" localSheetId="1" hidden="1">#REF!</definedName>
    <definedName name="BExTUOOMC43GH95KQ1PJ86MN9XDF" localSheetId="0" hidden="1">#REF!</definedName>
    <definedName name="BExTUOOMC43GH95KQ1PJ86MN9XDF" hidden="1">#REF!</definedName>
    <definedName name="BExTUSQCFFYZCDNHWHADBC2E1ZP1" localSheetId="1" hidden="1">#REF!</definedName>
    <definedName name="BExTUSQCFFYZCDNHWHADBC2E1ZP1" localSheetId="0" hidden="1">#REF!</definedName>
    <definedName name="BExTUSQCFFYZCDNHWHADBC2E1ZP1" hidden="1">#REF!</definedName>
    <definedName name="BExTUVFGOJEYS28JURA5KHQFDU5J" localSheetId="1" hidden="1">#REF!</definedName>
    <definedName name="BExTUVFGOJEYS28JURA5KHQFDU5J" localSheetId="0" hidden="1">#REF!</definedName>
    <definedName name="BExTUVFGOJEYS28JURA5KHQFDU5J" hidden="1">#REF!</definedName>
    <definedName name="BExTUW10U40QCYGHM5NJ3YR1O5SP" localSheetId="1" hidden="1">#REF!</definedName>
    <definedName name="BExTUW10U40QCYGHM5NJ3YR1O5SP" localSheetId="0" hidden="1">#REF!</definedName>
    <definedName name="BExTUW10U40QCYGHM5NJ3YR1O5SP" hidden="1">#REF!</definedName>
    <definedName name="BExTUWXFQHINU66YG82BI20ATMB5" localSheetId="1" hidden="1">#REF!</definedName>
    <definedName name="BExTUWXFQHINU66YG82BI20ATMB5" localSheetId="0" hidden="1">#REF!</definedName>
    <definedName name="BExTUWXFQHINU66YG82BI20ATMB5" hidden="1">#REF!</definedName>
    <definedName name="BExTUY9WNSJ91GV8CP0SKJTEIV82" localSheetId="1" hidden="1">#REF!</definedName>
    <definedName name="BExTUY9WNSJ91GV8CP0SKJTEIV82" localSheetId="0" hidden="1">#REF!</definedName>
    <definedName name="BExTUY9WNSJ91GV8CP0SKJTEIV82" hidden="1">#REF!</definedName>
    <definedName name="BExTV0O6VH8E7AJQJDMGTM5JR03B" localSheetId="1" hidden="1">#REF!</definedName>
    <definedName name="BExTV0O6VH8E7AJQJDMGTM5JR03B" localSheetId="0" hidden="1">#REF!</definedName>
    <definedName name="BExTV0O6VH8E7AJQJDMGTM5JR03B" hidden="1">#REF!</definedName>
    <definedName name="BExTV14FX2ZUIL23T02GIRXCO25T" localSheetId="1" hidden="1">#REF!</definedName>
    <definedName name="BExTV14FX2ZUIL23T02GIRXCO25T" localSheetId="0" hidden="1">#REF!</definedName>
    <definedName name="BExTV14FX2ZUIL23T02GIRXCO25T" hidden="1">#REF!</definedName>
    <definedName name="BExTV67VIM8PV6KO253M4DUBJQLC" localSheetId="1" hidden="1">#REF!</definedName>
    <definedName name="BExTV67VIM8PV6KO253M4DUBJQLC" localSheetId="0" hidden="1">#REF!</definedName>
    <definedName name="BExTV67VIM8PV6KO253M4DUBJQLC" hidden="1">#REF!</definedName>
    <definedName name="BExTVELZCF2YA5L6F23BYZZR6WHF" localSheetId="1" hidden="1">#REF!</definedName>
    <definedName name="BExTVELZCF2YA5L6F23BYZZR6WHF" localSheetId="0" hidden="1">#REF!</definedName>
    <definedName name="BExTVELZCF2YA5L6F23BYZZR6WHF" hidden="1">#REF!</definedName>
    <definedName name="BExTVGPIQZ99YFXUC8OONUX5BD42" localSheetId="1" hidden="1">#REF!</definedName>
    <definedName name="BExTVGPIQZ99YFXUC8OONUX5BD42" localSheetId="0" hidden="1">#REF!</definedName>
    <definedName name="BExTVGPIQZ99YFXUC8OONUX5BD42" hidden="1">#REF!</definedName>
    <definedName name="BExTVTLH2E1SH7Z2XBYHUOQBWWLI" localSheetId="1" hidden="1">#REF!</definedName>
    <definedName name="BExTVTLH2E1SH7Z2XBYHUOQBWWLI" localSheetId="0" hidden="1">#REF!</definedName>
    <definedName name="BExTVTLH2E1SH7Z2XBYHUOQBWWLI" hidden="1">#REF!</definedName>
    <definedName name="BExTVZQLP9VFLEYQ9280W13X7E8K" localSheetId="1" hidden="1">#REF!</definedName>
    <definedName name="BExTVZQLP9VFLEYQ9280W13X7E8K" localSheetId="0" hidden="1">#REF!</definedName>
    <definedName name="BExTVZQLP9VFLEYQ9280W13X7E8K" hidden="1">#REF!</definedName>
    <definedName name="BExTWB4LA1PODQOH4LDTHQKBN16K" localSheetId="1" hidden="1">#REF!</definedName>
    <definedName name="BExTWB4LA1PODQOH4LDTHQKBN16K" localSheetId="0" hidden="1">#REF!</definedName>
    <definedName name="BExTWB4LA1PODQOH4LDTHQKBN16K" hidden="1">#REF!</definedName>
    <definedName name="BExTWCRTNQJ39CQ7C936GOVLHGWR" localSheetId="1" hidden="1">#REF!</definedName>
    <definedName name="BExTWCRTNQJ39CQ7C936GOVLHGWR" localSheetId="0" hidden="1">#REF!</definedName>
    <definedName name="BExTWCRTNQJ39CQ7C936GOVLHGWR" hidden="1">#REF!</definedName>
    <definedName name="BExTWFX8OYD9IX59PTP73YAC8O9G" localSheetId="1" hidden="1">#REF!</definedName>
    <definedName name="BExTWFX8OYD9IX59PTP73YAC8O9G" localSheetId="0" hidden="1">#REF!</definedName>
    <definedName name="BExTWFX8OYD9IX59PTP73YAC8O9G" hidden="1">#REF!</definedName>
    <definedName name="BExTWI0Q8AWXUA3ZN7I5V3QK2KM1" localSheetId="1" hidden="1">#REF!</definedName>
    <definedName name="BExTWI0Q8AWXUA3ZN7I5V3QK2KM1" localSheetId="0" hidden="1">#REF!</definedName>
    <definedName name="BExTWI0Q8AWXUA3ZN7I5V3QK2KM1" hidden="1">#REF!</definedName>
    <definedName name="BExTWI0R31187AOWYLZ1W1WNI84K" localSheetId="1" hidden="1">#REF!</definedName>
    <definedName name="BExTWI0R31187AOWYLZ1W1WNI84K" localSheetId="0" hidden="1">#REF!</definedName>
    <definedName name="BExTWI0R31187AOWYLZ1W1WNI84K" hidden="1">#REF!</definedName>
    <definedName name="BExTWJTGTEM42YMMOXES1DOPT9UG" localSheetId="1" hidden="1">#REF!</definedName>
    <definedName name="BExTWJTGTEM42YMMOXES1DOPT9UG" localSheetId="0" hidden="1">#REF!</definedName>
    <definedName name="BExTWJTGTEM42YMMOXES1DOPT9UG" hidden="1">#REF!</definedName>
    <definedName name="BExTWJTIA3WUW1PUWXAOP9O8NKLZ" localSheetId="1" hidden="1">#REF!</definedName>
    <definedName name="BExTWJTIA3WUW1PUWXAOP9O8NKLZ" localSheetId="0" hidden="1">#REF!</definedName>
    <definedName name="BExTWJTIA3WUW1PUWXAOP9O8NKLZ" hidden="1">#REF!</definedName>
    <definedName name="BExTWPIHZ2WT64C0919GA6H2I89A" localSheetId="1" hidden="1">#REF!</definedName>
    <definedName name="BExTWPIHZ2WT64C0919GA6H2I89A" localSheetId="0" hidden="1">#REF!</definedName>
    <definedName name="BExTWPIHZ2WT64C0919GA6H2I89A" hidden="1">#REF!</definedName>
    <definedName name="BExTWPTA1FUSI84Y9QD4CD9CNPGV" localSheetId="1" hidden="1">#REF!</definedName>
    <definedName name="BExTWPTA1FUSI84Y9QD4CD9CNPGV" localSheetId="0" hidden="1">#REF!</definedName>
    <definedName name="BExTWPTA1FUSI84Y9QD4CD9CNPGV" hidden="1">#REF!</definedName>
    <definedName name="BExTWTERU1SE8R3LRC2C4HQMOIB1" localSheetId="1" hidden="1">#REF!</definedName>
    <definedName name="BExTWTERU1SE8R3LRC2C4HQMOIB1" localSheetId="0" hidden="1">#REF!</definedName>
    <definedName name="BExTWTERU1SE8R3LRC2C4HQMOIB1" hidden="1">#REF!</definedName>
    <definedName name="BExTWW95OX07FNA01WF5MSSSFQLX" localSheetId="1" hidden="1">#REF!</definedName>
    <definedName name="BExTWW95OX07FNA01WF5MSSSFQLX" localSheetId="0" hidden="1">#REF!</definedName>
    <definedName name="BExTWW95OX07FNA01WF5MSSSFQLX" hidden="1">#REF!</definedName>
    <definedName name="BExTX476KI0RNB71XI5TYMANSGBG" localSheetId="1" hidden="1">#REF!</definedName>
    <definedName name="BExTX476KI0RNB71XI5TYMANSGBG" localSheetId="0" hidden="1">#REF!</definedName>
    <definedName name="BExTX476KI0RNB71XI5TYMANSGBG" hidden="1">#REF!</definedName>
    <definedName name="BExTXJ6HBAIXMMWKZTJNFDYVZCAY" localSheetId="1" hidden="1">#REF!</definedName>
    <definedName name="BExTXJ6HBAIXMMWKZTJNFDYVZCAY" localSheetId="0" hidden="1">#REF!</definedName>
    <definedName name="BExTXJ6HBAIXMMWKZTJNFDYVZCAY" hidden="1">#REF!</definedName>
    <definedName name="BExTXT812NQT8GAEGH738U29BI0D" localSheetId="1" hidden="1">#REF!</definedName>
    <definedName name="BExTXT812NQT8GAEGH738U29BI0D" localSheetId="0" hidden="1">#REF!</definedName>
    <definedName name="BExTXT812NQT8GAEGH738U29BI0D" hidden="1">#REF!</definedName>
    <definedName name="BExTXWIP2TFPTQ76NHFOB72NICRZ" localSheetId="1" hidden="1">#REF!</definedName>
    <definedName name="BExTXWIP2TFPTQ76NHFOB72NICRZ" localSheetId="0" hidden="1">#REF!</definedName>
    <definedName name="BExTXWIP2TFPTQ76NHFOB72NICRZ" hidden="1">#REF!</definedName>
    <definedName name="BExTY1WXTBXUD0M1NWE12NMAUGCO" localSheetId="1" hidden="1">#REF!</definedName>
    <definedName name="BExTY1WXTBXUD0M1NWE12NMAUGCO" localSheetId="0" hidden="1">#REF!</definedName>
    <definedName name="BExTY1WXTBXUD0M1NWE12NMAUGCO" hidden="1">#REF!</definedName>
    <definedName name="BExTY5T62H651VC86QM4X7E28JVA" localSheetId="1" hidden="1">#REF!</definedName>
    <definedName name="BExTY5T62H651VC86QM4X7E28JVA" localSheetId="0" hidden="1">#REF!</definedName>
    <definedName name="BExTY5T62H651VC86QM4X7E28JVA" hidden="1">#REF!</definedName>
    <definedName name="BExTY6ERICLE1OQ16X1W4ORXHHLU" localSheetId="1" hidden="1">#REF!</definedName>
    <definedName name="BExTY6ERICLE1OQ16X1W4ORXHHLU" localSheetId="0" hidden="1">#REF!</definedName>
    <definedName name="BExTY6ERICLE1OQ16X1W4ORXHHLU" hidden="1">#REF!</definedName>
    <definedName name="BExTY8T41OBZ32MRCWT76H4XO1YE" localSheetId="1" hidden="1">#REF!</definedName>
    <definedName name="BExTY8T41OBZ32MRCWT76H4XO1YE" localSheetId="0" hidden="1">#REF!</definedName>
    <definedName name="BExTY8T41OBZ32MRCWT76H4XO1YE" hidden="1">#REF!</definedName>
    <definedName name="BExTYHCJJ2NWRM1RV59FYR41534U" localSheetId="1" hidden="1">#REF!</definedName>
    <definedName name="BExTYHCJJ2NWRM1RV59FYR41534U" localSheetId="0" hidden="1">#REF!</definedName>
    <definedName name="BExTYHCJJ2NWRM1RV59FYR41534U" hidden="1">#REF!</definedName>
    <definedName name="BExTYKCEFJ83LZM95M1V7CSFQVEA" localSheetId="1" hidden="1">#REF!</definedName>
    <definedName name="BExTYKCEFJ83LZM95M1V7CSFQVEA" localSheetId="0" hidden="1">#REF!</definedName>
    <definedName name="BExTYKCEFJ83LZM95M1V7CSFQVEA" hidden="1">#REF!</definedName>
    <definedName name="BExTYPLA9N640MFRJJQPKXT7P88M" localSheetId="1" hidden="1">#REF!</definedName>
    <definedName name="BExTYPLA9N640MFRJJQPKXT7P88M" localSheetId="0" hidden="1">#REF!</definedName>
    <definedName name="BExTYPLA9N640MFRJJQPKXT7P88M" hidden="1">#REF!</definedName>
    <definedName name="BExTYYL05AMOCSRZ0Q91D5SOBT4Q" localSheetId="1" hidden="1">#REF!</definedName>
    <definedName name="BExTYYL05AMOCSRZ0Q91D5SOBT4Q" localSheetId="0" hidden="1">#REF!</definedName>
    <definedName name="BExTYYL05AMOCSRZ0Q91D5SOBT4Q" hidden="1">#REF!</definedName>
    <definedName name="BExTZ7F71SNTOX4LLZCK5R9VUMIJ" localSheetId="1" hidden="1">#REF!</definedName>
    <definedName name="BExTZ7F71SNTOX4LLZCK5R9VUMIJ" localSheetId="0" hidden="1">#REF!</definedName>
    <definedName name="BExTZ7F71SNTOX4LLZCK5R9VUMIJ" hidden="1">#REF!</definedName>
    <definedName name="BExTZ8X5G9S3PA4FPSNK7T69W7QT" localSheetId="1" hidden="1">#REF!</definedName>
    <definedName name="BExTZ8X5G9S3PA4FPSNK7T69W7QT" localSheetId="0" hidden="1">#REF!</definedName>
    <definedName name="BExTZ8X5G9S3PA4FPSNK7T69W7QT" hidden="1">#REF!</definedName>
    <definedName name="BExTZ97Y0RMR8V5BI9F2H4MFB77O" localSheetId="1" hidden="1">#REF!</definedName>
    <definedName name="BExTZ97Y0RMR8V5BI9F2H4MFB77O" localSheetId="0" hidden="1">#REF!</definedName>
    <definedName name="BExTZ97Y0RMR8V5BI9F2H4MFB77O" hidden="1">#REF!</definedName>
    <definedName name="BExTZC7VL12Y1NW8WHXFW0NLPD8M" localSheetId="1" hidden="1">#REF!</definedName>
    <definedName name="BExTZC7VL12Y1NW8WHXFW0NLPD8M" localSheetId="0" hidden="1">#REF!</definedName>
    <definedName name="BExTZC7VL12Y1NW8WHXFW0NLPD8M" hidden="1">#REF!</definedName>
    <definedName name="BExTZIIGBD8MLD5J8R3VA3XO4BPG" localSheetId="1" hidden="1">#REF!</definedName>
    <definedName name="BExTZIIGBD8MLD5J8R3VA3XO4BPG" localSheetId="0" hidden="1">#REF!</definedName>
    <definedName name="BExTZIIGBD8MLD5J8R3VA3XO4BPG" hidden="1">#REF!</definedName>
    <definedName name="BExTZK5PMCAXJL4DUIGL6H9Y8U4C" localSheetId="1" hidden="1">#REF!</definedName>
    <definedName name="BExTZK5PMCAXJL4DUIGL6H9Y8U4C" localSheetId="0" hidden="1">#REF!</definedName>
    <definedName name="BExTZK5PMCAXJL4DUIGL6H9Y8U4C" hidden="1">#REF!</definedName>
    <definedName name="BExTZKB6L5SXV5UN71YVTCBEIGWY" localSheetId="1" hidden="1">#REF!</definedName>
    <definedName name="BExTZKB6L5SXV5UN71YVTCBEIGWY" localSheetId="0" hidden="1">#REF!</definedName>
    <definedName name="BExTZKB6L5SXV5UN71YVTCBEIGWY" hidden="1">#REF!</definedName>
    <definedName name="BExTZLICVKK4NBJFEGL270GJ2VQO" localSheetId="1" hidden="1">#REF!</definedName>
    <definedName name="BExTZLICVKK4NBJFEGL270GJ2VQO" localSheetId="0" hidden="1">#REF!</definedName>
    <definedName name="BExTZLICVKK4NBJFEGL270GJ2VQO" hidden="1">#REF!</definedName>
    <definedName name="BExTZO2596CBZKPI7YNA1QQNPAIJ" localSheetId="1" hidden="1">#REF!</definedName>
    <definedName name="BExTZO2596CBZKPI7YNA1QQNPAIJ" localSheetId="0" hidden="1">#REF!</definedName>
    <definedName name="BExTZO2596CBZKPI7YNA1QQNPAIJ" hidden="1">#REF!</definedName>
    <definedName name="BExTZY8TDV4U7FQL7O10G6VKWKPJ" localSheetId="1" hidden="1">#REF!</definedName>
    <definedName name="BExTZY8TDV4U7FQL7O10G6VKWKPJ" localSheetId="0" hidden="1">#REF!</definedName>
    <definedName name="BExTZY8TDV4U7FQL7O10G6VKWKPJ" hidden="1">#REF!</definedName>
    <definedName name="BExU02QNT4LT7H9JPUC4FXTLVGZT" localSheetId="1" hidden="1">#REF!</definedName>
    <definedName name="BExU02QNT4LT7H9JPUC4FXTLVGZT" localSheetId="0" hidden="1">#REF!</definedName>
    <definedName name="BExU02QNT4LT7H9JPUC4FXTLVGZT" hidden="1">#REF!</definedName>
    <definedName name="BExU091A10QVE7583Q5CAHW138RD" localSheetId="1" hidden="1">#REF!</definedName>
    <definedName name="BExU091A10QVE7583Q5CAHW138RD" localSheetId="0" hidden="1">#REF!</definedName>
    <definedName name="BExU091A10QVE7583Q5CAHW138RD" hidden="1">#REF!</definedName>
    <definedName name="BExU09XM122ZA0QZ95CMQ2875EOL" localSheetId="1" hidden="1">#REF!</definedName>
    <definedName name="BExU09XM122ZA0QZ95CMQ2875EOL" localSheetId="0" hidden="1">#REF!</definedName>
    <definedName name="BExU09XM122ZA0QZ95CMQ2875EOL" hidden="1">#REF!</definedName>
    <definedName name="BExU0ADUXYUQHVE8M24741R1PAUW" localSheetId="1" hidden="1">#REF!</definedName>
    <definedName name="BExU0ADUXYUQHVE8M24741R1PAUW" localSheetId="0" hidden="1">#REF!</definedName>
    <definedName name="BExU0ADUXYUQHVE8M24741R1PAUW" hidden="1">#REF!</definedName>
    <definedName name="BExU0BFJJQO1HJZKI14QGOQ6JROO" localSheetId="1" hidden="1">#REF!</definedName>
    <definedName name="BExU0BFJJQO1HJZKI14QGOQ6JROO" localSheetId="0" hidden="1">#REF!</definedName>
    <definedName name="BExU0BFJJQO1HJZKI14QGOQ6JROO" hidden="1">#REF!</definedName>
    <definedName name="BExU0DTWR6EBO82G0A0PE2WISVGZ" localSheetId="1" hidden="1">#REF!</definedName>
    <definedName name="BExU0DTWR6EBO82G0A0PE2WISVGZ" localSheetId="0" hidden="1">#REF!</definedName>
    <definedName name="BExU0DTWR6EBO82G0A0PE2WISVGZ" hidden="1">#REF!</definedName>
    <definedName name="BExU0FH5WTGW8MRFUFMDDSMJ6YQ5" localSheetId="1" hidden="1">#REF!</definedName>
    <definedName name="BExU0FH5WTGW8MRFUFMDDSMJ6YQ5" localSheetId="0" hidden="1">#REF!</definedName>
    <definedName name="BExU0FH5WTGW8MRFUFMDDSMJ6YQ5" hidden="1">#REF!</definedName>
    <definedName name="BExU0FMLYKBHXH0JHAD0FA64EF92" localSheetId="1" hidden="1">#REF!</definedName>
    <definedName name="BExU0FMLYKBHXH0JHAD0FA64EF92" localSheetId="0" hidden="1">#REF!</definedName>
    <definedName name="BExU0FMLYKBHXH0JHAD0FA64EF92" hidden="1">#REF!</definedName>
    <definedName name="BExU0GDOIL9U33QGU9ZU3YX3V1I4" localSheetId="1" hidden="1">#REF!</definedName>
    <definedName name="BExU0GDOIL9U33QGU9ZU3YX3V1I4" localSheetId="0" hidden="1">#REF!</definedName>
    <definedName name="BExU0GDOIL9U33QGU9ZU3YX3V1I4" hidden="1">#REF!</definedName>
    <definedName name="BExU0HKTO8WJDQDWRTUK5TETM3HS" localSheetId="1" hidden="1">#REF!</definedName>
    <definedName name="BExU0HKTO8WJDQDWRTUK5TETM3HS" localSheetId="0" hidden="1">#REF!</definedName>
    <definedName name="BExU0HKTO8WJDQDWRTUK5TETM3HS" hidden="1">#REF!</definedName>
    <definedName name="BExU0MTJQPE041ZN7H8UKGV6MZT7" localSheetId="1" hidden="1">#REF!</definedName>
    <definedName name="BExU0MTJQPE041ZN7H8UKGV6MZT7" localSheetId="0" hidden="1">#REF!</definedName>
    <definedName name="BExU0MTJQPE041ZN7H8UKGV6MZT7" hidden="1">#REF!</definedName>
    <definedName name="BExU0OX2ZXHNOIDA4F36TV9JTN20" localSheetId="1" hidden="1">#REF!</definedName>
    <definedName name="BExU0OX2ZXHNOIDA4F36TV9JTN20" localSheetId="0" hidden="1">#REF!</definedName>
    <definedName name="BExU0OX2ZXHNOIDA4F36TV9JTN20" hidden="1">#REF!</definedName>
    <definedName name="BExU0XB6XCXI4SZ92YEUFMW4TAXF" localSheetId="1" hidden="1">#REF!</definedName>
    <definedName name="BExU0XB6XCXI4SZ92YEUFMW4TAXF" localSheetId="0" hidden="1">#REF!</definedName>
    <definedName name="BExU0XB6XCXI4SZ92YEUFMW4TAXF" hidden="1">#REF!</definedName>
    <definedName name="BExU0ZUUFYHLUK4M4E8GLGIBBNT0" localSheetId="1" hidden="1">#REF!</definedName>
    <definedName name="BExU0ZUUFYHLUK4M4E8GLGIBBNT0" localSheetId="0" hidden="1">#REF!</definedName>
    <definedName name="BExU0ZUUFYHLUK4M4E8GLGIBBNT0" hidden="1">#REF!</definedName>
    <definedName name="BExU147D6RPG6ZVTSXRKFSVRHSBG" localSheetId="1" hidden="1">#REF!</definedName>
    <definedName name="BExU147D6RPG6ZVTSXRKFSVRHSBG" localSheetId="0" hidden="1">#REF!</definedName>
    <definedName name="BExU147D6RPG6ZVTSXRKFSVRHSBG" hidden="1">#REF!</definedName>
    <definedName name="BExU16R10W1SOAPNG4CDJ01T7JRE" localSheetId="1" hidden="1">#REF!</definedName>
    <definedName name="BExU16R10W1SOAPNG4CDJ01T7JRE" localSheetId="0" hidden="1">#REF!</definedName>
    <definedName name="BExU16R10W1SOAPNG4CDJ01T7JRE" hidden="1">#REF!</definedName>
    <definedName name="BExU17CKOR3GNIHDNVLH9L1IOJS9" localSheetId="1" hidden="1">#REF!</definedName>
    <definedName name="BExU17CKOR3GNIHDNVLH9L1IOJS9" localSheetId="0" hidden="1">#REF!</definedName>
    <definedName name="BExU17CKOR3GNIHDNVLH9L1IOJS9" hidden="1">#REF!</definedName>
    <definedName name="BExU1DN4RELJSQTQUF8YK7BNGXKO" localSheetId="1" hidden="1">#REF!</definedName>
    <definedName name="BExU1DN4RELJSQTQUF8YK7BNGXKO" localSheetId="0" hidden="1">#REF!</definedName>
    <definedName name="BExU1DN4RELJSQTQUF8YK7BNGXKO" hidden="1">#REF!</definedName>
    <definedName name="BExU1GXUTLRPJN4MRINLAPHSZQFG" localSheetId="1" hidden="1">#REF!</definedName>
    <definedName name="BExU1GXUTLRPJN4MRINLAPHSZQFG" localSheetId="0" hidden="1">#REF!</definedName>
    <definedName name="BExU1GXUTLRPJN4MRINLAPHSZQFG" hidden="1">#REF!</definedName>
    <definedName name="BExU1IL9AOHFO85BZB6S60DK3N8H" localSheetId="1" hidden="1">#REF!</definedName>
    <definedName name="BExU1IL9AOHFO85BZB6S60DK3N8H" localSheetId="0" hidden="1">#REF!</definedName>
    <definedName name="BExU1IL9AOHFO85BZB6S60DK3N8H" hidden="1">#REF!</definedName>
    <definedName name="BExU1NOPS09CLFZL1O31RAF9BQNQ" localSheetId="1" hidden="1">#REF!</definedName>
    <definedName name="BExU1NOPS09CLFZL1O31RAF9BQNQ" localSheetId="0" hidden="1">#REF!</definedName>
    <definedName name="BExU1NOPS09CLFZL1O31RAF9BQNQ" hidden="1">#REF!</definedName>
    <definedName name="BExU1PH9MOEX1JZVZ3D5M9DXB191" localSheetId="1" hidden="1">#REF!</definedName>
    <definedName name="BExU1PH9MOEX1JZVZ3D5M9DXB191" localSheetId="0" hidden="1">#REF!</definedName>
    <definedName name="BExU1PH9MOEX1JZVZ3D5M9DXB191" hidden="1">#REF!</definedName>
    <definedName name="BExU1QZEEKJA35IMEOLOJ3ODX0ZA" localSheetId="1" hidden="1">#REF!</definedName>
    <definedName name="BExU1QZEEKJA35IMEOLOJ3ODX0ZA" localSheetId="0" hidden="1">#REF!</definedName>
    <definedName name="BExU1QZEEKJA35IMEOLOJ3ODX0ZA" hidden="1">#REF!</definedName>
    <definedName name="BExU1VRURIWWVJ95O40WA23LMTJD" localSheetId="1" hidden="1">#REF!</definedName>
    <definedName name="BExU1VRURIWWVJ95O40WA23LMTJD" localSheetId="0" hidden="1">#REF!</definedName>
    <definedName name="BExU1VRURIWWVJ95O40WA23LMTJD" hidden="1">#REF!</definedName>
    <definedName name="BExU2941Z7GTMQ5O1VVPEU7YRR7P" localSheetId="1" hidden="1">#REF!</definedName>
    <definedName name="BExU2941Z7GTMQ5O1VVPEU7YRR7P" localSheetId="0" hidden="1">#REF!</definedName>
    <definedName name="BExU2941Z7GTMQ5O1VVPEU7YRR7P" hidden="1">#REF!</definedName>
    <definedName name="BExU2A5R1EQGA2XB9IYY52N4PTDN" localSheetId="1" hidden="1">#REF!</definedName>
    <definedName name="BExU2A5R1EQGA2XB9IYY52N4PTDN" localSheetId="0" hidden="1">#REF!</definedName>
    <definedName name="BExU2A5R1EQGA2XB9IYY52N4PTDN" hidden="1">#REF!</definedName>
    <definedName name="BExU2K1TGQ6TAB55OHTG5JE4XTND" localSheetId="1" hidden="1">#REF!</definedName>
    <definedName name="BExU2K1TGQ6TAB55OHTG5JE4XTND" localSheetId="0" hidden="1">#REF!</definedName>
    <definedName name="BExU2K1TGQ6TAB55OHTG5JE4XTND" hidden="1">#REF!</definedName>
    <definedName name="BExU2M5CK6XK55UIHDVYRXJJJRI4" localSheetId="1" hidden="1">#REF!</definedName>
    <definedName name="BExU2M5CK6XK55UIHDVYRXJJJRI4" localSheetId="0" hidden="1">#REF!</definedName>
    <definedName name="BExU2M5CK6XK55UIHDVYRXJJJRI4" hidden="1">#REF!</definedName>
    <definedName name="BExU2TXVT25ZTOFQAF6CM53Z1RLF" localSheetId="1" hidden="1">#REF!</definedName>
    <definedName name="BExU2TXVT25ZTOFQAF6CM53Z1RLF" localSheetId="0" hidden="1">#REF!</definedName>
    <definedName name="BExU2TXVT25ZTOFQAF6CM53Z1RLF" hidden="1">#REF!</definedName>
    <definedName name="BExU2XZLYIU19G7358W5T9E87AFR" localSheetId="1" hidden="1">#REF!</definedName>
    <definedName name="BExU2XZLYIU19G7358W5T9E87AFR" localSheetId="0" hidden="1">#REF!</definedName>
    <definedName name="BExU2XZLYIU19G7358W5T9E87AFR" hidden="1">#REF!</definedName>
    <definedName name="BExU3B66MCKJFSKT3HL8B5EJGVX0" localSheetId="1" hidden="1">#REF!</definedName>
    <definedName name="BExU3B66MCKJFSKT3HL8B5EJGVX0" localSheetId="0" hidden="1">#REF!</definedName>
    <definedName name="BExU3B66MCKJFSKT3HL8B5EJGVX0" hidden="1">#REF!</definedName>
    <definedName name="BExU3D9R4DRJADX0E7E2OZ3T6J9D" localSheetId="1" hidden="1">#REF!</definedName>
    <definedName name="BExU3D9R4DRJADX0E7E2OZ3T6J9D" localSheetId="0" hidden="1">#REF!</definedName>
    <definedName name="BExU3D9R4DRJADX0E7E2OZ3T6J9D" hidden="1">#REF!</definedName>
    <definedName name="BExU3HX1IEJGNDJI6N6CLR8ZJK9D" localSheetId="1" hidden="1">#REF!</definedName>
    <definedName name="BExU3HX1IEJGNDJI6N6CLR8ZJK9D" localSheetId="0" hidden="1">#REF!</definedName>
    <definedName name="BExU3HX1IEJGNDJI6N6CLR8ZJK9D" hidden="1">#REF!</definedName>
    <definedName name="BExU3QWQVA35KFNEQYRLU0ZG2TZ0" localSheetId="1" hidden="1">#REF!</definedName>
    <definedName name="BExU3QWQVA35KFNEQYRLU0ZG2TZ0" localSheetId="0" hidden="1">#REF!</definedName>
    <definedName name="BExU3QWQVA35KFNEQYRLU0ZG2TZ0" hidden="1">#REF!</definedName>
    <definedName name="BExU3UNI9NR1RNZR07NSLSZMDOQQ" localSheetId="1" hidden="1">#REF!</definedName>
    <definedName name="BExU3UNI9NR1RNZR07NSLSZMDOQQ" localSheetId="0" hidden="1">#REF!</definedName>
    <definedName name="BExU3UNI9NR1RNZR07NSLSZMDOQQ" hidden="1">#REF!</definedName>
    <definedName name="BExU401R18N6XKZKL7CNFOZQCM14" localSheetId="1" hidden="1">#REF!</definedName>
    <definedName name="BExU401R18N6XKZKL7CNFOZQCM14" localSheetId="0" hidden="1">#REF!</definedName>
    <definedName name="BExU401R18N6XKZKL7CNFOZQCM14" hidden="1">#REF!</definedName>
    <definedName name="BExU42QVGY7TK39W1BIN6CDRG2OE" localSheetId="1" hidden="1">#REF!</definedName>
    <definedName name="BExU42QVGY7TK39W1BIN6CDRG2OE" localSheetId="0" hidden="1">#REF!</definedName>
    <definedName name="BExU42QVGY7TK39W1BIN6CDRG2OE" hidden="1">#REF!</definedName>
    <definedName name="BExU44P2AEX6PD8VC4ISCROUCQSP" localSheetId="1" hidden="1">#REF!</definedName>
    <definedName name="BExU44P2AEX6PD8VC4ISCROUCQSP" localSheetId="0" hidden="1">#REF!</definedName>
    <definedName name="BExU44P2AEX6PD8VC4ISCROUCQSP" hidden="1">#REF!</definedName>
    <definedName name="BExU47OZMS6TCWMEHHF0UCSFLLPI" localSheetId="1" hidden="1">#REF!</definedName>
    <definedName name="BExU47OZMS6TCWMEHHF0UCSFLLPI" localSheetId="0" hidden="1">#REF!</definedName>
    <definedName name="BExU47OZMS6TCWMEHHF0UCSFLLPI" hidden="1">#REF!</definedName>
    <definedName name="BExU4D36E8TXN0M8KSNGEAFYP4DQ" localSheetId="1" hidden="1">#REF!</definedName>
    <definedName name="BExU4D36E8TXN0M8KSNGEAFYP4DQ" localSheetId="0" hidden="1">#REF!</definedName>
    <definedName name="BExU4D36E8TXN0M8KSNGEAFYP4DQ" hidden="1">#REF!</definedName>
    <definedName name="BExU4G31RRVLJ3AC6E1FNEFMXM3O" localSheetId="1" hidden="1">#REF!</definedName>
    <definedName name="BExU4G31RRVLJ3AC6E1FNEFMXM3O" localSheetId="0" hidden="1">#REF!</definedName>
    <definedName name="BExU4G31RRVLJ3AC6E1FNEFMXM3O" hidden="1">#REF!</definedName>
    <definedName name="BExU4GDVLPUEWBA4MRYRTQAUNO7B" localSheetId="1" hidden="1">#REF!</definedName>
    <definedName name="BExU4GDVLPUEWBA4MRYRTQAUNO7B" localSheetId="0" hidden="1">#REF!</definedName>
    <definedName name="BExU4GDVLPUEWBA4MRYRTQAUNO7B" hidden="1">#REF!</definedName>
    <definedName name="BExU4I148DA7PRCCISLWQ6ABXFK6" localSheetId="1" hidden="1">#REF!</definedName>
    <definedName name="BExU4I148DA7PRCCISLWQ6ABXFK6" localSheetId="0" hidden="1">#REF!</definedName>
    <definedName name="BExU4I148DA7PRCCISLWQ6ABXFK6" hidden="1">#REF!</definedName>
    <definedName name="BExU4L101H2KQHVKCKQ4PBAWZV6K" localSheetId="1" hidden="1">#REF!</definedName>
    <definedName name="BExU4L101H2KQHVKCKQ4PBAWZV6K" localSheetId="0" hidden="1">#REF!</definedName>
    <definedName name="BExU4L101H2KQHVKCKQ4PBAWZV6K" hidden="1">#REF!</definedName>
    <definedName name="BExU4MIZMMFZZWTK4WHGFZSMWPS8" localSheetId="1" hidden="1">#REF!</definedName>
    <definedName name="BExU4MIZMMFZZWTK4WHGFZSMWPS8" localSheetId="0" hidden="1">#REF!</definedName>
    <definedName name="BExU4MIZMMFZZWTK4WHGFZSMWPS8" hidden="1">#REF!</definedName>
    <definedName name="BExU4NA00RRRBGRT6TOB0MXZRCRZ" localSheetId="1" hidden="1">#REF!</definedName>
    <definedName name="BExU4NA00RRRBGRT6TOB0MXZRCRZ" localSheetId="0" hidden="1">#REF!</definedName>
    <definedName name="BExU4NA00RRRBGRT6TOB0MXZRCRZ" hidden="1">#REF!</definedName>
    <definedName name="BExU4URM1LQ0MVWNNB5ZJZAX5HDI" localSheetId="1" hidden="1">#REF!</definedName>
    <definedName name="BExU4URM1LQ0MVWNNB5ZJZAX5HDI" localSheetId="0" hidden="1">#REF!</definedName>
    <definedName name="BExU4URM1LQ0MVWNNB5ZJZAX5HDI" hidden="1">#REF!</definedName>
    <definedName name="BExU4V7UPJX22E6AMO5VEM7K036K" localSheetId="1" hidden="1">#REF!</definedName>
    <definedName name="BExU4V7UPJX22E6AMO5VEM7K036K" localSheetId="0" hidden="1">#REF!</definedName>
    <definedName name="BExU4V7UPJX22E6AMO5VEM7K036K" hidden="1">#REF!</definedName>
    <definedName name="BExU4XWZRGDFLCPK6HI2B3EXIQNU" localSheetId="1" hidden="1">#REF!</definedName>
    <definedName name="BExU4XWZRGDFLCPK6HI2B3EXIQNU" localSheetId="0" hidden="1">#REF!</definedName>
    <definedName name="BExU4XWZRGDFLCPK6HI2B3EXIQNU" hidden="1">#REF!</definedName>
    <definedName name="BExU51IFNZXPBDES28457LR8X60M" localSheetId="1" hidden="1">#REF!</definedName>
    <definedName name="BExU51IFNZXPBDES28457LR8X60M" localSheetId="0" hidden="1">#REF!</definedName>
    <definedName name="BExU51IFNZXPBDES28457LR8X60M" hidden="1">#REF!</definedName>
    <definedName name="BExU529CJ5AWHU0WNPZUYLVVT9GO" localSheetId="1" hidden="1">#REF!</definedName>
    <definedName name="BExU529CJ5AWHU0WNPZUYLVVT9GO" localSheetId="0" hidden="1">#REF!</definedName>
    <definedName name="BExU529CJ5AWHU0WNPZUYLVVT9GO" hidden="1">#REF!</definedName>
    <definedName name="BExU529I6YHVOG83TJHWSILIQU1S" localSheetId="1" hidden="1">#REF!</definedName>
    <definedName name="BExU529I6YHVOG83TJHWSILIQU1S" localSheetId="0" hidden="1">#REF!</definedName>
    <definedName name="BExU529I6YHVOG83TJHWSILIQU1S" hidden="1">#REF!</definedName>
    <definedName name="BExU53GI8N9WQ4GWG8X31VM3B081" localSheetId="1" hidden="1">#REF!</definedName>
    <definedName name="BExU53GI8N9WQ4GWG8X31VM3B081" localSheetId="0" hidden="1">#REF!</definedName>
    <definedName name="BExU53GI8N9WQ4GWG8X31VM3B081" hidden="1">#REF!</definedName>
    <definedName name="BExU560ADAEQVVB18BM2OYYVDHDG" localSheetId="1" hidden="1">#REF!</definedName>
    <definedName name="BExU560ADAEQVVB18BM2OYYVDHDG" localSheetId="0" hidden="1">#REF!</definedName>
    <definedName name="BExU560ADAEQVVB18BM2OYYVDHDG" hidden="1">#REF!</definedName>
    <definedName name="BExU57YCIKPRD8QWL6EU0YR3NG3J" localSheetId="1" hidden="1">#REF!</definedName>
    <definedName name="BExU57YCIKPRD8QWL6EU0YR3NG3J" localSheetId="0" hidden="1">#REF!</definedName>
    <definedName name="BExU57YCIKPRD8QWL6EU0YR3NG3J" hidden="1">#REF!</definedName>
    <definedName name="BExU5DSTBWXLN6E59B757KRWRI6E" localSheetId="1" hidden="1">#REF!</definedName>
    <definedName name="BExU5DSTBWXLN6E59B757KRWRI6E" localSheetId="0" hidden="1">#REF!</definedName>
    <definedName name="BExU5DSTBWXLN6E59B757KRWRI6E" hidden="1">#REF!</definedName>
    <definedName name="BExU5N8L0E2WDEBA4ITD4A8FT8ON" localSheetId="1" hidden="1">#REF!</definedName>
    <definedName name="BExU5N8L0E2WDEBA4ITD4A8FT8ON" localSheetId="0" hidden="1">#REF!</definedName>
    <definedName name="BExU5N8L0E2WDEBA4ITD4A8FT8ON" hidden="1">#REF!</definedName>
    <definedName name="BExU5QDT7RJS77TF8NLDAC6SMW58" localSheetId="1" hidden="1">#REF!</definedName>
    <definedName name="BExU5QDT7RJS77TF8NLDAC6SMW58" localSheetId="0" hidden="1">#REF!</definedName>
    <definedName name="BExU5QDT7RJS77TF8NLDAC6SMW58" hidden="1">#REF!</definedName>
    <definedName name="BExU5TDWM8NNDHYPQ7OQODTQ368A" localSheetId="1" hidden="1">#REF!</definedName>
    <definedName name="BExU5TDWM8NNDHYPQ7OQODTQ368A" localSheetId="0" hidden="1">#REF!</definedName>
    <definedName name="BExU5TDWM8NNDHYPQ7OQODTQ368A" hidden="1">#REF!</definedName>
    <definedName name="BExU5X4OX1V1XHS6WSSORVQPP6Z3" localSheetId="1" hidden="1">#REF!</definedName>
    <definedName name="BExU5X4OX1V1XHS6WSSORVQPP6Z3" localSheetId="0" hidden="1">#REF!</definedName>
    <definedName name="BExU5X4OX1V1XHS6WSSORVQPP6Z3" hidden="1">#REF!</definedName>
    <definedName name="BExU5XVPARTFMRYHNUTBKDIL4UJN" localSheetId="1" hidden="1">#REF!</definedName>
    <definedName name="BExU5XVPARTFMRYHNUTBKDIL4UJN" localSheetId="0" hidden="1">#REF!</definedName>
    <definedName name="BExU5XVPARTFMRYHNUTBKDIL4UJN" hidden="1">#REF!</definedName>
    <definedName name="BExU5ZTS16JWIHTNCIFYCJ92ULZJ" localSheetId="1" hidden="1">#REF!</definedName>
    <definedName name="BExU5ZTS16JWIHTNCIFYCJ92ULZJ" localSheetId="0" hidden="1">#REF!</definedName>
    <definedName name="BExU5ZTS16JWIHTNCIFYCJ92ULZJ" hidden="1">#REF!</definedName>
    <definedName name="BExU66KMFBAP8JCVG9VM1RD1TNFF" localSheetId="1" hidden="1">#REF!</definedName>
    <definedName name="BExU66KMFBAP8JCVG9VM1RD1TNFF" localSheetId="0" hidden="1">#REF!</definedName>
    <definedName name="BExU66KMFBAP8JCVG9VM1RD1TNFF" hidden="1">#REF!</definedName>
    <definedName name="BExU67BI47R7O3MKVQ3Y48B4S0AR" localSheetId="1" hidden="1">#REF!</definedName>
    <definedName name="BExU67BI47R7O3MKVQ3Y48B4S0AR" localSheetId="0" hidden="1">#REF!</definedName>
    <definedName name="BExU67BI47R7O3MKVQ3Y48B4S0AR" hidden="1">#REF!</definedName>
    <definedName name="BExU67BIP4IDGLTCZMUKNEA7DFWZ" localSheetId="1" hidden="1">#REF!</definedName>
    <definedName name="BExU67BIP4IDGLTCZMUKNEA7DFWZ" localSheetId="0" hidden="1">#REF!</definedName>
    <definedName name="BExU67BIP4IDGLTCZMUKNEA7DFWZ" hidden="1">#REF!</definedName>
    <definedName name="BExU68IOM3CB3TACNAE9565TW7SH" localSheetId="1" hidden="1">#REF!</definedName>
    <definedName name="BExU68IOM3CB3TACNAE9565TW7SH" localSheetId="0" hidden="1">#REF!</definedName>
    <definedName name="BExU68IOM3CB3TACNAE9565TW7SH" hidden="1">#REF!</definedName>
    <definedName name="BExU6AM82KN21E82HMWVP3LWP9IL" localSheetId="1" hidden="1">#REF!</definedName>
    <definedName name="BExU6AM82KN21E82HMWVP3LWP9IL" localSheetId="0" hidden="1">#REF!</definedName>
    <definedName name="BExU6AM82KN21E82HMWVP3LWP9IL" hidden="1">#REF!</definedName>
    <definedName name="BExU6FEU1MRHU98R9YOJC5OKUJ6L" localSheetId="1" hidden="1">#REF!</definedName>
    <definedName name="BExU6FEU1MRHU98R9YOJC5OKUJ6L" localSheetId="0" hidden="1">#REF!</definedName>
    <definedName name="BExU6FEU1MRHU98R9YOJC5OKUJ6L" hidden="1">#REF!</definedName>
    <definedName name="BExU6KIAJ663Y8W8QMU4HCF183DF" localSheetId="1" hidden="1">#REF!</definedName>
    <definedName name="BExU6KIAJ663Y8W8QMU4HCF183DF" localSheetId="0" hidden="1">#REF!</definedName>
    <definedName name="BExU6KIAJ663Y8W8QMU4HCF183DF" hidden="1">#REF!</definedName>
    <definedName name="BExU6KT19B4PG6SHXFBGBPLM66KT" localSheetId="1" hidden="1">#REF!</definedName>
    <definedName name="BExU6KT19B4PG6SHXFBGBPLM66KT" localSheetId="0" hidden="1">#REF!</definedName>
    <definedName name="BExU6KT19B4PG6SHXFBGBPLM66KT" hidden="1">#REF!</definedName>
    <definedName name="BExU6MWL30NHY8I1G97R2SU1TD1Y" localSheetId="1" hidden="1">#REF!</definedName>
    <definedName name="BExU6MWL30NHY8I1G97R2SU1TD1Y" localSheetId="0" hidden="1">#REF!</definedName>
    <definedName name="BExU6MWL30NHY8I1G97R2SU1TD1Y" hidden="1">#REF!</definedName>
    <definedName name="BExU6PAVKIOAIMQ9XQIHHF1SUAGO" localSheetId="1" hidden="1">#REF!</definedName>
    <definedName name="BExU6PAVKIOAIMQ9XQIHHF1SUAGO" localSheetId="0" hidden="1">#REF!</definedName>
    <definedName name="BExU6PAVKIOAIMQ9XQIHHF1SUAGO" hidden="1">#REF!</definedName>
    <definedName name="BExU6WCE5UM8U6AU182O7TT62XID" localSheetId="1" hidden="1">#REF!</definedName>
    <definedName name="BExU6WCE5UM8U6AU182O7TT62XID" localSheetId="0" hidden="1">#REF!</definedName>
    <definedName name="BExU6WCE5UM8U6AU182O7TT62XID" hidden="1">#REF!</definedName>
    <definedName name="BExU6WXXC7SSQDMHSLUN5C2V4IYX" localSheetId="1" hidden="1">#REF!</definedName>
    <definedName name="BExU6WXXC7SSQDMHSLUN5C2V4IYX" localSheetId="0" hidden="1">#REF!</definedName>
    <definedName name="BExU6WXXC7SSQDMHSLUN5C2V4IYX" hidden="1">#REF!</definedName>
    <definedName name="BExU73387E74XE8A9UKZLZNJYY65" localSheetId="1" hidden="1">#REF!</definedName>
    <definedName name="BExU73387E74XE8A9UKZLZNJYY65" localSheetId="0" hidden="1">#REF!</definedName>
    <definedName name="BExU73387E74XE8A9UKZLZNJYY65" hidden="1">#REF!</definedName>
    <definedName name="BExU74L021XPLLQVI8PUF58QU591" localSheetId="1" hidden="1">#REF!</definedName>
    <definedName name="BExU74L021XPLLQVI8PUF58QU591" localSheetId="0" hidden="1">#REF!</definedName>
    <definedName name="BExU74L021XPLLQVI8PUF58QU591" hidden="1">#REF!</definedName>
    <definedName name="BExU76ZHCJM8I7VSICCMSTC33O6U" localSheetId="1" hidden="1">#REF!</definedName>
    <definedName name="BExU76ZHCJM8I7VSICCMSTC33O6U" localSheetId="0" hidden="1">#REF!</definedName>
    <definedName name="BExU76ZHCJM8I7VSICCMSTC33O6U" hidden="1">#REF!</definedName>
    <definedName name="BExU77L1ZM2BRJB4M5RWTLREPRBO" localSheetId="1" hidden="1">#REF!</definedName>
    <definedName name="BExU77L1ZM2BRJB4M5RWTLREPRBO" localSheetId="0" hidden="1">#REF!</definedName>
    <definedName name="BExU77L1ZM2BRJB4M5RWTLREPRBO" hidden="1">#REF!</definedName>
    <definedName name="BExU7BBTUF8BQ42DSGM94X5TG5GF" localSheetId="1" hidden="1">#REF!</definedName>
    <definedName name="BExU7BBTUF8BQ42DSGM94X5TG5GF" localSheetId="0" hidden="1">#REF!</definedName>
    <definedName name="BExU7BBTUF8BQ42DSGM94X5TG5GF" hidden="1">#REF!</definedName>
    <definedName name="BExU7DVMNLPZ8DIZKTOS0GLZESXN" localSheetId="1" hidden="1">#REF!</definedName>
    <definedName name="BExU7DVMNLPZ8DIZKTOS0GLZESXN" localSheetId="0" hidden="1">#REF!</definedName>
    <definedName name="BExU7DVMNLPZ8DIZKTOS0GLZESXN" hidden="1">#REF!</definedName>
    <definedName name="BExU7HH4EAHFQHT4AXKGWAWZP3I0" localSheetId="1" hidden="1">#REF!</definedName>
    <definedName name="BExU7HH4EAHFQHT4AXKGWAWZP3I0" localSheetId="0" hidden="1">#REF!</definedName>
    <definedName name="BExU7HH4EAHFQHT4AXKGWAWZP3I0" hidden="1">#REF!</definedName>
    <definedName name="BExU7MF1ZVPDHOSMCAXOSYICHZ4I" localSheetId="1" hidden="1">#REF!</definedName>
    <definedName name="BExU7MF1ZVPDHOSMCAXOSYICHZ4I" localSheetId="0" hidden="1">#REF!</definedName>
    <definedName name="BExU7MF1ZVPDHOSMCAXOSYICHZ4I" hidden="1">#REF!</definedName>
    <definedName name="BExU7O2BJ6D5YCKEL6FD2EFCWYRX" localSheetId="1" hidden="1">#REF!</definedName>
    <definedName name="BExU7O2BJ6D5YCKEL6FD2EFCWYRX" localSheetId="0" hidden="1">#REF!</definedName>
    <definedName name="BExU7O2BJ6D5YCKEL6FD2EFCWYRX" hidden="1">#REF!</definedName>
    <definedName name="BExU7Q0JS9YIUKUPNSSAIDK2KJAV" localSheetId="1" hidden="1">#REF!</definedName>
    <definedName name="BExU7Q0JS9YIUKUPNSSAIDK2KJAV" localSheetId="0" hidden="1">#REF!</definedName>
    <definedName name="BExU7Q0JS9YIUKUPNSSAIDK2KJAV" hidden="1">#REF!</definedName>
    <definedName name="BExU7VUWIK7942LR3XULMKX3BJWZ" localSheetId="1" hidden="1">#REF!</definedName>
    <definedName name="BExU7VUWIK7942LR3XULMKX3BJWZ" localSheetId="0" hidden="1">#REF!</definedName>
    <definedName name="BExU7VUWIK7942LR3XULMKX3BJWZ" hidden="1">#REF!</definedName>
    <definedName name="BExU80I6AE5OU7P7F5V7HWIZBJ4P" localSheetId="1" hidden="1">#REF!</definedName>
    <definedName name="BExU80I6AE5OU7P7F5V7HWIZBJ4P" localSheetId="0" hidden="1">#REF!</definedName>
    <definedName name="BExU80I6AE5OU7P7F5V7HWIZBJ4P" hidden="1">#REF!</definedName>
    <definedName name="BExU85AUW6RSKQIVXFO60KKE5T20" localSheetId="1" hidden="1">#REF!</definedName>
    <definedName name="BExU85AUW6RSKQIVXFO60KKE5T20" localSheetId="0" hidden="1">#REF!</definedName>
    <definedName name="BExU85AUW6RSKQIVXFO60KKE5T20" hidden="1">#REF!</definedName>
    <definedName name="BExU86NB26MCPYIISZ36HADONGT2" localSheetId="1" hidden="1">#REF!</definedName>
    <definedName name="BExU86NB26MCPYIISZ36HADONGT2" localSheetId="0" hidden="1">#REF!</definedName>
    <definedName name="BExU86NB26MCPYIISZ36HADONGT2" hidden="1">#REF!</definedName>
    <definedName name="BExU885EZZNSZV3GP298UJ8LB7OL" localSheetId="1" hidden="1">#REF!</definedName>
    <definedName name="BExU885EZZNSZV3GP298UJ8LB7OL" localSheetId="0" hidden="1">#REF!</definedName>
    <definedName name="BExU885EZZNSZV3GP298UJ8LB7OL" hidden="1">#REF!</definedName>
    <definedName name="BExU89XZ24NAEGSD8GN6NKO3596G" localSheetId="1" hidden="1">#REF!</definedName>
    <definedName name="BExU89XZ24NAEGSD8GN6NKO3596G" localSheetId="0" hidden="1">#REF!</definedName>
    <definedName name="BExU89XZ24NAEGSD8GN6NKO3596G" hidden="1">#REF!</definedName>
    <definedName name="BExU8FSAUP9TUZ1NO9WXK80QPHWV" localSheetId="1" hidden="1">#REF!</definedName>
    <definedName name="BExU8FSAUP9TUZ1NO9WXK80QPHWV" localSheetId="0" hidden="1">#REF!</definedName>
    <definedName name="BExU8FSAUP9TUZ1NO9WXK80QPHWV" hidden="1">#REF!</definedName>
    <definedName name="BExU8FSGATXULCM675VF1KYAHGP1" localSheetId="1" hidden="1">#REF!</definedName>
    <definedName name="BExU8FSGATXULCM675VF1KYAHGP1" localSheetId="0" hidden="1">#REF!</definedName>
    <definedName name="BExU8FSGATXULCM675VF1KYAHGP1" hidden="1">#REF!</definedName>
    <definedName name="BExU8KFLAN778MBN93NYZB0FV30G" localSheetId="1" hidden="1">#REF!</definedName>
    <definedName name="BExU8KFLAN778MBN93NYZB0FV30G" localSheetId="0" hidden="1">#REF!</definedName>
    <definedName name="BExU8KFLAN778MBN93NYZB0FV30G" hidden="1">#REF!</definedName>
    <definedName name="BExU8N4PT4NVCJ1YEYN5ZWA2GA13" localSheetId="1" hidden="1">#REF!</definedName>
    <definedName name="BExU8N4PT4NVCJ1YEYN5ZWA2GA13" localSheetId="0" hidden="1">#REF!</definedName>
    <definedName name="BExU8N4PT4NVCJ1YEYN5ZWA2GA13" hidden="1">#REF!</definedName>
    <definedName name="BExU8S2O68RLH6LUDGJKFXMKKE5J" localSheetId="1" hidden="1">#REF!</definedName>
    <definedName name="BExU8S2O68RLH6LUDGJKFXMKKE5J" localSheetId="0" hidden="1">#REF!</definedName>
    <definedName name="BExU8S2O68RLH6LUDGJKFXMKKE5J" hidden="1">#REF!</definedName>
    <definedName name="BExU8UX9JX3XLB47YZ8GFXE0V7R2" localSheetId="1" hidden="1">#REF!</definedName>
    <definedName name="BExU8UX9JX3XLB47YZ8GFXE0V7R2" localSheetId="0" hidden="1">#REF!</definedName>
    <definedName name="BExU8UX9JX3XLB47YZ8GFXE0V7R2" hidden="1">#REF!</definedName>
    <definedName name="BExU8V2QEONF9R0X2D3R15MZ0GVY" localSheetId="1" hidden="1">#REF!</definedName>
    <definedName name="BExU8V2QEONF9R0X2D3R15MZ0GVY" localSheetId="0" hidden="1">#REF!</definedName>
    <definedName name="BExU8V2QEONF9R0X2D3R15MZ0GVY" hidden="1">#REF!</definedName>
    <definedName name="BExU91DC3DGKPZD6LTER2IRTF89C" localSheetId="1" hidden="1">#REF!</definedName>
    <definedName name="BExU91DC3DGKPZD6LTER2IRTF89C" localSheetId="0" hidden="1">#REF!</definedName>
    <definedName name="BExU91DC3DGKPZD6LTER2IRTF89C" hidden="1">#REF!</definedName>
    <definedName name="BExU929IGVNRE31EQF81ONO8O3KL" localSheetId="1" hidden="1">#REF!</definedName>
    <definedName name="BExU929IGVNRE31EQF81ONO8O3KL" localSheetId="0" hidden="1">#REF!</definedName>
    <definedName name="BExU929IGVNRE31EQF81ONO8O3KL" hidden="1">#REF!</definedName>
    <definedName name="BExU96M1J7P9DZQ3S9H0C12KGYTW" localSheetId="1" hidden="1">#REF!</definedName>
    <definedName name="BExU96M1J7P9DZQ3S9H0C12KGYTW" localSheetId="0" hidden="1">#REF!</definedName>
    <definedName name="BExU96M1J7P9DZQ3S9H0C12KGYTW" hidden="1">#REF!</definedName>
    <definedName name="BExU97IF2IHOQ84SS5T0I0K6FC17" localSheetId="1" hidden="1">#REF!</definedName>
    <definedName name="BExU97IF2IHOQ84SS5T0I0K6FC17" localSheetId="0" hidden="1">#REF!</definedName>
    <definedName name="BExU97IF2IHOQ84SS5T0I0K6FC17" hidden="1">#REF!</definedName>
    <definedName name="BExU9B98E0WUJ89KDTIKL2K0JEM7" localSheetId="1" hidden="1">#REF!</definedName>
    <definedName name="BExU9B98E0WUJ89KDTIKL2K0JEM7" localSheetId="0" hidden="1">#REF!</definedName>
    <definedName name="BExU9B98E0WUJ89KDTIKL2K0JEM7" hidden="1">#REF!</definedName>
    <definedName name="BExU9F05OR1GZ3057R6UL3WPEIYI" localSheetId="1" hidden="1">#REF!</definedName>
    <definedName name="BExU9F05OR1GZ3057R6UL3WPEIYI" localSheetId="0" hidden="1">#REF!</definedName>
    <definedName name="BExU9F05OR1GZ3057R6UL3WPEIYI" hidden="1">#REF!</definedName>
    <definedName name="BExU9GCSO5YILIKG6VAHN13DL75K" localSheetId="1" hidden="1">#REF!</definedName>
    <definedName name="BExU9GCSO5YILIKG6VAHN13DL75K" localSheetId="0" hidden="1">#REF!</definedName>
    <definedName name="BExU9GCSO5YILIKG6VAHN13DL75K" hidden="1">#REF!</definedName>
    <definedName name="BExU9KJOZLO15N11MJVN782NFGJ0" localSheetId="1" hidden="1">#REF!</definedName>
    <definedName name="BExU9KJOZLO15N11MJVN782NFGJ0" localSheetId="0" hidden="1">#REF!</definedName>
    <definedName name="BExU9KJOZLO15N11MJVN782NFGJ0" hidden="1">#REF!</definedName>
    <definedName name="BExU9LG29XU2K1GNKRO4438JYQZE" localSheetId="1" hidden="1">#REF!</definedName>
    <definedName name="BExU9LG29XU2K1GNKRO4438JYQZE" localSheetId="0" hidden="1">#REF!</definedName>
    <definedName name="BExU9LG29XU2K1GNKRO4438JYQZE" hidden="1">#REF!</definedName>
    <definedName name="BExU9RW36I5Z6JIXUIUB3PJH86LT" localSheetId="1" hidden="1">#REF!</definedName>
    <definedName name="BExU9RW36I5Z6JIXUIUB3PJH86LT" localSheetId="0" hidden="1">#REF!</definedName>
    <definedName name="BExU9RW36I5Z6JIXUIUB3PJH86LT" hidden="1">#REF!</definedName>
    <definedName name="BExUA28AO7OWDG3H23Q0CL4B7BHW" localSheetId="1" hidden="1">#REF!</definedName>
    <definedName name="BExUA28AO7OWDG3H23Q0CL4B7BHW" localSheetId="0" hidden="1">#REF!</definedName>
    <definedName name="BExUA28AO7OWDG3H23Q0CL4B7BHW" hidden="1">#REF!</definedName>
    <definedName name="BExUA5O923FFNEBY8BPO1TU3QGBM" localSheetId="1" hidden="1">#REF!</definedName>
    <definedName name="BExUA5O923FFNEBY8BPO1TU3QGBM" localSheetId="0" hidden="1">#REF!</definedName>
    <definedName name="BExUA5O923FFNEBY8BPO1TU3QGBM" hidden="1">#REF!</definedName>
    <definedName name="BExUA6Q4K25VH452AQ3ZIRBCMS61" localSheetId="1" hidden="1">#REF!</definedName>
    <definedName name="BExUA6Q4K25VH452AQ3ZIRBCMS61" localSheetId="0" hidden="1">#REF!</definedName>
    <definedName name="BExUA6Q4K25VH452AQ3ZIRBCMS61" hidden="1">#REF!</definedName>
    <definedName name="BExUAFV4JMBSM2SKBQL9NHL0NIBS" localSheetId="1" hidden="1">#REF!</definedName>
    <definedName name="BExUAFV4JMBSM2SKBQL9NHL0NIBS" localSheetId="0" hidden="1">#REF!</definedName>
    <definedName name="BExUAFV4JMBSM2SKBQL9NHL0NIBS" hidden="1">#REF!</definedName>
    <definedName name="BExUAMWQODKBXMRH1QCMJLJBF8M7" localSheetId="1" hidden="1">#REF!</definedName>
    <definedName name="BExUAMWQODKBXMRH1QCMJLJBF8M7" localSheetId="0" hidden="1">#REF!</definedName>
    <definedName name="BExUAMWQODKBXMRH1QCMJLJBF8M7" hidden="1">#REF!</definedName>
    <definedName name="BExUAOUU3BMOQT5X5XI3NIOZT4VP" localSheetId="1" hidden="1">#REF!</definedName>
    <definedName name="BExUAOUU3BMOQT5X5XI3NIOZT4VP" localSheetId="0" hidden="1">#REF!</definedName>
    <definedName name="BExUAOUU3BMOQT5X5XI3NIOZT4VP" hidden="1">#REF!</definedName>
    <definedName name="BExUAP0A1VAEMHXSC0QBN2X14PPR" localSheetId="1" hidden="1">#REF!</definedName>
    <definedName name="BExUAP0A1VAEMHXSC0QBN2X14PPR" localSheetId="0" hidden="1">#REF!</definedName>
    <definedName name="BExUAP0A1VAEMHXSC0QBN2X14PPR" hidden="1">#REF!</definedName>
    <definedName name="BExUAX8WS5OPVLCDXRGKTU2QMTFO" localSheetId="1" hidden="1">#REF!</definedName>
    <definedName name="BExUAX8WS5OPVLCDXRGKTU2QMTFO" localSheetId="0" hidden="1">#REF!</definedName>
    <definedName name="BExUAX8WS5OPVLCDXRGKTU2QMTFO" hidden="1">#REF!</definedName>
    <definedName name="BExUB33FJHDI3XKPQSVL75HO9RQ3" localSheetId="1" hidden="1">#REF!</definedName>
    <definedName name="BExUB33FJHDI3XKPQSVL75HO9RQ3" localSheetId="0" hidden="1">#REF!</definedName>
    <definedName name="BExUB33FJHDI3XKPQSVL75HO9RQ3" hidden="1">#REF!</definedName>
    <definedName name="BExUB3JHDL430WKBOVB9KNTSWU3Q" localSheetId="1" hidden="1">#REF!</definedName>
    <definedName name="BExUB3JHDL430WKBOVB9KNTSWU3Q" localSheetId="0" hidden="1">#REF!</definedName>
    <definedName name="BExUB3JHDL430WKBOVB9KNTSWU3Q" hidden="1">#REF!</definedName>
    <definedName name="BExUB8HLEXSBVPZ5AXNQEK96F1N4" localSheetId="1" hidden="1">#REF!</definedName>
    <definedName name="BExUB8HLEXSBVPZ5AXNQEK96F1N4" localSheetId="0" hidden="1">#REF!</definedName>
    <definedName name="BExUB8HLEXSBVPZ5AXNQEK96F1N4" hidden="1">#REF!</definedName>
    <definedName name="BExUB8MXBHWQBSDXTMARZYNHC82Y" localSheetId="1" hidden="1">#REF!</definedName>
    <definedName name="BExUB8MXBHWQBSDXTMARZYNHC82Y" localSheetId="0" hidden="1">#REF!</definedName>
    <definedName name="BExUB8MXBHWQBSDXTMARZYNHC82Y" hidden="1">#REF!</definedName>
    <definedName name="BExUBCDVZIEA7YT0LPSMHL5ZSERQ" localSheetId="1" hidden="1">#REF!</definedName>
    <definedName name="BExUBCDVZIEA7YT0LPSMHL5ZSERQ" localSheetId="0" hidden="1">#REF!</definedName>
    <definedName name="BExUBCDVZIEA7YT0LPSMHL5ZSERQ" hidden="1">#REF!</definedName>
    <definedName name="BExUBKXBUCN760QYU7Q8GESBWOQH" localSheetId="1" hidden="1">#REF!</definedName>
    <definedName name="BExUBKXBUCN760QYU7Q8GESBWOQH" localSheetId="0" hidden="1">#REF!</definedName>
    <definedName name="BExUBKXBUCN760QYU7Q8GESBWOQH" hidden="1">#REF!</definedName>
    <definedName name="BExUBL83ED0P076RN9RJ8P1MZ299" localSheetId="1" hidden="1">#REF!</definedName>
    <definedName name="BExUBL83ED0P076RN9RJ8P1MZ299" localSheetId="0" hidden="1">#REF!</definedName>
    <definedName name="BExUBL83ED0P076RN9RJ8P1MZ299" hidden="1">#REF!</definedName>
    <definedName name="BExUBN64LPXX4Z738WO97YQ5MXMX" localSheetId="1" hidden="1">#REF!</definedName>
    <definedName name="BExUBN64LPXX4Z738WO97YQ5MXMX" localSheetId="0" hidden="1">#REF!</definedName>
    <definedName name="BExUBN64LPXX4Z738WO97YQ5MXMX" hidden="1">#REF!</definedName>
    <definedName name="BExUBNRVHXRIJBHKA2TWL10IFYUF" localSheetId="1" hidden="1">#REF!</definedName>
    <definedName name="BExUBNRVHXRIJBHKA2TWL10IFYUF" localSheetId="0" hidden="1">#REF!</definedName>
    <definedName name="BExUBNRVHXRIJBHKA2TWL10IFYUF" hidden="1">#REF!</definedName>
    <definedName name="BExUBPV8GB3LLCKQZCK9OFOFPN4G" localSheetId="1" hidden="1">#REF!</definedName>
    <definedName name="BExUBPV8GB3LLCKQZCK9OFOFPN4G" localSheetId="0" hidden="1">#REF!</definedName>
    <definedName name="BExUBPV8GB3LLCKQZCK9OFOFPN4G" hidden="1">#REF!</definedName>
    <definedName name="BExUBSPT92NVEQ515A4L7FRHFWQK" localSheetId="1" hidden="1">#REF!</definedName>
    <definedName name="BExUBSPT92NVEQ515A4L7FRHFWQK" localSheetId="0" hidden="1">#REF!</definedName>
    <definedName name="BExUBSPT92NVEQ515A4L7FRHFWQK" hidden="1">#REF!</definedName>
    <definedName name="BExUBUYNM1WXWYIJSAGJ96DEMTEQ" localSheetId="1" hidden="1">#REF!</definedName>
    <definedName name="BExUBUYNM1WXWYIJSAGJ96DEMTEQ" localSheetId="0" hidden="1">#REF!</definedName>
    <definedName name="BExUBUYNM1WXWYIJSAGJ96DEMTEQ" hidden="1">#REF!</definedName>
    <definedName name="BExUBYUYE3DU9ZRCDXBGSQ51SUV6" localSheetId="1" hidden="1">#REF!</definedName>
    <definedName name="BExUBYUYE3DU9ZRCDXBGSQ51SUV6" localSheetId="0" hidden="1">#REF!</definedName>
    <definedName name="BExUBYUYE3DU9ZRCDXBGSQ51SUV6" hidden="1">#REF!</definedName>
    <definedName name="BExUC623BDYEODBN0N4DO6PJQ7NU" localSheetId="1" hidden="1">#REF!</definedName>
    <definedName name="BExUC623BDYEODBN0N4DO6PJQ7NU" localSheetId="0" hidden="1">#REF!</definedName>
    <definedName name="BExUC623BDYEODBN0N4DO6PJQ7NU" hidden="1">#REF!</definedName>
    <definedName name="BExUC8WH8TCKBB5313JGYYQ1WFLT" localSheetId="1" hidden="1">#REF!</definedName>
    <definedName name="BExUC8WH8TCKBB5313JGYYQ1WFLT" localSheetId="0" hidden="1">#REF!</definedName>
    <definedName name="BExUC8WH8TCKBB5313JGYYQ1WFLT" hidden="1">#REF!</definedName>
    <definedName name="BExUCAEGQZ6PB4AG64761OAR17RY" localSheetId="1" hidden="1">#REF!</definedName>
    <definedName name="BExUCAEGQZ6PB4AG64761OAR17RY" localSheetId="0" hidden="1">#REF!</definedName>
    <definedName name="BExUCAEGQZ6PB4AG64761OAR17RY" hidden="1">#REF!</definedName>
    <definedName name="BExUCFCDK6SPH86I6STXX8X3WMC4" localSheetId="1" hidden="1">#REF!</definedName>
    <definedName name="BExUCFCDK6SPH86I6STXX8X3WMC4" localSheetId="0" hidden="1">#REF!</definedName>
    <definedName name="BExUCFCDK6SPH86I6STXX8X3WMC4" hidden="1">#REF!</definedName>
    <definedName name="BExUCLC6AQ5KR6LXSAXV4QQ8ASVG" localSheetId="1" hidden="1">#REF!</definedName>
    <definedName name="BExUCLC6AQ5KR6LXSAXV4QQ8ASVG" localSheetId="0" hidden="1">#REF!</definedName>
    <definedName name="BExUCLC6AQ5KR6LXSAXV4QQ8ASVG" hidden="1">#REF!</definedName>
    <definedName name="BExUCME01QW0E7PIAQA1YY50EAHL" localSheetId="1" hidden="1">#REF!</definedName>
    <definedName name="BExUCME01QW0E7PIAQA1YY50EAHL" localSheetId="0" hidden="1">#REF!</definedName>
    <definedName name="BExUCME01QW0E7PIAQA1YY50EAHL" hidden="1">#REF!</definedName>
    <definedName name="BExUCMOTAS454V45F4LVJCQ70MCS" localSheetId="1" hidden="1">#REF!</definedName>
    <definedName name="BExUCMOTAS454V45F4LVJCQ70MCS" localSheetId="0" hidden="1">#REF!</definedName>
    <definedName name="BExUCMOTAS454V45F4LVJCQ70MCS" hidden="1">#REF!</definedName>
    <definedName name="BExUCPJ852EZAVTFIHTIAQXPXQEY" localSheetId="1" hidden="1">#REF!</definedName>
    <definedName name="BExUCPJ852EZAVTFIHTIAQXPXQEY" localSheetId="0" hidden="1">#REF!</definedName>
    <definedName name="BExUCPJ852EZAVTFIHTIAQXPXQEY" hidden="1">#REF!</definedName>
    <definedName name="BExUD4IOJ12X3PJG5WXNNGDRCKAP" localSheetId="1" hidden="1">#REF!</definedName>
    <definedName name="BExUD4IOJ12X3PJG5WXNNGDRCKAP" localSheetId="0" hidden="1">#REF!</definedName>
    <definedName name="BExUD4IOJ12X3PJG5WXNNGDRCKAP" hidden="1">#REF!</definedName>
    <definedName name="BExUD9WX9BWK72UWVSLYZJLAY5VY" localSheetId="1" hidden="1">#REF!</definedName>
    <definedName name="BExUD9WX9BWK72UWVSLYZJLAY5VY" localSheetId="0" hidden="1">#REF!</definedName>
    <definedName name="BExUD9WX9BWK72UWVSLYZJLAY5VY" hidden="1">#REF!</definedName>
    <definedName name="BExUDBEUJH9IACZDBL1VAUWPG0QW" localSheetId="1" hidden="1">#REF!</definedName>
    <definedName name="BExUDBEUJH9IACZDBL1VAUWPG0QW" localSheetId="0" hidden="1">#REF!</definedName>
    <definedName name="BExUDBEUJH9IACZDBL1VAUWPG0QW" hidden="1">#REF!</definedName>
    <definedName name="BExUDEV0CYVO7Y5IQQBEJ6FUY9S6" localSheetId="1" hidden="1">#REF!</definedName>
    <definedName name="BExUDEV0CYVO7Y5IQQBEJ6FUY9S6" localSheetId="0" hidden="1">#REF!</definedName>
    <definedName name="BExUDEV0CYVO7Y5IQQBEJ6FUY9S6" hidden="1">#REF!</definedName>
    <definedName name="BExUDLLPKKMY6ACMZJOHOIXOAQF7" localSheetId="1" hidden="1">#REF!</definedName>
    <definedName name="BExUDLLPKKMY6ACMZJOHOIXOAQF7" localSheetId="0" hidden="1">#REF!</definedName>
    <definedName name="BExUDLLPKKMY6ACMZJOHOIXOAQF7" hidden="1">#REF!</definedName>
    <definedName name="BExUDQ3JPLF15XXZMZ6T43VLXCV3" localSheetId="1" hidden="1">#REF!</definedName>
    <definedName name="BExUDQ3JPLF15XXZMZ6T43VLXCV3" localSheetId="0" hidden="1">#REF!</definedName>
    <definedName name="BExUDQ3JPLF15XXZMZ6T43VLXCV3" hidden="1">#REF!</definedName>
    <definedName name="BExUDWOXQGIZW0EAIIYLQUPXF8YV" localSheetId="1" hidden="1">#REF!</definedName>
    <definedName name="BExUDWOXQGIZW0EAIIYLQUPXF8YV" localSheetId="0" hidden="1">#REF!</definedName>
    <definedName name="BExUDWOXQGIZW0EAIIYLQUPXF8YV" hidden="1">#REF!</definedName>
    <definedName name="BExUDXAIC17W1FUU8Z10XUAVB7CS" localSheetId="1" hidden="1">#REF!</definedName>
    <definedName name="BExUDXAIC17W1FUU8Z10XUAVB7CS" localSheetId="0" hidden="1">#REF!</definedName>
    <definedName name="BExUDXAIC17W1FUU8Z10XUAVB7CS" hidden="1">#REF!</definedName>
    <definedName name="BExUE5OMY7OAJQ9WR8C8HG311ORP" localSheetId="1" hidden="1">#REF!</definedName>
    <definedName name="BExUE5OMY7OAJQ9WR8C8HG311ORP" localSheetId="0" hidden="1">#REF!</definedName>
    <definedName name="BExUE5OMY7OAJQ9WR8C8HG311ORP" hidden="1">#REF!</definedName>
    <definedName name="BExUEFKOQWXXGRNLAOJV2BJ66UB8" localSheetId="1" hidden="1">#REF!</definedName>
    <definedName name="BExUEFKOQWXXGRNLAOJV2BJ66UB8" localSheetId="0" hidden="1">#REF!</definedName>
    <definedName name="BExUEFKOQWXXGRNLAOJV2BJ66UB8" hidden="1">#REF!</definedName>
    <definedName name="BExUEJGX3OQQP5KFRJSRCZ70EI9V" localSheetId="1" hidden="1">#REF!</definedName>
    <definedName name="BExUEJGX3OQQP5KFRJSRCZ70EI9V" localSheetId="0" hidden="1">#REF!</definedName>
    <definedName name="BExUEJGX3OQQP5KFRJSRCZ70EI9V" hidden="1">#REF!</definedName>
    <definedName name="BExUEYR71COFS2X8PDNU21IPMQEU" localSheetId="1" hidden="1">#REF!</definedName>
    <definedName name="BExUEYR71COFS2X8PDNU21IPMQEU" localSheetId="0" hidden="1">#REF!</definedName>
    <definedName name="BExUEYR71COFS2X8PDNU21IPMQEU" hidden="1">#REF!</definedName>
    <definedName name="BExVPRLJ9I6RX45EDVFSQGCPJSOK" localSheetId="1" hidden="1">#REF!</definedName>
    <definedName name="BExVPRLJ9I6RX45EDVFSQGCPJSOK" localSheetId="0" hidden="1">#REF!</definedName>
    <definedName name="BExVPRLJ9I6RX45EDVFSQGCPJSOK" hidden="1">#REF!</definedName>
    <definedName name="BExVR15ITEN8TF2H5MGLG77YNGFE" localSheetId="1" hidden="1">#REF!</definedName>
    <definedName name="BExVR15ITEN8TF2H5MGLG77YNGFE" localSheetId="0" hidden="1">#REF!</definedName>
    <definedName name="BExVR15ITEN8TF2H5MGLG77YNGFE" hidden="1">#REF!</definedName>
    <definedName name="BExVR8NAH73TVNEQ6TXX8GAYA4RX" localSheetId="1" hidden="1">#REF!</definedName>
    <definedName name="BExVR8NAH73TVNEQ6TXX8GAYA4RX" localSheetId="0" hidden="1">#REF!</definedName>
    <definedName name="BExVR8NAH73TVNEQ6TXX8GAYA4RX" hidden="1">#REF!</definedName>
    <definedName name="BExVS6TAND82CBJNY4L4SO9LKEMV" localSheetId="1" hidden="1">#REF!</definedName>
    <definedName name="BExVS6TAND82CBJNY4L4SO9LKEMV" localSheetId="0" hidden="1">#REF!</definedName>
    <definedName name="BExVS6TAND82CBJNY4L4SO9LKEMV" hidden="1">#REF!</definedName>
    <definedName name="BExVSL787C8E4HFQZ2NVLT35I2XV" localSheetId="1" hidden="1">#REF!</definedName>
    <definedName name="BExVSL787C8E4HFQZ2NVLT35I2XV" localSheetId="0" hidden="1">#REF!</definedName>
    <definedName name="BExVSL787C8E4HFQZ2NVLT35I2XV" hidden="1">#REF!</definedName>
    <definedName name="BExVSO1MHCTDTASIZ6W4G6EHS1M3" localSheetId="1" hidden="1">#REF!</definedName>
    <definedName name="BExVSO1MHCTDTASIZ6W4G6EHS1M3" localSheetId="0" hidden="1">#REF!</definedName>
    <definedName name="BExVSO1MHCTDTASIZ6W4G6EHS1M3" hidden="1">#REF!</definedName>
    <definedName name="BExVSTFTVV14SFGHQUOJL5SQ5TX9" localSheetId="1" hidden="1">#REF!</definedName>
    <definedName name="BExVSTFTVV14SFGHQUOJL5SQ5TX9" localSheetId="0" hidden="1">#REF!</definedName>
    <definedName name="BExVSTFTVV14SFGHQUOJL5SQ5TX9" hidden="1">#REF!</definedName>
    <definedName name="BExVT3MPE8LQ5JFN3HQIFKSQ80U4" localSheetId="1" hidden="1">#REF!</definedName>
    <definedName name="BExVT3MPE8LQ5JFN3HQIFKSQ80U4" localSheetId="0" hidden="1">#REF!</definedName>
    <definedName name="BExVT3MPE8LQ5JFN3HQIFKSQ80U4" hidden="1">#REF!</definedName>
    <definedName name="BExVT7TRK3NZHPME2TFBXOF1WBR9" localSheetId="1" hidden="1">#REF!</definedName>
    <definedName name="BExVT7TRK3NZHPME2TFBXOF1WBR9" localSheetId="0" hidden="1">#REF!</definedName>
    <definedName name="BExVT7TRK3NZHPME2TFBXOF1WBR9" hidden="1">#REF!</definedName>
    <definedName name="BExVT9H0R0T7WGQAAC0HABMG54YM" localSheetId="1" hidden="1">#REF!</definedName>
    <definedName name="BExVT9H0R0T7WGQAAC0HABMG54YM" localSheetId="0" hidden="1">#REF!</definedName>
    <definedName name="BExVT9H0R0T7WGQAAC0HABMG54YM" hidden="1">#REF!</definedName>
    <definedName name="BExVTCMDDEDGLUIMUU6BSFHEWTOP" localSheetId="1" hidden="1">#REF!</definedName>
    <definedName name="BExVTCMDDEDGLUIMUU6BSFHEWTOP" localSheetId="0" hidden="1">#REF!</definedName>
    <definedName name="BExVTCMDDEDGLUIMUU6BSFHEWTOP" hidden="1">#REF!</definedName>
    <definedName name="BExVTCMDQMLKRA2NQR72XU6Y54IK" localSheetId="1" hidden="1">#REF!</definedName>
    <definedName name="BExVTCMDQMLKRA2NQR72XU6Y54IK" localSheetId="0" hidden="1">#REF!</definedName>
    <definedName name="BExVTCMDQMLKRA2NQR72XU6Y54IK" hidden="1">#REF!</definedName>
    <definedName name="BExVTCRV8FQ5U9OYWWL44N6KFNHU" localSheetId="1" hidden="1">#REF!</definedName>
    <definedName name="BExVTCRV8FQ5U9OYWWL44N6KFNHU" localSheetId="0" hidden="1">#REF!</definedName>
    <definedName name="BExVTCRV8FQ5U9OYWWL44N6KFNHU" hidden="1">#REF!</definedName>
    <definedName name="BExVTNESHPVG0A0KZ7BRX26MS0PF" localSheetId="1" hidden="1">#REF!</definedName>
    <definedName name="BExVTNESHPVG0A0KZ7BRX26MS0PF" localSheetId="0" hidden="1">#REF!</definedName>
    <definedName name="BExVTNESHPVG0A0KZ7BRX26MS0PF" hidden="1">#REF!</definedName>
    <definedName name="BExVTTJVTNRSBHBTUZ78WG2JM5MK" localSheetId="1" hidden="1">#REF!</definedName>
    <definedName name="BExVTTJVTNRSBHBTUZ78WG2JM5MK" localSheetId="0" hidden="1">#REF!</definedName>
    <definedName name="BExVTTJVTNRSBHBTUZ78WG2JM5MK" hidden="1">#REF!</definedName>
    <definedName name="BExVTUAYUR922VXBNO4MN569BULR" localSheetId="1" hidden="1">#REF!</definedName>
    <definedName name="BExVTUAYUR922VXBNO4MN569BULR" localSheetId="0" hidden="1">#REF!</definedName>
    <definedName name="BExVTUAYUR922VXBNO4MN569BULR" hidden="1">#REF!</definedName>
    <definedName name="BExVTW3OZ04QHKTFPPDM5JDNT6C1" localSheetId="1" hidden="1">#REF!</definedName>
    <definedName name="BExVTW3OZ04QHKTFPPDM5JDNT6C1" localSheetId="0" hidden="1">#REF!</definedName>
    <definedName name="BExVTW3OZ04QHKTFPPDM5JDNT6C1" hidden="1">#REF!</definedName>
    <definedName name="BExVTXLMYR87BC04D1ERALPUFVPG" localSheetId="1" hidden="1">#REF!</definedName>
    <definedName name="BExVTXLMYR87BC04D1ERALPUFVPG" localSheetId="0" hidden="1">#REF!</definedName>
    <definedName name="BExVTXLMYR87BC04D1ERALPUFVPG" hidden="1">#REF!</definedName>
    <definedName name="BExVU6LBUCJX4VAT1R86KYJTPXSU" localSheetId="1" hidden="1">#REF!</definedName>
    <definedName name="BExVU6LBUCJX4VAT1R86KYJTPXSU" localSheetId="0" hidden="1">#REF!</definedName>
    <definedName name="BExVU6LBUCJX4VAT1R86KYJTPXSU" hidden="1">#REF!</definedName>
    <definedName name="BExVU6QMM5J49S1312H8AMNK3Y8U" localSheetId="1" hidden="1">#REF!</definedName>
    <definedName name="BExVU6QMM5J49S1312H8AMNK3Y8U" localSheetId="0" hidden="1">#REF!</definedName>
    <definedName name="BExVU6QMM5J49S1312H8AMNK3Y8U" hidden="1">#REF!</definedName>
    <definedName name="BExVU76X7G6B100B4V135AYXRIQS" localSheetId="1" hidden="1">#REF!</definedName>
    <definedName name="BExVU76X7G6B100B4V135AYXRIQS" localSheetId="0" hidden="1">#REF!</definedName>
    <definedName name="BExVU76X7G6B100B4V135AYXRIQS" hidden="1">#REF!</definedName>
    <definedName name="BExVUGMQQA797W5M0HI1X5628WHR" localSheetId="1" hidden="1">#REF!</definedName>
    <definedName name="BExVUGMQQA797W5M0HI1X5628WHR" localSheetId="0" hidden="1">#REF!</definedName>
    <definedName name="BExVUGMQQA797W5M0HI1X5628WHR" hidden="1">#REF!</definedName>
    <definedName name="BExVUL9V3H8ZF6Y72LQBBN639YAA" localSheetId="1" hidden="1">#REF!</definedName>
    <definedName name="BExVUL9V3H8ZF6Y72LQBBN639YAA" localSheetId="0" hidden="1">#REF!</definedName>
    <definedName name="BExVUL9V3H8ZF6Y72LQBBN639YAA" hidden="1">#REF!</definedName>
    <definedName name="BExVUZYKDFO0NWWSZ1MLGFUWJ9U4" localSheetId="1" hidden="1">#REF!</definedName>
    <definedName name="BExVUZYKDFO0NWWSZ1MLGFUWJ9U4" localSheetId="0" hidden="1">#REF!</definedName>
    <definedName name="BExVUZYKDFO0NWWSZ1MLGFUWJ9U4" hidden="1">#REF!</definedName>
    <definedName name="BExVV4LW1RBDGRH7ZVHCOIM1BGFK" localSheetId="1" hidden="1">#REF!</definedName>
    <definedName name="BExVV4LW1RBDGRH7ZVHCOIM1BGFK" localSheetId="0" hidden="1">#REF!</definedName>
    <definedName name="BExVV4LW1RBDGRH7ZVHCOIM1BGFK" hidden="1">#REF!</definedName>
    <definedName name="BExVV5T14N2HZIK7HQ4P2KG09U0J" localSheetId="1" hidden="1">#REF!</definedName>
    <definedName name="BExVV5T14N2HZIK7HQ4P2KG09U0J" localSheetId="0" hidden="1">#REF!</definedName>
    <definedName name="BExVV5T14N2HZIK7HQ4P2KG09U0J" hidden="1">#REF!</definedName>
    <definedName name="BExVV7R410VYLADLX9LNG63ID6H1" localSheetId="1" hidden="1">#REF!</definedName>
    <definedName name="BExVV7R410VYLADLX9LNG63ID6H1" localSheetId="0" hidden="1">#REF!</definedName>
    <definedName name="BExVV7R410VYLADLX9LNG63ID6H1" hidden="1">#REF!</definedName>
    <definedName name="BExVVA033OB71P301YYKYS90S2LK" localSheetId="1" hidden="1">#REF!</definedName>
    <definedName name="BExVVA033OB71P301YYKYS90S2LK" localSheetId="0" hidden="1">#REF!</definedName>
    <definedName name="BExVVA033OB71P301YYKYS90S2LK" hidden="1">#REF!</definedName>
    <definedName name="BExVVCEED4JEKF59OV0G3T4XFMFO" localSheetId="1" hidden="1">#REF!</definedName>
    <definedName name="BExVVCEED4JEKF59OV0G3T4XFMFO" localSheetId="0" hidden="1">#REF!</definedName>
    <definedName name="BExVVCEED4JEKF59OV0G3T4XFMFO" hidden="1">#REF!</definedName>
    <definedName name="BExVVPFO2J7FMSRPD36909HN4BZJ" localSheetId="1" hidden="1">#REF!</definedName>
    <definedName name="BExVVPFO2J7FMSRPD36909HN4BZJ" localSheetId="0" hidden="1">#REF!</definedName>
    <definedName name="BExVVPFO2J7FMSRPD36909HN4BZJ" hidden="1">#REF!</definedName>
    <definedName name="BExVVQ19AQ3VCARJOC38SF7OYE9Y" localSheetId="1" hidden="1">#REF!</definedName>
    <definedName name="BExVVQ19AQ3VCARJOC38SF7OYE9Y" localSheetId="0" hidden="1">#REF!</definedName>
    <definedName name="BExVVQ19AQ3VCARJOC38SF7OYE9Y" hidden="1">#REF!</definedName>
    <definedName name="BExVVQ19TAECID45CS4HXT1RD3AQ" localSheetId="1" hidden="1">#REF!</definedName>
    <definedName name="BExVVQ19TAECID45CS4HXT1RD3AQ" localSheetId="0" hidden="1">#REF!</definedName>
    <definedName name="BExVVQ19TAECID45CS4HXT1RD3AQ" hidden="1">#REF!</definedName>
    <definedName name="BExVW32JLOKHB6POTEY1E6V9EWCA" localSheetId="1" hidden="1">#REF!</definedName>
    <definedName name="BExVW32JLOKHB6POTEY1E6V9EWCA" localSheetId="0" hidden="1">#REF!</definedName>
    <definedName name="BExVW32JLOKHB6POTEY1E6V9EWCA" hidden="1">#REF!</definedName>
    <definedName name="BExVW3YV5XGIVJ97UUPDJGJ2P15B" localSheetId="1" hidden="1">#REF!</definedName>
    <definedName name="BExVW3YV5XGIVJ97UUPDJGJ2P15B" localSheetId="0" hidden="1">#REF!</definedName>
    <definedName name="BExVW3YV5XGIVJ97UUPDJGJ2P15B" hidden="1">#REF!</definedName>
    <definedName name="BExVW5X571GEYR5SCU1Z2DHKWM79" localSheetId="1" hidden="1">#REF!</definedName>
    <definedName name="BExVW5X571GEYR5SCU1Z2DHKWM79" localSheetId="0" hidden="1">#REF!</definedName>
    <definedName name="BExVW5X571GEYR5SCU1Z2DHKWM79" hidden="1">#REF!</definedName>
    <definedName name="BExVW6YTKA098AF57M4PHNQ54XMH" localSheetId="1" hidden="1">#REF!</definedName>
    <definedName name="BExVW6YTKA098AF57M4PHNQ54XMH" localSheetId="0" hidden="1">#REF!</definedName>
    <definedName name="BExVW6YTKA098AF57M4PHNQ54XMH" hidden="1">#REF!</definedName>
    <definedName name="BExVWINKCH0V0NUWH363SMXAZE62" localSheetId="1" hidden="1">#REF!</definedName>
    <definedName name="BExVWINKCH0V0NUWH363SMXAZE62" localSheetId="0" hidden="1">#REF!</definedName>
    <definedName name="BExVWINKCH0V0NUWH363SMXAZE62" hidden="1">#REF!</definedName>
    <definedName name="BExVWSUG2J4FQTNETRCLTQGCMXSB" localSheetId="1" hidden="1">#REF!</definedName>
    <definedName name="BExVWSUG2J4FQTNETRCLTQGCMXSB" localSheetId="0" hidden="1">#REF!</definedName>
    <definedName name="BExVWSUG2J4FQTNETRCLTQGCMXSB" hidden="1">#REF!</definedName>
    <definedName name="BExVWYU8EK669NP172GEIGCTVPPA" localSheetId="1" hidden="1">#REF!</definedName>
    <definedName name="BExVWYU8EK669NP172GEIGCTVPPA" localSheetId="0" hidden="1">#REF!</definedName>
    <definedName name="BExVWYU8EK669NP172GEIGCTVPPA" hidden="1">#REF!</definedName>
    <definedName name="BExVX3HJPV9ZPAY12RMBV261NE68" localSheetId="1" hidden="1">#REF!</definedName>
    <definedName name="BExVX3HJPV9ZPAY12RMBV261NE68" localSheetId="0" hidden="1">#REF!</definedName>
    <definedName name="BExVX3HJPV9ZPAY12RMBV261NE68" hidden="1">#REF!</definedName>
    <definedName name="BExVX3MVJ0GHWPP1EL59ZQNKMX0B" localSheetId="1" hidden="1">#REF!</definedName>
    <definedName name="BExVX3MVJ0GHWPP1EL59ZQNKMX0B" localSheetId="0" hidden="1">#REF!</definedName>
    <definedName name="BExVX3MVJ0GHWPP1EL59ZQNKMX0B" hidden="1">#REF!</definedName>
    <definedName name="BExVX3XN2DRJKL8EDBIG58RYQ36R" localSheetId="1" hidden="1">#REF!</definedName>
    <definedName name="BExVX3XN2DRJKL8EDBIG58RYQ36R" localSheetId="0" hidden="1">#REF!</definedName>
    <definedName name="BExVX3XN2DRJKL8EDBIG58RYQ36R" hidden="1">#REF!</definedName>
    <definedName name="BExVX616KZVQST9JDIXN5PHLZ8T0" localSheetId="1" hidden="1">#REF!</definedName>
    <definedName name="BExVX616KZVQST9JDIXN5PHLZ8T0" localSheetId="0" hidden="1">#REF!</definedName>
    <definedName name="BExVX616KZVQST9JDIXN5PHLZ8T0" hidden="1">#REF!</definedName>
    <definedName name="BExVXDZ63PUART77BBR5SI63TPC6" localSheetId="1" hidden="1">#REF!</definedName>
    <definedName name="BExVXDZ63PUART77BBR5SI63TPC6" localSheetId="0" hidden="1">#REF!</definedName>
    <definedName name="BExVXDZ63PUART77BBR5SI63TPC6" hidden="1">#REF!</definedName>
    <definedName name="BExVXHKI6LFYMGWISMPACMO247HL" localSheetId="1" hidden="1">#REF!</definedName>
    <definedName name="BExVXHKI6LFYMGWISMPACMO247HL" localSheetId="0" hidden="1">#REF!</definedName>
    <definedName name="BExVXHKI6LFYMGWISMPACMO247HL" hidden="1">#REF!</definedName>
    <definedName name="BExVXHPZQBOOBYP1NIY1DOJXR593" localSheetId="1" hidden="1">#REF!</definedName>
    <definedName name="BExVXHPZQBOOBYP1NIY1DOJXR593" localSheetId="0" hidden="1">#REF!</definedName>
    <definedName name="BExVXHPZQBOOBYP1NIY1DOJXR593" hidden="1">#REF!</definedName>
    <definedName name="BExVXLX2BZ5EF2X6R41BTKRJR1NM" localSheetId="1" hidden="1">#REF!</definedName>
    <definedName name="BExVXLX2BZ5EF2X6R41BTKRJR1NM" localSheetId="0" hidden="1">#REF!</definedName>
    <definedName name="BExVXLX2BZ5EF2X6R41BTKRJR1NM" hidden="1">#REF!</definedName>
    <definedName name="BExVY11V7U1SAY4QKYE0PBSPD7LW" localSheetId="1" hidden="1">#REF!</definedName>
    <definedName name="BExVY11V7U1SAY4QKYE0PBSPD7LW" localSheetId="0" hidden="1">#REF!</definedName>
    <definedName name="BExVY11V7U1SAY4QKYE0PBSPD7LW" hidden="1">#REF!</definedName>
    <definedName name="BExVY1SV37DL5YU59HS4IG3VBCP4" localSheetId="1" hidden="1">#REF!</definedName>
    <definedName name="BExVY1SV37DL5YU59HS4IG3VBCP4" localSheetId="0" hidden="1">#REF!</definedName>
    <definedName name="BExVY1SV37DL5YU59HS4IG3VBCP4" hidden="1">#REF!</definedName>
    <definedName name="BExVY3WFGJKSQA08UF9NCMST928Y" localSheetId="1" hidden="1">#REF!</definedName>
    <definedName name="BExVY3WFGJKSQA08UF9NCMST928Y" localSheetId="0" hidden="1">#REF!</definedName>
    <definedName name="BExVY3WFGJKSQA08UF9NCMST928Y" hidden="1">#REF!</definedName>
    <definedName name="BExVY7N7APOSX562C86T41J73BNN" localSheetId="1" hidden="1">#REF!</definedName>
    <definedName name="BExVY7N7APOSX562C86T41J73BNN" localSheetId="0" hidden="1">#REF!</definedName>
    <definedName name="BExVY7N7APOSX562C86T41J73BNN" hidden="1">#REF!</definedName>
    <definedName name="BExVY7XZS7ZEEEI66TWUYUKRGMHJ" localSheetId="1" hidden="1">#REF!</definedName>
    <definedName name="BExVY7XZS7ZEEEI66TWUYUKRGMHJ" localSheetId="0" hidden="1">#REF!</definedName>
    <definedName name="BExVY7XZS7ZEEEI66TWUYUKRGMHJ" hidden="1">#REF!</definedName>
    <definedName name="BExVY954UOEVQEIC5OFO4NEWVKAQ" localSheetId="1" hidden="1">#REF!</definedName>
    <definedName name="BExVY954UOEVQEIC5OFO4NEWVKAQ" localSheetId="0" hidden="1">#REF!</definedName>
    <definedName name="BExVY954UOEVQEIC5OFO4NEWVKAQ" hidden="1">#REF!</definedName>
    <definedName name="BExVYCLADAAOKIJ95PN9Q0VBHVHL" localSheetId="1" hidden="1">#REF!</definedName>
    <definedName name="BExVYCLADAAOKIJ95PN9Q0VBHVHL" localSheetId="0" hidden="1">#REF!</definedName>
    <definedName name="BExVYCLADAAOKIJ95PN9Q0VBHVHL" hidden="1">#REF!</definedName>
    <definedName name="BExVYHDYIV5397LC02V4FEP8VD6W" localSheetId="1" hidden="1">#REF!</definedName>
    <definedName name="BExVYHDYIV5397LC02V4FEP8VD6W" localSheetId="0" hidden="1">#REF!</definedName>
    <definedName name="BExVYHDYIV5397LC02V4FEP8VD6W" hidden="1">#REF!</definedName>
    <definedName name="BExVYIVPSTSERNLXD0CC5KOOS503" localSheetId="1" hidden="1">#REF!</definedName>
    <definedName name="BExVYIVPSTSERNLXD0CC5KOOS503" localSheetId="0" hidden="1">#REF!</definedName>
    <definedName name="BExVYIVPSTSERNLXD0CC5KOOS503" hidden="1">#REF!</definedName>
    <definedName name="BExVYN8ARV6TIDW2MKEUHO6KGM8L" localSheetId="1" hidden="1">#REF!</definedName>
    <definedName name="BExVYN8ARV6TIDW2MKEUHO6KGM8L" localSheetId="0" hidden="1">#REF!</definedName>
    <definedName name="BExVYN8ARV6TIDW2MKEUHO6KGM8L" hidden="1">#REF!</definedName>
    <definedName name="BExVYOVIZDA18YIQ0A30Q052PCAK" localSheetId="1" hidden="1">#REF!</definedName>
    <definedName name="BExVYOVIZDA18YIQ0A30Q052PCAK" localSheetId="0" hidden="1">#REF!</definedName>
    <definedName name="BExVYOVIZDA18YIQ0A30Q052PCAK" hidden="1">#REF!</definedName>
    <definedName name="BExVYQIXPEM6J4JVP78BRHIC05PV" localSheetId="1" hidden="1">#REF!</definedName>
    <definedName name="BExVYQIXPEM6J4JVP78BRHIC05PV" localSheetId="0" hidden="1">#REF!</definedName>
    <definedName name="BExVYQIXPEM6J4JVP78BRHIC05PV" hidden="1">#REF!</definedName>
    <definedName name="BExVYU4F9OZ9E0GUPSET2CL2L4LD" localSheetId="1" hidden="1">#REF!</definedName>
    <definedName name="BExVYU4F9OZ9E0GUPSET2CL2L4LD" localSheetId="0" hidden="1">#REF!</definedName>
    <definedName name="BExVYU4F9OZ9E0GUPSET2CL2L4LD" hidden="1">#REF!</definedName>
    <definedName name="BExVYVGWN7SONLVDH9WJ2F1JS264" localSheetId="1" hidden="1">#REF!</definedName>
    <definedName name="BExVYVGWN7SONLVDH9WJ2F1JS264" localSheetId="0" hidden="1">#REF!</definedName>
    <definedName name="BExVYVGWN7SONLVDH9WJ2F1JS264" hidden="1">#REF!</definedName>
    <definedName name="BExVZ2IKLWJCT3RVPDF86X2RZD4X" localSheetId="1" hidden="1">#REF!</definedName>
    <definedName name="BExVZ2IKLWJCT3RVPDF86X2RZD4X" localSheetId="0" hidden="1">#REF!</definedName>
    <definedName name="BExVZ2IKLWJCT3RVPDF86X2RZD4X" hidden="1">#REF!</definedName>
    <definedName name="BExVZ5NS4IZ8XOTYEJNLAIIW2EYR" localSheetId="1" hidden="1">#REF!</definedName>
    <definedName name="BExVZ5NS4IZ8XOTYEJNLAIIW2EYR" localSheetId="0" hidden="1">#REF!</definedName>
    <definedName name="BExVZ5NS4IZ8XOTYEJNLAIIW2EYR" hidden="1">#REF!</definedName>
    <definedName name="BExVZ9EO732IK6MNMG17Y1EFTJQC" localSheetId="1" hidden="1">#REF!</definedName>
    <definedName name="BExVZ9EO732IK6MNMG17Y1EFTJQC" localSheetId="0" hidden="1">#REF!</definedName>
    <definedName name="BExVZ9EO732IK6MNMG17Y1EFTJQC" hidden="1">#REF!</definedName>
    <definedName name="BExVZB1Y5J4UL2LKK0363EU7GIJ1" localSheetId="1" hidden="1">#REF!</definedName>
    <definedName name="BExVZB1Y5J4UL2LKK0363EU7GIJ1" localSheetId="0" hidden="1">#REF!</definedName>
    <definedName name="BExVZB1Y5J4UL2LKK0363EU7GIJ1" hidden="1">#REF!</definedName>
    <definedName name="BExVZESW4KWQ72XZ6AAT3JSAGMMO" localSheetId="1" hidden="1">#REF!</definedName>
    <definedName name="BExVZESW4KWQ72XZ6AAT3JSAGMMO" localSheetId="0" hidden="1">#REF!</definedName>
    <definedName name="BExVZESW4KWQ72XZ6AAT3JSAGMMO" hidden="1">#REF!</definedName>
    <definedName name="BExVZJQVO5LQ0BJH5JEN5NOBIAF6" localSheetId="1" hidden="1">#REF!</definedName>
    <definedName name="BExVZJQVO5LQ0BJH5JEN5NOBIAF6" localSheetId="0" hidden="1">#REF!</definedName>
    <definedName name="BExVZJQVO5LQ0BJH5JEN5NOBIAF6" hidden="1">#REF!</definedName>
    <definedName name="BExVZNXWS91RD7NXV5NE2R3C8WW7" localSheetId="1" hidden="1">#REF!</definedName>
    <definedName name="BExVZNXWS91RD7NXV5NE2R3C8WW7" localSheetId="0" hidden="1">#REF!</definedName>
    <definedName name="BExVZNXWS91RD7NXV5NE2R3C8WW7" hidden="1">#REF!</definedName>
    <definedName name="BExW0386REQRCQCVT9BCX80UPTRY" localSheetId="1" hidden="1">#REF!</definedName>
    <definedName name="BExW0386REQRCQCVT9BCX80UPTRY" localSheetId="0" hidden="1">#REF!</definedName>
    <definedName name="BExW0386REQRCQCVT9BCX80UPTRY" hidden="1">#REF!</definedName>
    <definedName name="BExW08X7MUCAUZUT84HH2K0HG8JM" localSheetId="1" hidden="1">#REF!</definedName>
    <definedName name="BExW08X7MUCAUZUT84HH2K0HG8JM" localSheetId="0" hidden="1">#REF!</definedName>
    <definedName name="BExW08X7MUCAUZUT84HH2K0HG8JM" hidden="1">#REF!</definedName>
    <definedName name="BExW0BRMHK0OQ130H3UPCZ8XKZ64" localSheetId="1" hidden="1">#REF!</definedName>
    <definedName name="BExW0BRMHK0OQ130H3UPCZ8XKZ64" localSheetId="0" hidden="1">#REF!</definedName>
    <definedName name="BExW0BRMHK0OQ130H3UPCZ8XKZ64" hidden="1">#REF!</definedName>
    <definedName name="BExW0FYP4WXY71CYUG40SUBG9UWU" localSheetId="1" hidden="1">#REF!</definedName>
    <definedName name="BExW0FYP4WXY71CYUG40SUBG9UWU" localSheetId="0" hidden="1">#REF!</definedName>
    <definedName name="BExW0FYP4WXY71CYUG40SUBG9UWU" hidden="1">#REF!</definedName>
    <definedName name="BExW0HBAR94L0RTT4FLGEJ88FO94" localSheetId="1" hidden="1">#REF!</definedName>
    <definedName name="BExW0HBAR94L0RTT4FLGEJ88FO94" localSheetId="0" hidden="1">#REF!</definedName>
    <definedName name="BExW0HBAR94L0RTT4FLGEJ88FO94" hidden="1">#REF!</definedName>
    <definedName name="BExW0HBC1RMZ2GDGOGDTNAOOFO74" localSheetId="1" hidden="1">#REF!</definedName>
    <definedName name="BExW0HBC1RMZ2GDGOGDTNAOOFO74" localSheetId="0" hidden="1">#REF!</definedName>
    <definedName name="BExW0HBC1RMZ2GDGOGDTNAOOFO74" hidden="1">#REF!</definedName>
    <definedName name="BExW0LT52W0JUXY9K4UI7GLKWM4T" localSheetId="1" hidden="1">#REF!</definedName>
    <definedName name="BExW0LT52W0JUXY9K4UI7GLKWM4T" localSheetId="0" hidden="1">#REF!</definedName>
    <definedName name="BExW0LT52W0JUXY9K4UI7GLKWM4T" hidden="1">#REF!</definedName>
    <definedName name="BExW0OI97I5EOGV74IIXQBMCH3M4" localSheetId="1" hidden="1">#REF!</definedName>
    <definedName name="BExW0OI97I5EOGV74IIXQBMCH3M4" localSheetId="0" hidden="1">#REF!</definedName>
    <definedName name="BExW0OI97I5EOGV74IIXQBMCH3M4" hidden="1">#REF!</definedName>
    <definedName name="BExW0PJY0QT1YYHEOQPDHHNJJOC5" localSheetId="1" hidden="1">#REF!</definedName>
    <definedName name="BExW0PJY0QT1YYHEOQPDHHNJJOC5" localSheetId="0" hidden="1">#REF!</definedName>
    <definedName name="BExW0PJY0QT1YYHEOQPDHHNJJOC5" hidden="1">#REF!</definedName>
    <definedName name="BExW0RI61B4VV0ARXTFVBAWRA1C5" localSheetId="1" hidden="1">#REF!</definedName>
    <definedName name="BExW0RI61B4VV0ARXTFVBAWRA1C5" localSheetId="0" hidden="1">#REF!</definedName>
    <definedName name="BExW0RI61B4VV0ARXTFVBAWRA1C5" hidden="1">#REF!</definedName>
    <definedName name="BExW0ZFZK22WVH1ET2MVEUVKIIWF" localSheetId="1" hidden="1">#REF!</definedName>
    <definedName name="BExW0ZFZK22WVH1ET2MVEUVKIIWF" localSheetId="0" hidden="1">#REF!</definedName>
    <definedName name="BExW0ZFZK22WVH1ET2MVEUVKIIWF" hidden="1">#REF!</definedName>
    <definedName name="BExW166UGYT5IWLVY617PMDM8Q3I" localSheetId="1" hidden="1">#REF!</definedName>
    <definedName name="BExW166UGYT5IWLVY617PMDM8Q3I" localSheetId="0" hidden="1">#REF!</definedName>
    <definedName name="BExW166UGYT5IWLVY617PMDM8Q3I" hidden="1">#REF!</definedName>
    <definedName name="BExW1BVUYQTKMOR56MW7RVRX4L1L" localSheetId="1" hidden="1">#REF!</definedName>
    <definedName name="BExW1BVUYQTKMOR56MW7RVRX4L1L" localSheetId="0" hidden="1">#REF!</definedName>
    <definedName name="BExW1BVUYQTKMOR56MW7RVRX4L1L" hidden="1">#REF!</definedName>
    <definedName name="BExW1F1220628FOMTW5UAATHRJHK" localSheetId="1" hidden="1">#REF!</definedName>
    <definedName name="BExW1F1220628FOMTW5UAATHRJHK" localSheetId="0" hidden="1">#REF!</definedName>
    <definedName name="BExW1F1220628FOMTW5UAATHRJHK" hidden="1">#REF!</definedName>
    <definedName name="BExW1TKA0Z9OP2DTG50GZR5EG8C7" localSheetId="1" hidden="1">#REF!</definedName>
    <definedName name="BExW1TKA0Z9OP2DTG50GZR5EG8C7" localSheetId="0" hidden="1">#REF!</definedName>
    <definedName name="BExW1TKA0Z9OP2DTG50GZR5EG8C7" hidden="1">#REF!</definedName>
    <definedName name="BExW1U0J7PG7F699E9CHLF4JVBSU" localSheetId="1" hidden="1">#REF!</definedName>
    <definedName name="BExW1U0J7PG7F699E9CHLF4JVBSU" localSheetId="0" hidden="1">#REF!</definedName>
    <definedName name="BExW1U0J7PG7F699E9CHLF4JVBSU" hidden="1">#REF!</definedName>
    <definedName name="BExW1U0JLKQ094DW5MMOI8UHO09V" localSheetId="1" hidden="1">#REF!</definedName>
    <definedName name="BExW1U0JLKQ094DW5MMOI8UHO09V" localSheetId="0" hidden="1">#REF!</definedName>
    <definedName name="BExW1U0JLKQ094DW5MMOI8UHO09V" hidden="1">#REF!</definedName>
    <definedName name="BExW22PGTQTO5C5TK1RQUWPR4X8X" localSheetId="1" hidden="1">#REF!</definedName>
    <definedName name="BExW22PGTQTO5C5TK1RQUWPR4X8X" localSheetId="0" hidden="1">#REF!</definedName>
    <definedName name="BExW22PGTQTO5C5TK1RQUWPR4X8X" hidden="1">#REF!</definedName>
    <definedName name="BExW27CKTHXIQCUL3RSLAFEQV8VT" localSheetId="1" hidden="1">#REF!</definedName>
    <definedName name="BExW27CKTHXIQCUL3RSLAFEQV8VT" localSheetId="0" hidden="1">#REF!</definedName>
    <definedName name="BExW27CKTHXIQCUL3RSLAFEQV8VT" hidden="1">#REF!</definedName>
    <definedName name="BExW283NP9D366XFPXLGSCI5UB0L" localSheetId="1" hidden="1">#REF!</definedName>
    <definedName name="BExW283NP9D366XFPXLGSCI5UB0L" localSheetId="0" hidden="1">#REF!</definedName>
    <definedName name="BExW283NP9D366XFPXLGSCI5UB0L" hidden="1">#REF!</definedName>
    <definedName name="BExW29LMO08C7TYZ6HYJJ57DTW1A" localSheetId="1" hidden="1">#REF!</definedName>
    <definedName name="BExW29LMO08C7TYZ6HYJJ57DTW1A" localSheetId="0" hidden="1">#REF!</definedName>
    <definedName name="BExW29LMO08C7TYZ6HYJJ57DTW1A" hidden="1">#REF!</definedName>
    <definedName name="BExW29WF535OHEG91SW5OF7MQBU2" localSheetId="1" hidden="1">#REF!</definedName>
    <definedName name="BExW29WF535OHEG91SW5OF7MQBU2" localSheetId="0" hidden="1">#REF!</definedName>
    <definedName name="BExW29WF535OHEG91SW5OF7MQBU2" hidden="1">#REF!</definedName>
    <definedName name="BExW2FQPF91RTOOUSGQ47PYINAQA" localSheetId="1" hidden="1">#REF!</definedName>
    <definedName name="BExW2FQPF91RTOOUSGQ47PYINAQA" localSheetId="0" hidden="1">#REF!</definedName>
    <definedName name="BExW2FQPF91RTOOUSGQ47PYINAQA" hidden="1">#REF!</definedName>
    <definedName name="BExW2H3C8WJSBW5FGTFKVDVJC4CL" localSheetId="1" hidden="1">#REF!</definedName>
    <definedName name="BExW2H3C8WJSBW5FGTFKVDVJC4CL" localSheetId="0" hidden="1">#REF!</definedName>
    <definedName name="BExW2H3C8WJSBW5FGTFKVDVJC4CL" hidden="1">#REF!</definedName>
    <definedName name="BExW2MSCKPGF5K3I7TL4KF5ISUOL" localSheetId="1" hidden="1">#REF!</definedName>
    <definedName name="BExW2MSCKPGF5K3I7TL4KF5ISUOL" localSheetId="0" hidden="1">#REF!</definedName>
    <definedName name="BExW2MSCKPGF5K3I7TL4KF5ISUOL" hidden="1">#REF!</definedName>
    <definedName name="BExW2SMO90FU9W8DVVES6Q4E6BZR" localSheetId="1" hidden="1">#REF!</definedName>
    <definedName name="BExW2SMO90FU9W8DVVES6Q4E6BZR" localSheetId="0" hidden="1">#REF!</definedName>
    <definedName name="BExW2SMO90FU9W8DVVES6Q4E6BZR" hidden="1">#REF!</definedName>
    <definedName name="BExW35YV9V70DFOPLUGI2W7IYOU2" localSheetId="1" hidden="1">#REF!</definedName>
    <definedName name="BExW35YV9V70DFOPLUGI2W7IYOU2" localSheetId="0" hidden="1">#REF!</definedName>
    <definedName name="BExW35YV9V70DFOPLUGI2W7IYOU2" hidden="1">#REF!</definedName>
    <definedName name="BExW36V9N91OHCUMGWJQL3I5P4JK" localSheetId="1" hidden="1">#REF!</definedName>
    <definedName name="BExW36V9N91OHCUMGWJQL3I5P4JK" localSheetId="0" hidden="1">#REF!</definedName>
    <definedName name="BExW36V9N91OHCUMGWJQL3I5P4JK" hidden="1">#REF!</definedName>
    <definedName name="BExW3C9BNJPPVRA3VZPA2BH4HFIH" localSheetId="1" hidden="1">#REF!</definedName>
    <definedName name="BExW3C9BNJPPVRA3VZPA2BH4HFIH" localSheetId="0" hidden="1">#REF!</definedName>
    <definedName name="BExW3C9BNJPPVRA3VZPA2BH4HFIH" hidden="1">#REF!</definedName>
    <definedName name="BExW3EIBA1J9Q9NA9VCGZGRS8WV7" localSheetId="1" hidden="1">#REF!</definedName>
    <definedName name="BExW3EIBA1J9Q9NA9VCGZGRS8WV7" localSheetId="0" hidden="1">#REF!</definedName>
    <definedName name="BExW3EIBA1J9Q9NA9VCGZGRS8WV7" hidden="1">#REF!</definedName>
    <definedName name="BExW3FEO8FI8N6AGQKYEG4SQVJWB" localSheetId="1" hidden="1">#REF!</definedName>
    <definedName name="BExW3FEO8FI8N6AGQKYEG4SQVJWB" localSheetId="0" hidden="1">#REF!</definedName>
    <definedName name="BExW3FEO8FI8N6AGQKYEG4SQVJWB" hidden="1">#REF!</definedName>
    <definedName name="BExW3GB28STOMJUSZEIA7YKYNS4Y" localSheetId="1" hidden="1">#REF!</definedName>
    <definedName name="BExW3GB28STOMJUSZEIA7YKYNS4Y" localSheetId="0" hidden="1">#REF!</definedName>
    <definedName name="BExW3GB28STOMJUSZEIA7YKYNS4Y" hidden="1">#REF!</definedName>
    <definedName name="BExW3T1K638HT5E0Y8MMK108P5JT" localSheetId="1" hidden="1">#REF!</definedName>
    <definedName name="BExW3T1K638HT5E0Y8MMK108P5JT" localSheetId="0" hidden="1">#REF!</definedName>
    <definedName name="BExW3T1K638HT5E0Y8MMK108P5JT" hidden="1">#REF!</definedName>
    <definedName name="BExW4217ZHL9VO39POSTJOD090WU" localSheetId="1" hidden="1">#REF!</definedName>
    <definedName name="BExW4217ZHL9VO39POSTJOD090WU" localSheetId="0" hidden="1">#REF!</definedName>
    <definedName name="BExW4217ZHL9VO39POSTJOD090WU" hidden="1">#REF!</definedName>
    <definedName name="BExW4AFBLTMC828FL08888AJSAQ0" localSheetId="1" hidden="1">#REF!</definedName>
    <definedName name="BExW4AFBLTMC828FL08888AJSAQ0" localSheetId="0" hidden="1">#REF!</definedName>
    <definedName name="BExW4AFBLTMC828FL08888AJSAQ0" hidden="1">#REF!</definedName>
    <definedName name="BExW4CDJFZGULE198E07Z4ZR3NHF" localSheetId="1" hidden="1">#REF!</definedName>
    <definedName name="BExW4CDJFZGULE198E07Z4ZR3NHF" localSheetId="0" hidden="1">#REF!</definedName>
    <definedName name="BExW4CDJFZGULE198E07Z4ZR3NHF" hidden="1">#REF!</definedName>
    <definedName name="BExW4GPW71EBF8XPS2QGVQHBCDX3" localSheetId="1" hidden="1">#REF!</definedName>
    <definedName name="BExW4GPW71EBF8XPS2QGVQHBCDX3" localSheetId="0" hidden="1">#REF!</definedName>
    <definedName name="BExW4GPW71EBF8XPS2QGVQHBCDX3" hidden="1">#REF!</definedName>
    <definedName name="BExW4JKC5837JBPCOJV337ZVYYY3" localSheetId="1" hidden="1">#REF!</definedName>
    <definedName name="BExW4JKC5837JBPCOJV337ZVYYY3" localSheetId="0" hidden="1">#REF!</definedName>
    <definedName name="BExW4JKC5837JBPCOJV337ZVYYY3" hidden="1">#REF!</definedName>
    <definedName name="BExW4L7R1NVUKEQSVWZPXWCI6NVN" localSheetId="1" hidden="1">#REF!</definedName>
    <definedName name="BExW4L7R1NVUKEQSVWZPXWCI6NVN" localSheetId="0" hidden="1">#REF!</definedName>
    <definedName name="BExW4L7R1NVUKEQSVWZPXWCI6NVN" hidden="1">#REF!</definedName>
    <definedName name="BExW4QR9FV9MP5K610THBSM51RYO" localSheetId="1" hidden="1">#REF!</definedName>
    <definedName name="BExW4QR9FV9MP5K610THBSM51RYO" localSheetId="0" hidden="1">#REF!</definedName>
    <definedName name="BExW4QR9FV9MP5K610THBSM51RYO" hidden="1">#REF!</definedName>
    <definedName name="BExW4S980QVHHT7SZ0CMVH1Z25PN" localSheetId="1" hidden="1">#REF!</definedName>
    <definedName name="BExW4S980QVHHT7SZ0CMVH1Z25PN" localSheetId="0" hidden="1">#REF!</definedName>
    <definedName name="BExW4S980QVHHT7SZ0CMVH1Z25PN" hidden="1">#REF!</definedName>
    <definedName name="BExW4W5HHUEZ3O9DYN9KJZWC1FEL" localSheetId="1" hidden="1">#REF!</definedName>
    <definedName name="BExW4W5HHUEZ3O9DYN9KJZWC1FEL" localSheetId="0" hidden="1">#REF!</definedName>
    <definedName name="BExW4W5HHUEZ3O9DYN9KJZWC1FEL" hidden="1">#REF!</definedName>
    <definedName name="BExW4Z029R9E19ZENN3WEA3VDAD1" localSheetId="1" hidden="1">#REF!</definedName>
    <definedName name="BExW4Z029R9E19ZENN3WEA3VDAD1" localSheetId="0" hidden="1">#REF!</definedName>
    <definedName name="BExW4Z029R9E19ZENN3WEA3VDAD1" hidden="1">#REF!</definedName>
    <definedName name="BExW5AZNT6IAZGNF2C879ODHY1B8" localSheetId="1" hidden="1">#REF!</definedName>
    <definedName name="BExW5AZNT6IAZGNF2C879ODHY1B8" localSheetId="0" hidden="1">#REF!</definedName>
    <definedName name="BExW5AZNT6IAZGNF2C879ODHY1B8" hidden="1">#REF!</definedName>
    <definedName name="BExW5EFO6R6U4UQLT4G2G4W9SX94" localSheetId="1" hidden="1">#REF!</definedName>
    <definedName name="BExW5EFO6R6U4UQLT4G2G4W9SX94" localSheetId="0" hidden="1">#REF!</definedName>
    <definedName name="BExW5EFO6R6U4UQLT4G2G4W9SX94" hidden="1">#REF!</definedName>
    <definedName name="BExW5WPU27WD4NWZOT0ZEJIDLX5J" localSheetId="1" hidden="1">#REF!</definedName>
    <definedName name="BExW5WPU27WD4NWZOT0ZEJIDLX5J" localSheetId="0" hidden="1">#REF!</definedName>
    <definedName name="BExW5WPU27WD4NWZOT0ZEJIDLX5J" hidden="1">#REF!</definedName>
    <definedName name="BExW5X64UZDAB8GEIIQBWQV66NV9" localSheetId="1" hidden="1">#REF!</definedName>
    <definedName name="BExW5X64UZDAB8GEIIQBWQV66NV9" localSheetId="0" hidden="1">#REF!</definedName>
    <definedName name="BExW5X64UZDAB8GEIIQBWQV66NV9" hidden="1">#REF!</definedName>
    <definedName name="BExW61NYOHBXEBCZ80ZJTB38E7BS" localSheetId="1" hidden="1">#REF!</definedName>
    <definedName name="BExW61NYOHBXEBCZ80ZJTB38E7BS" localSheetId="0" hidden="1">#REF!</definedName>
    <definedName name="BExW61NYOHBXEBCZ80ZJTB38E7BS" hidden="1">#REF!</definedName>
    <definedName name="BExW64T5GUYKW4V1314DJGUR4ABG" localSheetId="1" hidden="1">#REF!</definedName>
    <definedName name="BExW64T5GUYKW4V1314DJGUR4ABG" localSheetId="0" hidden="1">#REF!</definedName>
    <definedName name="BExW64T5GUYKW4V1314DJGUR4ABG" hidden="1">#REF!</definedName>
    <definedName name="BExW660AV1TUV2XNUPD65RZR3QOO" localSheetId="1" hidden="1">#REF!</definedName>
    <definedName name="BExW660AV1TUV2XNUPD65RZR3QOO" localSheetId="0" hidden="1">#REF!</definedName>
    <definedName name="BExW660AV1TUV2XNUPD65RZR3QOO" hidden="1">#REF!</definedName>
    <definedName name="BExW66LVVZK656PQY1257QMHP2AY" localSheetId="1" hidden="1">#REF!</definedName>
    <definedName name="BExW66LVVZK656PQY1257QMHP2AY" localSheetId="0" hidden="1">#REF!</definedName>
    <definedName name="BExW66LVVZK656PQY1257QMHP2AY" hidden="1">#REF!</definedName>
    <definedName name="BExW6EJPHAP1TWT380AZLXNHR22P" localSheetId="1" hidden="1">#REF!</definedName>
    <definedName name="BExW6EJPHAP1TWT380AZLXNHR22P" localSheetId="0" hidden="1">#REF!</definedName>
    <definedName name="BExW6EJPHAP1TWT380AZLXNHR22P" hidden="1">#REF!</definedName>
    <definedName name="BExW6G1PJ38H10DVLL8WPQ736OEB" localSheetId="1" hidden="1">#REF!</definedName>
    <definedName name="BExW6G1PJ38H10DVLL8WPQ736OEB" localSheetId="0" hidden="1">#REF!</definedName>
    <definedName name="BExW6G1PJ38H10DVLL8WPQ736OEB" hidden="1">#REF!</definedName>
    <definedName name="BExW6QE0VJ5RRAQZB4SWWF8JTHCL" localSheetId="1" hidden="1">#REF!</definedName>
    <definedName name="BExW6QE0VJ5RRAQZB4SWWF8JTHCL" localSheetId="0" hidden="1">#REF!</definedName>
    <definedName name="BExW6QE0VJ5RRAQZB4SWWF8JTHCL" hidden="1">#REF!</definedName>
    <definedName name="BExW6WJ2VW51JNF32JZF98WJDRR3" localSheetId="1" hidden="1">#REF!</definedName>
    <definedName name="BExW6WJ2VW51JNF32JZF98WJDRR3" localSheetId="0" hidden="1">#REF!</definedName>
    <definedName name="BExW6WJ2VW51JNF32JZF98WJDRR3" hidden="1">#REF!</definedName>
    <definedName name="BExW74MG1WIOS7FRGX4CXWYNPZV1" localSheetId="1" hidden="1">#REF!</definedName>
    <definedName name="BExW74MG1WIOS7FRGX4CXWYNPZV1" localSheetId="0" hidden="1">#REF!</definedName>
    <definedName name="BExW74MG1WIOS7FRGX4CXWYNPZV1" hidden="1">#REF!</definedName>
    <definedName name="BExW782LBJUIVCV6ACRLJBIKVJFQ" localSheetId="1" hidden="1">#REF!</definedName>
    <definedName name="BExW782LBJUIVCV6ACRLJBIKVJFQ" localSheetId="0" hidden="1">#REF!</definedName>
    <definedName name="BExW782LBJUIVCV6ACRLJBIKVJFQ" hidden="1">#REF!</definedName>
    <definedName name="BExW794A74Z5F2K8LVQLD6VSKXUE" localSheetId="1" hidden="1">#REF!</definedName>
    <definedName name="BExW794A74Z5F2K8LVQLD6VSKXUE" localSheetId="0" hidden="1">#REF!</definedName>
    <definedName name="BExW794A74Z5F2K8LVQLD6VSKXUE" hidden="1">#REF!</definedName>
    <definedName name="BExW7FEUAUWM9876ATBDEFODTIL6" localSheetId="1" hidden="1">#REF!</definedName>
    <definedName name="BExW7FEUAUWM9876ATBDEFODTIL6" localSheetId="0" hidden="1">#REF!</definedName>
    <definedName name="BExW7FEUAUWM9876ATBDEFODTIL6" hidden="1">#REF!</definedName>
    <definedName name="BExW7NSY9CQA1O23DAZ9TYTC0PAO" localSheetId="1" hidden="1">#REF!</definedName>
    <definedName name="BExW7NSY9CQA1O23DAZ9TYTC0PAO" localSheetId="0" hidden="1">#REF!</definedName>
    <definedName name="BExW7NSY9CQA1O23DAZ9TYTC0PAO" hidden="1">#REF!</definedName>
    <definedName name="BExW7Q79RJWXCSWJIY4GLGGQXX5G" localSheetId="1" hidden="1">#REF!</definedName>
    <definedName name="BExW7Q79RJWXCSWJIY4GLGGQXX5G" localSheetId="0" hidden="1">#REF!</definedName>
    <definedName name="BExW7Q79RJWXCSWJIY4GLGGQXX5G" hidden="1">#REF!</definedName>
    <definedName name="BExW89DT2OUQ24LOFUS7BMP44P4B" localSheetId="1" hidden="1">#REF!</definedName>
    <definedName name="BExW89DT2OUQ24LOFUS7BMP44P4B" localSheetId="0" hidden="1">#REF!</definedName>
    <definedName name="BExW89DT2OUQ24LOFUS7BMP44P4B" hidden="1">#REF!</definedName>
    <definedName name="BExW8K0SSIPSKBVP06IJ71600HJZ" localSheetId="1" hidden="1">#REF!</definedName>
    <definedName name="BExW8K0SSIPSKBVP06IJ71600HJZ" localSheetId="0" hidden="1">#REF!</definedName>
    <definedName name="BExW8K0SSIPSKBVP06IJ71600HJZ" hidden="1">#REF!</definedName>
    <definedName name="BExW8NM8DJJESE7GF7VGTO2XO6P1" localSheetId="1" hidden="1">#REF!</definedName>
    <definedName name="BExW8NM8DJJESE7GF7VGTO2XO6P1" localSheetId="0" hidden="1">#REF!</definedName>
    <definedName name="BExW8NM8DJJESE7GF7VGTO2XO6P1" hidden="1">#REF!</definedName>
    <definedName name="BExW8T0GVY3ZYO4ACSBLHS8SH895" localSheetId="1" hidden="1">#REF!</definedName>
    <definedName name="BExW8T0GVY3ZYO4ACSBLHS8SH895" localSheetId="0" hidden="1">#REF!</definedName>
    <definedName name="BExW8T0GVY3ZYO4ACSBLHS8SH895" hidden="1">#REF!</definedName>
    <definedName name="BExW8YEP73JMMU9HZ08PM4WHJQZ4" localSheetId="1" hidden="1">#REF!</definedName>
    <definedName name="BExW8YEP73JMMU9HZ08PM4WHJQZ4" localSheetId="0" hidden="1">#REF!</definedName>
    <definedName name="BExW8YEP73JMMU9HZ08PM4WHJQZ4" hidden="1">#REF!</definedName>
    <definedName name="BExW937AT53OZQRHNWQZ5BVH24IE" localSheetId="1" hidden="1">#REF!</definedName>
    <definedName name="BExW937AT53OZQRHNWQZ5BVH24IE" localSheetId="0" hidden="1">#REF!</definedName>
    <definedName name="BExW937AT53OZQRHNWQZ5BVH24IE" hidden="1">#REF!</definedName>
    <definedName name="BExW95LN5N0LYFFVP7GJEGDVDLF0" localSheetId="1" hidden="1">#REF!</definedName>
    <definedName name="BExW95LN5N0LYFFVP7GJEGDVDLF0" localSheetId="0" hidden="1">#REF!</definedName>
    <definedName name="BExW95LN5N0LYFFVP7GJEGDVDLF0" hidden="1">#REF!</definedName>
    <definedName name="BExW967733Q8RAJOHR2GJ3HO8JIW" localSheetId="1" hidden="1">#REF!</definedName>
    <definedName name="BExW967733Q8RAJOHR2GJ3HO8JIW" localSheetId="0" hidden="1">#REF!</definedName>
    <definedName name="BExW967733Q8RAJOHR2GJ3HO8JIW" hidden="1">#REF!</definedName>
    <definedName name="BExW9G39X58B5FGJEE8EY65TJ80A" localSheetId="1" hidden="1">#REF!</definedName>
    <definedName name="BExW9G39X58B5FGJEE8EY65TJ80A" localSheetId="0" hidden="1">#REF!</definedName>
    <definedName name="BExW9G39X58B5FGJEE8EY65TJ80A" hidden="1">#REF!</definedName>
    <definedName name="BExW9JZK2CSFMKED1TX7YD9FRDO3" localSheetId="1" hidden="1">#REF!</definedName>
    <definedName name="BExW9JZK2CSFMKED1TX7YD9FRDO3" localSheetId="0" hidden="1">#REF!</definedName>
    <definedName name="BExW9JZK2CSFMKED1TX7YD9FRDO3" hidden="1">#REF!</definedName>
    <definedName name="BExW9POK1KIOI0ALS5MZIKTDIYMA" localSheetId="1" hidden="1">#REF!</definedName>
    <definedName name="BExW9POK1KIOI0ALS5MZIKTDIYMA" localSheetId="0" hidden="1">#REF!</definedName>
    <definedName name="BExW9POK1KIOI0ALS5MZIKTDIYMA" hidden="1">#REF!</definedName>
    <definedName name="BExW9TVLB7OIHTG98I7I4EXBL61S" localSheetId="1" hidden="1">#REF!</definedName>
    <definedName name="BExW9TVLB7OIHTG98I7I4EXBL61S" localSheetId="0" hidden="1">#REF!</definedName>
    <definedName name="BExW9TVLB7OIHTG98I7I4EXBL61S" hidden="1">#REF!</definedName>
    <definedName name="BExWA065EXKFL22UFSTHTRV7HZHU" localSheetId="1" hidden="1">#REF!</definedName>
    <definedName name="BExWA065EXKFL22UFSTHTRV7HZHU" localSheetId="0" hidden="1">#REF!</definedName>
    <definedName name="BExWA065EXKFL22UFSTHTRV7HZHU" hidden="1">#REF!</definedName>
    <definedName name="BExXLDE6PN4ESWT3LXJNQCY94NE4" localSheetId="1" hidden="1">#REF!</definedName>
    <definedName name="BExXLDE6PN4ESWT3LXJNQCY94NE4" localSheetId="0" hidden="1">#REF!</definedName>
    <definedName name="BExXLDE6PN4ESWT3LXJNQCY94NE4" hidden="1">#REF!</definedName>
    <definedName name="BExXLDOYNIS8GLKISUIBXIOW06CA" localSheetId="1" hidden="1">#REF!</definedName>
    <definedName name="BExXLDOYNIS8GLKISUIBXIOW06CA" localSheetId="0" hidden="1">#REF!</definedName>
    <definedName name="BExXLDOYNIS8GLKISUIBXIOW06CA" hidden="1">#REF!</definedName>
    <definedName name="BExXLQVPK2H3IF0NDDA5CT612EUK" localSheetId="1" hidden="1">#REF!</definedName>
    <definedName name="BExXLQVPK2H3IF0NDDA5CT612EUK" localSheetId="0" hidden="1">#REF!</definedName>
    <definedName name="BExXLQVPK2H3IF0NDDA5CT612EUK" hidden="1">#REF!</definedName>
    <definedName name="BExXLR6IO70TYTACKQH9M5PGV24J" localSheetId="1" hidden="1">#REF!</definedName>
    <definedName name="BExXLR6IO70TYTACKQH9M5PGV24J" localSheetId="0" hidden="1">#REF!</definedName>
    <definedName name="BExXLR6IO70TYTACKQH9M5PGV24J" hidden="1">#REF!</definedName>
    <definedName name="BExXM065WOLYRYHGHOJE0OOFXA4M" localSheetId="1" hidden="1">#REF!</definedName>
    <definedName name="BExXM065WOLYRYHGHOJE0OOFXA4M" localSheetId="0" hidden="1">#REF!</definedName>
    <definedName name="BExXM065WOLYRYHGHOJE0OOFXA4M" hidden="1">#REF!</definedName>
    <definedName name="BExXM3GUNXVDM82KUR17NNUMQCNI" localSheetId="1" hidden="1">#REF!</definedName>
    <definedName name="BExXM3GUNXVDM82KUR17NNUMQCNI" localSheetId="0" hidden="1">#REF!</definedName>
    <definedName name="BExXM3GUNXVDM82KUR17NNUMQCNI" hidden="1">#REF!</definedName>
    <definedName name="BExXMA28M8SH7MKIGETSDA72WUIZ" localSheetId="1" hidden="1">#REF!</definedName>
    <definedName name="BExXMA28M8SH7MKIGETSDA72WUIZ" localSheetId="0" hidden="1">#REF!</definedName>
    <definedName name="BExXMA28M8SH7MKIGETSDA72WUIZ" hidden="1">#REF!</definedName>
    <definedName name="BExXMIAV2PSYTX3VNA6EH880MNH9" localSheetId="1" hidden="1">#REF!</definedName>
    <definedName name="BExXMIAV2PSYTX3VNA6EH880MNH9" localSheetId="0" hidden="1">#REF!</definedName>
    <definedName name="BExXMIAV2PSYTX3VNA6EH880MNH9" hidden="1">#REF!</definedName>
    <definedName name="BExXMOLHIAHDLFSA31PUB36SC3I9" localSheetId="1" hidden="1">#REF!</definedName>
    <definedName name="BExXMOLHIAHDLFSA31PUB36SC3I9" localSheetId="0" hidden="1">#REF!</definedName>
    <definedName name="BExXMOLHIAHDLFSA31PUB36SC3I9" hidden="1">#REF!</definedName>
    <definedName name="BExXMT8T5Z3M2JBQN65X2LKH0YQI" localSheetId="1" hidden="1">#REF!</definedName>
    <definedName name="BExXMT8T5Z3M2JBQN65X2LKH0YQI" localSheetId="0" hidden="1">#REF!</definedName>
    <definedName name="BExXMT8T5Z3M2JBQN65X2LKH0YQI" hidden="1">#REF!</definedName>
    <definedName name="BExXMUFXF75S91HVIU0A4VN92CEY" localSheetId="1" hidden="1">#REF!</definedName>
    <definedName name="BExXMUFXF75S91HVIU0A4VN92CEY" localSheetId="0" hidden="1">#REF!</definedName>
    <definedName name="BExXMUFXF75S91HVIU0A4VN92CEY" hidden="1">#REF!</definedName>
    <definedName name="BExXMZDVLWSEGE3LNCO5OPISSIE5" localSheetId="1" hidden="1">#REF!</definedName>
    <definedName name="BExXMZDVLWSEGE3LNCO5OPISSIE5" localSheetId="0" hidden="1">#REF!</definedName>
    <definedName name="BExXMZDVLWSEGE3LNCO5OPISSIE5" hidden="1">#REF!</definedName>
    <definedName name="BExXN1XNO7H60M9X1E7EVWFJDM5N" localSheetId="1" hidden="1">#REF!</definedName>
    <definedName name="BExXN1XNO7H60M9X1E7EVWFJDM5N" localSheetId="0" hidden="1">#REF!</definedName>
    <definedName name="BExXN1XNO7H60M9X1E7EVWFJDM5N" hidden="1">#REF!</definedName>
    <definedName name="BExXN22ZOTIW49GPLWFYKVM90FNZ" localSheetId="1" hidden="1">#REF!</definedName>
    <definedName name="BExXN22ZOTIW49GPLWFYKVM90FNZ" localSheetId="0" hidden="1">#REF!</definedName>
    <definedName name="BExXN22ZOTIW49GPLWFYKVM90FNZ" hidden="1">#REF!</definedName>
    <definedName name="BExXN4C031W9DK73MJHKL8YT1QA8" localSheetId="1" hidden="1">#REF!</definedName>
    <definedName name="BExXN4C031W9DK73MJHKL8YT1QA8" localSheetId="0" hidden="1">#REF!</definedName>
    <definedName name="BExXN4C031W9DK73MJHKL8YT1QA8" hidden="1">#REF!</definedName>
    <definedName name="BExXN6QAP8UJQVN4R4BQKPP4QK35" localSheetId="1" hidden="1">#REF!</definedName>
    <definedName name="BExXN6QAP8UJQVN4R4BQKPP4QK35" localSheetId="0" hidden="1">#REF!</definedName>
    <definedName name="BExXN6QAP8UJQVN4R4BQKPP4QK35" hidden="1">#REF!</definedName>
    <definedName name="BExXNBOA39T2X6Y5Y5GZ5DDNA1AX" localSheetId="1" hidden="1">#REF!</definedName>
    <definedName name="BExXNBOA39T2X6Y5Y5GZ5DDNA1AX" localSheetId="0" hidden="1">#REF!</definedName>
    <definedName name="BExXNBOA39T2X6Y5Y5GZ5DDNA1AX" hidden="1">#REF!</definedName>
    <definedName name="BExXND6872VJ3M2PGT056WQMWBHD" localSheetId="1" hidden="1">#REF!</definedName>
    <definedName name="BExXND6872VJ3M2PGT056WQMWBHD" localSheetId="0" hidden="1">#REF!</definedName>
    <definedName name="BExXND6872VJ3M2PGT056WQMWBHD" hidden="1">#REF!</definedName>
    <definedName name="BExXNPM24UN2PGVL9D1TUBFRIKR4" localSheetId="1" hidden="1">#REF!</definedName>
    <definedName name="BExXNPM24UN2PGVL9D1TUBFRIKR4" localSheetId="0" hidden="1">#REF!</definedName>
    <definedName name="BExXNPM24UN2PGVL9D1TUBFRIKR4" hidden="1">#REF!</definedName>
    <definedName name="BExXNRUWHTVKJZUNKVBFHLNVSDV2" localSheetId="1" hidden="1">#REF!</definedName>
    <definedName name="BExXNRUWHTVKJZUNKVBFHLNVSDV2" localSheetId="0" hidden="1">#REF!</definedName>
    <definedName name="BExXNRUWHTVKJZUNKVBFHLNVSDV2" hidden="1">#REF!</definedName>
    <definedName name="BExXNSLYWITH4246M4YVOUIV04ZJ" localSheetId="1" hidden="1">#REF!</definedName>
    <definedName name="BExXNSLYWITH4246M4YVOUIV04ZJ" localSheetId="0" hidden="1">#REF!</definedName>
    <definedName name="BExXNSLYWITH4246M4YVOUIV04ZJ" hidden="1">#REF!</definedName>
    <definedName name="BExXNWYB165VO9MHARCL5WLCHWS0" localSheetId="1" hidden="1">#REF!</definedName>
    <definedName name="BExXNWYB165VO9MHARCL5WLCHWS0" localSheetId="0" hidden="1">#REF!</definedName>
    <definedName name="BExXNWYB165VO9MHARCL5WLCHWS0" hidden="1">#REF!</definedName>
    <definedName name="BExXO1G5TG80TSHNS86X0DXO6YHY" localSheetId="1" hidden="1">#REF!</definedName>
    <definedName name="BExXO1G5TG80TSHNS86X0DXO6YHY" localSheetId="0" hidden="1">#REF!</definedName>
    <definedName name="BExXO1G5TG80TSHNS86X0DXO6YHY" hidden="1">#REF!</definedName>
    <definedName name="BExXO278QHQN8JDK5425EJ615ECC" localSheetId="1" hidden="1">#REF!</definedName>
    <definedName name="BExXO278QHQN8JDK5425EJ615ECC" localSheetId="0" hidden="1">#REF!</definedName>
    <definedName name="BExXO278QHQN8JDK5425EJ615ECC" hidden="1">#REF!</definedName>
    <definedName name="BExXO6E9ABFOYA2LVN6RLW4BO9G6" localSheetId="1" hidden="1">#REF!</definedName>
    <definedName name="BExXO6E9ABFOYA2LVN6RLW4BO9G6" localSheetId="0" hidden="1">#REF!</definedName>
    <definedName name="BExXO6E9ABFOYA2LVN6RLW4BO9G6" hidden="1">#REF!</definedName>
    <definedName name="BExXO6ZP85325PSLSXWM38N73O6V" localSheetId="1" hidden="1">#REF!</definedName>
    <definedName name="BExXO6ZP85325PSLSXWM38N73O6V" localSheetId="0" hidden="1">#REF!</definedName>
    <definedName name="BExXO6ZP85325PSLSXWM38N73O6V" hidden="1">#REF!</definedName>
    <definedName name="BExXOBHOP0WGFHI2Y9AO4L440UVQ" localSheetId="1" hidden="1">#REF!</definedName>
    <definedName name="BExXOBHOP0WGFHI2Y9AO4L440UVQ" localSheetId="0" hidden="1">#REF!</definedName>
    <definedName name="BExXOBHOP0WGFHI2Y9AO4L440UVQ" hidden="1">#REF!</definedName>
    <definedName name="BExXOH6K9VJ264NM16VZGXPW6QMJ" localSheetId="1" hidden="1">#REF!</definedName>
    <definedName name="BExXOH6K9VJ264NM16VZGXPW6QMJ" localSheetId="0" hidden="1">#REF!</definedName>
    <definedName name="BExXOH6K9VJ264NM16VZGXPW6QMJ" hidden="1">#REF!</definedName>
    <definedName name="BExXOHSAD2NSHOLLMZ2JWA4I3I1R" localSheetId="1" hidden="1">#REF!</definedName>
    <definedName name="BExXOHSAD2NSHOLLMZ2JWA4I3I1R" localSheetId="0" hidden="1">#REF!</definedName>
    <definedName name="BExXOHSAD2NSHOLLMZ2JWA4I3I1R" hidden="1">#REF!</definedName>
    <definedName name="BExXOJQBVBDGLVEYZAE7AL8F0VWX" localSheetId="1" hidden="1">#REF!</definedName>
    <definedName name="BExXOJQBVBDGLVEYZAE7AL8F0VWX" localSheetId="0" hidden="1">#REF!</definedName>
    <definedName name="BExXOJQBVBDGLVEYZAE7AL8F0VWX" hidden="1">#REF!</definedName>
    <definedName name="BExXOMQ9421Y32TZ81U6YGIP35QU" localSheetId="1" hidden="1">#REF!</definedName>
    <definedName name="BExXOMQ9421Y32TZ81U6YGIP35QU" localSheetId="0" hidden="1">#REF!</definedName>
    <definedName name="BExXOMQ9421Y32TZ81U6YGIP35QU" hidden="1">#REF!</definedName>
    <definedName name="BExXOUZ1TOEWXKCH6USZQJ2CEQ9J" localSheetId="1" hidden="1">#REF!</definedName>
    <definedName name="BExXOUZ1TOEWXKCH6USZQJ2CEQ9J" localSheetId="0" hidden="1">#REF!</definedName>
    <definedName name="BExXOUZ1TOEWXKCH6USZQJ2CEQ9J" hidden="1">#REF!</definedName>
    <definedName name="BExXP6IDZRERB5MRTO2NHXK0XJCN" localSheetId="1" hidden="1">#REF!</definedName>
    <definedName name="BExXP6IDZRERB5MRTO2NHXK0XJCN" localSheetId="0" hidden="1">#REF!</definedName>
    <definedName name="BExXP6IDZRERB5MRTO2NHXK0XJCN" hidden="1">#REF!</definedName>
    <definedName name="BExXP80B5FGA00JCM7UXKPI3PB7Y" localSheetId="1" hidden="1">#REF!</definedName>
    <definedName name="BExXP80B5FGA00JCM7UXKPI3PB7Y" localSheetId="0" hidden="1">#REF!</definedName>
    <definedName name="BExXP80B5FGA00JCM7UXKPI3PB7Y" hidden="1">#REF!</definedName>
    <definedName name="BExXP85M4WXYVN1UVHUTOEKEG5XS" localSheetId="1" hidden="1">#REF!</definedName>
    <definedName name="BExXP85M4WXYVN1UVHUTOEKEG5XS" localSheetId="0" hidden="1">#REF!</definedName>
    <definedName name="BExXP85M4WXYVN1UVHUTOEKEG5XS" hidden="1">#REF!</definedName>
    <definedName name="BExXP9YDZGRK7J1KU5XVT8OLKLTI" localSheetId="1" hidden="1">#REF!</definedName>
    <definedName name="BExXP9YDZGRK7J1KU5XVT8OLKLTI" localSheetId="0" hidden="1">#REF!</definedName>
    <definedName name="BExXP9YDZGRK7J1KU5XVT8OLKLTI" hidden="1">#REF!</definedName>
    <definedName name="BExXPDUMN4B85QFXGPSJPII52QR3" localSheetId="1" hidden="1">#REF!</definedName>
    <definedName name="BExXPDUMN4B85QFXGPSJPII52QR3" localSheetId="0" hidden="1">#REF!</definedName>
    <definedName name="BExXPDUMN4B85QFXGPSJPII52QR3" hidden="1">#REF!</definedName>
    <definedName name="BExXPELOTHOAG0OWILLAH94OZV5J" localSheetId="1" hidden="1">#REF!</definedName>
    <definedName name="BExXPELOTHOAG0OWILLAH94OZV5J" localSheetId="0" hidden="1">#REF!</definedName>
    <definedName name="BExXPELOTHOAG0OWILLAH94OZV5J" hidden="1">#REF!</definedName>
    <definedName name="BExXPICG5B68BRPYSMK8FU4EUX2F" localSheetId="1" hidden="1">#REF!</definedName>
    <definedName name="BExXPICG5B68BRPYSMK8FU4EUX2F" localSheetId="0" hidden="1">#REF!</definedName>
    <definedName name="BExXPICG5B68BRPYSMK8FU4EUX2F" hidden="1">#REF!</definedName>
    <definedName name="BExXPM3FZKKUC2JWMZVKZ3V49EAN" localSheetId="1" hidden="1">#REF!</definedName>
    <definedName name="BExXPM3FZKKUC2JWMZVKZ3V49EAN" localSheetId="0" hidden="1">#REF!</definedName>
    <definedName name="BExXPM3FZKKUC2JWMZVKZ3V49EAN" hidden="1">#REF!</definedName>
    <definedName name="BExXPPU715DA11QCV5YPBU0PHRUW" localSheetId="1" hidden="1">#REF!</definedName>
    <definedName name="BExXPPU715DA11QCV5YPBU0PHRUW" localSheetId="0" hidden="1">#REF!</definedName>
    <definedName name="BExXPPU715DA11QCV5YPBU0PHRUW" hidden="1">#REF!</definedName>
    <definedName name="BExXPS31W1VD2NMIE4E37LHVDF0L" localSheetId="1" hidden="1">#REF!</definedName>
    <definedName name="BExXPS31W1VD2NMIE4E37LHVDF0L" localSheetId="0" hidden="1">#REF!</definedName>
    <definedName name="BExXPS31W1VD2NMIE4E37LHVDF0L" hidden="1">#REF!</definedName>
    <definedName name="BExXPUMU4BLFWI2L0MHMM5F3OUPL" localSheetId="1" hidden="1">#REF!</definedName>
    <definedName name="BExXPUMU4BLFWI2L0MHMM5F3OUPL" localSheetId="0" hidden="1">#REF!</definedName>
    <definedName name="BExXPUMU4BLFWI2L0MHMM5F3OUPL" hidden="1">#REF!</definedName>
    <definedName name="BExXPZKYEMVF5JOC14HYOOYQK6JK" localSheetId="1" hidden="1">#REF!</definedName>
    <definedName name="BExXPZKYEMVF5JOC14HYOOYQK6JK" localSheetId="0" hidden="1">#REF!</definedName>
    <definedName name="BExXPZKYEMVF5JOC14HYOOYQK6JK" hidden="1">#REF!</definedName>
    <definedName name="BExXQ06J7OF0O2FO4WR0QK93RJ17" localSheetId="1" hidden="1">#REF!</definedName>
    <definedName name="BExXQ06J7OF0O2FO4WR0QK93RJ17" localSheetId="0" hidden="1">#REF!</definedName>
    <definedName name="BExXQ06J7OF0O2FO4WR0QK93RJ17" hidden="1">#REF!</definedName>
    <definedName name="BExXQ89PA10X79WBWOEP1AJX1OQM" localSheetId="1" hidden="1">#REF!</definedName>
    <definedName name="BExXQ89PA10X79WBWOEP1AJX1OQM" localSheetId="0" hidden="1">#REF!</definedName>
    <definedName name="BExXQ89PA10X79WBWOEP1AJX1OQM" hidden="1">#REF!</definedName>
    <definedName name="BExXQCGQGGYSI0LTRVR73MUO50AW" localSheetId="1" hidden="1">#REF!</definedName>
    <definedName name="BExXQCGQGGYSI0LTRVR73MUO50AW" localSheetId="0" hidden="1">#REF!</definedName>
    <definedName name="BExXQCGQGGYSI0LTRVR73MUO50AW" hidden="1">#REF!</definedName>
    <definedName name="BExXQCX11JWK8SRPYCJC1POBP4Y0" localSheetId="1" hidden="1">#REF!</definedName>
    <definedName name="BExXQCX11JWK8SRPYCJC1POBP4Y0" localSheetId="0" hidden="1">#REF!</definedName>
    <definedName name="BExXQCX11JWK8SRPYCJC1POBP4Y0" hidden="1">#REF!</definedName>
    <definedName name="BExXQD7SOJRH7JKXM5M2UXR68Y28" localSheetId="1" hidden="1">#REF!</definedName>
    <definedName name="BExXQD7SOJRH7JKXM5M2UXR68Y28" localSheetId="0" hidden="1">#REF!</definedName>
    <definedName name="BExXQD7SOJRH7JKXM5M2UXR68Y28" hidden="1">#REF!</definedName>
    <definedName name="BExXQEEXFHDQ8DSRAJSB5ET6J004" localSheetId="1" hidden="1">#REF!</definedName>
    <definedName name="BExXQEEXFHDQ8DSRAJSB5ET6J004" localSheetId="0" hidden="1">#REF!</definedName>
    <definedName name="BExXQEEXFHDQ8DSRAJSB5ET6J004" hidden="1">#REF!</definedName>
    <definedName name="BExXQH41O5HZAH8BO6HCFY8YC3TU" localSheetId="1" hidden="1">#REF!</definedName>
    <definedName name="BExXQH41O5HZAH8BO6HCFY8YC3TU" localSheetId="0" hidden="1">#REF!</definedName>
    <definedName name="BExXQH41O5HZAH8BO6HCFY8YC3TU" hidden="1">#REF!</definedName>
    <definedName name="BExXQHPNAFE4M6C2HYRCQNIU9D31" localSheetId="1" hidden="1">#REF!</definedName>
    <definedName name="BExXQHPNAFE4M6C2HYRCQNIU9D31" localSheetId="0" hidden="1">#REF!</definedName>
    <definedName name="BExXQHPNAFE4M6C2HYRCQNIU9D31" hidden="1">#REF!</definedName>
    <definedName name="BExXQIRBLQSLAJTFL7224FCFUTKH" localSheetId="1" hidden="1">#REF!</definedName>
    <definedName name="BExXQIRBLQSLAJTFL7224FCFUTKH" localSheetId="0" hidden="1">#REF!</definedName>
    <definedName name="BExXQIRBLQSLAJTFL7224FCFUTKH" hidden="1">#REF!</definedName>
    <definedName name="BExXQJIEF5R3QQ6D8HO3NGPU0IQC" localSheetId="1" hidden="1">#REF!</definedName>
    <definedName name="BExXQJIEF5R3QQ6D8HO3NGPU0IQC" localSheetId="0" hidden="1">#REF!</definedName>
    <definedName name="BExXQJIEF5R3QQ6D8HO3NGPU0IQC" hidden="1">#REF!</definedName>
    <definedName name="BExXQMYEOGRO69K9BLZF14USRMVP" localSheetId="1" hidden="1">#REF!</definedName>
    <definedName name="BExXQMYEOGRO69K9BLZF14USRMVP" localSheetId="0" hidden="1">#REF!</definedName>
    <definedName name="BExXQMYEOGRO69K9BLZF14USRMVP" hidden="1">#REF!</definedName>
    <definedName name="BExXQS1SGPIQX0ESRMCECOYMUQQJ" localSheetId="1" hidden="1">#REF!</definedName>
    <definedName name="BExXQS1SGPIQX0ESRMCECOYMUQQJ" localSheetId="0" hidden="1">#REF!</definedName>
    <definedName name="BExXQS1SGPIQX0ESRMCECOYMUQQJ" hidden="1">#REF!</definedName>
    <definedName name="BExXQU00K9ER4I1WM7T9J0W1E7ZC" localSheetId="1" hidden="1">#REF!</definedName>
    <definedName name="BExXQU00K9ER4I1WM7T9J0W1E7ZC" localSheetId="0" hidden="1">#REF!</definedName>
    <definedName name="BExXQU00K9ER4I1WM7T9J0W1E7ZC" hidden="1">#REF!</definedName>
    <definedName name="BExXQU00KOR7XLM8B13DGJ1MIQDY" localSheetId="1" hidden="1">#REF!</definedName>
    <definedName name="BExXQU00KOR7XLM8B13DGJ1MIQDY" localSheetId="0" hidden="1">#REF!</definedName>
    <definedName name="BExXQU00KOR7XLM8B13DGJ1MIQDY" hidden="1">#REF!</definedName>
    <definedName name="BExXQXG18PS8HGBOS03OSTQ0KEYC" localSheetId="1" hidden="1">#REF!</definedName>
    <definedName name="BExXQXG18PS8HGBOS03OSTQ0KEYC" localSheetId="0" hidden="1">#REF!</definedName>
    <definedName name="BExXQXG18PS8HGBOS03OSTQ0KEYC" hidden="1">#REF!</definedName>
    <definedName name="BExXQXQT4OAFQT5B0YB3USDJOJOB" localSheetId="1" hidden="1">#REF!</definedName>
    <definedName name="BExXQXQT4OAFQT5B0YB3USDJOJOB" localSheetId="0" hidden="1">#REF!</definedName>
    <definedName name="BExXQXQT4OAFQT5B0YB3USDJOJOB" hidden="1">#REF!</definedName>
    <definedName name="BExXR3FSEXAHSXEQNJORWFCPX86N" localSheetId="1" hidden="1">#REF!</definedName>
    <definedName name="BExXR3FSEXAHSXEQNJORWFCPX86N" localSheetId="0" hidden="1">#REF!</definedName>
    <definedName name="BExXR3FSEXAHSXEQNJORWFCPX86N" hidden="1">#REF!</definedName>
    <definedName name="BExXR3W3FKYQBLR299HO9RZ70C43" localSheetId="1" hidden="1">#REF!</definedName>
    <definedName name="BExXR3W3FKYQBLR299HO9RZ70C43" localSheetId="0" hidden="1">#REF!</definedName>
    <definedName name="BExXR3W3FKYQBLR299HO9RZ70C43" hidden="1">#REF!</definedName>
    <definedName name="BExXR46U23CRRBV6IZT982MAEQKI" localSheetId="1" hidden="1">#REF!</definedName>
    <definedName name="BExXR46U23CRRBV6IZT982MAEQKI" localSheetId="0" hidden="1">#REF!</definedName>
    <definedName name="BExXR46U23CRRBV6IZT982MAEQKI" hidden="1">#REF!</definedName>
    <definedName name="BExXR8OKAVX7O70V5IYG2PRKXSTI" localSheetId="1" hidden="1">#REF!</definedName>
    <definedName name="BExXR8OKAVX7O70V5IYG2PRKXSTI" localSheetId="0" hidden="1">#REF!</definedName>
    <definedName name="BExXR8OKAVX7O70V5IYG2PRKXSTI" hidden="1">#REF!</definedName>
    <definedName name="BExXRA6N6XCLQM6XDV724ZIH6G93" localSheetId="1" hidden="1">#REF!</definedName>
    <definedName name="BExXRA6N6XCLQM6XDV724ZIH6G93" localSheetId="0" hidden="1">#REF!</definedName>
    <definedName name="BExXRA6N6XCLQM6XDV724ZIH6G93" hidden="1">#REF!</definedName>
    <definedName name="BExXRABZ1CNKCG6K1MR6OUFHF7J9" localSheetId="1" hidden="1">#REF!</definedName>
    <definedName name="BExXRABZ1CNKCG6K1MR6OUFHF7J9" localSheetId="0" hidden="1">#REF!</definedName>
    <definedName name="BExXRABZ1CNKCG6K1MR6OUFHF7J9" hidden="1">#REF!</definedName>
    <definedName name="BExXRBOFETC0OTJ6WY3VPMFH03VB" localSheetId="1" hidden="1">#REF!</definedName>
    <definedName name="BExXRBOFETC0OTJ6WY3VPMFH03VB" localSheetId="0" hidden="1">#REF!</definedName>
    <definedName name="BExXRBOFETC0OTJ6WY3VPMFH03VB" hidden="1">#REF!</definedName>
    <definedName name="BExXRCKZ428KFMA6BKGJTDX8UKPQ" localSheetId="1" hidden="1">#REF!</definedName>
    <definedName name="BExXRCKZ428KFMA6BKGJTDX8UKPQ" localSheetId="0" hidden="1">#REF!</definedName>
    <definedName name="BExXRCKZ428KFMA6BKGJTDX8UKPQ" hidden="1">#REF!</definedName>
    <definedName name="BExXRD13K1S9Y3JGR7CXSONT7RJZ" localSheetId="1" hidden="1">#REF!</definedName>
    <definedName name="BExXRD13K1S9Y3JGR7CXSONT7RJZ" localSheetId="0" hidden="1">#REF!</definedName>
    <definedName name="BExXRD13K1S9Y3JGR7CXSONT7RJZ" hidden="1">#REF!</definedName>
    <definedName name="BExXRDMO91CW3YAS3YG6QJ5RA0KO" localSheetId="1" hidden="1">#REF!</definedName>
    <definedName name="BExXRDMO91CW3YAS3YG6QJ5RA0KO" localSheetId="0" hidden="1">#REF!</definedName>
    <definedName name="BExXRDMO91CW3YAS3YG6QJ5RA0KO" hidden="1">#REF!</definedName>
    <definedName name="BExXRHIY77F53DUYX7CMZPXGRDAG" localSheetId="1" hidden="1">#REF!</definedName>
    <definedName name="BExXRHIY77F53DUYX7CMZPXGRDAG" localSheetId="0" hidden="1">#REF!</definedName>
    <definedName name="BExXRHIY77F53DUYX7CMZPXGRDAG" hidden="1">#REF!</definedName>
    <definedName name="BExXRIFB4QQ87QIGA9AG0NXP577K" localSheetId="1" hidden="1">#REF!</definedName>
    <definedName name="BExXRIFB4QQ87QIGA9AG0NXP577K" localSheetId="0" hidden="1">#REF!</definedName>
    <definedName name="BExXRIFB4QQ87QIGA9AG0NXP577K" hidden="1">#REF!</definedName>
    <definedName name="BExXRIQ2JF2CVTRDQX2D9SPH7FTN" localSheetId="1" hidden="1">#REF!</definedName>
    <definedName name="BExXRIQ2JF2CVTRDQX2D9SPH7FTN" localSheetId="0" hidden="1">#REF!</definedName>
    <definedName name="BExXRIQ2JF2CVTRDQX2D9SPH7FTN" hidden="1">#REF!</definedName>
    <definedName name="BExXRO4A6VUH1F4XV8N1BRJ4896W" localSheetId="1" hidden="1">#REF!</definedName>
    <definedName name="BExXRO4A6VUH1F4XV8N1BRJ4896W" localSheetId="0" hidden="1">#REF!</definedName>
    <definedName name="BExXRO4A6VUH1F4XV8N1BRJ4896W" hidden="1">#REF!</definedName>
    <definedName name="BExXRO9N1SNJZGKD90P4K7FU1J0P" localSheetId="1" hidden="1">#REF!</definedName>
    <definedName name="BExXRO9N1SNJZGKD90P4K7FU1J0P" localSheetId="0" hidden="1">#REF!</definedName>
    <definedName name="BExXRO9N1SNJZGKD90P4K7FU1J0P" hidden="1">#REF!</definedName>
    <definedName name="BExXRV5QP3Z0KAQ1EQT9JYT2FV0L" localSheetId="1" hidden="1">#REF!</definedName>
    <definedName name="BExXRV5QP3Z0KAQ1EQT9JYT2FV0L" localSheetId="0" hidden="1">#REF!</definedName>
    <definedName name="BExXRV5QP3Z0KAQ1EQT9JYT2FV0L" hidden="1">#REF!</definedName>
    <definedName name="BExXRW7LPKUEFK9IG76X9AMUTQ8P" localSheetId="1" hidden="1">#REF!</definedName>
    <definedName name="BExXRW7LPKUEFK9IG76X9AMUTQ8P" localSheetId="0" hidden="1">#REF!</definedName>
    <definedName name="BExXRW7LPKUEFK9IG76X9AMUTQ8P" hidden="1">#REF!</definedName>
    <definedName name="BExXRZ20LZZCW8LVGDK0XETOTSAI" localSheetId="1" hidden="1">#REF!</definedName>
    <definedName name="BExXRZ20LZZCW8LVGDK0XETOTSAI" localSheetId="0" hidden="1">#REF!</definedName>
    <definedName name="BExXRZ20LZZCW8LVGDK0XETOTSAI" hidden="1">#REF!</definedName>
    <definedName name="BExXRZIBGOJSOEC23A1ZYW842M4V" localSheetId="1" hidden="1">#REF!</definedName>
    <definedName name="BExXRZIBGOJSOEC23A1ZYW842M4V" localSheetId="0" hidden="1">#REF!</definedName>
    <definedName name="BExXRZIBGOJSOEC23A1ZYW842M4V" hidden="1">#REF!</definedName>
    <definedName name="BExXRZNM651EJ5HJPGKGTVYLAZQ1" localSheetId="1" hidden="1">#REF!</definedName>
    <definedName name="BExXRZNM651EJ5HJPGKGTVYLAZQ1" localSheetId="0" hidden="1">#REF!</definedName>
    <definedName name="BExXRZNM651EJ5HJPGKGTVYLAZQ1" hidden="1">#REF!</definedName>
    <definedName name="BExXS63O4OMWMNXXAODZQFSDG33N" localSheetId="1" hidden="1">#REF!</definedName>
    <definedName name="BExXS63O4OMWMNXXAODZQFSDG33N" localSheetId="0" hidden="1">#REF!</definedName>
    <definedName name="BExXS63O4OMWMNXXAODZQFSDG33N" hidden="1">#REF!</definedName>
    <definedName name="BExXS63O5YQHQLHSL11BLL9TOHRD" localSheetId="1" hidden="1">#REF!</definedName>
    <definedName name="BExXS63O5YQHQLHSL11BLL9TOHRD" localSheetId="0" hidden="1">#REF!</definedName>
    <definedName name="BExXS63O5YQHQLHSL11BLL9TOHRD" hidden="1">#REF!</definedName>
    <definedName name="BExXSBSP1TOY051HSPEPM0AEIO2M" localSheetId="1" hidden="1">#REF!</definedName>
    <definedName name="BExXSBSP1TOY051HSPEPM0AEIO2M" localSheetId="0" hidden="1">#REF!</definedName>
    <definedName name="BExXSBSP1TOY051HSPEPM0AEIO2M" hidden="1">#REF!</definedName>
    <definedName name="BExXSBY0S70HRJ1R0POASBK3RJTG" localSheetId="1" hidden="1">#REF!</definedName>
    <definedName name="BExXSBY0S70HRJ1R0POASBK3RJTG" localSheetId="0" hidden="1">#REF!</definedName>
    <definedName name="BExXSBY0S70HRJ1R0POASBK3RJTG" hidden="1">#REF!</definedName>
    <definedName name="BExXSC8RFK5D68FJD2HI4K66SA6I" localSheetId="1" hidden="1">#REF!</definedName>
    <definedName name="BExXSC8RFK5D68FJD2HI4K66SA6I" localSheetId="0" hidden="1">#REF!</definedName>
    <definedName name="BExXSC8RFK5D68FJD2HI4K66SA6I" hidden="1">#REF!</definedName>
    <definedName name="BExXSG526QVENH7ZHXUVW584TKE7" localSheetId="1" hidden="1">#REF!</definedName>
    <definedName name="BExXSG526QVENH7ZHXUVW584TKE7" localSheetId="0" hidden="1">#REF!</definedName>
    <definedName name="BExXSG526QVENH7ZHXUVW584TKE7" hidden="1">#REF!</definedName>
    <definedName name="BExXSNHC88W4UMXEOIOOATJAIKZO" localSheetId="1" hidden="1">#REF!</definedName>
    <definedName name="BExXSNHC88W4UMXEOIOOATJAIKZO" localSheetId="0" hidden="1">#REF!</definedName>
    <definedName name="BExXSNHC88W4UMXEOIOOATJAIKZO" hidden="1">#REF!</definedName>
    <definedName name="BExXSOZFEQPIJQXH81LOGTAMQM66" localSheetId="1" hidden="1">#REF!</definedName>
    <definedName name="BExXSOZFEQPIJQXH81LOGTAMQM66" localSheetId="0" hidden="1">#REF!</definedName>
    <definedName name="BExXSOZFEQPIJQXH81LOGTAMQM66" hidden="1">#REF!</definedName>
    <definedName name="BExXSTBS08WIA9TLALV3UQ2Z3MRG" localSheetId="1" hidden="1">#REF!</definedName>
    <definedName name="BExXSTBS08WIA9TLALV3UQ2Z3MRG" localSheetId="0" hidden="1">#REF!</definedName>
    <definedName name="BExXSTBS08WIA9TLALV3UQ2Z3MRG" hidden="1">#REF!</definedName>
    <definedName name="BExXSUDHNKMLSEE7TJZSJ7OZPVW3" localSheetId="1" hidden="1">#REF!</definedName>
    <definedName name="BExXSUDHNKMLSEE7TJZSJ7OZPVW3" localSheetId="0" hidden="1">#REF!</definedName>
    <definedName name="BExXSUDHNKMLSEE7TJZSJ7OZPVW3" hidden="1">#REF!</definedName>
    <definedName name="BExXSVKN6VU99AYK3338VALVGEG7" localSheetId="1" hidden="1">#REF!</definedName>
    <definedName name="BExXSVKN6VU99AYK3338VALVGEG7" localSheetId="0" hidden="1">#REF!</definedName>
    <definedName name="BExXSVKN6VU99AYK3338VALVGEG7" hidden="1">#REF!</definedName>
    <definedName name="BExXSVQ2WOJJ73YEO8Q2FK60V4G8" localSheetId="1" hidden="1">#REF!</definedName>
    <definedName name="BExXSVQ2WOJJ73YEO8Q2FK60V4G8" localSheetId="0" hidden="1">#REF!</definedName>
    <definedName name="BExXSVQ2WOJJ73YEO8Q2FK60V4G8" hidden="1">#REF!</definedName>
    <definedName name="BExXTHLRNL82GN7KZY3TOLO508N7" localSheetId="1" hidden="1">#REF!</definedName>
    <definedName name="BExXTHLRNL82GN7KZY3TOLO508N7" localSheetId="0" hidden="1">#REF!</definedName>
    <definedName name="BExXTHLRNL82GN7KZY3TOLO508N7" hidden="1">#REF!</definedName>
    <definedName name="BExXTINEGPKZ75DCUCEF3QOV6OES" localSheetId="1" hidden="1">#REF!</definedName>
    <definedName name="BExXTINEGPKZ75DCUCEF3QOV6OES" localSheetId="0" hidden="1">#REF!</definedName>
    <definedName name="BExXTINEGPKZ75DCUCEF3QOV6OES" hidden="1">#REF!</definedName>
    <definedName name="BExXTKAV4Y4JQ7D62LKGD89F9WMF" localSheetId="1" hidden="1">#REF!</definedName>
    <definedName name="BExXTKAV4Y4JQ7D62LKGD89F9WMF" localSheetId="0" hidden="1">#REF!</definedName>
    <definedName name="BExXTKAV4Y4JQ7D62LKGD89F9WMF" hidden="1">#REF!</definedName>
    <definedName name="BExXTL72MKEQSQH9L2OTFLU8DM2B" localSheetId="1" hidden="1">#REF!</definedName>
    <definedName name="BExXTL72MKEQSQH9L2OTFLU8DM2B" localSheetId="0" hidden="1">#REF!</definedName>
    <definedName name="BExXTL72MKEQSQH9L2OTFLU8DM2B" hidden="1">#REF!</definedName>
    <definedName name="BExXTM3M4RTCRSX7VGAXGQNPP668" localSheetId="1" hidden="1">#REF!</definedName>
    <definedName name="BExXTM3M4RTCRSX7VGAXGQNPP668" localSheetId="0" hidden="1">#REF!</definedName>
    <definedName name="BExXTM3M4RTCRSX7VGAXGQNPP668" hidden="1">#REF!</definedName>
    <definedName name="BExXTOCF78J7WY6FOVBRY1N2RBBR" localSheetId="1" hidden="1">#REF!</definedName>
    <definedName name="BExXTOCF78J7WY6FOVBRY1N2RBBR" localSheetId="0" hidden="1">#REF!</definedName>
    <definedName name="BExXTOCF78J7WY6FOVBRY1N2RBBR" hidden="1">#REF!</definedName>
    <definedName name="BExXTP3GYO6Z9RTKKT10XA0UTV3T" localSheetId="1" hidden="1">#REF!</definedName>
    <definedName name="BExXTP3GYO6Z9RTKKT10XA0UTV3T" localSheetId="0" hidden="1">#REF!</definedName>
    <definedName name="BExXTP3GYO6Z9RTKKT10XA0UTV3T" hidden="1">#REF!</definedName>
    <definedName name="BExXTSOYJDWYFJB71I33NFHGLKPV" localSheetId="1" hidden="1">#REF!</definedName>
    <definedName name="BExXTSOYJDWYFJB71I33NFHGLKPV" localSheetId="0" hidden="1">#REF!</definedName>
    <definedName name="BExXTSOYJDWYFJB71I33NFHGLKPV" hidden="1">#REF!</definedName>
    <definedName name="BExXTZKZ4CG92ZQLIRKEXXH9BFIR" localSheetId="1" hidden="1">#REF!</definedName>
    <definedName name="BExXTZKZ4CG92ZQLIRKEXXH9BFIR" localSheetId="0" hidden="1">#REF!</definedName>
    <definedName name="BExXTZKZ4CG92ZQLIRKEXXH9BFIR" hidden="1">#REF!</definedName>
    <definedName name="BExXU4J2BM2964GD5UZHM752Q4NS" localSheetId="1" hidden="1">#REF!</definedName>
    <definedName name="BExXU4J2BM2964GD5UZHM752Q4NS" localSheetId="0" hidden="1">#REF!</definedName>
    <definedName name="BExXU4J2BM2964GD5UZHM752Q4NS" hidden="1">#REF!</definedName>
    <definedName name="BExXU5Q87IGV3HOU4UUP58ICCVYR" localSheetId="1" hidden="1">#REF!</definedName>
    <definedName name="BExXU5Q87IGV3HOU4UUP58ICCVYR" localSheetId="0" hidden="1">#REF!</definedName>
    <definedName name="BExXU5Q87IGV3HOU4UUP58ICCVYR" hidden="1">#REF!</definedName>
    <definedName name="BExXU6XDTT7RM93KILIDEYPA9XKF" localSheetId="1" hidden="1">#REF!</definedName>
    <definedName name="BExXU6XDTT7RM93KILIDEYPA9XKF" localSheetId="0" hidden="1">#REF!</definedName>
    <definedName name="BExXU6XDTT7RM93KILIDEYPA9XKF" hidden="1">#REF!</definedName>
    <definedName name="BExXU8VLZA7WLPZ3RAQZGNERUD26" localSheetId="1" hidden="1">#REF!</definedName>
    <definedName name="BExXU8VLZA7WLPZ3RAQZGNERUD26" localSheetId="0" hidden="1">#REF!</definedName>
    <definedName name="BExXU8VLZA7WLPZ3RAQZGNERUD26" hidden="1">#REF!</definedName>
    <definedName name="BExXUB9RSLSCNN5ETLXY72DAPZZM" localSheetId="1" hidden="1">#REF!</definedName>
    <definedName name="BExXUB9RSLSCNN5ETLXY72DAPZZM" localSheetId="0" hidden="1">#REF!</definedName>
    <definedName name="BExXUB9RSLSCNN5ETLXY72DAPZZM" hidden="1">#REF!</definedName>
    <definedName name="BExXUE9PD2YNZKRVPNFEDQ2D9DCT" localSheetId="1" hidden="1">#REF!</definedName>
    <definedName name="BExXUE9PD2YNZKRVPNFEDQ2D9DCT" localSheetId="0" hidden="1">#REF!</definedName>
    <definedName name="BExXUE9PD2YNZKRVPNFEDQ2D9DCT" hidden="1">#REF!</definedName>
    <definedName name="BExXUFRM82XQIN2T8KGLDQL1IBQW" localSheetId="1" hidden="1">#REF!</definedName>
    <definedName name="BExXUFRM82XQIN2T8KGLDQL1IBQW" localSheetId="0" hidden="1">#REF!</definedName>
    <definedName name="BExXUFRM82XQIN2T8KGLDQL1IBQW" hidden="1">#REF!</definedName>
    <definedName name="BExXUQEQBF6FI240ZGIF9YXZSRAU" localSheetId="1" hidden="1">#REF!</definedName>
    <definedName name="BExXUQEQBF6FI240ZGIF9YXZSRAU" localSheetId="0" hidden="1">#REF!</definedName>
    <definedName name="BExXUQEQBF6FI240ZGIF9YXZSRAU" hidden="1">#REF!</definedName>
    <definedName name="BExXUYND6EJO7CJ5KRICV4O1JNWK" localSheetId="1" hidden="1">#REF!</definedName>
    <definedName name="BExXUYND6EJO7CJ5KRICV4O1JNWK" localSheetId="0" hidden="1">#REF!</definedName>
    <definedName name="BExXUYND6EJO7CJ5KRICV4O1JNWK" hidden="1">#REF!</definedName>
    <definedName name="BExXV1HWKTB46UXT08JLMPP8P4SP" localSheetId="1" hidden="1">#REF!</definedName>
    <definedName name="BExXV1HWKTB46UXT08JLMPP8P4SP" localSheetId="0" hidden="1">#REF!</definedName>
    <definedName name="BExXV1HWKTB46UXT08JLMPP8P4SP" hidden="1">#REF!</definedName>
    <definedName name="BExXV6FWG4H3S2QEUJZYIXILNGJ7" localSheetId="1" hidden="1">#REF!</definedName>
    <definedName name="BExXV6FWG4H3S2QEUJZYIXILNGJ7" localSheetId="0" hidden="1">#REF!</definedName>
    <definedName name="BExXV6FWG4H3S2QEUJZYIXILNGJ7" hidden="1">#REF!</definedName>
    <definedName name="BExXVBZL1CDCHM4PEWUV82FPRGB4" localSheetId="1" hidden="1">#REF!</definedName>
    <definedName name="BExXVBZL1CDCHM4PEWUV82FPRGB4" localSheetId="0" hidden="1">#REF!</definedName>
    <definedName name="BExXVBZL1CDCHM4PEWUV82FPRGB4" hidden="1">#REF!</definedName>
    <definedName name="BExXVF4T7FPS2HATG9XQQQMGF254" localSheetId="1" hidden="1">#REF!</definedName>
    <definedName name="BExXVF4T7FPS2HATG9XQQQMGF254" localSheetId="0" hidden="1">#REF!</definedName>
    <definedName name="BExXVF4T7FPS2HATG9XQQQMGF254" hidden="1">#REF!</definedName>
    <definedName name="BExXVJ11D60VQFKY3NQ68VUIN7PZ" localSheetId="1" hidden="1">#REF!</definedName>
    <definedName name="BExXVJ11D60VQFKY3NQ68VUIN7PZ" localSheetId="0" hidden="1">#REF!</definedName>
    <definedName name="BExXVJ11D60VQFKY3NQ68VUIN7PZ" hidden="1">#REF!</definedName>
    <definedName name="BExXVK87BMMO6LHKV0CFDNIQVIBS" localSheetId="1" hidden="1">#REF!</definedName>
    <definedName name="BExXVK87BMMO6LHKV0CFDNIQVIBS" localSheetId="0" hidden="1">#REF!</definedName>
    <definedName name="BExXVK87BMMO6LHKV0CFDNIQVIBS" hidden="1">#REF!</definedName>
    <definedName name="BExXVKZ9WXPGL6IVY6T61IDD771I" localSheetId="1" hidden="1">#REF!</definedName>
    <definedName name="BExXVKZ9WXPGL6IVY6T61IDD771I" localSheetId="0" hidden="1">#REF!</definedName>
    <definedName name="BExXVKZ9WXPGL6IVY6T61IDD771I" hidden="1">#REF!</definedName>
    <definedName name="BExXW0K72T1Y8K1I4VZT87UY9S2G" localSheetId="1" hidden="1">#REF!</definedName>
    <definedName name="BExXW0K72T1Y8K1I4VZT87UY9S2G" localSheetId="0" hidden="1">#REF!</definedName>
    <definedName name="BExXW0K72T1Y8K1I4VZT87UY9S2G" hidden="1">#REF!</definedName>
    <definedName name="BExXW1RBZPQL9GM2BB6I6EPIBNAA" localSheetId="1" hidden="1">#REF!</definedName>
    <definedName name="BExXW1RBZPQL9GM2BB6I6EPIBNAA" localSheetId="0" hidden="1">#REF!</definedName>
    <definedName name="BExXW1RBZPQL9GM2BB6I6EPIBNAA" hidden="1">#REF!</definedName>
    <definedName name="BExXW27MMXHXUXX78SDTBE1JYTHT" localSheetId="1" hidden="1">#REF!</definedName>
    <definedName name="BExXW27MMXHXUXX78SDTBE1JYTHT" localSheetId="0" hidden="1">#REF!</definedName>
    <definedName name="BExXW27MMXHXUXX78SDTBE1JYTHT" hidden="1">#REF!</definedName>
    <definedName name="BExXW2YIM2MYBSHRIX0RP9D4PRMN" localSheetId="1" hidden="1">#REF!</definedName>
    <definedName name="BExXW2YIM2MYBSHRIX0RP9D4PRMN" localSheetId="0" hidden="1">#REF!</definedName>
    <definedName name="BExXW2YIM2MYBSHRIX0RP9D4PRMN" hidden="1">#REF!</definedName>
    <definedName name="BExXWBNE4KTFSXKVSRF6WX039WPB" localSheetId="1" hidden="1">#REF!</definedName>
    <definedName name="BExXWBNE4KTFSXKVSRF6WX039WPB" localSheetId="0" hidden="1">#REF!</definedName>
    <definedName name="BExXWBNE4KTFSXKVSRF6WX039WPB" hidden="1">#REF!</definedName>
    <definedName name="BExXWCEFPM2UFC3LC37H8GSMA5GA" localSheetId="1" hidden="1">#REF!</definedName>
    <definedName name="BExXWCEFPM2UFC3LC37H8GSMA5GA" localSheetId="0" hidden="1">#REF!</definedName>
    <definedName name="BExXWCEFPM2UFC3LC37H8GSMA5GA" hidden="1">#REF!</definedName>
    <definedName name="BExXWFP5AYE7EHYTJWBZSQ8PQ0YX" localSheetId="1" hidden="1">#REF!</definedName>
    <definedName name="BExXWFP5AYE7EHYTJWBZSQ8PQ0YX" localSheetId="0" hidden="1">#REF!</definedName>
    <definedName name="BExXWFP5AYE7EHYTJWBZSQ8PQ0YX" hidden="1">#REF!</definedName>
    <definedName name="BExXWRJ7QYJEXP552U11BBXIBDTD" localSheetId="1" hidden="1">#REF!</definedName>
    <definedName name="BExXWRJ7QYJEXP552U11BBXIBDTD" localSheetId="0" hidden="1">#REF!</definedName>
    <definedName name="BExXWRJ7QYJEXP552U11BBXIBDTD" hidden="1">#REF!</definedName>
    <definedName name="BExXWVFIBQT8OY1O41FRFPFGXQHK" localSheetId="1" hidden="1">#REF!</definedName>
    <definedName name="BExXWVFIBQT8OY1O41FRFPFGXQHK" localSheetId="0" hidden="1">#REF!</definedName>
    <definedName name="BExXWVFIBQT8OY1O41FRFPFGXQHK" hidden="1">#REF!</definedName>
    <definedName name="BExXWWXHBZHA9J3N8K47F84X0M0L" localSheetId="1" hidden="1">#REF!</definedName>
    <definedName name="BExXWWXHBZHA9J3N8K47F84X0M0L" localSheetId="0" hidden="1">#REF!</definedName>
    <definedName name="BExXWWXHBZHA9J3N8K47F84X0M0L" hidden="1">#REF!</definedName>
    <definedName name="BExXXBM521DL8R4ZX7NZ3DBCUOR5" localSheetId="1" hidden="1">#REF!</definedName>
    <definedName name="BExXXBM521DL8R4ZX7NZ3DBCUOR5" localSheetId="0" hidden="1">#REF!</definedName>
    <definedName name="BExXXBM521DL8R4ZX7NZ3DBCUOR5" hidden="1">#REF!</definedName>
    <definedName name="BExXXC7OZI33XZ03NRMEP7VRLQK4" localSheetId="1" hidden="1">#REF!</definedName>
    <definedName name="BExXXC7OZI33XZ03NRMEP7VRLQK4" localSheetId="0" hidden="1">#REF!</definedName>
    <definedName name="BExXXC7OZI33XZ03NRMEP7VRLQK4" hidden="1">#REF!</definedName>
    <definedName name="BExXXDEVVGMW31WJ1L9PEXC3GO01" localSheetId="1" hidden="1">#REF!</definedName>
    <definedName name="BExXXDEVVGMW31WJ1L9PEXC3GO01" localSheetId="0" hidden="1">#REF!</definedName>
    <definedName name="BExXXDEVVGMW31WJ1L9PEXC3GO01" hidden="1">#REF!</definedName>
    <definedName name="BExXXEM1E4U51U3Y8TB2AFEI0E02" localSheetId="1" hidden="1">#REF!</definedName>
    <definedName name="BExXXEM1E4U51U3Y8TB2AFEI0E02" localSheetId="0" hidden="1">#REF!</definedName>
    <definedName name="BExXXEM1E4U51U3Y8TB2AFEI0E02" hidden="1">#REF!</definedName>
    <definedName name="BExXXH5N3NKBQ7BCJPJTBF8CYM2Q" localSheetId="1" hidden="1">#REF!</definedName>
    <definedName name="BExXXH5N3NKBQ7BCJPJTBF8CYM2Q" localSheetId="0" hidden="1">#REF!</definedName>
    <definedName name="BExXXH5N3NKBQ7BCJPJTBF8CYM2Q" hidden="1">#REF!</definedName>
    <definedName name="BExXXKWLM4D541BH6O8GOJMHFHMW" localSheetId="1" hidden="1">#REF!</definedName>
    <definedName name="BExXXKWLM4D541BH6O8GOJMHFHMW" localSheetId="0" hidden="1">#REF!</definedName>
    <definedName name="BExXXKWLM4D541BH6O8GOJMHFHMW" hidden="1">#REF!</definedName>
    <definedName name="BExXXPPA1Q87XPI97X0OXCPBPDON" localSheetId="1" hidden="1">#REF!</definedName>
    <definedName name="BExXXPPA1Q87XPI97X0OXCPBPDON" localSheetId="0" hidden="1">#REF!</definedName>
    <definedName name="BExXXPPA1Q87XPI97X0OXCPBPDON" hidden="1">#REF!</definedName>
    <definedName name="BExXXVUDA98IZTQ6MANKU4MTTDVR" localSheetId="1" hidden="1">#REF!</definedName>
    <definedName name="BExXXVUDA98IZTQ6MANKU4MTTDVR" localSheetId="0" hidden="1">#REF!</definedName>
    <definedName name="BExXXVUDA98IZTQ6MANKU4MTTDVR" hidden="1">#REF!</definedName>
    <definedName name="BExXXZQNZY6IZI45DJXJK0MQZWA7" localSheetId="1" hidden="1">#REF!</definedName>
    <definedName name="BExXXZQNZY6IZI45DJXJK0MQZWA7" localSheetId="0" hidden="1">#REF!</definedName>
    <definedName name="BExXXZQNZY6IZI45DJXJK0MQZWA7" hidden="1">#REF!</definedName>
    <definedName name="BExXY0SAZOPJMDG9GOR625UDCCS8" localSheetId="1" hidden="1">#REF!</definedName>
    <definedName name="BExXY0SAZOPJMDG9GOR625UDCCS8" localSheetId="0" hidden="1">#REF!</definedName>
    <definedName name="BExXY0SAZOPJMDG9GOR625UDCCS8" hidden="1">#REF!</definedName>
    <definedName name="BExXY2FR7PFLXNGA6J0Z6IQF8TYJ" localSheetId="1" hidden="1">#REF!</definedName>
    <definedName name="BExXY2FR7PFLXNGA6J0Z6IQF8TYJ" localSheetId="0" hidden="1">#REF!</definedName>
    <definedName name="BExXY2FR7PFLXNGA6J0Z6IQF8TYJ" hidden="1">#REF!</definedName>
    <definedName name="BExXY5QFG6QP94SFT3935OBM8Y4K" localSheetId="1" hidden="1">#REF!</definedName>
    <definedName name="BExXY5QFG6QP94SFT3935OBM8Y4K" localSheetId="0" hidden="1">#REF!</definedName>
    <definedName name="BExXY5QFG6QP94SFT3935OBM8Y4K" hidden="1">#REF!</definedName>
    <definedName name="BExXY7TYEBFXRYUYIFHTN65RJ8EW" localSheetId="1" hidden="1">#REF!</definedName>
    <definedName name="BExXY7TYEBFXRYUYIFHTN65RJ8EW" localSheetId="0" hidden="1">#REF!</definedName>
    <definedName name="BExXY7TYEBFXRYUYIFHTN65RJ8EW" hidden="1">#REF!</definedName>
    <definedName name="BExXYLBHANUXC5FCTDDTGOVD3GQS" localSheetId="1" hidden="1">#REF!</definedName>
    <definedName name="BExXYLBHANUXC5FCTDDTGOVD3GQS" localSheetId="0" hidden="1">#REF!</definedName>
    <definedName name="BExXYLBHANUXC5FCTDDTGOVD3GQS" hidden="1">#REF!</definedName>
    <definedName name="BExXYMNYAYH3WA2ZCFAYKZID9ZCI" localSheetId="1" hidden="1">#REF!</definedName>
    <definedName name="BExXYMNYAYH3WA2ZCFAYKZID9ZCI" localSheetId="0" hidden="1">#REF!</definedName>
    <definedName name="BExXYMNYAYH3WA2ZCFAYKZID9ZCI" hidden="1">#REF!</definedName>
    <definedName name="BExXYU5P537XAUYDVJIHK5NFAKC7" localSheetId="1" hidden="1">#REF!</definedName>
    <definedName name="BExXYU5P537XAUYDVJIHK5NFAKC7" localSheetId="0" hidden="1">#REF!</definedName>
    <definedName name="BExXYU5P537XAUYDVJIHK5NFAKC7" hidden="1">#REF!</definedName>
    <definedName name="BExXYYT12SVN2VDMLVNV4P3ISD8T" localSheetId="1" hidden="1">#REF!</definedName>
    <definedName name="BExXYYT12SVN2VDMLVNV4P3ISD8T" localSheetId="0" hidden="1">#REF!</definedName>
    <definedName name="BExXYYT12SVN2VDMLVNV4P3ISD8T" hidden="1">#REF!</definedName>
    <definedName name="BExXZ3WEYVVV9XKKD5E86QEX5U57" localSheetId="1" hidden="1">#REF!</definedName>
    <definedName name="BExXZ3WEYVVV9XKKD5E86QEX5U57" localSheetId="0" hidden="1">#REF!</definedName>
    <definedName name="BExXZ3WEYVVV9XKKD5E86QEX5U57" hidden="1">#REF!</definedName>
    <definedName name="BExXZ4CKWN3R9HA311KINBA3R2K4" localSheetId="1" hidden="1">#REF!</definedName>
    <definedName name="BExXZ4CKWN3R9HA311KINBA3R2K4" localSheetId="0" hidden="1">#REF!</definedName>
    <definedName name="BExXZ4CKWN3R9HA311KINBA3R2K4" hidden="1">#REF!</definedName>
    <definedName name="BExXZ6QU5C0UMWY7U4BHVZNIPANK" localSheetId="1" hidden="1">#REF!</definedName>
    <definedName name="BExXZ6QU5C0UMWY7U4BHVZNIPANK" localSheetId="0" hidden="1">#REF!</definedName>
    <definedName name="BExXZ6QU5C0UMWY7U4BHVZNIPANK" hidden="1">#REF!</definedName>
    <definedName name="BExXZEDWUYH25UZMW2QU2RXFILJE" localSheetId="1" hidden="1">#REF!</definedName>
    <definedName name="BExXZEDWUYH25UZMW2QU2RXFILJE" localSheetId="0" hidden="1">#REF!</definedName>
    <definedName name="BExXZEDWUYH25UZMW2QU2RXFILJE" hidden="1">#REF!</definedName>
    <definedName name="BExXZFVV4YB42AZ3H1I40YG3JAPU" localSheetId="1" hidden="1">#REF!</definedName>
    <definedName name="BExXZFVV4YB42AZ3H1I40YG3JAPU" localSheetId="0" hidden="1">#REF!</definedName>
    <definedName name="BExXZFVV4YB42AZ3H1I40YG3JAPU" hidden="1">#REF!</definedName>
    <definedName name="BExXZHJ9T2JELF12CHHGD54J1B0C" localSheetId="1" hidden="1">#REF!</definedName>
    <definedName name="BExXZHJ9T2JELF12CHHGD54J1B0C" localSheetId="0" hidden="1">#REF!</definedName>
    <definedName name="BExXZHJ9T2JELF12CHHGD54J1B0C" hidden="1">#REF!</definedName>
    <definedName name="BExXZM14XID3OAA88OURJ7QSZW1E" localSheetId="1" hidden="1">#REF!</definedName>
    <definedName name="BExXZM14XID3OAA88OURJ7QSZW1E" localSheetId="0" hidden="1">#REF!</definedName>
    <definedName name="BExXZM14XID3OAA88OURJ7QSZW1E" hidden="1">#REF!</definedName>
    <definedName name="BExXZNJ2X1TK2LRK5ZY3MX49H5T7" localSheetId="1" hidden="1">#REF!</definedName>
    <definedName name="BExXZNJ2X1TK2LRK5ZY3MX49H5T7" localSheetId="0" hidden="1">#REF!</definedName>
    <definedName name="BExXZNJ2X1TK2LRK5ZY3MX49H5T7" hidden="1">#REF!</definedName>
    <definedName name="BExXZOVPCEP495TQSON6PSRQ8XCY" localSheetId="1" hidden="1">#REF!</definedName>
    <definedName name="BExXZOVPCEP495TQSON6PSRQ8XCY" localSheetId="0" hidden="1">#REF!</definedName>
    <definedName name="BExXZOVPCEP495TQSON6PSRQ8XCY" hidden="1">#REF!</definedName>
    <definedName name="BExXZXKH7NBARQQAZM69Z57IH1MM" localSheetId="1" hidden="1">#REF!</definedName>
    <definedName name="BExXZXKH7NBARQQAZM69Z57IH1MM" localSheetId="0" hidden="1">#REF!</definedName>
    <definedName name="BExXZXKH7NBARQQAZM69Z57IH1MM" hidden="1">#REF!</definedName>
    <definedName name="BExY05T95YHBLI9ZYWFFT2O2B871" localSheetId="1" hidden="1">#REF!</definedName>
    <definedName name="BExY05T95YHBLI9ZYWFFT2O2B871" localSheetId="0" hidden="1">#REF!</definedName>
    <definedName name="BExY05T95YHBLI9ZYWFFT2O2B871" hidden="1">#REF!</definedName>
    <definedName name="BExY07WSDH5QEVM7BJXJK2ZRAI1O" localSheetId="1" hidden="1">#REF!</definedName>
    <definedName name="BExY07WSDH5QEVM7BJXJK2ZRAI1O" localSheetId="0" hidden="1">#REF!</definedName>
    <definedName name="BExY07WSDH5QEVM7BJXJK2ZRAI1O" hidden="1">#REF!</definedName>
    <definedName name="BExY0C3UBVC4M59JIRXVQ8OWAJC1" localSheetId="1" hidden="1">#REF!</definedName>
    <definedName name="BExY0C3UBVC4M59JIRXVQ8OWAJC1" localSheetId="0" hidden="1">#REF!</definedName>
    <definedName name="BExY0C3UBVC4M59JIRXVQ8OWAJC1" hidden="1">#REF!</definedName>
    <definedName name="BExY0CJXR5QBUAKHKSS1I90RB6G5" localSheetId="1" hidden="1">#REF!</definedName>
    <definedName name="BExY0CJXR5QBUAKHKSS1I90RB6G5" localSheetId="0" hidden="1">#REF!</definedName>
    <definedName name="BExY0CJXR5QBUAKHKSS1I90RB6G5" hidden="1">#REF!</definedName>
    <definedName name="BExY0OE8GFHMLLTEAFIOQTOPEVPB" localSheetId="1" hidden="1">#REF!</definedName>
    <definedName name="BExY0OE8GFHMLLTEAFIOQTOPEVPB" localSheetId="0" hidden="1">#REF!</definedName>
    <definedName name="BExY0OE8GFHMLLTEAFIOQTOPEVPB" hidden="1">#REF!</definedName>
    <definedName name="BExY0OJHW85S0VKBA8T4HTYPYBOS" localSheetId="1" hidden="1">#REF!</definedName>
    <definedName name="BExY0OJHW85S0VKBA8T4HTYPYBOS" localSheetId="0" hidden="1">#REF!</definedName>
    <definedName name="BExY0OJHW85S0VKBA8T4HTYPYBOS" hidden="1">#REF!</definedName>
    <definedName name="BExY0T1E034D7XAXNC6F7540LLIE" localSheetId="1" hidden="1">#REF!</definedName>
    <definedName name="BExY0T1E034D7XAXNC6F7540LLIE" localSheetId="0" hidden="1">#REF!</definedName>
    <definedName name="BExY0T1E034D7XAXNC6F7540LLIE" hidden="1">#REF!</definedName>
    <definedName name="BExY0XTZLHN49J2JH94BYTKBJLT3" localSheetId="1" hidden="1">#REF!</definedName>
    <definedName name="BExY0XTZLHN49J2JH94BYTKBJLT3" localSheetId="0" hidden="1">#REF!</definedName>
    <definedName name="BExY0XTZLHN49J2JH94BYTKBJLT3" hidden="1">#REF!</definedName>
    <definedName name="BExY11FH9TXHERUYGG8FE50U7H7J" localSheetId="1" hidden="1">#REF!</definedName>
    <definedName name="BExY11FH9TXHERUYGG8FE50U7H7J" localSheetId="0" hidden="1">#REF!</definedName>
    <definedName name="BExY11FH9TXHERUYGG8FE50U7H7J" hidden="1">#REF!</definedName>
    <definedName name="BExY180UKNW5NIAWD6ZUYTFEH8QS" localSheetId="1" hidden="1">#REF!</definedName>
    <definedName name="BExY180UKNW5NIAWD6ZUYTFEH8QS" localSheetId="0" hidden="1">#REF!</definedName>
    <definedName name="BExY180UKNW5NIAWD6ZUYTFEH8QS" hidden="1">#REF!</definedName>
    <definedName name="BExY1DPTV4LSY9MEOUGXF8X052NA" localSheetId="1" hidden="1">#REF!</definedName>
    <definedName name="BExY1DPTV4LSY9MEOUGXF8X052NA" localSheetId="0" hidden="1">#REF!</definedName>
    <definedName name="BExY1DPTV4LSY9MEOUGXF8X052NA" hidden="1">#REF!</definedName>
    <definedName name="BExY1FIMLW9L499KIE7ZJ706UYLM" localSheetId="1" hidden="1">#REF!</definedName>
    <definedName name="BExY1FIMLW9L499KIE7ZJ706UYLM" localSheetId="0" hidden="1">#REF!</definedName>
    <definedName name="BExY1FIMLW9L499KIE7ZJ706UYLM" hidden="1">#REF!</definedName>
    <definedName name="BExY1GK9ELBEKDD7O6HR6DUO8YGO" localSheetId="1" hidden="1">#REF!</definedName>
    <definedName name="BExY1GK9ELBEKDD7O6HR6DUO8YGO" localSheetId="0" hidden="1">#REF!</definedName>
    <definedName name="BExY1GK9ELBEKDD7O6HR6DUO8YGO" hidden="1">#REF!</definedName>
    <definedName name="BExY1NWOXXFV9GGZ3PX444LZ8TVX" localSheetId="1" hidden="1">#REF!</definedName>
    <definedName name="BExY1NWOXXFV9GGZ3PX444LZ8TVX" localSheetId="0" hidden="1">#REF!</definedName>
    <definedName name="BExY1NWOXXFV9GGZ3PX444LZ8TVX" hidden="1">#REF!</definedName>
    <definedName name="BExY1ONMI973LYH6W67SZIDXWDA0" localSheetId="1" hidden="1">#REF!</definedName>
    <definedName name="BExY1ONMI973LYH6W67SZIDXWDA0" localSheetId="0" hidden="1">#REF!</definedName>
    <definedName name="BExY1ONMI973LYH6W67SZIDXWDA0" hidden="1">#REF!</definedName>
    <definedName name="BExY1UCL0RND63LLSM9X5SFRG117" localSheetId="1" hidden="1">#REF!</definedName>
    <definedName name="BExY1UCL0RND63LLSM9X5SFRG117" localSheetId="0" hidden="1">#REF!</definedName>
    <definedName name="BExY1UCL0RND63LLSM9X5SFRG117" hidden="1">#REF!</definedName>
    <definedName name="BExY1WAT3937L08HLHIRQHMP2A3H" localSheetId="1" hidden="1">#REF!</definedName>
    <definedName name="BExY1WAT3937L08HLHIRQHMP2A3H" localSheetId="0" hidden="1">#REF!</definedName>
    <definedName name="BExY1WAT3937L08HLHIRQHMP2A3H" hidden="1">#REF!</definedName>
    <definedName name="BExY1YEBOSLMID7LURP8QB46AI91" localSheetId="1" hidden="1">#REF!</definedName>
    <definedName name="BExY1YEBOSLMID7LURP8QB46AI91" localSheetId="0" hidden="1">#REF!</definedName>
    <definedName name="BExY1YEBOSLMID7LURP8QB46AI91" hidden="1">#REF!</definedName>
    <definedName name="BExY2FS4LFX9OHOTQT7SJ2PXAC25" localSheetId="1" hidden="1">#REF!</definedName>
    <definedName name="BExY2FS4LFX9OHOTQT7SJ2PXAC25" localSheetId="0" hidden="1">#REF!</definedName>
    <definedName name="BExY2FS4LFX9OHOTQT7SJ2PXAC25" hidden="1">#REF!</definedName>
    <definedName name="BExY2GDPCZPVU0IQ6IJIB1YQQRQ6" localSheetId="1" hidden="1">#REF!</definedName>
    <definedName name="BExY2GDPCZPVU0IQ6IJIB1YQQRQ6" localSheetId="0" hidden="1">#REF!</definedName>
    <definedName name="BExY2GDPCZPVU0IQ6IJIB1YQQRQ6" hidden="1">#REF!</definedName>
    <definedName name="BExY2GTSZ3VA9TXLY7KW1LIAKJ61" localSheetId="1" hidden="1">#REF!</definedName>
    <definedName name="BExY2GTSZ3VA9TXLY7KW1LIAKJ61" localSheetId="0" hidden="1">#REF!</definedName>
    <definedName name="BExY2GTSZ3VA9TXLY7KW1LIAKJ61" hidden="1">#REF!</definedName>
    <definedName name="BExY2IXBR1SGYZH08T7QHKEFS8HA" localSheetId="1" hidden="1">#REF!</definedName>
    <definedName name="BExY2IXBR1SGYZH08T7QHKEFS8HA" localSheetId="0" hidden="1">#REF!</definedName>
    <definedName name="BExY2IXBR1SGYZH08T7QHKEFS8HA" hidden="1">#REF!</definedName>
    <definedName name="BExY2P7X1NO36QGTHL2TZRO9Q0XD" localSheetId="1" hidden="1">#REF!</definedName>
    <definedName name="BExY2P7X1NO36QGTHL2TZRO9Q0XD" localSheetId="0" hidden="1">#REF!</definedName>
    <definedName name="BExY2P7X1NO36QGTHL2TZRO9Q0XD" hidden="1">#REF!</definedName>
    <definedName name="BExY2PTHL3JCYSAJPDR2TKT06WYP" localSheetId="1" hidden="1">#REF!</definedName>
    <definedName name="BExY2PTHL3JCYSAJPDR2TKT06WYP" localSheetId="0" hidden="1">#REF!</definedName>
    <definedName name="BExY2PTHL3JCYSAJPDR2TKT06WYP" hidden="1">#REF!</definedName>
    <definedName name="BExY2Q4B5FUDA5VU4VRUHX327QN0" localSheetId="1" hidden="1">#REF!</definedName>
    <definedName name="BExY2Q4B5FUDA5VU4VRUHX327QN0" localSheetId="0" hidden="1">#REF!</definedName>
    <definedName name="BExY2Q4B5FUDA5VU4VRUHX327QN0" hidden="1">#REF!</definedName>
    <definedName name="BExY3BUHF49HBMC20Z30YPLFCPS7" localSheetId="1" hidden="1">#REF!</definedName>
    <definedName name="BExY3BUHF49HBMC20Z30YPLFCPS7" localSheetId="0" hidden="1">#REF!</definedName>
    <definedName name="BExY3BUHF49HBMC20Z30YPLFCPS7" hidden="1">#REF!</definedName>
    <definedName name="BExY3C59PDF2BON135CH8LLYNO9W" localSheetId="1" hidden="1">#REF!</definedName>
    <definedName name="BExY3C59PDF2BON135CH8LLYNO9W" localSheetId="0" hidden="1">#REF!</definedName>
    <definedName name="BExY3C59PDF2BON135CH8LLYNO9W" hidden="1">#REF!</definedName>
    <definedName name="BExY3FAME3HIN2RXBJJ7BFZOQELW" localSheetId="1" hidden="1">#REF!</definedName>
    <definedName name="BExY3FAME3HIN2RXBJJ7BFZOQELW" localSheetId="0" hidden="1">#REF!</definedName>
    <definedName name="BExY3FAME3HIN2RXBJJ7BFZOQELW" hidden="1">#REF!</definedName>
    <definedName name="BExY3HOSK7YI364K15OX70AVR6F1" localSheetId="1" hidden="1">#REF!</definedName>
    <definedName name="BExY3HOSK7YI364K15OX70AVR6F1" localSheetId="0" hidden="1">#REF!</definedName>
    <definedName name="BExY3HOSK7YI364K15OX70AVR6F1" hidden="1">#REF!</definedName>
    <definedName name="BExY3JXT10HDV8IRQXYNHEEU49VD" localSheetId="1" hidden="1">#REF!</definedName>
    <definedName name="BExY3JXT10HDV8IRQXYNHEEU49VD" localSheetId="0" hidden="1">#REF!</definedName>
    <definedName name="BExY3JXT10HDV8IRQXYNHEEU49VD" hidden="1">#REF!</definedName>
    <definedName name="BExY3PS9FF16S8QWSYU89GM4E8VB" localSheetId="1" hidden="1">#REF!</definedName>
    <definedName name="BExY3PS9FF16S8QWSYU89GM4E8VB" localSheetId="0" hidden="1">#REF!</definedName>
    <definedName name="BExY3PS9FF16S8QWSYU89GM4E8VB" hidden="1">#REF!</definedName>
    <definedName name="BExY3T89AUR83SOAZZ3OMDEJDQ39" localSheetId="1" hidden="1">#REF!</definedName>
    <definedName name="BExY3T89AUR83SOAZZ3OMDEJDQ39" localSheetId="0" hidden="1">#REF!</definedName>
    <definedName name="BExY3T89AUR83SOAZZ3OMDEJDQ39" hidden="1">#REF!</definedName>
    <definedName name="BExY3YMHKXSM8ZA6J2QVK2F5QV01" localSheetId="1" hidden="1">#REF!</definedName>
    <definedName name="BExY3YMHKXSM8ZA6J2QVK2F5QV01" localSheetId="0" hidden="1">#REF!</definedName>
    <definedName name="BExY3YMHKXSM8ZA6J2QVK2F5QV01" hidden="1">#REF!</definedName>
    <definedName name="BExY4DRA1NB56I6KHB22C0U0NKPH" localSheetId="1" hidden="1">#REF!</definedName>
    <definedName name="BExY4DRA1NB56I6KHB22C0U0NKPH" localSheetId="0" hidden="1">#REF!</definedName>
    <definedName name="BExY4DRA1NB56I6KHB22C0U0NKPH" hidden="1">#REF!</definedName>
    <definedName name="BExY4MG771JQ84EMIVB6HQGGHZY7" localSheetId="1" hidden="1">#REF!</definedName>
    <definedName name="BExY4MG771JQ84EMIVB6HQGGHZY7" localSheetId="0" hidden="1">#REF!</definedName>
    <definedName name="BExY4MG771JQ84EMIVB6HQGGHZY7" hidden="1">#REF!</definedName>
    <definedName name="BExY4PQUTBYZGBCOH80JJH5VLRD6" localSheetId="1" hidden="1">#REF!</definedName>
    <definedName name="BExY4PQUTBYZGBCOH80JJH5VLRD6" localSheetId="0" hidden="1">#REF!</definedName>
    <definedName name="BExY4PQUTBYZGBCOH80JJH5VLRD6" hidden="1">#REF!</definedName>
    <definedName name="BExY4PWCSFB8P3J3TBQB2MD67263" localSheetId="1" hidden="1">#REF!</definedName>
    <definedName name="BExY4PWCSFB8P3J3TBQB2MD67263" localSheetId="0" hidden="1">#REF!</definedName>
    <definedName name="BExY4PWCSFB8P3J3TBQB2MD67263" hidden="1">#REF!</definedName>
    <definedName name="BExY4RZW3KK11JLYBA4DWZ92M6LQ" localSheetId="1" hidden="1">#REF!</definedName>
    <definedName name="BExY4RZW3KK11JLYBA4DWZ92M6LQ" localSheetId="0" hidden="1">#REF!</definedName>
    <definedName name="BExY4RZW3KK11JLYBA4DWZ92M6LQ" hidden="1">#REF!</definedName>
    <definedName name="BExY4SW8AV0ZS8G2TZLIRJTOBSGD" localSheetId="1" hidden="1">#REF!</definedName>
    <definedName name="BExY4SW8AV0ZS8G2TZLIRJTOBSGD" localSheetId="0" hidden="1">#REF!</definedName>
    <definedName name="BExY4SW8AV0ZS8G2TZLIRJTOBSGD" hidden="1">#REF!</definedName>
    <definedName name="BExY4XOVTTNVZ577RLIEC7NZQFIX" localSheetId="1" hidden="1">#REF!</definedName>
    <definedName name="BExY4XOVTTNVZ577RLIEC7NZQFIX" localSheetId="0" hidden="1">#REF!</definedName>
    <definedName name="BExY4XOVTTNVZ577RLIEC7NZQFIX" hidden="1">#REF!</definedName>
    <definedName name="BExY50JAF5CG01GTHAUS7I4ZLUDC" localSheetId="1" hidden="1">#REF!</definedName>
    <definedName name="BExY50JAF5CG01GTHAUS7I4ZLUDC" localSheetId="0" hidden="1">#REF!</definedName>
    <definedName name="BExY50JAF5CG01GTHAUS7I4ZLUDC" hidden="1">#REF!</definedName>
    <definedName name="BExY53J7EXFEOFTRNAHLK7IH3ACB" localSheetId="1" hidden="1">#REF!</definedName>
    <definedName name="BExY53J7EXFEOFTRNAHLK7IH3ACB" localSheetId="0" hidden="1">#REF!</definedName>
    <definedName name="BExY53J7EXFEOFTRNAHLK7IH3ACB" hidden="1">#REF!</definedName>
    <definedName name="BExY5515SJTJS3VM80M3YYR0WF37" localSheetId="1" hidden="1">#REF!</definedName>
    <definedName name="BExY5515SJTJS3VM80M3YYR0WF37" localSheetId="0" hidden="1">#REF!</definedName>
    <definedName name="BExY5515SJTJS3VM80M3YYR0WF37" hidden="1">#REF!</definedName>
    <definedName name="BExY5515WE39FQ3EG5QHG67V9C0O" localSheetId="1" hidden="1">#REF!</definedName>
    <definedName name="BExY5515WE39FQ3EG5QHG67V9C0O" localSheetId="0" hidden="1">#REF!</definedName>
    <definedName name="BExY5515WE39FQ3EG5QHG67V9C0O" hidden="1">#REF!</definedName>
    <definedName name="BExY55BX23TIULFLASGR33PJGZW2" localSheetId="1" hidden="1">#REF!</definedName>
    <definedName name="BExY55BX23TIULFLASGR33PJGZW2" localSheetId="0" hidden="1">#REF!</definedName>
    <definedName name="BExY55BX23TIULFLASGR33PJGZW2" hidden="1">#REF!</definedName>
    <definedName name="BExY5986WNAD8NFCPXC9TVLBU4FG" localSheetId="1" hidden="1">#REF!</definedName>
    <definedName name="BExY5986WNAD8NFCPXC9TVLBU4FG" localSheetId="0" hidden="1">#REF!</definedName>
    <definedName name="BExY5986WNAD8NFCPXC9TVLBU4FG" hidden="1">#REF!</definedName>
    <definedName name="BExY5BXBLQUW4SOF44M3WMGHRNE2" localSheetId="1" hidden="1">#REF!</definedName>
    <definedName name="BExY5BXBLQUW4SOF44M3WMGHRNE2" localSheetId="0" hidden="1">#REF!</definedName>
    <definedName name="BExY5BXBLQUW4SOF44M3WMGHRNE2" hidden="1">#REF!</definedName>
    <definedName name="BExY5DF9MS25IFNWGJ1YAS5MDN8R" localSheetId="1" hidden="1">#REF!</definedName>
    <definedName name="BExY5DF9MS25IFNWGJ1YAS5MDN8R" localSheetId="0" hidden="1">#REF!</definedName>
    <definedName name="BExY5DF9MS25IFNWGJ1YAS5MDN8R" hidden="1">#REF!</definedName>
    <definedName name="BExY5ERVGL3UM2MGT8LJ0XPKTZEK" localSheetId="1" hidden="1">#REF!</definedName>
    <definedName name="BExY5ERVGL3UM2MGT8LJ0XPKTZEK" localSheetId="0" hidden="1">#REF!</definedName>
    <definedName name="BExY5ERVGL3UM2MGT8LJ0XPKTZEK" hidden="1">#REF!</definedName>
    <definedName name="BExY5EX6NJFK8W754ZVZDN5DS04K" localSheetId="1" hidden="1">#REF!</definedName>
    <definedName name="BExY5EX6NJFK8W754ZVZDN5DS04K" localSheetId="0" hidden="1">#REF!</definedName>
    <definedName name="BExY5EX6NJFK8W754ZVZDN5DS04K" hidden="1">#REF!</definedName>
    <definedName name="BExY5S3XD1NJT109CV54IFOHVLQ6" localSheetId="1" hidden="1">#REF!</definedName>
    <definedName name="BExY5S3XD1NJT109CV54IFOHVLQ6" localSheetId="0" hidden="1">#REF!</definedName>
    <definedName name="BExY5S3XD1NJT109CV54IFOHVLQ6" hidden="1">#REF!</definedName>
    <definedName name="BExY5TB2VAI3GHKCPXMCVIOM8B8W" localSheetId="1" hidden="1">#REF!</definedName>
    <definedName name="BExY5TB2VAI3GHKCPXMCVIOM8B8W" localSheetId="0" hidden="1">#REF!</definedName>
    <definedName name="BExY5TB2VAI3GHKCPXMCVIOM8B8W" hidden="1">#REF!</definedName>
    <definedName name="BExY6KVS1MMZ2R34PGEFR2BMTU9W" localSheetId="1" hidden="1">#REF!</definedName>
    <definedName name="BExY6KVS1MMZ2R34PGEFR2BMTU9W" localSheetId="0" hidden="1">#REF!</definedName>
    <definedName name="BExY6KVS1MMZ2R34PGEFR2BMTU9W" hidden="1">#REF!</definedName>
    <definedName name="BExY6Q9YY7LW745GP7CYOGGSPHGE" localSheetId="1" hidden="1">#REF!</definedName>
    <definedName name="BExY6Q9YY7LW745GP7CYOGGSPHGE" localSheetId="0" hidden="1">#REF!</definedName>
    <definedName name="BExY6Q9YY7LW745GP7CYOGGSPHGE" hidden="1">#REF!</definedName>
    <definedName name="BExZI8AKT73YGAQ9NK4QODQ6NJJ5" localSheetId="1" hidden="1">#REF!</definedName>
    <definedName name="BExZI8AKT73YGAQ9NK4QODQ6NJJ5" localSheetId="0" hidden="1">#REF!</definedName>
    <definedName name="BExZI8AKT73YGAQ9NK4QODQ6NJJ5" hidden="1">#REF!</definedName>
    <definedName name="BExZIA3C8LKJTEH3MKQ57KJH5TA2" localSheetId="1" hidden="1">#REF!</definedName>
    <definedName name="BExZIA3C8LKJTEH3MKQ57KJH5TA2" localSheetId="0" hidden="1">#REF!</definedName>
    <definedName name="BExZIA3C8LKJTEH3MKQ57KJH5TA2" hidden="1">#REF!</definedName>
    <definedName name="BExZIIHH3QNQE3GFMHEE4UMHY6WQ" localSheetId="1" hidden="1">#REF!</definedName>
    <definedName name="BExZIIHH3QNQE3GFMHEE4UMHY6WQ" localSheetId="0" hidden="1">#REF!</definedName>
    <definedName name="BExZIIHH3QNQE3GFMHEE4UMHY6WQ" hidden="1">#REF!</definedName>
    <definedName name="BExZIYO22G5UXOB42GDLYGVRJ6U7" localSheetId="1" hidden="1">#REF!</definedName>
    <definedName name="BExZIYO22G5UXOB42GDLYGVRJ6U7" localSheetId="0" hidden="1">#REF!</definedName>
    <definedName name="BExZIYO22G5UXOB42GDLYGVRJ6U7" hidden="1">#REF!</definedName>
    <definedName name="BExZJ7I9T8XU4MZRKJ1VVU76V2LZ" localSheetId="1" hidden="1">#REF!</definedName>
    <definedName name="BExZJ7I9T8XU4MZRKJ1VVU76V2LZ" localSheetId="0" hidden="1">#REF!</definedName>
    <definedName name="BExZJ7I9T8XU4MZRKJ1VVU76V2LZ" hidden="1">#REF!</definedName>
    <definedName name="BExZJA22HQFUO0AXG89KJGS2WE03" localSheetId="1" hidden="1">#REF!</definedName>
    <definedName name="BExZJA22HQFUO0AXG89KJGS2WE03" localSheetId="0" hidden="1">#REF!</definedName>
    <definedName name="BExZJA22HQFUO0AXG89KJGS2WE03" hidden="1">#REF!</definedName>
    <definedName name="BExZJMY170JCUU1RWASNZ1HJPRTA" localSheetId="1" hidden="1">#REF!</definedName>
    <definedName name="BExZJMY170JCUU1RWASNZ1HJPRTA" localSheetId="0" hidden="1">#REF!</definedName>
    <definedName name="BExZJMY170JCUU1RWASNZ1HJPRTA" hidden="1">#REF!</definedName>
    <definedName name="BExZJOQR77H0P4SUKVYACDCFBBXO" localSheetId="1" hidden="1">#REF!</definedName>
    <definedName name="BExZJOQR77H0P4SUKVYACDCFBBXO" localSheetId="0" hidden="1">#REF!</definedName>
    <definedName name="BExZJOQR77H0P4SUKVYACDCFBBXO" hidden="1">#REF!</definedName>
    <definedName name="BExZJS1FS9Z57I870R9B7NJP9PU6" localSheetId="1" hidden="1">#REF!</definedName>
    <definedName name="BExZJS1FS9Z57I870R9B7NJP9PU6" localSheetId="0" hidden="1">#REF!</definedName>
    <definedName name="BExZJS1FS9Z57I870R9B7NJP9PU6" hidden="1">#REF!</definedName>
    <definedName name="BExZJS6RG34ODDY9HMZ0O34MEMSB" localSheetId="1" hidden="1">#REF!</definedName>
    <definedName name="BExZJS6RG34ODDY9HMZ0O34MEMSB" localSheetId="0" hidden="1">#REF!</definedName>
    <definedName name="BExZJS6RG34ODDY9HMZ0O34MEMSB" hidden="1">#REF!</definedName>
    <definedName name="BExZJU4ZJUO53Z0ZDKXRX3KI682X" localSheetId="1" hidden="1">#REF!</definedName>
    <definedName name="BExZJU4ZJUO53Z0ZDKXRX3KI682X" localSheetId="0" hidden="1">#REF!</definedName>
    <definedName name="BExZJU4ZJUO53Z0ZDKXRX3KI682X" hidden="1">#REF!</definedName>
    <definedName name="BExZJUQK8MKEJFI0IFYGQCSDKKAS" localSheetId="1" hidden="1">#REF!</definedName>
    <definedName name="BExZJUQK8MKEJFI0IFYGQCSDKKAS" localSheetId="0" hidden="1">#REF!</definedName>
    <definedName name="BExZJUQK8MKEJFI0IFYGQCSDKKAS" hidden="1">#REF!</definedName>
    <definedName name="BExZK34NR4BAD7HJAP7SQ926UQP3" localSheetId="1" hidden="1">#REF!</definedName>
    <definedName name="BExZK34NR4BAD7HJAP7SQ926UQP3" localSheetId="0" hidden="1">#REF!</definedName>
    <definedName name="BExZK34NR4BAD7HJAP7SQ926UQP3" hidden="1">#REF!</definedName>
    <definedName name="BExZK3FGPHH5H771U7D5XY7XBS6E" localSheetId="1" hidden="1">#REF!</definedName>
    <definedName name="BExZK3FGPHH5H771U7D5XY7XBS6E" localSheetId="0" hidden="1">#REF!</definedName>
    <definedName name="BExZK3FGPHH5H771U7D5XY7XBS6E" hidden="1">#REF!</definedName>
    <definedName name="BExZKGRIH1C8XY2R7Z1LHBXCBRJC" localSheetId="1" hidden="1">#REF!</definedName>
    <definedName name="BExZKGRIH1C8XY2R7Z1LHBXCBRJC" localSheetId="0" hidden="1">#REF!</definedName>
    <definedName name="BExZKGRIH1C8XY2R7Z1LHBXCBRJC" hidden="1">#REF!</definedName>
    <definedName name="BExZKHYORG3O8C772XPFHM1N8T80" localSheetId="1" hidden="1">#REF!</definedName>
    <definedName name="BExZKHYORG3O8C772XPFHM1N8T80" localSheetId="0" hidden="1">#REF!</definedName>
    <definedName name="BExZKHYORG3O8C772XPFHM1N8T80" hidden="1">#REF!</definedName>
    <definedName name="BExZKIEYZ34FST3L96YZEM3XLP9A" localSheetId="1" hidden="1">#REF!</definedName>
    <definedName name="BExZKIEYZ34FST3L96YZEM3XLP9A" localSheetId="0" hidden="1">#REF!</definedName>
    <definedName name="BExZKIEYZ34FST3L96YZEM3XLP9A" hidden="1">#REF!</definedName>
    <definedName name="BExZKJB6V01LQ4YFF929SMK60204" localSheetId="1" hidden="1">#REF!</definedName>
    <definedName name="BExZKJB6V01LQ4YFF929SMK60204" localSheetId="0" hidden="1">#REF!</definedName>
    <definedName name="BExZKJB6V01LQ4YFF929SMK60204" hidden="1">#REF!</definedName>
    <definedName name="BExZKJRF2IRR57DG9CLC7MSHWNNN" localSheetId="1" hidden="1">#REF!</definedName>
    <definedName name="BExZKJRF2IRR57DG9CLC7MSHWNNN" localSheetId="0" hidden="1">#REF!</definedName>
    <definedName name="BExZKJRF2IRR57DG9CLC7MSHWNNN" hidden="1">#REF!</definedName>
    <definedName name="BExZKV5GYXO0X760SBD9TWTIQHGI" localSheetId="1" hidden="1">#REF!</definedName>
    <definedName name="BExZKV5GYXO0X760SBD9TWTIQHGI" localSheetId="0" hidden="1">#REF!</definedName>
    <definedName name="BExZKV5GYXO0X760SBD9TWTIQHGI" hidden="1">#REF!</definedName>
    <definedName name="BExZL6E4YVXRUN7ZGF2BIGIXFR8K" localSheetId="1" hidden="1">#REF!</definedName>
    <definedName name="BExZL6E4YVXRUN7ZGF2BIGIXFR8K" localSheetId="0" hidden="1">#REF!</definedName>
    <definedName name="BExZL6E4YVXRUN7ZGF2BIGIXFR8K" hidden="1">#REF!</definedName>
    <definedName name="BExZLCDRC0BA7XCVGBTHV0CLD54E" localSheetId="1" hidden="1">#REF!</definedName>
    <definedName name="BExZLCDRC0BA7XCVGBTHV0CLD54E" localSheetId="0" hidden="1">#REF!</definedName>
    <definedName name="BExZLCDRC0BA7XCVGBTHV0CLD54E" hidden="1">#REF!</definedName>
    <definedName name="BExZLCDWOXSAL3E45Y87GOH1NUUX" localSheetId="1" hidden="1">#REF!</definedName>
    <definedName name="BExZLCDWOXSAL3E45Y87GOH1NUUX" localSheetId="0" hidden="1">#REF!</definedName>
    <definedName name="BExZLCDWOXSAL3E45Y87GOH1NUUX" hidden="1">#REF!</definedName>
    <definedName name="BExZLGVLMKTPFXG42QYT0PO81G7F" localSheetId="1" hidden="1">#REF!</definedName>
    <definedName name="BExZLGVLMKTPFXG42QYT0PO81G7F" localSheetId="0" hidden="1">#REF!</definedName>
    <definedName name="BExZLGVLMKTPFXG42QYT0PO81G7F" hidden="1">#REF!</definedName>
    <definedName name="BExZLHRZMB1LAT56CZDZRRPS2Q5E" localSheetId="1" hidden="1">#REF!</definedName>
    <definedName name="BExZLHRZMB1LAT56CZDZRRPS2Q5E" localSheetId="0" hidden="1">#REF!</definedName>
    <definedName name="BExZLHRZMB1LAT56CZDZRRPS2Q5E" hidden="1">#REF!</definedName>
    <definedName name="BExZLKMK7LRK14S09WLMH7MXSQXM" localSheetId="1" hidden="1">#REF!</definedName>
    <definedName name="BExZLKMK7LRK14S09WLMH7MXSQXM" localSheetId="0" hidden="1">#REF!</definedName>
    <definedName name="BExZLKMK7LRK14S09WLMH7MXSQXM" hidden="1">#REF!</definedName>
    <definedName name="BExZLT5ZPFGYISDYWOPOK90JLRBR" localSheetId="1" hidden="1">#REF!</definedName>
    <definedName name="BExZLT5ZPFGYISDYWOPOK90JLRBR" localSheetId="0" hidden="1">#REF!</definedName>
    <definedName name="BExZLT5ZPFGYISDYWOPOK90JLRBR" hidden="1">#REF!</definedName>
    <definedName name="BExZM7JVLG0W8EG5RBU915U3SKBY" localSheetId="1" hidden="1">#REF!</definedName>
    <definedName name="BExZM7JVLG0W8EG5RBU915U3SKBY" localSheetId="0" hidden="1">#REF!</definedName>
    <definedName name="BExZM7JVLG0W8EG5RBU915U3SKBY" hidden="1">#REF!</definedName>
    <definedName name="BExZM85FOVUFF110XMQ9O2ODSJUK" localSheetId="1" hidden="1">#REF!</definedName>
    <definedName name="BExZM85FOVUFF110XMQ9O2ODSJUK" localSheetId="0" hidden="1">#REF!</definedName>
    <definedName name="BExZM85FOVUFF110XMQ9O2ODSJUK" hidden="1">#REF!</definedName>
    <definedName name="BExZMBWDOCZRJ7K63G6Y01QNCDXD" localSheetId="1" hidden="1">#REF!</definedName>
    <definedName name="BExZMBWDOCZRJ7K63G6Y01QNCDXD" localSheetId="0" hidden="1">#REF!</definedName>
    <definedName name="BExZMBWDOCZRJ7K63G6Y01QNCDXD" hidden="1">#REF!</definedName>
    <definedName name="BExZMF1MMTZ1TA14PZ8ASSU2CBSP" localSheetId="1" hidden="1">#REF!</definedName>
    <definedName name="BExZMF1MMTZ1TA14PZ8ASSU2CBSP" localSheetId="0" hidden="1">#REF!</definedName>
    <definedName name="BExZMF1MMTZ1TA14PZ8ASSU2CBSP" hidden="1">#REF!</definedName>
    <definedName name="BExZMJOX1A4XR6PHF2LAAOT2JWDG" localSheetId="1" hidden="1">#REF!</definedName>
    <definedName name="BExZMJOX1A4XR6PHF2LAAOT2JWDG" localSheetId="0" hidden="1">#REF!</definedName>
    <definedName name="BExZMJOX1A4XR6PHF2LAAOT2JWDG" hidden="1">#REF!</definedName>
    <definedName name="BExZMKL5YQZD7F0FUCSVFGLPFK52" localSheetId="1" hidden="1">#REF!</definedName>
    <definedName name="BExZMKL5YQZD7F0FUCSVFGLPFK52" localSheetId="0" hidden="1">#REF!</definedName>
    <definedName name="BExZMKL5YQZD7F0FUCSVFGLPFK52" hidden="1">#REF!</definedName>
    <definedName name="BExZMOC3VNZALJM71X2T6FV91GTB" localSheetId="1" hidden="1">#REF!</definedName>
    <definedName name="BExZMOC3VNZALJM71X2T6FV91GTB" localSheetId="0" hidden="1">#REF!</definedName>
    <definedName name="BExZMOC3VNZALJM71X2T6FV91GTB" hidden="1">#REF!</definedName>
    <definedName name="BExZMXH39OB0I43XEL3K11U3G9PM" localSheetId="1" hidden="1">#REF!</definedName>
    <definedName name="BExZMXH39OB0I43XEL3K11U3G9PM" localSheetId="0" hidden="1">#REF!</definedName>
    <definedName name="BExZMXH39OB0I43XEL3K11U3G9PM" hidden="1">#REF!</definedName>
    <definedName name="BExZMZ4JFZLQVGUBZ1WVY7CX0VFA" localSheetId="1" hidden="1">#REF!</definedName>
    <definedName name="BExZMZ4JFZLQVGUBZ1WVY7CX0VFA" localSheetId="0" hidden="1">#REF!</definedName>
    <definedName name="BExZMZ4JFZLQVGUBZ1WVY7CX0VFA" hidden="1">#REF!</definedName>
    <definedName name="BExZMZQ3RBKDHT5GLFNLS52OSJA0" localSheetId="1" hidden="1">#REF!</definedName>
    <definedName name="BExZMZQ3RBKDHT5GLFNLS52OSJA0" localSheetId="0" hidden="1">#REF!</definedName>
    <definedName name="BExZMZQ3RBKDHT5GLFNLS52OSJA0" hidden="1">#REF!</definedName>
    <definedName name="BExZN0RYR5DMVU2HPGEFJ1THUSH3" localSheetId="1" hidden="1">#REF!</definedName>
    <definedName name="BExZN0RYR5DMVU2HPGEFJ1THUSH3" localSheetId="0" hidden="1">#REF!</definedName>
    <definedName name="BExZN0RYR5DMVU2HPGEFJ1THUSH3" hidden="1">#REF!</definedName>
    <definedName name="BExZN2F7Y2J2L2LN5WZRG949MS4A" localSheetId="1" hidden="1">#REF!</definedName>
    <definedName name="BExZN2F7Y2J2L2LN5WZRG949MS4A" localSheetId="0" hidden="1">#REF!</definedName>
    <definedName name="BExZN2F7Y2J2L2LN5WZRG949MS4A" hidden="1">#REF!</definedName>
    <definedName name="BExZN847WUWKRYTZWG9TCQZJS3OL" localSheetId="1" hidden="1">#REF!</definedName>
    <definedName name="BExZN847WUWKRYTZWG9TCQZJS3OL" localSheetId="0" hidden="1">#REF!</definedName>
    <definedName name="BExZN847WUWKRYTZWG9TCQZJS3OL" hidden="1">#REF!</definedName>
    <definedName name="BExZN9M60GA2CJBGE74U6MQLV9SY" localSheetId="1" hidden="1">#REF!</definedName>
    <definedName name="BExZN9M60GA2CJBGE74U6MQLV9SY" localSheetId="0" hidden="1">#REF!</definedName>
    <definedName name="BExZN9M60GA2CJBGE74U6MQLV9SY" hidden="1">#REF!</definedName>
    <definedName name="BExZNH3VISFF4NQI11BZDP5IQ7VG" localSheetId="1" hidden="1">#REF!</definedName>
    <definedName name="BExZNH3VISFF4NQI11BZDP5IQ7VG" localSheetId="0" hidden="1">#REF!</definedName>
    <definedName name="BExZNH3VISFF4NQI11BZDP5IQ7VG" hidden="1">#REF!</definedName>
    <definedName name="BExZNIB2Z0PW4MJVTRVEDQX8NTGC" localSheetId="1" hidden="1">#REF!</definedName>
    <definedName name="BExZNIB2Z0PW4MJVTRVEDQX8NTGC" localSheetId="0" hidden="1">#REF!</definedName>
    <definedName name="BExZNIB2Z0PW4MJVTRVEDQX8NTGC" hidden="1">#REF!</definedName>
    <definedName name="BExZNJ1Y8RSOGU7HCLNI4JJ9WA8U" localSheetId="1" hidden="1">#REF!</definedName>
    <definedName name="BExZNJ1Y8RSOGU7HCLNI4JJ9WA8U" localSheetId="0" hidden="1">#REF!</definedName>
    <definedName name="BExZNJ1Y8RSOGU7HCLNI4JJ9WA8U" hidden="1">#REF!</definedName>
    <definedName name="BExZNJYCFYVMAOI62GB2BABK1ELE" localSheetId="1" hidden="1">#REF!</definedName>
    <definedName name="BExZNJYCFYVMAOI62GB2BABK1ELE" localSheetId="0" hidden="1">#REF!</definedName>
    <definedName name="BExZNJYCFYVMAOI62GB2BABK1ELE" hidden="1">#REF!</definedName>
    <definedName name="BExZNT3IENBP4PJ3O1VRGS96XB1T" localSheetId="1" hidden="1">#REF!</definedName>
    <definedName name="BExZNT3IENBP4PJ3O1VRGS96XB1T" localSheetId="0" hidden="1">#REF!</definedName>
    <definedName name="BExZNT3IENBP4PJ3O1VRGS96XB1T" hidden="1">#REF!</definedName>
    <definedName name="BExZNV707LIU6Z5H6QI6H67LHTI1" localSheetId="1" hidden="1">#REF!</definedName>
    <definedName name="BExZNV707LIU6Z5H6QI6H67LHTI1" localSheetId="0" hidden="1">#REF!</definedName>
    <definedName name="BExZNV707LIU6Z5H6QI6H67LHTI1" hidden="1">#REF!</definedName>
    <definedName name="BExZNVCBKB930QQ9QW7KSGOZ0V1M" localSheetId="1" hidden="1">#REF!</definedName>
    <definedName name="BExZNVCBKB930QQ9QW7KSGOZ0V1M" localSheetId="0" hidden="1">#REF!</definedName>
    <definedName name="BExZNVCBKB930QQ9QW7KSGOZ0V1M" hidden="1">#REF!</definedName>
    <definedName name="BExZNW8QJ18X0RSGFDWAE9ZSDX39" localSheetId="1" hidden="1">#REF!</definedName>
    <definedName name="BExZNW8QJ18X0RSGFDWAE9ZSDX39" localSheetId="0" hidden="1">#REF!</definedName>
    <definedName name="BExZNW8QJ18X0RSGFDWAE9ZSDX39" hidden="1">#REF!</definedName>
    <definedName name="BExZNZDWRS6Q40L8OCWFEIVI0A1O" localSheetId="1" hidden="1">#REF!</definedName>
    <definedName name="BExZNZDWRS6Q40L8OCWFEIVI0A1O" localSheetId="0" hidden="1">#REF!</definedName>
    <definedName name="BExZNZDWRS6Q40L8OCWFEIVI0A1O" hidden="1">#REF!</definedName>
    <definedName name="BExZOBO9NYLGVJQ31LVQ9XS2ZT4N" localSheetId="1" hidden="1">#REF!</definedName>
    <definedName name="BExZOBO9NYLGVJQ31LVQ9XS2ZT4N" localSheetId="0" hidden="1">#REF!</definedName>
    <definedName name="BExZOBO9NYLGVJQ31LVQ9XS2ZT4N" hidden="1">#REF!</definedName>
    <definedName name="BExZOEDEP0BKSAS75QRMRVGTRULS" localSheetId="1" hidden="1">#REF!</definedName>
    <definedName name="BExZOEDEP0BKSAS75QRMRVGTRULS" localSheetId="0" hidden="1">#REF!</definedName>
    <definedName name="BExZOEDEP0BKSAS75QRMRVGTRULS" hidden="1">#REF!</definedName>
    <definedName name="BExZOEIVPQXLMQIOFZKVB6QU4PL2" localSheetId="1" hidden="1">#REF!</definedName>
    <definedName name="BExZOEIVPQXLMQIOFZKVB6QU4PL2" localSheetId="0" hidden="1">#REF!</definedName>
    <definedName name="BExZOEIVPQXLMQIOFZKVB6QU4PL2" hidden="1">#REF!</definedName>
    <definedName name="BExZOETNB1CJ3Y2RKLI1ZK0S8Z6H" localSheetId="1" hidden="1">#REF!</definedName>
    <definedName name="BExZOETNB1CJ3Y2RKLI1ZK0S8Z6H" localSheetId="0" hidden="1">#REF!</definedName>
    <definedName name="BExZOETNB1CJ3Y2RKLI1ZK0S8Z6H" hidden="1">#REF!</definedName>
    <definedName name="BExZOEYXW87O0O7750QPWDI5N74W" localSheetId="1" hidden="1">#REF!</definedName>
    <definedName name="BExZOEYXW87O0O7750QPWDI5N74W" localSheetId="0" hidden="1">#REF!</definedName>
    <definedName name="BExZOEYXW87O0O7750QPWDI5N74W" hidden="1">#REF!</definedName>
    <definedName name="BExZOGBLV9VKIJSZA9FTH6F6I902" localSheetId="1" hidden="1">#REF!</definedName>
    <definedName name="BExZOGBLV9VKIJSZA9FTH6F6I902" localSheetId="0" hidden="1">#REF!</definedName>
    <definedName name="BExZOGBLV9VKIJSZA9FTH6F6I902" hidden="1">#REF!</definedName>
    <definedName name="BExZOL9K1RUXBTLZ6FJ65BIE9G5R" localSheetId="1" hidden="1">#REF!</definedName>
    <definedName name="BExZOL9K1RUXBTLZ6FJ65BIE9G5R" localSheetId="0" hidden="1">#REF!</definedName>
    <definedName name="BExZOL9K1RUXBTLZ6FJ65BIE9G5R" hidden="1">#REF!</definedName>
    <definedName name="BExZOREMVSK4E5VSWM838KHUB8AI" localSheetId="1" hidden="1">#REF!</definedName>
    <definedName name="BExZOREMVSK4E5VSWM838KHUB8AI" localSheetId="0" hidden="1">#REF!</definedName>
    <definedName name="BExZOREMVSK4E5VSWM838KHUB8AI" hidden="1">#REF!</definedName>
    <definedName name="BExZOVR745T5P1KS9NV2PXZPZVRG" localSheetId="1" hidden="1">#REF!</definedName>
    <definedName name="BExZOVR745T5P1KS9NV2PXZPZVRG" localSheetId="0" hidden="1">#REF!</definedName>
    <definedName name="BExZOVR745T5P1KS9NV2PXZPZVRG" hidden="1">#REF!</definedName>
    <definedName name="BExZOZSWGLSY2XYVRIS6VSNJDSGD" localSheetId="1" hidden="1">#REF!</definedName>
    <definedName name="BExZOZSWGLSY2XYVRIS6VSNJDSGD" localSheetId="0" hidden="1">#REF!</definedName>
    <definedName name="BExZOZSWGLSY2XYVRIS6VSNJDSGD" hidden="1">#REF!</definedName>
    <definedName name="BExZP7AIJKLM6C6CSUIIFAHFBNX2" localSheetId="1" hidden="1">#REF!</definedName>
    <definedName name="BExZP7AIJKLM6C6CSUIIFAHFBNX2" localSheetId="0" hidden="1">#REF!</definedName>
    <definedName name="BExZP7AIJKLM6C6CSUIIFAHFBNX2" hidden="1">#REF!</definedName>
    <definedName name="BExZPFU3AP7RASS5X21Q6MTP5DI1" localSheetId="1" hidden="1">#REF!</definedName>
    <definedName name="BExZPFU3AP7RASS5X21Q6MTP5DI1" localSheetId="0" hidden="1">#REF!</definedName>
    <definedName name="BExZPFU3AP7RASS5X21Q6MTP5DI1" hidden="1">#REF!</definedName>
    <definedName name="BExZPKBYH9UJM0V9UJ0F3DND4YFY" localSheetId="1" hidden="1">#REF!</definedName>
    <definedName name="BExZPKBYH9UJM0V9UJ0F3DND4YFY" localSheetId="0" hidden="1">#REF!</definedName>
    <definedName name="BExZPKBYH9UJM0V9UJ0F3DND4YFY" hidden="1">#REF!</definedName>
    <definedName name="BExZPQ0XY507N8FJMVPKCTK8HC9H" localSheetId="1" hidden="1">#REF!</definedName>
    <definedName name="BExZPQ0XY507N8FJMVPKCTK8HC9H" localSheetId="0" hidden="1">#REF!</definedName>
    <definedName name="BExZPQ0XY507N8FJMVPKCTK8HC9H" hidden="1">#REF!</definedName>
    <definedName name="BExZPUO3WXZZLJS5CMNV98Z7IUYV" localSheetId="1" hidden="1">#REF!</definedName>
    <definedName name="BExZPUO3WXZZLJS5CMNV98Z7IUYV" localSheetId="0" hidden="1">#REF!</definedName>
    <definedName name="BExZPUO3WXZZLJS5CMNV98Z7IUYV" hidden="1">#REF!</definedName>
    <definedName name="BExZPWBJ4H8RND8XVKNCJ474L2J6" localSheetId="1" hidden="1">#REF!</definedName>
    <definedName name="BExZPWBJ4H8RND8XVKNCJ474L2J6" localSheetId="0" hidden="1">#REF!</definedName>
    <definedName name="BExZPWBJ4H8RND8XVKNCJ474L2J6" hidden="1">#REF!</definedName>
    <definedName name="BExZPZ5YM8HAA5AF2O040NCZ2M9N" localSheetId="1" hidden="1">#REF!</definedName>
    <definedName name="BExZPZ5YM8HAA5AF2O040NCZ2M9N" localSheetId="0" hidden="1">#REF!</definedName>
    <definedName name="BExZPZ5YM8HAA5AF2O040NCZ2M9N" hidden="1">#REF!</definedName>
    <definedName name="BExZQ37OVBR25U32CO2YYVPZOMR5" localSheetId="1" hidden="1">#REF!</definedName>
    <definedName name="BExZQ37OVBR25U32CO2YYVPZOMR5" localSheetId="0" hidden="1">#REF!</definedName>
    <definedName name="BExZQ37OVBR25U32CO2YYVPZOMR5" hidden="1">#REF!</definedName>
    <definedName name="BExZQ3IHNAFF2HI20IH754T349LH" localSheetId="1" hidden="1">#REF!</definedName>
    <definedName name="BExZQ3IHNAFF2HI20IH754T349LH" localSheetId="0" hidden="1">#REF!</definedName>
    <definedName name="BExZQ3IHNAFF2HI20IH754T349LH" hidden="1">#REF!</definedName>
    <definedName name="BExZQ3NT7H06VO0AR48WHZULZB93" localSheetId="1" hidden="1">#REF!</definedName>
    <definedName name="BExZQ3NT7H06VO0AR48WHZULZB93" localSheetId="0" hidden="1">#REF!</definedName>
    <definedName name="BExZQ3NT7H06VO0AR48WHZULZB93" hidden="1">#REF!</definedName>
    <definedName name="BExZQ7PJU07SEJMDX18U9YVDC2GU" localSheetId="1" hidden="1">#REF!</definedName>
    <definedName name="BExZQ7PJU07SEJMDX18U9YVDC2GU" localSheetId="0" hidden="1">#REF!</definedName>
    <definedName name="BExZQ7PJU07SEJMDX18U9YVDC2GU" hidden="1">#REF!</definedName>
    <definedName name="BExZQ97GRS1JT451BUNZG7OVGF7Q" localSheetId="1" hidden="1">#REF!</definedName>
    <definedName name="BExZQ97GRS1JT451BUNZG7OVGF7Q" localSheetId="0" hidden="1">#REF!</definedName>
    <definedName name="BExZQ97GRS1JT451BUNZG7OVGF7Q" hidden="1">#REF!</definedName>
    <definedName name="BExZQIHTGHK7OOI2Y2PN3JYBY82I" localSheetId="1" hidden="1">#REF!</definedName>
    <definedName name="BExZQIHTGHK7OOI2Y2PN3JYBY82I" localSheetId="0" hidden="1">#REF!</definedName>
    <definedName name="BExZQIHTGHK7OOI2Y2PN3JYBY82I" hidden="1">#REF!</definedName>
    <definedName name="BExZQJJMGU5MHQOILGXGJPAQI5XI" localSheetId="1" hidden="1">#REF!</definedName>
    <definedName name="BExZQJJMGU5MHQOILGXGJPAQI5XI" localSheetId="0" hidden="1">#REF!</definedName>
    <definedName name="BExZQJJMGU5MHQOILGXGJPAQI5XI" hidden="1">#REF!</definedName>
    <definedName name="BExZQXBYEBN28QUH1KOVW6KKA5UM" localSheetId="1" hidden="1">#REF!</definedName>
    <definedName name="BExZQXBYEBN28QUH1KOVW6KKA5UM" localSheetId="0" hidden="1">#REF!</definedName>
    <definedName name="BExZQXBYEBN28QUH1KOVW6KKA5UM" hidden="1">#REF!</definedName>
    <definedName name="BExZQZKT146WEN8FTVZ7Y5TSB8L5" localSheetId="1" hidden="1">#REF!</definedName>
    <definedName name="BExZQZKT146WEN8FTVZ7Y5TSB8L5" localSheetId="0" hidden="1">#REF!</definedName>
    <definedName name="BExZQZKT146WEN8FTVZ7Y5TSB8L5" hidden="1">#REF!</definedName>
    <definedName name="BExZR485AKBH93YZ08CMUC3WROED" localSheetId="1" hidden="1">#REF!</definedName>
    <definedName name="BExZR485AKBH93YZ08CMUC3WROED" localSheetId="0" hidden="1">#REF!</definedName>
    <definedName name="BExZR485AKBH93YZ08CMUC3WROED" hidden="1">#REF!</definedName>
    <definedName name="BExZR7TL98P2PPUVGIZYR5873DWW" localSheetId="1" hidden="1">#REF!</definedName>
    <definedName name="BExZR7TL98P2PPUVGIZYR5873DWW" localSheetId="0" hidden="1">#REF!</definedName>
    <definedName name="BExZR7TL98P2PPUVGIZYR5873DWW" hidden="1">#REF!</definedName>
    <definedName name="BExZR8Q03WQZSL7DKWGA27RWVT1D" localSheetId="1" hidden="1">#REF!</definedName>
    <definedName name="BExZR8Q03WQZSL7DKWGA27RWVT1D" localSheetId="0" hidden="1">#REF!</definedName>
    <definedName name="BExZR8Q03WQZSL7DKWGA27RWVT1D" hidden="1">#REF!</definedName>
    <definedName name="BExZRGD1603X5ACFALUUDKCD7X48" localSheetId="1" hidden="1">#REF!</definedName>
    <definedName name="BExZRGD1603X5ACFALUUDKCD7X48" localSheetId="0" hidden="1">#REF!</definedName>
    <definedName name="BExZRGD1603X5ACFALUUDKCD7X48" hidden="1">#REF!</definedName>
    <definedName name="BExZRGNSUPG6TBX2L292MP1PLVMU" localSheetId="1" hidden="1">#REF!</definedName>
    <definedName name="BExZRGNSUPG6TBX2L292MP1PLVMU" localSheetId="0" hidden="1">#REF!</definedName>
    <definedName name="BExZRGNSUPG6TBX2L292MP1PLVMU" hidden="1">#REF!</definedName>
    <definedName name="BExZRP1X6UVLN1UOLHH5VF4STP1O" localSheetId="1" hidden="1">#REF!</definedName>
    <definedName name="BExZRP1X6UVLN1UOLHH5VF4STP1O" localSheetId="0" hidden="1">#REF!</definedName>
    <definedName name="BExZRP1X6UVLN1UOLHH5VF4STP1O" hidden="1">#REF!</definedName>
    <definedName name="BExZRQ930U6OCYNV00CH5I0Q4LPE" localSheetId="1" hidden="1">#REF!</definedName>
    <definedName name="BExZRQ930U6OCYNV00CH5I0Q4LPE" localSheetId="0" hidden="1">#REF!</definedName>
    <definedName name="BExZRQ930U6OCYNV00CH5I0Q4LPE" hidden="1">#REF!</definedName>
    <definedName name="BExZRW8W514W8OZ72YBONYJ64GXF" localSheetId="1" hidden="1">#REF!</definedName>
    <definedName name="BExZRW8W514W8OZ72YBONYJ64GXF" localSheetId="0" hidden="1">#REF!</definedName>
    <definedName name="BExZRW8W514W8OZ72YBONYJ64GXF" hidden="1">#REF!</definedName>
    <definedName name="BExZRWJP2BUVFJPO8U8ATQEP0LZU" localSheetId="1" hidden="1">#REF!</definedName>
    <definedName name="BExZRWJP2BUVFJPO8U8ATQEP0LZU" localSheetId="0" hidden="1">#REF!</definedName>
    <definedName name="BExZRWJP2BUVFJPO8U8ATQEP0LZU" hidden="1">#REF!</definedName>
    <definedName name="BExZRYN6TKLS1N70DLRI2IKWN37Q" localSheetId="1" hidden="1">#REF!</definedName>
    <definedName name="BExZRYN6TKLS1N70DLRI2IKWN37Q" localSheetId="0" hidden="1">#REF!</definedName>
    <definedName name="BExZRYN6TKLS1N70DLRI2IKWN37Q" hidden="1">#REF!</definedName>
    <definedName name="BExZS1CBTC8QC8S2HIB93A2TPFQA" localSheetId="1" hidden="1">#REF!</definedName>
    <definedName name="BExZS1CBTC8QC8S2HIB93A2TPFQA" localSheetId="0" hidden="1">#REF!</definedName>
    <definedName name="BExZS1CBTC8QC8S2HIB93A2TPFQA" hidden="1">#REF!</definedName>
    <definedName name="BExZS2OY9JTSSP01ZQ6V2T2LO5R9" localSheetId="1" hidden="1">#REF!</definedName>
    <definedName name="BExZS2OY9JTSSP01ZQ6V2T2LO5R9" localSheetId="0" hidden="1">#REF!</definedName>
    <definedName name="BExZS2OY9JTSSP01ZQ6V2T2LO5R9" hidden="1">#REF!</definedName>
    <definedName name="BExZS88GV81Q385942QK2T545KUF" localSheetId="1" hidden="1">#REF!</definedName>
    <definedName name="BExZS88GV81Q385942QK2T545KUF" localSheetId="0" hidden="1">#REF!</definedName>
    <definedName name="BExZS88GV81Q385942QK2T545KUF" hidden="1">#REF!</definedName>
    <definedName name="BExZSI9USDLZAN8LI8M4YYQL24GZ" localSheetId="1" hidden="1">#REF!</definedName>
    <definedName name="BExZSI9USDLZAN8LI8M4YYQL24GZ" localSheetId="0" hidden="1">#REF!</definedName>
    <definedName name="BExZSI9USDLZAN8LI8M4YYQL24GZ" hidden="1">#REF!</definedName>
    <definedName name="BExZSS0LA2JY4ZLJ1Z5YCMLJJZCH" localSheetId="1" hidden="1">#REF!</definedName>
    <definedName name="BExZSS0LA2JY4ZLJ1Z5YCMLJJZCH" localSheetId="0" hidden="1">#REF!</definedName>
    <definedName name="BExZSS0LA2JY4ZLJ1Z5YCMLJJZCH" hidden="1">#REF!</definedName>
    <definedName name="BExZSXUWAOXKVC8JPLVRNNZYUX26" localSheetId="1" hidden="1">#REF!</definedName>
    <definedName name="BExZSXUWAOXKVC8JPLVRNNZYUX26" localSheetId="0" hidden="1">#REF!</definedName>
    <definedName name="BExZSXUWAOXKVC8JPLVRNNZYUX26" hidden="1">#REF!</definedName>
    <definedName name="BExZSYB6MDVEIVBYN9EHSH055BUP" localSheetId="1" hidden="1">#REF!</definedName>
    <definedName name="BExZSYB6MDVEIVBYN9EHSH055BUP" localSheetId="0" hidden="1">#REF!</definedName>
    <definedName name="BExZSYB6MDVEIVBYN9EHSH055BUP" hidden="1">#REF!</definedName>
    <definedName name="BExZSYRAL38T8SFTHLEC94VZAPTB" localSheetId="1" hidden="1">#REF!</definedName>
    <definedName name="BExZSYRAL38T8SFTHLEC94VZAPTB" localSheetId="0" hidden="1">#REF!</definedName>
    <definedName name="BExZSYRAL38T8SFTHLEC94VZAPTB" hidden="1">#REF!</definedName>
    <definedName name="BExZSZ21VX9ESDG8PFXHDLT82KLO" localSheetId="1" hidden="1">#REF!</definedName>
    <definedName name="BExZSZ21VX9ESDG8PFXHDLT82KLO" localSheetId="0" hidden="1">#REF!</definedName>
    <definedName name="BExZSZ21VX9ESDG8PFXHDLT82KLO" hidden="1">#REF!</definedName>
    <definedName name="BExZT099CSLD6DJMIKJKIXDO8GD5" localSheetId="1" hidden="1">#REF!</definedName>
    <definedName name="BExZT099CSLD6DJMIKJKIXDO8GD5" localSheetId="0" hidden="1">#REF!</definedName>
    <definedName name="BExZT099CSLD6DJMIKJKIXDO8GD5" hidden="1">#REF!</definedName>
    <definedName name="BExZT4G9XWEXQ18D0PEKSEHI6WID" localSheetId="1" hidden="1">#REF!</definedName>
    <definedName name="BExZT4G9XWEXQ18D0PEKSEHI6WID" localSheetId="0" hidden="1">#REF!</definedName>
    <definedName name="BExZT4G9XWEXQ18D0PEKSEHI6WID" hidden="1">#REF!</definedName>
    <definedName name="BExZT7ATU8G116N2IY5AQWZWDZCN" localSheetId="1" hidden="1">#REF!</definedName>
    <definedName name="BExZT7ATU8G116N2IY5AQWZWDZCN" localSheetId="0" hidden="1">#REF!</definedName>
    <definedName name="BExZT7ATU8G116N2IY5AQWZWDZCN" hidden="1">#REF!</definedName>
    <definedName name="BExZTAQV2QVSZY5Y3VCCWUBSBW9P" localSheetId="1" hidden="1">#REF!</definedName>
    <definedName name="BExZTAQV2QVSZY5Y3VCCWUBSBW9P" localSheetId="0" hidden="1">#REF!</definedName>
    <definedName name="BExZTAQV2QVSZY5Y3VCCWUBSBW9P" hidden="1">#REF!</definedName>
    <definedName name="BExZTC8S1L60TW34BLBQLDKD9RH4" localSheetId="1" hidden="1">#REF!</definedName>
    <definedName name="BExZTC8S1L60TW34BLBQLDKD9RH4" localSheetId="0" hidden="1">#REF!</definedName>
    <definedName name="BExZTC8S1L60TW34BLBQLDKD9RH4" hidden="1">#REF!</definedName>
    <definedName name="BExZTCP3AS1RQUH3NNZGOJY7ORHW" localSheetId="1" hidden="1">#REF!</definedName>
    <definedName name="BExZTCP3AS1RQUH3NNZGOJY7ORHW" localSheetId="0" hidden="1">#REF!</definedName>
    <definedName name="BExZTCP3AS1RQUH3NNZGOJY7ORHW" hidden="1">#REF!</definedName>
    <definedName name="BExZTEXY4TTC7LQW2ISMPVD986KM" localSheetId="1" hidden="1">#REF!</definedName>
    <definedName name="BExZTEXY4TTC7LQW2ISMPVD986KM" localSheetId="0" hidden="1">#REF!</definedName>
    <definedName name="BExZTEXY4TTC7LQW2ISMPVD986KM" hidden="1">#REF!</definedName>
    <definedName name="BExZTHSI2FX56PWRSNX9H5EWTZFO" localSheetId="1" hidden="1">#REF!</definedName>
    <definedName name="BExZTHSI2FX56PWRSNX9H5EWTZFO" localSheetId="0" hidden="1">#REF!</definedName>
    <definedName name="BExZTHSI2FX56PWRSNX9H5EWTZFO" hidden="1">#REF!</definedName>
    <definedName name="BExZTJL3HVBFY139H6CJHEQCT1EL" localSheetId="1" hidden="1">#REF!</definedName>
    <definedName name="BExZTJL3HVBFY139H6CJHEQCT1EL" localSheetId="0" hidden="1">#REF!</definedName>
    <definedName name="BExZTJL3HVBFY139H6CJHEQCT1EL" hidden="1">#REF!</definedName>
    <definedName name="BExZTLOL8OPABZI453E0KVNA1GJS" localSheetId="1" hidden="1">#REF!</definedName>
    <definedName name="BExZTLOL8OPABZI453E0KVNA1GJS" localSheetId="0" hidden="1">#REF!</definedName>
    <definedName name="BExZTLOL8OPABZI453E0KVNA1GJS" hidden="1">#REF!</definedName>
    <definedName name="BExZTT6J3X0TOX0ZY6YPLUVMCW9X" localSheetId="1" hidden="1">#REF!</definedName>
    <definedName name="BExZTT6J3X0TOX0ZY6YPLUVMCW9X" localSheetId="0" hidden="1">#REF!</definedName>
    <definedName name="BExZTT6J3X0TOX0ZY6YPLUVMCW9X" hidden="1">#REF!</definedName>
    <definedName name="BExZTW6ECBRA0BBITWBQ8R93RMCL" localSheetId="1" hidden="1">#REF!</definedName>
    <definedName name="BExZTW6ECBRA0BBITWBQ8R93RMCL" localSheetId="0" hidden="1">#REF!</definedName>
    <definedName name="BExZTW6ECBRA0BBITWBQ8R93RMCL" hidden="1">#REF!</definedName>
    <definedName name="BExZTWX9WJ87WHDG81Z4FJZTG0RU" localSheetId="1" hidden="1">#REF!</definedName>
    <definedName name="BExZTWX9WJ87WHDG81Z4FJZTG0RU" localSheetId="0" hidden="1">#REF!</definedName>
    <definedName name="BExZTWX9WJ87WHDG81Z4FJZTG0RU" hidden="1">#REF!</definedName>
    <definedName name="BExZTYQ1JEJ7OY2XU5OVPIV2ST7B" localSheetId="1" hidden="1">#REF!</definedName>
    <definedName name="BExZTYQ1JEJ7OY2XU5OVPIV2ST7B" localSheetId="0" hidden="1">#REF!</definedName>
    <definedName name="BExZTYQ1JEJ7OY2XU5OVPIV2ST7B" hidden="1">#REF!</definedName>
    <definedName name="BExZU2BHYAOKSCBM3C5014ZF6IXS" localSheetId="1" hidden="1">#REF!</definedName>
    <definedName name="BExZU2BHYAOKSCBM3C5014ZF6IXS" localSheetId="0" hidden="1">#REF!</definedName>
    <definedName name="BExZU2BHYAOKSCBM3C5014ZF6IXS" hidden="1">#REF!</definedName>
    <definedName name="BExZU2RMJTXOCS0ROPMYPE6WTD87" localSheetId="1" hidden="1">#REF!</definedName>
    <definedName name="BExZU2RMJTXOCS0ROPMYPE6WTD87" localSheetId="0" hidden="1">#REF!</definedName>
    <definedName name="BExZU2RMJTXOCS0ROPMYPE6WTD87" hidden="1">#REF!</definedName>
    <definedName name="BExZU79FITI6DB9I54YA7683F9FI" localSheetId="1" hidden="1">#REF!</definedName>
    <definedName name="BExZU79FITI6DB9I54YA7683F9FI" localSheetId="0" hidden="1">#REF!</definedName>
    <definedName name="BExZU79FITI6DB9I54YA7683F9FI" hidden="1">#REF!</definedName>
    <definedName name="BExZUF7G8FENTJKH9R1XUWXM6CWD" localSheetId="1" hidden="1">#REF!</definedName>
    <definedName name="BExZUF7G8FENTJKH9R1XUWXM6CWD" localSheetId="0" hidden="1">#REF!</definedName>
    <definedName name="BExZUF7G8FENTJKH9R1XUWXM6CWD" hidden="1">#REF!</definedName>
    <definedName name="BExZUL798KGR6QD7NVLHBL8GT5EW" localSheetId="1" hidden="1">#REF!</definedName>
    <definedName name="BExZUL798KGR6QD7NVLHBL8GT5EW" localSheetId="0" hidden="1">#REF!</definedName>
    <definedName name="BExZUL798KGR6QD7NVLHBL8GT5EW" hidden="1">#REF!</definedName>
    <definedName name="BExZUNARUJBIZ08VCAV3GEVBIR3D" localSheetId="1" hidden="1">#REF!</definedName>
    <definedName name="BExZUNARUJBIZ08VCAV3GEVBIR3D" localSheetId="0" hidden="1">#REF!</definedName>
    <definedName name="BExZUNARUJBIZ08VCAV3GEVBIR3D" hidden="1">#REF!</definedName>
    <definedName name="BExZUNQV254V8NM80W62G24N405X" localSheetId="1" hidden="1">#REF!</definedName>
    <definedName name="BExZUNQV254V8NM80W62G24N405X" localSheetId="0" hidden="1">#REF!</definedName>
    <definedName name="BExZUNQV254V8NM80W62G24N405X" hidden="1">#REF!</definedName>
    <definedName name="BExZUSZSJZU49WES7TCI0N0HW4M5" localSheetId="1" hidden="1">#REF!</definedName>
    <definedName name="BExZUSZSJZU49WES7TCI0N0HW4M5" localSheetId="0" hidden="1">#REF!</definedName>
    <definedName name="BExZUSZSJZU49WES7TCI0N0HW4M5" hidden="1">#REF!</definedName>
    <definedName name="BExZUSZT5496UMBP4LFSLTR1GVEW" localSheetId="1" hidden="1">#REF!</definedName>
    <definedName name="BExZUSZT5496UMBP4LFSLTR1GVEW" localSheetId="0" hidden="1">#REF!</definedName>
    <definedName name="BExZUSZT5496UMBP4LFSLTR1GVEW" hidden="1">#REF!</definedName>
    <definedName name="BExZUT54340I38GVCV79EL116WR0" localSheetId="1" hidden="1">#REF!</definedName>
    <definedName name="BExZUT54340I38GVCV79EL116WR0" localSheetId="0" hidden="1">#REF!</definedName>
    <definedName name="BExZUT54340I38GVCV79EL116WR0" hidden="1">#REF!</definedName>
    <definedName name="BExZUW5073K2QLOBAWIWESQETWNY" localSheetId="1" hidden="1">#REF!</definedName>
    <definedName name="BExZUW5073K2QLOBAWIWESQETWNY" localSheetId="0" hidden="1">#REF!</definedName>
    <definedName name="BExZUW5073K2QLOBAWIWESQETWNY" hidden="1">#REF!</definedName>
    <definedName name="BExZUYDULCX65H9OZ9JHPBNKF3MI" localSheetId="1" hidden="1">#REF!</definedName>
    <definedName name="BExZUYDULCX65H9OZ9JHPBNKF3MI" localSheetId="0" hidden="1">#REF!</definedName>
    <definedName name="BExZUYDULCX65H9OZ9JHPBNKF3MI" hidden="1">#REF!</definedName>
    <definedName name="BExZV2QD5ZDK3AGDRULLA7JB46C3" localSheetId="1" hidden="1">#REF!</definedName>
    <definedName name="BExZV2QD5ZDK3AGDRULLA7JB46C3" localSheetId="0" hidden="1">#REF!</definedName>
    <definedName name="BExZV2QD5ZDK3AGDRULLA7JB46C3" hidden="1">#REF!</definedName>
    <definedName name="BExZV4OFC4E044NV2AK8G2UA1XAF" localSheetId="1" hidden="1">#REF!</definedName>
    <definedName name="BExZV4OFC4E044NV2AK8G2UA1XAF" localSheetId="0" hidden="1">#REF!</definedName>
    <definedName name="BExZV4OFC4E044NV2AK8G2UA1XAF" hidden="1">#REF!</definedName>
    <definedName name="BExZVBFADXSALEJ14R8B2GEERPKT" localSheetId="1" hidden="1">#REF!</definedName>
    <definedName name="BExZVBFADXSALEJ14R8B2GEERPKT" localSheetId="0" hidden="1">#REF!</definedName>
    <definedName name="BExZVBFADXSALEJ14R8B2GEERPKT" hidden="1">#REF!</definedName>
    <definedName name="BExZVBQ29OM0V8XAL3HL0JIM0MMU" localSheetId="1" hidden="1">#REF!</definedName>
    <definedName name="BExZVBQ29OM0V8XAL3HL0JIM0MMU" localSheetId="0" hidden="1">#REF!</definedName>
    <definedName name="BExZVBQ29OM0V8XAL3HL0JIM0MMU" hidden="1">#REF!</definedName>
    <definedName name="BExZVCRRWDAEMKOMWLKW8Y589BTB" localSheetId="1" hidden="1">#REF!</definedName>
    <definedName name="BExZVCRRWDAEMKOMWLKW8Y589BTB" localSheetId="0" hidden="1">#REF!</definedName>
    <definedName name="BExZVCRRWDAEMKOMWLKW8Y589BTB" hidden="1">#REF!</definedName>
    <definedName name="BExZVEPYS6HYXG8RN9GMWZTHDEMK" localSheetId="1" hidden="1">#REF!</definedName>
    <definedName name="BExZVEPYS6HYXG8RN9GMWZTHDEMK" localSheetId="0" hidden="1">#REF!</definedName>
    <definedName name="BExZVEPYS6HYXG8RN9GMWZTHDEMK" hidden="1">#REF!</definedName>
    <definedName name="BExZVG7VHUFB2O1SCOSZML573MM3" localSheetId="1" hidden="1">#REF!</definedName>
    <definedName name="BExZVG7VHUFB2O1SCOSZML573MM3" localSheetId="0" hidden="1">#REF!</definedName>
    <definedName name="BExZVG7VHUFB2O1SCOSZML573MM3" hidden="1">#REF!</definedName>
    <definedName name="BExZVLM4T9ORS4ZWHME46U4Q103C" localSheetId="1" hidden="1">#REF!</definedName>
    <definedName name="BExZVLM4T9ORS4ZWHME46U4Q103C" localSheetId="0" hidden="1">#REF!</definedName>
    <definedName name="BExZVLM4T9ORS4ZWHME46U4Q103C" hidden="1">#REF!</definedName>
    <definedName name="BExZVM7OZWPPRH5YQW50EYMMIW1A" localSheetId="1" hidden="1">#REF!</definedName>
    <definedName name="BExZVM7OZWPPRH5YQW50EYMMIW1A" localSheetId="0" hidden="1">#REF!</definedName>
    <definedName name="BExZVM7OZWPPRH5YQW50EYMMIW1A" hidden="1">#REF!</definedName>
    <definedName name="BExZVPYGX2C5OSHMZ6F0KBKZ6B1S" localSheetId="1" hidden="1">#REF!</definedName>
    <definedName name="BExZVPYGX2C5OSHMZ6F0KBKZ6B1S" localSheetId="0" hidden="1">#REF!</definedName>
    <definedName name="BExZVPYGX2C5OSHMZ6F0KBKZ6B1S" hidden="1">#REF!</definedName>
    <definedName name="BExZVW92BIGOE7S7BGNAK369OBAA" localSheetId="1" hidden="1">#REF!</definedName>
    <definedName name="BExZVW92BIGOE7S7BGNAK369OBAA" localSheetId="0" hidden="1">#REF!</definedName>
    <definedName name="BExZVW92BIGOE7S7BGNAK369OBAA" hidden="1">#REF!</definedName>
    <definedName name="BExZW5UARC8W9AQNLJX2I5WQWS5F" localSheetId="1" hidden="1">#REF!</definedName>
    <definedName name="BExZW5UARC8W9AQNLJX2I5WQWS5F" localSheetId="0" hidden="1">#REF!</definedName>
    <definedName name="BExZW5UARC8W9AQNLJX2I5WQWS5F" hidden="1">#REF!</definedName>
    <definedName name="BExZW7C9XC9IUF2DDNP68G2YWS3Z" localSheetId="1" hidden="1">#REF!</definedName>
    <definedName name="BExZW7C9XC9IUF2DDNP68G2YWS3Z" localSheetId="0" hidden="1">#REF!</definedName>
    <definedName name="BExZW7C9XC9IUF2DDNP68G2YWS3Z" hidden="1">#REF!</definedName>
    <definedName name="BExZW7HRGN6A9YS41KI2B2UUMJ7X" localSheetId="1" hidden="1">#REF!</definedName>
    <definedName name="BExZW7HRGN6A9YS41KI2B2UUMJ7X" localSheetId="0" hidden="1">#REF!</definedName>
    <definedName name="BExZW7HRGN6A9YS41KI2B2UUMJ7X" hidden="1">#REF!</definedName>
    <definedName name="BExZW8ZPNV43UXGOT98FDNIBQHZY" localSheetId="1" hidden="1">#REF!</definedName>
    <definedName name="BExZW8ZPNV43UXGOT98FDNIBQHZY" localSheetId="0" hidden="1">#REF!</definedName>
    <definedName name="BExZW8ZPNV43UXGOT98FDNIBQHZY" hidden="1">#REF!</definedName>
    <definedName name="BExZWKZ5N3RDXU8MZ8HQVYYD8O0F" localSheetId="1" hidden="1">#REF!</definedName>
    <definedName name="BExZWKZ5N3RDXU8MZ8HQVYYD8O0F" localSheetId="0" hidden="1">#REF!</definedName>
    <definedName name="BExZWKZ5N3RDXU8MZ8HQVYYD8O0F" hidden="1">#REF!</definedName>
    <definedName name="BExZWO4ITR24TI60TY7ZB4VTJJ3K" localSheetId="1" hidden="1">#REF!</definedName>
    <definedName name="BExZWO4ITR24TI60TY7ZB4VTJJ3K" localSheetId="0" hidden="1">#REF!</definedName>
    <definedName name="BExZWO4ITR24TI60TY7ZB4VTJJ3K" hidden="1">#REF!</definedName>
    <definedName name="BExZWS0RM3KPWYT0MGPBF10BMUPY" localSheetId="1" hidden="1">#REF!</definedName>
    <definedName name="BExZWS0RM3KPWYT0MGPBF10BMUPY" localSheetId="0" hidden="1">#REF!</definedName>
    <definedName name="BExZWS0RM3KPWYT0MGPBF10BMUPY" hidden="1">#REF!</definedName>
    <definedName name="BExZWSMC9T48W74GFGQCIUJ8ZPP3" localSheetId="1" hidden="1">#REF!</definedName>
    <definedName name="BExZWSMC9T48W74GFGQCIUJ8ZPP3" localSheetId="0" hidden="1">#REF!</definedName>
    <definedName name="BExZWSMC9T48W74GFGQCIUJ8ZPP3" hidden="1">#REF!</definedName>
    <definedName name="BExZWTO13WI5HYOD923V9HWRJYKJ" localSheetId="1" hidden="1">#REF!</definedName>
    <definedName name="BExZWTO13WI5HYOD923V9HWRJYKJ" localSheetId="0" hidden="1">#REF!</definedName>
    <definedName name="BExZWTO13WI5HYOD923V9HWRJYKJ" hidden="1">#REF!</definedName>
    <definedName name="BExZWUF2V4HY3HI8JN9ZVPRWK1H3" localSheetId="1" hidden="1">#REF!</definedName>
    <definedName name="BExZWUF2V4HY3HI8JN9ZVPRWK1H3" localSheetId="0" hidden="1">#REF!</definedName>
    <definedName name="BExZWUF2V4HY3HI8JN9ZVPRWK1H3" hidden="1">#REF!</definedName>
    <definedName name="BExZWX45URTK9KYDJHEXL1OTZ833" localSheetId="1" hidden="1">#REF!</definedName>
    <definedName name="BExZWX45URTK9KYDJHEXL1OTZ833" localSheetId="0" hidden="1">#REF!</definedName>
    <definedName name="BExZWX45URTK9KYDJHEXL1OTZ833" hidden="1">#REF!</definedName>
    <definedName name="BExZX0EWQEZO86WDAD9A4EAEZ012" localSheetId="1" hidden="1">#REF!</definedName>
    <definedName name="BExZX0EWQEZO86WDAD9A4EAEZ012" localSheetId="0" hidden="1">#REF!</definedName>
    <definedName name="BExZX0EWQEZO86WDAD9A4EAEZ012" hidden="1">#REF!</definedName>
    <definedName name="BExZX1WSR48BBWSFW7QP7EUMPQM7" localSheetId="1" hidden="1">#REF!</definedName>
    <definedName name="BExZX1WSR48BBWSFW7QP7EUMPQM7" localSheetId="0" hidden="1">#REF!</definedName>
    <definedName name="BExZX1WSR48BBWSFW7QP7EUMPQM7" hidden="1">#REF!</definedName>
    <definedName name="BExZX1WUE7XNZIRMKHKHJMEP8OR6" localSheetId="1" hidden="1">#REF!</definedName>
    <definedName name="BExZX1WUE7XNZIRMKHKHJMEP8OR6" localSheetId="0" hidden="1">#REF!</definedName>
    <definedName name="BExZX1WUE7XNZIRMKHKHJMEP8OR6" hidden="1">#REF!</definedName>
    <definedName name="BExZX2T6ZT2DZLYSDJJBPVIT5OK2" localSheetId="1" hidden="1">#REF!</definedName>
    <definedName name="BExZX2T6ZT2DZLYSDJJBPVIT5OK2" localSheetId="0" hidden="1">#REF!</definedName>
    <definedName name="BExZX2T6ZT2DZLYSDJJBPVIT5OK2" hidden="1">#REF!</definedName>
    <definedName name="BExZX8I6XYE9MJFC5JUG3ZJE9YCS" localSheetId="1" hidden="1">#REF!</definedName>
    <definedName name="BExZX8I6XYE9MJFC5JUG3ZJE9YCS" localSheetId="0" hidden="1">#REF!</definedName>
    <definedName name="BExZX8I6XYE9MJFC5JUG3ZJE9YCS" hidden="1">#REF!</definedName>
    <definedName name="BExZXLJFZGQ0EKLA41B6PXM1Z2IC" localSheetId="1" hidden="1">#REF!</definedName>
    <definedName name="BExZXLJFZGQ0EKLA41B6PXM1Z2IC" localSheetId="0" hidden="1">#REF!</definedName>
    <definedName name="BExZXLJFZGQ0EKLA41B6PXM1Z2IC" hidden="1">#REF!</definedName>
    <definedName name="BExZXOJDELULNLEH7WG0OYJT0NJ4" localSheetId="1" hidden="1">#REF!</definedName>
    <definedName name="BExZXOJDELULNLEH7WG0OYJT0NJ4" localSheetId="0" hidden="1">#REF!</definedName>
    <definedName name="BExZXOJDELULNLEH7WG0OYJT0NJ4" hidden="1">#REF!</definedName>
    <definedName name="BExZXOOTRNUK8LGEAZ8ZCFW9KXQ1" localSheetId="1" hidden="1">#REF!</definedName>
    <definedName name="BExZXOOTRNUK8LGEAZ8ZCFW9KXQ1" localSheetId="0" hidden="1">#REF!</definedName>
    <definedName name="BExZXOOTRNUK8LGEAZ8ZCFW9KXQ1" hidden="1">#REF!</definedName>
    <definedName name="BExZXT6JOXNKEDU23DKL8XZAJZIH" localSheetId="1" hidden="1">#REF!</definedName>
    <definedName name="BExZXT6JOXNKEDU23DKL8XZAJZIH" localSheetId="0" hidden="1">#REF!</definedName>
    <definedName name="BExZXT6JOXNKEDU23DKL8XZAJZIH" hidden="1">#REF!</definedName>
    <definedName name="BExZXUTYW1HWEEZ1LIX4OQWC7HL1" localSheetId="1" hidden="1">#REF!</definedName>
    <definedName name="BExZXUTYW1HWEEZ1LIX4OQWC7HL1" localSheetId="0" hidden="1">#REF!</definedName>
    <definedName name="BExZXUTYW1HWEEZ1LIX4OQWC7HL1" hidden="1">#REF!</definedName>
    <definedName name="BExZXY4NKQL9QD76YMQJ15U1C2G8" localSheetId="1" hidden="1">#REF!</definedName>
    <definedName name="BExZXY4NKQL9QD76YMQJ15U1C2G8" localSheetId="0" hidden="1">#REF!</definedName>
    <definedName name="BExZXY4NKQL9QD76YMQJ15U1C2G8" hidden="1">#REF!</definedName>
    <definedName name="BExZXYA4YA3LROELPDUCJ8SP9YM0" localSheetId="1" hidden="1">#REF!</definedName>
    <definedName name="BExZXYA4YA3LROELPDUCJ8SP9YM0" localSheetId="0" hidden="1">#REF!</definedName>
    <definedName name="BExZXYA4YA3LROELPDUCJ8SP9YM0" hidden="1">#REF!</definedName>
    <definedName name="BExZXYQ7U5G08FQGUIGYT14QCBOF" localSheetId="1" hidden="1">#REF!</definedName>
    <definedName name="BExZXYQ7U5G08FQGUIGYT14QCBOF" localSheetId="0" hidden="1">#REF!</definedName>
    <definedName name="BExZXYQ7U5G08FQGUIGYT14QCBOF" hidden="1">#REF!</definedName>
    <definedName name="BExZY02V77YJBMODJSWZOYCMPS5X" localSheetId="1" hidden="1">#REF!</definedName>
    <definedName name="BExZY02V77YJBMODJSWZOYCMPS5X" localSheetId="0" hidden="1">#REF!</definedName>
    <definedName name="BExZY02V77YJBMODJSWZOYCMPS5X" hidden="1">#REF!</definedName>
    <definedName name="BExZY3IUW98LFEYP1BPPOZH795SA" localSheetId="1" hidden="1">#REF!</definedName>
    <definedName name="BExZY3IUW98LFEYP1BPPOZH795SA" localSheetId="0" hidden="1">#REF!</definedName>
    <definedName name="BExZY3IUW98LFEYP1BPPOZH795SA" hidden="1">#REF!</definedName>
    <definedName name="BExZY49QRZIR6CA41LFA9LM6EULU" localSheetId="1" hidden="1">#REF!</definedName>
    <definedName name="BExZY49QRZIR6CA41LFA9LM6EULU" localSheetId="0" hidden="1">#REF!</definedName>
    <definedName name="BExZY49QRZIR6CA41LFA9LM6EULU" hidden="1">#REF!</definedName>
    <definedName name="BExZY6YUF3SOLGIKMIYGZPDM4YBY" localSheetId="1" hidden="1">#REF!</definedName>
    <definedName name="BExZY6YUF3SOLGIKMIYGZPDM4YBY" localSheetId="0" hidden="1">#REF!</definedName>
    <definedName name="BExZY6YUF3SOLGIKMIYGZPDM4YBY" hidden="1">#REF!</definedName>
    <definedName name="BExZYBM6R43NPLF8N7TIX83M3I3M" localSheetId="1" hidden="1">#REF!</definedName>
    <definedName name="BExZYBM6R43NPLF8N7TIX83M3I3M" localSheetId="0" hidden="1">#REF!</definedName>
    <definedName name="BExZYBM6R43NPLF8N7TIX83M3I3M" hidden="1">#REF!</definedName>
    <definedName name="BExZZ24YQOBUJTDPVU4JE2DI81OU" localSheetId="1" hidden="1">#REF!</definedName>
    <definedName name="BExZZ24YQOBUJTDPVU4JE2DI81OU" localSheetId="0" hidden="1">#REF!</definedName>
    <definedName name="BExZZ24YQOBUJTDPVU4JE2DI81OU" hidden="1">#REF!</definedName>
    <definedName name="BExZZ2FQA9A8C7CJKMEFQ9VPSLCE" localSheetId="1" hidden="1">#REF!</definedName>
    <definedName name="BExZZ2FQA9A8C7CJKMEFQ9VPSLCE" localSheetId="0" hidden="1">#REF!</definedName>
    <definedName name="BExZZ2FQA9A8C7CJKMEFQ9VPSLCE" hidden="1">#REF!</definedName>
    <definedName name="BExZZC6HAIITD2LG9VYL7VF2213L" localSheetId="1" hidden="1">#REF!</definedName>
    <definedName name="BExZZC6HAIITD2LG9VYL7VF2213L" localSheetId="0" hidden="1">#REF!</definedName>
    <definedName name="BExZZC6HAIITD2LG9VYL7VF2213L" hidden="1">#REF!</definedName>
    <definedName name="BExZZCHAVHW8C2H649KRGVQ0WVRT" localSheetId="1" hidden="1">#REF!</definedName>
    <definedName name="BExZZCHAVHW8C2H649KRGVQ0WVRT" localSheetId="0" hidden="1">#REF!</definedName>
    <definedName name="BExZZCHAVHW8C2H649KRGVQ0WVRT" hidden="1">#REF!</definedName>
    <definedName name="BExZZTK54OTLF2YB68BHGOS27GEN" localSheetId="1" hidden="1">#REF!</definedName>
    <definedName name="BExZZTK54OTLF2YB68BHGOS27GEN" localSheetId="0" hidden="1">#REF!</definedName>
    <definedName name="BExZZTK54OTLF2YB68BHGOS27GEN" hidden="1">#REF!</definedName>
    <definedName name="BExZZX5LNMXWHX5WKP9XRZI1YZA1" localSheetId="1" hidden="1">#REF!</definedName>
    <definedName name="BExZZX5LNMXWHX5WKP9XRZI1YZA1" localSheetId="0" hidden="1">#REF!</definedName>
    <definedName name="BExZZX5LNMXWHX5WKP9XRZI1YZA1" hidden="1">#REF!</definedName>
    <definedName name="BExZZXB3JQQG4SIZS4MRU6NNW7HI" localSheetId="1" hidden="1">#REF!</definedName>
    <definedName name="BExZZXB3JQQG4SIZS4MRU6NNW7HI" localSheetId="0" hidden="1">#REF!</definedName>
    <definedName name="BExZZXB3JQQG4SIZS4MRU6NNW7HI" hidden="1">#REF!</definedName>
    <definedName name="BExZZZEMIIFKMLLV4DJKX5TB9R5V" localSheetId="1" hidden="1">#REF!</definedName>
    <definedName name="BExZZZEMIIFKMLLV4DJKX5TB9R5V" localSheetId="0" hidden="1">#REF!</definedName>
    <definedName name="BExZZZEMIIFKMLLV4DJKX5TB9R5V" hidden="1">#REF!</definedName>
    <definedName name="BF" localSheetId="1">#REF!</definedName>
    <definedName name="BF" localSheetId="0">#REF!</definedName>
    <definedName name="BF">#REF!</definedName>
    <definedName name="BF0" localSheetId="1">#REF!</definedName>
    <definedName name="BF0" localSheetId="0">#REF!</definedName>
    <definedName name="BF0">#REF!</definedName>
    <definedName name="BFIT" localSheetId="1">#REF!</definedName>
    <definedName name="BFIT" localSheetId="0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0">#REF!</definedName>
    <definedName name="BGES">#REF!</definedName>
    <definedName name="BGH" localSheetId="1">#REF!</definedName>
    <definedName name="BGH" localSheetId="0">#REF!</definedName>
    <definedName name="BGH">#REF!</definedName>
    <definedName name="BH" localSheetId="1">#REF!</definedName>
    <definedName name="BH" localSheetId="0">#REF!</definedName>
    <definedName name="BH">#REF!</definedName>
    <definedName name="Birth" localSheetId="17">#REF!</definedName>
    <definedName name="Birth" localSheetId="14">#REF!</definedName>
    <definedName name="Birth" localSheetId="16">#REF!</definedName>
    <definedName name="Birth" localSheetId="15">#REF!</definedName>
    <definedName name="Birth">#REF!</definedName>
    <definedName name="BJC" localSheetId="1">#REF!</definedName>
    <definedName name="BJC" localSheetId="0">#REF!</definedName>
    <definedName name="BJC">#REF!</definedName>
    <definedName name="BKI" localSheetId="1">#REF!</definedName>
    <definedName name="BKI" localSheetId="0">#REF!</definedName>
    <definedName name="BKI">#REF!</definedName>
    <definedName name="BLDGFAC" localSheetId="1">#REF!</definedName>
    <definedName name="BLDGFAC" localSheetId="0">#REF!</definedName>
    <definedName name="BLDGFAC">#REF!</definedName>
    <definedName name="BNE_MESSAGES_HIDDEN" localSheetId="1" hidden="1">#REF!</definedName>
    <definedName name="BNE_MESSAGES_HIDDEN" localSheetId="0" hidden="1">#REF!</definedName>
    <definedName name="BNE_MESSAGES_HIDDEN" hidden="1">#REF!</definedName>
    <definedName name="bo" localSheetId="1">#REF!</definedName>
    <definedName name="bo" localSheetId="0">#REF!</definedName>
    <definedName name="bo">#REF!</definedName>
    <definedName name="BOI" localSheetId="1">#REF!</definedName>
    <definedName name="BOI" localSheetId="0">#REF!</definedName>
    <definedName name="BOI">#REF!</definedName>
    <definedName name="BONUS" localSheetId="1">#REF!</definedName>
    <definedName name="BONUS" localSheetId="0">#REF!</definedName>
    <definedName name="BONUS">#REF!</definedName>
    <definedName name="BONUS1" localSheetId="1">#REF!</definedName>
    <definedName name="BONUS1" localSheetId="0">#REF!</definedName>
    <definedName name="BONUS1">#REF!</definedName>
    <definedName name="BONUS2" localSheetId="1">#REF!</definedName>
    <definedName name="BONUS2" localSheetId="0">#REF!</definedName>
    <definedName name="BONUS2">#REF!</definedName>
    <definedName name="book1" localSheetId="1" hidden="1">{"'Eng (page2)'!$A$1:$D$52"}</definedName>
    <definedName name="book1" localSheetId="0" hidden="1">{"'Eng (page2)'!$A$1:$D$52"}</definedName>
    <definedName name="book1" hidden="1">{"'Eng (page2)'!$A$1:$D$52"}</definedName>
    <definedName name="Book2" localSheetId="1" hidden="1">{"'Model'!$A$1:$N$53"}</definedName>
    <definedName name="Book2" localSheetId="0" hidden="1">{"'Model'!$A$1:$N$53"}</definedName>
    <definedName name="Book2" hidden="1">{"'Model'!$A$1:$N$53"}</definedName>
    <definedName name="BOR" localSheetId="1">#REF!</definedName>
    <definedName name="BOR" localSheetId="0">#REF!</definedName>
    <definedName name="BOR">#REF!</definedName>
    <definedName name="br" localSheetId="1" hidden="1">{"'Model'!$A$1:$N$53"}</definedName>
    <definedName name="br" localSheetId="0" hidden="1">{"'Model'!$A$1:$N$53"}</definedName>
    <definedName name="br" hidden="1">{"'Model'!$A$1:$N$53"}</definedName>
    <definedName name="BRC" localSheetId="1">#REF!</definedName>
    <definedName name="BRC" localSheetId="0">#REF!</definedName>
    <definedName name="BRC">#REF!</definedName>
    <definedName name="brr">#N/A</definedName>
    <definedName name="BS" localSheetId="1">#REF!</definedName>
    <definedName name="BS" localSheetId="0">#REF!</definedName>
    <definedName name="BS">#REF!</definedName>
    <definedName name="bsd" localSheetId="1" hidden="1">{"'Model'!$A$1:$N$53"}</definedName>
    <definedName name="bsd" localSheetId="0" hidden="1">{"'Model'!$A$1:$N$53"}</definedName>
    <definedName name="bsd" hidden="1">{"'Model'!$A$1:$N$53"}</definedName>
    <definedName name="BSsheet" localSheetId="1">#REF!</definedName>
    <definedName name="BSsheet" localSheetId="0">#REF!</definedName>
    <definedName name="BSsheet">#REF!</definedName>
    <definedName name="BSsheett" localSheetId="1">#REF!</definedName>
    <definedName name="BSsheett" localSheetId="0">#REF!</definedName>
    <definedName name="BSsheett">#REF!</definedName>
    <definedName name="BSY" localSheetId="1">#REF!</definedName>
    <definedName name="BSY" localSheetId="0">#REF!</definedName>
    <definedName name="BSY">#REF!</definedName>
    <definedName name="BUDGETCURRENT">#N/A</definedName>
    <definedName name="BUDGETTODATE">#N/A</definedName>
    <definedName name="BUILD" localSheetId="1">#REF!</definedName>
    <definedName name="BUILD" localSheetId="0">#REF!</definedName>
    <definedName name="BUILD">#REF!</definedName>
    <definedName name="BuiltIn_Print_Area" localSheetId="1">#REF!</definedName>
    <definedName name="BuiltIn_Print_Area" localSheetId="0">#REF!</definedName>
    <definedName name="BuiltIn_Print_Area">#REF!</definedName>
    <definedName name="BuiltIn_Print_Area___0" localSheetId="1">#REF!</definedName>
    <definedName name="BuiltIn_Print_Area___0" localSheetId="0">#REF!</definedName>
    <definedName name="BuiltIn_Print_Area___0">#REF!</definedName>
    <definedName name="BuiltIn_Print_Area___0___0" localSheetId="1">#REF!</definedName>
    <definedName name="BuiltIn_Print_Area___0___0" localSheetId="0">#REF!</definedName>
    <definedName name="BuiltIn_Print_Area___0___0">#REF!</definedName>
    <definedName name="BuiltIn_Print_Area___0___0___0" localSheetId="1">#REF!</definedName>
    <definedName name="BuiltIn_Print_Area___0___0___0" localSheetId="0">#REF!</definedName>
    <definedName name="BuiltIn_Print_Area___0___0___0">#REF!</definedName>
    <definedName name="BuiltIn_Print_Area___0___0___0___0" localSheetId="1">#REF!</definedName>
    <definedName name="BuiltIn_Print_Area___0___0___0___0" localSheetId="0">#REF!</definedName>
    <definedName name="BuiltIn_Print_Area___0___0___0___0">#REF!</definedName>
    <definedName name="BuiltIn_Print_Area___0___0___0___0___0" localSheetId="1">#REF!</definedName>
    <definedName name="BuiltIn_Print_Area___0___0___0___0___0" localSheetId="0">#REF!</definedName>
    <definedName name="BuiltIn_Print_Area___0___0___0___0___0">#REF!</definedName>
    <definedName name="BuiltIn_Print_Area___0___0_1" localSheetId="1">#REF!</definedName>
    <definedName name="BuiltIn_Print_Area___0___0_1" localSheetId="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BULA" localSheetId="1">#REF!</definedName>
    <definedName name="BULA" localSheetId="0">#REF!</definedName>
    <definedName name="BULA">#REF!</definedName>
    <definedName name="BULO" localSheetId="1">#REF!</definedName>
    <definedName name="BULO" localSheetId="0">#REF!</definedName>
    <definedName name="BULO">#REF!</definedName>
    <definedName name="burate_eur" localSheetId="1">#REF!</definedName>
    <definedName name="burate_eur" localSheetId="0">#REF!</definedName>
    <definedName name="burate_eur">#REF!</definedName>
    <definedName name="burate_moj" localSheetId="1">#REF!</definedName>
    <definedName name="burate_moj" localSheetId="0">#REF!</definedName>
    <definedName name="burate_moj">#REF!</definedName>
    <definedName name="burate_sem" localSheetId="1">#REF!</definedName>
    <definedName name="burate_sem" localSheetId="0">#REF!</definedName>
    <definedName name="burate_sem">#REF!</definedName>
    <definedName name="BUY" localSheetId="1">#REF!</definedName>
    <definedName name="BUY" localSheetId="0">#REF!</definedName>
    <definedName name="BUY">#REF!</definedName>
    <definedName name="c402." localSheetId="1">#REF!</definedName>
    <definedName name="c402." localSheetId="0">#REF!</definedName>
    <definedName name="c402.">#REF!</definedName>
    <definedName name="calc">1</definedName>
    <definedName name="CalcAgencyPrice" localSheetId="1">#REF!</definedName>
    <definedName name="CalcAgencyPrice" localSheetId="0">#REF!</definedName>
    <definedName name="CalcAgencyPrice">#REF!</definedName>
    <definedName name="CALENDAR" localSheetId="1">#REF!</definedName>
    <definedName name="CALENDAR" localSheetId="0">#REF!</definedName>
    <definedName name="CALENDAR">#REF!</definedName>
    <definedName name="CAPITAL" localSheetId="1">#REF!</definedName>
    <definedName name="CAPITAL" localSheetId="0">#REF!</definedName>
    <definedName name="CAPITAL">#REF!</definedName>
    <definedName name="CARRIED_FORWARD" localSheetId="1">#REF!</definedName>
    <definedName name="CARRIED_FORWARD" localSheetId="0">#REF!</definedName>
    <definedName name="CARRIED_FORWARD">#REF!</definedName>
    <definedName name="case" localSheetId="1">#REF!</definedName>
    <definedName name="case" localSheetId="0">#REF!</definedName>
    <definedName name="case" localSheetId="2">#REF!</definedName>
    <definedName name="case">[4]data!$C$1</definedName>
    <definedName name="Cash" localSheetId="1">#REF!</definedName>
    <definedName name="Cash" localSheetId="0">#REF!</definedName>
    <definedName name="Cash">#REF!</definedName>
    <definedName name="CASH1" localSheetId="17">#REF!</definedName>
    <definedName name="CASH1" localSheetId="14">#REF!</definedName>
    <definedName name="CASH1" localSheetId="16">#REF!</definedName>
    <definedName name="CASH1" localSheetId="15">#REF!</definedName>
    <definedName name="CASH1">#REF!</definedName>
    <definedName name="CASH10" localSheetId="17">#REF!</definedName>
    <definedName name="CASH10" localSheetId="14">#REF!</definedName>
    <definedName name="CASH10" localSheetId="16">#REF!</definedName>
    <definedName name="CASH10" localSheetId="15">#REF!</definedName>
    <definedName name="CASH10">#REF!</definedName>
    <definedName name="CASH2" localSheetId="17">#REF!</definedName>
    <definedName name="CASH2" localSheetId="14">#REF!</definedName>
    <definedName name="CASH2" localSheetId="16">#REF!</definedName>
    <definedName name="CASH2" localSheetId="15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t" localSheetId="1" hidden="1">{"'Eng (page2)'!$A$1:$D$52"}</definedName>
    <definedName name="cat" localSheetId="0" hidden="1">{"'Eng (page2)'!$A$1:$D$52"}</definedName>
    <definedName name="cat" hidden="1">{"'Eng (page2)'!$A$1:$D$52"}</definedName>
    <definedName name="Category" localSheetId="1">#REF!</definedName>
    <definedName name="Category" localSheetId="0">#REF!</definedName>
    <definedName name="Category">#REF!</definedName>
    <definedName name="cc" localSheetId="1">#REF!</definedName>
    <definedName name="cc" localSheetId="0">#REF!</definedName>
    <definedName name="cc">#REF!</definedName>
    <definedName name="ｃｃｃ。ぢお" localSheetId="1" hidden="1">{"'PPと説明書の対応'!$A$1:$G$411"}</definedName>
    <definedName name="ｃｃｃ。ぢお" localSheetId="0" hidden="1">{"'PPと説明書の対応'!$A$1:$G$411"}</definedName>
    <definedName name="ｃｃｃ。ぢお" hidden="1">{"'PPと説明書の対応'!$A$1:$G$411"}</definedName>
    <definedName name="cccc" localSheetId="1" hidden="1">{"'Model'!$A$1:$N$53"}</definedName>
    <definedName name="cccc" localSheetId="0" hidden="1">{"'Model'!$A$1:$N$53"}</definedName>
    <definedName name="cccc" hidden="1">{"'Model'!$A$1:$N$53"}</definedName>
    <definedName name="CEI" localSheetId="1">#REF!</definedName>
    <definedName name="CEI" localSheetId="0">#REF!</definedName>
    <definedName name="CEI">#REF!</definedName>
    <definedName name="central" localSheetId="1">#REF!</definedName>
    <definedName name="central" localSheetId="0">#REF!</definedName>
    <definedName name="central">#REF!</definedName>
    <definedName name="centre" localSheetId="1">#REF!</definedName>
    <definedName name="centre" localSheetId="0">#REF!</definedName>
    <definedName name="centre">#REF!</definedName>
    <definedName name="cf" localSheetId="1">#REF!</definedName>
    <definedName name="cf" localSheetId="0">#REF!</definedName>
    <definedName name="cf">#REF!</definedName>
    <definedName name="CF0" localSheetId="1">#REF!</definedName>
    <definedName name="CF0" localSheetId="0">#REF!</definedName>
    <definedName name="CF0">#REF!</definedName>
    <definedName name="CFGS_BF" localSheetId="1">#REF!</definedName>
    <definedName name="CFGS_BF" localSheetId="0">#REF!</definedName>
    <definedName name="CFGS_BF">#REF!</definedName>
    <definedName name="CFGS_BF_1" localSheetId="1">#REF!</definedName>
    <definedName name="CFGS_BF_1" localSheetId="0">#REF!</definedName>
    <definedName name="CFGS_BF_1">#REF!</definedName>
    <definedName name="CFGS_BF_3" localSheetId="1">#REF!</definedName>
    <definedName name="CFGS_BF_3" localSheetId="0">#REF!</definedName>
    <definedName name="CFGS_BF_3">#REF!</definedName>
    <definedName name="CFGS_BF_4" localSheetId="1">#REF!</definedName>
    <definedName name="CFGS_BF_4" localSheetId="0">#REF!</definedName>
    <definedName name="CFGS_BF_4">#REF!</definedName>
    <definedName name="CFGS_CF" localSheetId="1">#REF!</definedName>
    <definedName name="CFGS_CF" localSheetId="0">#REF!</definedName>
    <definedName name="CFGS_CF">#REF!</definedName>
    <definedName name="CFGS_CF_1" localSheetId="1">#REF!</definedName>
    <definedName name="CFGS_CF_1" localSheetId="0">#REF!</definedName>
    <definedName name="CFGS_CF_1">#REF!</definedName>
    <definedName name="CFGS_CF_3" localSheetId="1">#REF!</definedName>
    <definedName name="CFGS_CF_3" localSheetId="0">#REF!</definedName>
    <definedName name="CFGS_CF_3">#REF!</definedName>
    <definedName name="CFGS_CF_4" localSheetId="1">#REF!</definedName>
    <definedName name="CFGS_CF_4" localSheetId="0">#REF!</definedName>
    <definedName name="CFGS_CF_4">#REF!</definedName>
    <definedName name="CFGS_LAST" localSheetId="1">#REF!</definedName>
    <definedName name="CFGS_LAST" localSheetId="0">#REF!</definedName>
    <definedName name="CFGS_LAST">#REF!</definedName>
    <definedName name="CFGS_THIS" localSheetId="1">#REF!</definedName>
    <definedName name="CFGS_THIS" localSheetId="0">#REF!</definedName>
    <definedName name="CFGS_THIS">#REF!</definedName>
    <definedName name="CHART" localSheetId="1">#REF!</definedName>
    <definedName name="CHART" localSheetId="0">#REF!</definedName>
    <definedName name="CHART">#REF!</definedName>
    <definedName name="CHAT" localSheetId="1" hidden="1">{"'WWW'!$A$1:$J$18"}</definedName>
    <definedName name="CHAT" localSheetId="0" hidden="1">{"'WWW'!$A$1:$J$18"}</definedName>
    <definedName name="CHAT" hidden="1">{"'WWW'!$A$1:$J$18"}</definedName>
    <definedName name="Chemist" localSheetId="1" hidden="1">{#N/A,#N/A,FALSE,"Eff-SSC2"}</definedName>
    <definedName name="Chemist" localSheetId="0" hidden="1">{#N/A,#N/A,FALSE,"Eff-SSC2"}</definedName>
    <definedName name="Chemist" hidden="1">{#N/A,#N/A,FALSE,"Eff-SSC2"}</definedName>
    <definedName name="chilled" localSheetId="1" hidden="1">{"'Eng (page2)'!$A$1:$D$52"}</definedName>
    <definedName name="chilled" localSheetId="0" hidden="1">{"'Eng (page2)'!$A$1:$D$52"}</definedName>
    <definedName name="chilled" hidden="1">{"'Eng (page2)'!$A$1:$D$52"}</definedName>
    <definedName name="China" localSheetId="1">#REF!</definedName>
    <definedName name="China" localSheetId="0">#REF!</definedName>
    <definedName name="China">#REF!</definedName>
    <definedName name="chutikarn" localSheetId="1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1">#REF!</definedName>
    <definedName name="CIT" localSheetId="0">#REF!</definedName>
    <definedName name="CIT">#REF!</definedName>
    <definedName name="CIT_F" localSheetId="1">#REF!</definedName>
    <definedName name="CIT_F" localSheetId="0">#REF!</definedName>
    <definedName name="CIT_F">#REF!</definedName>
    <definedName name="ck" localSheetId="1">#REF!</definedName>
    <definedName name="ck" localSheetId="0">#REF!</definedName>
    <definedName name="ck">#REF!</definedName>
    <definedName name="Class" localSheetId="1">#REF!</definedName>
    <definedName name="Class" localSheetId="0">#REF!</definedName>
    <definedName name="Class">#REF!</definedName>
    <definedName name="classa" localSheetId="1">#REF!</definedName>
    <definedName name="classa" localSheetId="0">#REF!</definedName>
    <definedName name="classa">#REF!</definedName>
    <definedName name="classification" localSheetId="1">#REF!</definedName>
    <definedName name="classification" localSheetId="0">#REF!</definedName>
    <definedName name="classification">#REF!</definedName>
    <definedName name="CLEAR_TB_GEL">#REF!</definedName>
    <definedName name="CLEAR_TB_GEN">#REF!</definedName>
    <definedName name="CLOSE" localSheetId="1">#REF!</definedName>
    <definedName name="CLOSE" localSheetId="0">#REF!</definedName>
    <definedName name="CLOSE">#REF!</definedName>
    <definedName name="CLOSING" localSheetId="1">#REF!</definedName>
    <definedName name="CLOSING" localSheetId="0">#REF!</definedName>
    <definedName name="CLOSING">#REF!</definedName>
    <definedName name="CMG" localSheetId="1">#REF!</definedName>
    <definedName name="CMG" localSheetId="0">#REF!</definedName>
    <definedName name="CMG">#REF!</definedName>
    <definedName name="CMIC" localSheetId="1">#REF!</definedName>
    <definedName name="CMIC" localSheetId="0">#REF!</definedName>
    <definedName name="CMIC">#REF!</definedName>
    <definedName name="CNT" localSheetId="1">#REF!</definedName>
    <definedName name="CNT" localSheetId="0">#REF!</definedName>
    <definedName name="CNT">#REF!</definedName>
    <definedName name="CO" localSheetId="1">#REF!</definedName>
    <definedName name="CO" localSheetId="0">#REF!</definedName>
    <definedName name="CO">#REF!</definedName>
    <definedName name="CODE">#N/A</definedName>
    <definedName name="CODES" localSheetId="1">#REF!</definedName>
    <definedName name="CODES" localSheetId="0">#REF!</definedName>
    <definedName name="CODES">#REF!</definedName>
    <definedName name="col" localSheetId="1">#REF!</definedName>
    <definedName name="col" localSheetId="0">#REF!</definedName>
    <definedName name="col">#REF!</definedName>
    <definedName name="COLLETERAL" localSheetId="1">#REF!</definedName>
    <definedName name="COLLETERAL" localSheetId="0">#REF!</definedName>
    <definedName name="COLLETERAL">#REF!</definedName>
    <definedName name="ColorNames" localSheetId="1">#REF!</definedName>
    <definedName name="ColorNames" localSheetId="0">#REF!</definedName>
    <definedName name="ColorNames">#REF!</definedName>
    <definedName name="com" localSheetId="1">#REF!</definedName>
    <definedName name="com" localSheetId="0">#REF!</definedName>
    <definedName name="com">#REF!</definedName>
    <definedName name="COMBINE" localSheetId="1">#REF!</definedName>
    <definedName name="COMBINE" localSheetId="0">#REF!</definedName>
    <definedName name="COMBINE">#REF!</definedName>
    <definedName name="comm." localSheetId="1">#REF!</definedName>
    <definedName name="comm." localSheetId="0">#REF!</definedName>
    <definedName name="comm.">#REF!</definedName>
    <definedName name="Comment" localSheetId="1">#REF!</definedName>
    <definedName name="Comment" localSheetId="0">#REF!</definedName>
    <definedName name="Comment">#REF!</definedName>
    <definedName name="Commission" localSheetId="1">#REF!</definedName>
    <definedName name="Commission" localSheetId="0">#REF!</definedName>
    <definedName name="Commission">#REF!</definedName>
    <definedName name="Company" localSheetId="1">#REF!</definedName>
    <definedName name="Company" localSheetId="0">#REF!</definedName>
    <definedName name="Company">#REF!</definedName>
    <definedName name="Company_Name" localSheetId="1">#REF!</definedName>
    <definedName name="Company_Name" localSheetId="0">#REF!</definedName>
    <definedName name="Company_Name">#REF!</definedName>
    <definedName name="compare" localSheetId="1">#REF!</definedName>
    <definedName name="compare" localSheetId="0">#REF!</definedName>
    <definedName name="compare">#REF!</definedName>
    <definedName name="ComplDate" localSheetId="1">#REF!</definedName>
    <definedName name="ComplDate" localSheetId="0">#REF!</definedName>
    <definedName name="ComplDate">#REF!</definedName>
    <definedName name="componentauditor" localSheetId="1">#REF!</definedName>
    <definedName name="componentauditor" localSheetId="0">#REF!</definedName>
    <definedName name="componentauditor">#REF!</definedName>
    <definedName name="Con" localSheetId="1" hidden="1">{"'Eng (page2)'!$A$1:$D$52"}</definedName>
    <definedName name="Con" localSheetId="0" hidden="1">{"'Eng (page2)'!$A$1:$D$52"}</definedName>
    <definedName name="Con" hidden="1">{"'Eng (page2)'!$A$1:$D$52"}</definedName>
    <definedName name="Confidence_Level" localSheetId="1">#REF!</definedName>
    <definedName name="Confidence_Level" localSheetId="0">#REF!</definedName>
    <definedName name="Confidence_Level">#REF!</definedName>
    <definedName name="Contingent_liability" localSheetId="1">#REF!</definedName>
    <definedName name="Contingent_liability" localSheetId="0">#REF!</definedName>
    <definedName name="Contingent_liability">#REF!</definedName>
    <definedName name="Conventions" localSheetId="1">#REF!</definedName>
    <definedName name="Conventions" localSheetId="0">#REF!</definedName>
    <definedName name="Conventions">#REF!</definedName>
    <definedName name="COPY_YTD" localSheetId="1">#REF!</definedName>
    <definedName name="COPY_YTD" localSheetId="0">#REF!</definedName>
    <definedName name="COPY_YTD">#REF!</definedName>
    <definedName name="corporation_tax" localSheetId="1">#REF!</definedName>
    <definedName name="corporation_tax" localSheetId="0">#REF!</definedName>
    <definedName name="corporation_tax">#REF!</definedName>
    <definedName name="cost" localSheetId="1">#REF!</definedName>
    <definedName name="cost" localSheetId="0">#REF!</definedName>
    <definedName name="cost">#REF!</definedName>
    <definedName name="Cost_Driver" localSheetId="1">#REF!</definedName>
    <definedName name="Cost_Driver" localSheetId="0">#REF!</definedName>
    <definedName name="Cost_Driver">#REF!</definedName>
    <definedName name="cost1" localSheetId="1">#REF!</definedName>
    <definedName name="cost1" localSheetId="0">#REF!</definedName>
    <definedName name="cost1">#REF!</definedName>
    <definedName name="cost2" localSheetId="1">#REF!</definedName>
    <definedName name="cost2" localSheetId="0">#REF!</definedName>
    <definedName name="cost2">#REF!</definedName>
    <definedName name="cost25" localSheetId="1">#REF!</definedName>
    <definedName name="cost25" localSheetId="0">#REF!</definedName>
    <definedName name="cost25">#REF!</definedName>
    <definedName name="cost30" localSheetId="1">#REF!</definedName>
    <definedName name="cost30" localSheetId="0">#REF!</definedName>
    <definedName name="cost30">#REF!</definedName>
    <definedName name="costa" localSheetId="1">#REF!</definedName>
    <definedName name="costa" localSheetId="0">#REF!</definedName>
    <definedName name="costa">#REF!</definedName>
    <definedName name="country" localSheetId="1">#REF!</definedName>
    <definedName name="country" localSheetId="0">#REF!</definedName>
    <definedName name="country">#REF!</definedName>
    <definedName name="COV" localSheetId="1">#REF!</definedName>
    <definedName name="COV" localSheetId="0">#REF!</definedName>
    <definedName name="COV">#REF!</definedName>
    <definedName name="COV___0" localSheetId="1">#REF!</definedName>
    <definedName name="COV___0" localSheetId="0">#REF!</definedName>
    <definedName name="COV___0">#REF!</definedName>
    <definedName name="COV___12" localSheetId="1">#REF!</definedName>
    <definedName name="COV___12" localSheetId="0">#REF!</definedName>
    <definedName name="COV___12">#REF!</definedName>
    <definedName name="COV___14" localSheetId="1">#REF!</definedName>
    <definedName name="COV___14" localSheetId="0">#REF!</definedName>
    <definedName name="COV___14">#REF!</definedName>
    <definedName name="COV___3" localSheetId="1">#REF!</definedName>
    <definedName name="COV___3" localSheetId="0">#REF!</definedName>
    <definedName name="COV___3">#REF!</definedName>
    <definedName name="COV___5" localSheetId="1">#REF!</definedName>
    <definedName name="COV___5" localSheetId="0">#REF!</definedName>
    <definedName name="COV___5">#REF!</definedName>
    <definedName name="COV___6" localSheetId="1">#REF!</definedName>
    <definedName name="COV___6" localSheetId="0">#REF!</definedName>
    <definedName name="COV___6">#REF!</definedName>
    <definedName name="COV___8" localSheetId="1">#REF!</definedName>
    <definedName name="COV___8" localSheetId="0">#REF!</definedName>
    <definedName name="COV___8">#REF!</definedName>
    <definedName name="Cover" localSheetId="1">#REF!</definedName>
    <definedName name="Cover" localSheetId="0">#REF!</definedName>
    <definedName name="Cover">#REF!</definedName>
    <definedName name="CPF" localSheetId="1">#REF!</definedName>
    <definedName name="CPF" localSheetId="0">#REF!</definedName>
    <definedName name="CPF">#REF!</definedName>
    <definedName name="CPPC2001" localSheetId="1" hidden="1">{"'Model'!$A$1:$N$53"}</definedName>
    <definedName name="CPPC2001" localSheetId="0" hidden="1">{"'Model'!$A$1:$N$53"}</definedName>
    <definedName name="CPPC2001" hidden="1">{"'Model'!$A$1:$N$53"}</definedName>
    <definedName name="cr">#REF!</definedName>
    <definedName name="cr_auditor10_horwath_sheet1" localSheetId="1">#REF!</definedName>
    <definedName name="cr_auditor10_horwath_sheet1" localSheetId="0">#REF!</definedName>
    <definedName name="cr_auditor10_horwath_sheet1">#REF!</definedName>
    <definedName name="CREDIT">#N/A</definedName>
    <definedName name="creditor" localSheetId="1">#REF!</definedName>
    <definedName name="creditor" localSheetId="0">#REF!</definedName>
    <definedName name="creditor">#REF!</definedName>
    <definedName name="CREDITORS" localSheetId="1">#REF!</definedName>
    <definedName name="CREDITORS" localSheetId="0">#REF!</definedName>
    <definedName name="CREDITORS">#REF!</definedName>
    <definedName name="Creditors_due_greater_than_one" localSheetId="1">#REF!</definedName>
    <definedName name="Creditors_due_greater_than_one" localSheetId="0">#REF!</definedName>
    <definedName name="Creditors_due_greater_than_one">#REF!</definedName>
    <definedName name="Creditors_Internal" localSheetId="1">#REF!</definedName>
    <definedName name="Creditors_Internal" localSheetId="0">#REF!</definedName>
    <definedName name="Creditors_Internal">#REF!</definedName>
    <definedName name="_xlnm.Criteria">#REF!</definedName>
    <definedName name="Criteria_MI">#REF!</definedName>
    <definedName name="crmi">#REF!</definedName>
    <definedName name="cs" localSheetId="1">#REF!</definedName>
    <definedName name="cs" localSheetId="0">#REF!</definedName>
    <definedName name="cs">#REF!</definedName>
    <definedName name="CSC" localSheetId="1">#REF!</definedName>
    <definedName name="CSC" localSheetId="0">#REF!</definedName>
    <definedName name="CSC">#REF!</definedName>
    <definedName name="csdcd" localSheetId="1" hidden="1">{"'Model'!$A$1:$N$53"}</definedName>
    <definedName name="csdcd" localSheetId="0" hidden="1">{"'Model'!$A$1:$N$53"}</definedName>
    <definedName name="csdcd" hidden="1">{"'Model'!$A$1:$N$53"}</definedName>
    <definedName name="CTI_TOWER_FL.18__191_54_57RATCHADAPISEK_RD.__KHLONG_TOEI__BKK_10110">#N/A</definedName>
    <definedName name="CTL" localSheetId="1">#REF!</definedName>
    <definedName name="CTL" localSheetId="0">#REF!</definedName>
    <definedName name="CTL">#REF!</definedName>
    <definedName name="CUR" localSheetId="1">#REF!</definedName>
    <definedName name="CUR" localSheetId="0">#REF!</definedName>
    <definedName name="CUR">#REF!</definedName>
    <definedName name="curr_rte" localSheetId="1">#REF!</definedName>
    <definedName name="curr_rte" localSheetId="0">#REF!</definedName>
    <definedName name="curr_rte">#REF!</definedName>
    <definedName name="curr_yr" localSheetId="1">#REF!</definedName>
    <definedName name="curr_yr" localSheetId="0">#REF!</definedName>
    <definedName name="curr_yr">#REF!</definedName>
    <definedName name="Currency" localSheetId="1">#REF!</definedName>
    <definedName name="Currency" localSheetId="0">#REF!</definedName>
    <definedName name="Currency">#REF!</definedName>
    <definedName name="Currency_used">#REF!</definedName>
    <definedName name="Current">#REF!</definedName>
    <definedName name="Current_Account" localSheetId="1">#REF!</definedName>
    <definedName name="Current_Account" localSheetId="0">#REF!</definedName>
    <definedName name="Current_Account">#REF!</definedName>
    <definedName name="Current_Period">#REF!</definedName>
    <definedName name="custnew" localSheetId="1">#REF!</definedName>
    <definedName name="custnew" localSheetId="0">#REF!</definedName>
    <definedName name="custnew">#REF!</definedName>
    <definedName name="cut" localSheetId="1">#REF!</definedName>
    <definedName name="cut" localSheetId="0">#REF!</definedName>
    <definedName name="cut">#REF!</definedName>
    <definedName name="cvcxvsvad" localSheetId="1" hidden="1">{"'Model'!$A$1:$N$53"}</definedName>
    <definedName name="cvcxvsvad" localSheetId="0" hidden="1">{"'Model'!$A$1:$N$53"}</definedName>
    <definedName name="cvcxvsvad" hidden="1">{"'Model'!$A$1:$N$53"}</definedName>
    <definedName name="CVT0" localSheetId="1">#REF!</definedName>
    <definedName name="CVT0" localSheetId="0">#REF!</definedName>
    <definedName name="CVT0">#REF!</definedName>
    <definedName name="CW">#REF!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d" localSheetId="1">#REF!</definedName>
    <definedName name="d" localSheetId="0">#REF!</definedName>
    <definedName name="d">#REF!</definedName>
    <definedName name="D14401_">#N/A</definedName>
    <definedName name="da" localSheetId="1">#REF!</definedName>
    <definedName name="da" localSheetId="0">#REF!</definedName>
    <definedName name="da">#REF!</definedName>
    <definedName name="daa" localSheetId="1" hidden="1">{"'Model'!$A$1:$N$53"}</definedName>
    <definedName name="daa" localSheetId="0" hidden="1">{"'Model'!$A$1:$N$53"}</definedName>
    <definedName name="daa" hidden="1">{"'Model'!$A$1:$N$53"}</definedName>
    <definedName name="dadf" localSheetId="1">#REF!</definedName>
    <definedName name="dadf" localSheetId="0">#REF!</definedName>
    <definedName name="dadf">#REF!</definedName>
    <definedName name="DAILY" localSheetId="1">#REF!</definedName>
    <definedName name="DAILY" localSheetId="0">#REF!</definedName>
    <definedName name="DAILY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1">#REF!</definedName>
    <definedName name="DaRWk11" localSheetId="0">#REF!</definedName>
    <definedName name="DaRWk11">#REF!</definedName>
    <definedName name="DaRWk12" localSheetId="1">#REF!</definedName>
    <definedName name="DaRWk12" localSheetId="0">#REF!</definedName>
    <definedName name="DaRWk12">#REF!</definedName>
    <definedName name="DaRWk2" localSheetId="1">#REF!</definedName>
    <definedName name="DaRWk2" localSheetId="0">#REF!</definedName>
    <definedName name="DaRWk2">#REF!</definedName>
    <definedName name="DaRWk3" localSheetId="1">#REF!</definedName>
    <definedName name="DaRWk3" localSheetId="0">#REF!</definedName>
    <definedName name="DaRWk3">#REF!</definedName>
    <definedName name="DaRWk4" localSheetId="1">#REF!</definedName>
    <definedName name="DaRWk4" localSheetId="0">#REF!</definedName>
    <definedName name="DaRWk4">#REF!</definedName>
    <definedName name="DaRWk5" localSheetId="1">#REF!</definedName>
    <definedName name="DaRWk5" localSheetId="0">#REF!</definedName>
    <definedName name="DaRWk5">#REF!</definedName>
    <definedName name="DaRWk6" localSheetId="1">#REF!</definedName>
    <definedName name="DaRWk6" localSheetId="0">#REF!</definedName>
    <definedName name="DaRWk6">#REF!</definedName>
    <definedName name="DaRWk8" localSheetId="1">#REF!</definedName>
    <definedName name="DaRWk8" localSheetId="0">#REF!</definedName>
    <definedName name="DaRWk8">#REF!</definedName>
    <definedName name="DaRwk9" localSheetId="1">#REF!</definedName>
    <definedName name="DaRwk9" localSheetId="0">#REF!</definedName>
    <definedName name="DaRwk9">#REF!</definedName>
    <definedName name="Data" localSheetId="1">#REF!</definedName>
    <definedName name="Data" localSheetId="0">#REF!</definedName>
    <definedName name="Data">#REF!</definedName>
    <definedName name="DATA_01" localSheetId="1">#REF!</definedName>
    <definedName name="DATA_01" localSheetId="0">#REF!</definedName>
    <definedName name="DATA_01">#REF!</definedName>
    <definedName name="DATA_02" localSheetId="1">#REF!</definedName>
    <definedName name="DATA_02" localSheetId="0">#REF!</definedName>
    <definedName name="DATA_02">#REF!</definedName>
    <definedName name="DATA_03" localSheetId="1">#REF!</definedName>
    <definedName name="DATA_03" localSheetId="0">#REF!</definedName>
    <definedName name="DATA_03">#REF!</definedName>
    <definedName name="data1" localSheetId="1" hidden="1">{#N/A,#N/A,FALSE,"Eff-SSC2"}</definedName>
    <definedName name="data1" localSheetId="0" hidden="1">{#N/A,#N/A,FALSE,"Eff-SSC2"}</definedName>
    <definedName name="data1" hidden="1">{#N/A,#N/A,FALSE,"Eff-SSC2"}</definedName>
    <definedName name="data10" localSheetId="1">#REF!</definedName>
    <definedName name="data10" localSheetId="0">#REF!</definedName>
    <definedName name="data10">#REF!</definedName>
    <definedName name="DATA2" localSheetId="1">#REF!</definedName>
    <definedName name="DATA2" localSheetId="0">#REF!</definedName>
    <definedName name="DATA2">#REF!</definedName>
    <definedName name="data3" localSheetId="1">#REF!,#REF!,#REF!,#REF!,#REF!,#REF!,#REF!,#REF!,#REF!,#REF!,#REF!,#REF!</definedName>
    <definedName name="data3" localSheetId="0">#REF!,#REF!,#REF!,#REF!,#REF!,#REF!,#REF!,#REF!,#REF!,#REF!,#REF!,#REF!</definedName>
    <definedName name="data3">#REF!,#REF!,#REF!,#REF!,#REF!,#REF!,#REF!,#REF!,#REF!,#REF!,#REF!,#REF!</definedName>
    <definedName name="data4" localSheetId="1">#REF!</definedName>
    <definedName name="data4" localSheetId="0">#REF!</definedName>
    <definedName name="data4">#REF!</definedName>
    <definedName name="data84" localSheetId="1">#REF!</definedName>
    <definedName name="data84" localSheetId="0">#REF!</definedName>
    <definedName name="data84">#REF!</definedName>
    <definedName name="_xlnm.Database">#REF!</definedName>
    <definedName name="Database_MI" localSheetId="1">#REF!</definedName>
    <definedName name="Database_MI" localSheetId="0">#REF!</definedName>
    <definedName name="Database_MI">#REF!</definedName>
    <definedName name="Datacom_category" localSheetId="1">#REF!</definedName>
    <definedName name="Datacom_category" localSheetId="0">#REF!</definedName>
    <definedName name="Datacom_category">#REF!</definedName>
    <definedName name="Datacom_subcat." localSheetId="1">#REF!</definedName>
    <definedName name="Datacom_subcat." localSheetId="0">#REF!</definedName>
    <definedName name="Datacom_subcat.">#REF!</definedName>
    <definedName name="DATE" localSheetId="1">#REF!</definedName>
    <definedName name="DATE" localSheetId="0">#REF!</definedName>
    <definedName name="DATE">#REF!</definedName>
    <definedName name="DATE1" localSheetId="1">#REF!</definedName>
    <definedName name="DATE1" localSheetId="0">#REF!</definedName>
    <definedName name="DATE1">#REF!</definedName>
    <definedName name="DaWk7" localSheetId="1">#REF!</definedName>
    <definedName name="DaWk7" localSheetId="0">#REF!</definedName>
    <definedName name="DaWk7">#REF!</definedName>
    <definedName name="DAYS" localSheetId="1">#REF!</definedName>
    <definedName name="DAYS" localSheetId="0">#REF!</definedName>
    <definedName name="DAYS">#REF!</definedName>
    <definedName name="Db" localSheetId="1">#REF!</definedName>
    <definedName name="Db" localSheetId="0">#REF!</definedName>
    <definedName name="Db">#REF!</definedName>
    <definedName name="DB_ben" localSheetId="1">#REF!</definedName>
    <definedName name="DB_ben" localSheetId="0">#REF!</definedName>
    <definedName name="DB_ben">#REF!</definedName>
    <definedName name="DBfactor" localSheetId="1">#REF!</definedName>
    <definedName name="DBfactor" localSheetId="0">#REF!</definedName>
    <definedName name="DBfactor">#REF!</definedName>
    <definedName name="dbMP" localSheetId="1">#REF!</definedName>
    <definedName name="dbMP" localSheetId="0">#REF!</definedName>
    <definedName name="dbMP" localSheetId="2">#REF!</definedName>
    <definedName name="dbMP">[5]MP!$A$5:$E$17</definedName>
    <definedName name="dbMP2" localSheetId="17">#REF!</definedName>
    <definedName name="dbMP2" localSheetId="14">#REF!</definedName>
    <definedName name="dbMP2" localSheetId="16">#REF!</definedName>
    <definedName name="dbMP2" localSheetId="15">#REF!</definedName>
    <definedName name="dbMP2">#REF!</definedName>
    <definedName name="dbrwk1" localSheetId="1">#REF!</definedName>
    <definedName name="dbrwk1" localSheetId="0">#REF!</definedName>
    <definedName name="dbrwk1">#REF!</definedName>
    <definedName name="dbrwk10" localSheetId="1">#REF!</definedName>
    <definedName name="dbrwk10" localSheetId="0">#REF!</definedName>
    <definedName name="dbrwk10">#REF!</definedName>
    <definedName name="dbrwk11" localSheetId="1">#REF!</definedName>
    <definedName name="dbrwk11" localSheetId="0">#REF!</definedName>
    <definedName name="dbrwk11">#REF!</definedName>
    <definedName name="dbrwk12" localSheetId="1">#REF!</definedName>
    <definedName name="dbrwk12" localSheetId="0">#REF!</definedName>
    <definedName name="dbrwk12">#REF!</definedName>
    <definedName name="dbrwk2" localSheetId="1">#REF!</definedName>
    <definedName name="dbrwk2" localSheetId="0">#REF!</definedName>
    <definedName name="dbrwk2">#REF!</definedName>
    <definedName name="dbrwk3" localSheetId="1">#REF!</definedName>
    <definedName name="dbrwk3" localSheetId="0">#REF!</definedName>
    <definedName name="dbrwk3">#REF!</definedName>
    <definedName name="dbrwk4" localSheetId="1">#REF!</definedName>
    <definedName name="dbrwk4" localSheetId="0">#REF!</definedName>
    <definedName name="dbrwk4">#REF!</definedName>
    <definedName name="dbrwk5" localSheetId="1">#REF!</definedName>
    <definedName name="dbrwk5" localSheetId="0">#REF!</definedName>
    <definedName name="dbrwk5">#REF!</definedName>
    <definedName name="dbrwk6" localSheetId="1">#REF!</definedName>
    <definedName name="dbrwk6" localSheetId="0">#REF!</definedName>
    <definedName name="dbrwk6">#REF!</definedName>
    <definedName name="dbrwk7" localSheetId="1">#REF!</definedName>
    <definedName name="dbrwk7" localSheetId="0">#REF!</definedName>
    <definedName name="dbrwk7">#REF!</definedName>
    <definedName name="dbrwk8" localSheetId="1">#REF!</definedName>
    <definedName name="dbrwk8" localSheetId="0">#REF!</definedName>
    <definedName name="dbrwk8">#REF!</definedName>
    <definedName name="dbrwk9" localSheetId="1">#REF!</definedName>
    <definedName name="dbrwk9" localSheetId="0">#REF!</definedName>
    <definedName name="dbrwk9">#REF!</definedName>
    <definedName name="DC" localSheetId="1">#REF!</definedName>
    <definedName name="DC" localSheetId="0">#REF!</definedName>
    <definedName name="DC">#REF!</definedName>
    <definedName name="DC_END" localSheetId="1">#REF!</definedName>
    <definedName name="DC_END" localSheetId="0">#REF!</definedName>
    <definedName name="DC_END">#REF!</definedName>
    <definedName name="dcds" localSheetId="1" hidden="1">{"'Model'!$A$1:$N$53"}</definedName>
    <definedName name="dcds" localSheetId="0" hidden="1">{"'Model'!$A$1:$N$53"}</definedName>
    <definedName name="dcds" hidden="1">{"'Model'!$A$1:$N$53"}</definedName>
    <definedName name="dcrwk1" localSheetId="1">#REF!</definedName>
    <definedName name="dcrwk1" localSheetId="0">#REF!</definedName>
    <definedName name="dcrwk1">#REF!</definedName>
    <definedName name="dcrwk10" localSheetId="1">#REF!</definedName>
    <definedName name="dcrwk10" localSheetId="0">#REF!</definedName>
    <definedName name="dcrwk10">#REF!</definedName>
    <definedName name="dcrwk11" localSheetId="1">#REF!</definedName>
    <definedName name="dcrwk11" localSheetId="0">#REF!</definedName>
    <definedName name="dcrwk11">#REF!</definedName>
    <definedName name="dcrwk12" localSheetId="1">#REF!</definedName>
    <definedName name="dcrwk12" localSheetId="0">#REF!</definedName>
    <definedName name="dcrwk12">#REF!</definedName>
    <definedName name="dcrwk2" localSheetId="1">#REF!</definedName>
    <definedName name="dcrwk2" localSheetId="0">#REF!</definedName>
    <definedName name="dcrwk2">#REF!</definedName>
    <definedName name="dcrwk3" localSheetId="1">#REF!</definedName>
    <definedName name="dcrwk3" localSheetId="0">#REF!</definedName>
    <definedName name="dcrwk3">#REF!</definedName>
    <definedName name="dcrwk4" localSheetId="1">#REF!</definedName>
    <definedName name="dcrwk4" localSheetId="0">#REF!</definedName>
    <definedName name="dcrwk4">#REF!</definedName>
    <definedName name="dcrwk5" localSheetId="1">#REF!</definedName>
    <definedName name="dcrwk5" localSheetId="0">#REF!</definedName>
    <definedName name="dcrwk5">#REF!</definedName>
    <definedName name="dcrwk6" localSheetId="1">#REF!</definedName>
    <definedName name="dcrwk6" localSheetId="0">#REF!</definedName>
    <definedName name="dcrwk6">#REF!</definedName>
    <definedName name="dcrwk7" localSheetId="1">#REF!</definedName>
    <definedName name="dcrwk7" localSheetId="0">#REF!</definedName>
    <definedName name="dcrwk7">#REF!</definedName>
    <definedName name="dcrwk8" localSheetId="1">#REF!</definedName>
    <definedName name="dcrwk8" localSheetId="0">#REF!</definedName>
    <definedName name="dcrwk8">#REF!</definedName>
    <definedName name="dcrwk9" localSheetId="1">#REF!</definedName>
    <definedName name="dcrwk9" localSheetId="0">#REF!</definedName>
    <definedName name="dcrwk9">#REF!</definedName>
    <definedName name="DD" localSheetId="1">Scheduled_Payment+Extra_Payment</definedName>
    <definedName name="DD" localSheetId="0">Scheduled_Payment+Extra_Payment</definedName>
    <definedName name="DD">Scheduled_Payment+Extra_Payment</definedName>
    <definedName name="ddd" localSheetId="1">#REF!</definedName>
    <definedName name="ddd" localSheetId="0">#REF!</definedName>
    <definedName name="ddd">#REF!</definedName>
    <definedName name="dddd" localSheetId="1" hidden="1">{"'Model'!$A$1:$N$53"}</definedName>
    <definedName name="dddd" localSheetId="0" hidden="1">{"'Model'!$A$1:$N$53"}</definedName>
    <definedName name="dddd" hidden="1">{"'Model'!$A$1:$N$53"}</definedName>
    <definedName name="ddddd" localSheetId="1">#REF!</definedName>
    <definedName name="ddddd" localSheetId="0">#REF!</definedName>
    <definedName name="ddddd">#REF!</definedName>
    <definedName name="dddddd" localSheetId="1">#REF!</definedName>
    <definedName name="dddddd" localSheetId="0">#REF!</definedName>
    <definedName name="dddddd">#REF!</definedName>
    <definedName name="ddds" localSheetId="1">#REF!</definedName>
    <definedName name="ddds" localSheetId="0">#REF!</definedName>
    <definedName name="ddds">#REF!</definedName>
    <definedName name="ddk" localSheetId="1">#REF!</definedName>
    <definedName name="ddk" localSheetId="0">#REF!</definedName>
    <definedName name="ddk">#REF!</definedName>
    <definedName name="ddws" localSheetId="1">#REF!</definedName>
    <definedName name="ddws" localSheetId="0">#REF!</definedName>
    <definedName name="ddws">#REF!</definedName>
    <definedName name="debent" localSheetId="1">#REF!</definedName>
    <definedName name="debent" localSheetId="0">#REF!</definedName>
    <definedName name="debent">#REF!</definedName>
    <definedName name="DEBT">#N/A</definedName>
    <definedName name="DEBTORS" localSheetId="1">#REF!</definedName>
    <definedName name="DEBTORS" localSheetId="0">#REF!</definedName>
    <definedName name="DEBTORS">#REF!</definedName>
    <definedName name="dec" localSheetId="1">#REF!</definedName>
    <definedName name="dec" localSheetId="0">#REF!</definedName>
    <definedName name="dec">#REF!</definedName>
    <definedName name="dec01r" localSheetId="1">#REF!</definedName>
    <definedName name="dec01r" localSheetId="0">#REF!</definedName>
    <definedName name="dec01r">#REF!</definedName>
    <definedName name="DEEPWELL" localSheetId="1">#REF!</definedName>
    <definedName name="DEEPWELL" localSheetId="0">#REF!</definedName>
    <definedName name="DEEPWELL">#REF!</definedName>
    <definedName name="Defect_Jun_2002" localSheetId="1">#REF!</definedName>
    <definedName name="Defect_Jun_2002" localSheetId="0">#REF!</definedName>
    <definedName name="Defect_Jun_2002">#REF!</definedName>
    <definedName name="DEFERRED" localSheetId="1">#REF!</definedName>
    <definedName name="DEFERRED" localSheetId="0">#REF!</definedName>
    <definedName name="DEFERRED">#REF!</definedName>
    <definedName name="DelData" localSheetId="1">#REF!,#REF!,#REF!,#REF!,#REF!,#REF!,#REF!,#REF!,#REF!,#REF!,#REF!,#REF!,#REF!,#REF!,#REF!,#REF!,#REF!,#REF!,#REF!,#REF!,#REF!,#REF!,#REF!,#REF!,#REF!,#REF!</definedName>
    <definedName name="DelData" localSheetId="0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 localSheetId="0">#REF!,#REF!,#REF!,#REF!,#REF!,#REF!,#REF!,#REF!,#REF!,#REF!</definedName>
    <definedName name="DelData2">#REF!,#REF!,#REF!,#REF!,#REF!,#REF!,#REF!,#REF!,#REF!,#REF!</definedName>
    <definedName name="DelDC" localSheetId="1">#REF!</definedName>
    <definedName name="DelDC" localSheetId="0">#REF!</definedName>
    <definedName name="DelDC">#REF!</definedName>
    <definedName name="DelDm" localSheetId="1">#REF!</definedName>
    <definedName name="DelDm" localSheetId="0">#REF!</definedName>
    <definedName name="DelDm">#REF!</definedName>
    <definedName name="Delivery" localSheetId="1">#REF!</definedName>
    <definedName name="Delivery" localSheetId="0">#REF!</definedName>
    <definedName name="Delivery">#REF!</definedName>
    <definedName name="DelType" localSheetId="1">#REF!</definedName>
    <definedName name="DelType" localSheetId="0">#REF!</definedName>
    <definedName name="DelType">#REF!</definedName>
    <definedName name="DEM" localSheetId="1">#REF!</definedName>
    <definedName name="DEM" localSheetId="0">#REF!</definedName>
    <definedName name="DEM">#REF!</definedName>
    <definedName name="dENTAL" localSheetId="17">#REF!</definedName>
    <definedName name="dENTAL" localSheetId="14">#REF!</definedName>
    <definedName name="dENTAL" localSheetId="16">#REF!</definedName>
    <definedName name="dENTAL" localSheetId="15">#REF!</definedName>
    <definedName name="dENTAL">#REF!</definedName>
    <definedName name="DEPN" localSheetId="1">#REF!</definedName>
    <definedName name="DEPN" localSheetId="0">#REF!</definedName>
    <definedName name="DEPN">#REF!</definedName>
    <definedName name="DEPOSIT" localSheetId="1">#REF!</definedName>
    <definedName name="DEPOSIT" localSheetId="0">#REF!</definedName>
    <definedName name="DEPOSIT">#REF!</definedName>
    <definedName name="Depre" localSheetId="1">#REF!</definedName>
    <definedName name="Depre" localSheetId="0">#REF!</definedName>
    <definedName name="Depre">#REF!</definedName>
    <definedName name="deptLookup" localSheetId="1">#REF!</definedName>
    <definedName name="deptLookup" localSheetId="0">#REF!</definedName>
    <definedName name="deptLookup">#REF!</definedName>
    <definedName name="Derty" localSheetId="1">#REF!</definedName>
    <definedName name="Derty" localSheetId="0">#REF!</definedName>
    <definedName name="Derty">#REF!</definedName>
    <definedName name="desc" localSheetId="1">#REF!</definedName>
    <definedName name="desc" localSheetId="0">#REF!</definedName>
    <definedName name="desc">#REF!</definedName>
    <definedName name="Detail" localSheetId="1">#REF!</definedName>
    <definedName name="Detail" localSheetId="0">#REF!</definedName>
    <definedName name="Detail">#REF!</definedName>
    <definedName name="DETAIL1" localSheetId="1">#REF!</definedName>
    <definedName name="DETAIL1" localSheetId="0">#REF!</definedName>
    <definedName name="DETAIL1">#REF!</definedName>
    <definedName name="df" localSheetId="1">#REF!</definedName>
    <definedName name="df" localSheetId="0">#REF!</definedName>
    <definedName name="df">#REF!</definedName>
    <definedName name="dfasdfsdf" localSheetId="1">#REF!</definedName>
    <definedName name="dfasdfsdf" localSheetId="0">#REF!</definedName>
    <definedName name="dfasdfsdf">#REF!</definedName>
    <definedName name="dfdf" localSheetId="1">#REF!</definedName>
    <definedName name="dfdf" localSheetId="0">#REF!</definedName>
    <definedName name="dfdf">#REF!</definedName>
    <definedName name="dfdfidfsd" localSheetId="1">#REF!</definedName>
    <definedName name="dfdfidfsd" localSheetId="0">#REF!</definedName>
    <definedName name="dfdfidfsd">#REF!</definedName>
    <definedName name="dfifif" localSheetId="1">#REF!</definedName>
    <definedName name="dfifif" localSheetId="0">#REF!</definedName>
    <definedName name="dfifif">#REF!</definedName>
    <definedName name="dflt2" localSheetId="1">#REF!</definedName>
    <definedName name="dflt2" localSheetId="0">#REF!</definedName>
    <definedName name="dflt2">#REF!</definedName>
    <definedName name="dflt3" localSheetId="1">#REF!</definedName>
    <definedName name="dflt3" localSheetId="0">#REF!</definedName>
    <definedName name="dflt3">#REF!</definedName>
    <definedName name="dflt4" localSheetId="1">#REF!</definedName>
    <definedName name="dflt4" localSheetId="0">#REF!</definedName>
    <definedName name="dflt4">#REF!</definedName>
    <definedName name="dflt5" localSheetId="1">#REF!</definedName>
    <definedName name="dflt5" localSheetId="0">#REF!</definedName>
    <definedName name="dflt5">#REF!</definedName>
    <definedName name="dflt6" localSheetId="1">#REF!</definedName>
    <definedName name="dflt6" localSheetId="0">#REF!</definedName>
    <definedName name="dflt6">#REF!</definedName>
    <definedName name="dflt7" localSheetId="1">#REF!</definedName>
    <definedName name="dflt7" localSheetId="0">#REF!</definedName>
    <definedName name="dflt7">#REF!</definedName>
    <definedName name="dfs" localSheetId="1">#REF!</definedName>
    <definedName name="dfs" localSheetId="0">#REF!</definedName>
    <definedName name="dfs">#REF!</definedName>
    <definedName name="dg" localSheetId="1">#REF!</definedName>
    <definedName name="dg" localSheetId="0">#REF!</definedName>
    <definedName name="dg">#REF!</definedName>
    <definedName name="dgg" localSheetId="1" hidden="1">#REF!</definedName>
    <definedName name="dgg" localSheetId="0" hidden="1">#REF!</definedName>
    <definedName name="dgg" hidden="1">#REF!</definedName>
    <definedName name="Difference" localSheetId="1">#REF!</definedName>
    <definedName name="Difference" localSheetId="0">#REF!</definedName>
    <definedName name="Difference">#REF!</definedName>
    <definedName name="DIS" localSheetId="1">#REF!</definedName>
    <definedName name="DIS" localSheetId="0">#REF!</definedName>
    <definedName name="DIS">#REF!</definedName>
    <definedName name="Disaggregations" localSheetId="1">#REF!</definedName>
    <definedName name="Disaggregations" localSheetId="0">#REF!</definedName>
    <definedName name="Disaggregations">#REF!</definedName>
    <definedName name="Disc_ADL4" localSheetId="1">#REF!</definedName>
    <definedName name="Disc_ADL4" localSheetId="0">#REF!</definedName>
    <definedName name="Disc_ADL4">#REF!</definedName>
    <definedName name="Disc_ADL5" localSheetId="1">#REF!</definedName>
    <definedName name="Disc_ADL5" localSheetId="0">#REF!</definedName>
    <definedName name="Disc_ADL5">#REF!</definedName>
    <definedName name="Disc_ADL6" localSheetId="1">#REF!</definedName>
    <definedName name="Disc_ADL6" localSheetId="0">#REF!</definedName>
    <definedName name="Disc_ADL6">#REF!</definedName>
    <definedName name="Discount" localSheetId="1">#REF!</definedName>
    <definedName name="Discount" localSheetId="0">#REF!</definedName>
    <definedName name="Discount">#REF!</definedName>
    <definedName name="Discount_Rate" localSheetId="1">#REF!</definedName>
    <definedName name="Discount_Rate" localSheetId="0">#REF!</definedName>
    <definedName name="Discount_Rate">#REF!</definedName>
    <definedName name="DiscRate" localSheetId="1">#REF!</definedName>
    <definedName name="DiscRate" localSheetId="0">#REF!</definedName>
    <definedName name="DiscRate">#REF!</definedName>
    <definedName name="DISP" localSheetId="1">#REF!</definedName>
    <definedName name="DISP" localSheetId="0">#REF!</definedName>
    <definedName name="DISP">#REF!</definedName>
    <definedName name="DIVIDEND" localSheetId="1">#REF!</definedName>
    <definedName name="DIVIDEND" localSheetId="0">#REF!</definedName>
    <definedName name="DIVIDEND">#REF!</definedName>
    <definedName name="Dividends_Payable" localSheetId="1">#REF!</definedName>
    <definedName name="Dividends_Payable" localSheetId="0">#REF!</definedName>
    <definedName name="Dividends_Payable">#REF!</definedName>
    <definedName name="dkei" localSheetId="1">#REF!</definedName>
    <definedName name="dkei" localSheetId="0">#REF!</definedName>
    <definedName name="dkei">#REF!</definedName>
    <definedName name="dkls" localSheetId="1" hidden="1">#REF!</definedName>
    <definedName name="dkls" localSheetId="0" hidden="1">#REF!</definedName>
    <definedName name="dkls" hidden="1">#REF!</definedName>
    <definedName name="DL" localSheetId="1">#REF!</definedName>
    <definedName name="DL" localSheetId="0">#REF!</definedName>
    <definedName name="DL">#REF!</definedName>
    <definedName name="DOB" localSheetId="1">#REF!</definedName>
    <definedName name="DOB" localSheetId="0">#REF!</definedName>
    <definedName name="DOB">#REF!</definedName>
    <definedName name="DOJ" localSheetId="1">#REF!</definedName>
    <definedName name="DOJ" localSheetId="0">#REF!</definedName>
    <definedName name="DOJ">#REF!</definedName>
    <definedName name="dooe" localSheetId="1" hidden="1">{"'Eng (page2)'!$A$1:$D$52"}</definedName>
    <definedName name="dooe" localSheetId="0" hidden="1">{"'Eng (page2)'!$A$1:$D$52"}</definedName>
    <definedName name="dooe" hidden="1">{"'Eng (page2)'!$A$1:$D$52"}</definedName>
    <definedName name="DORM" localSheetId="1">#REF!</definedName>
    <definedName name="DORM" localSheetId="0">#REF!</definedName>
    <definedName name="DORM">#REF!</definedName>
    <definedName name="DOV" localSheetId="1">#REF!</definedName>
    <definedName name="DOV" localSheetId="0">#REF!</definedName>
    <definedName name="DOV">#REF!</definedName>
    <definedName name="DOX_age" localSheetId="1">#REF!</definedName>
    <definedName name="DOX_age" localSheetId="0">#REF!</definedName>
    <definedName name="DOX_age">#REF!</definedName>
    <definedName name="DRACO" localSheetId="1">#REF!</definedName>
    <definedName name="DRACO" localSheetId="0">#REF!</definedName>
    <definedName name="DRACO">#REF!</definedName>
    <definedName name="drtfv" localSheetId="1">#REF!</definedName>
    <definedName name="drtfv" localSheetId="0">#REF!</definedName>
    <definedName name="drtfv">#REF!</definedName>
    <definedName name="ds" localSheetId="1">#REF!</definedName>
    <definedName name="ds" localSheetId="0">#REF!</definedName>
    <definedName name="ds">#REF!</definedName>
    <definedName name="DS_F" localSheetId="1">#REF!</definedName>
    <definedName name="DS_F" localSheetId="0">#REF!</definedName>
    <definedName name="DS_F">#REF!</definedName>
    <definedName name="DS_W" localSheetId="1">#REF!</definedName>
    <definedName name="DS_W" localSheetId="0">#REF!</definedName>
    <definedName name="DS_W">#REF!</definedName>
    <definedName name="DS1_" localSheetId="1">#REF!</definedName>
    <definedName name="DS1_" localSheetId="0">#REF!</definedName>
    <definedName name="DS1_">#REF!</definedName>
    <definedName name="dsad" localSheetId="1" hidden="1">{"'Model'!$A$1:$N$53"}</definedName>
    <definedName name="dsad" localSheetId="0" hidden="1">{"'Model'!$A$1:$N$53"}</definedName>
    <definedName name="dsad" hidden="1">{"'Model'!$A$1:$N$53"}</definedName>
    <definedName name="dscds" localSheetId="1" hidden="1">{"'Model'!$A$1:$N$53"}</definedName>
    <definedName name="dscds" localSheetId="0" hidden="1">{"'Model'!$A$1:$N$53"}</definedName>
    <definedName name="dscds" hidden="1">{"'Model'!$A$1:$N$53"}</definedName>
    <definedName name="dsddsdsd" localSheetId="1">#REF!</definedName>
    <definedName name="dsddsdsd" localSheetId="0">#REF!</definedName>
    <definedName name="dsddsdsd">#REF!</definedName>
    <definedName name="dsdsa" localSheetId="1">#REF!</definedName>
    <definedName name="dsdsa" localSheetId="0">#REF!</definedName>
    <definedName name="dsdsa">#REF!</definedName>
    <definedName name="dsdsds" localSheetId="1">#REF!</definedName>
    <definedName name="dsdsds" localSheetId="0">#REF!</definedName>
    <definedName name="dsdsds">#REF!</definedName>
    <definedName name="dsffdsfdsffopkfeow" localSheetId="1">#REF!</definedName>
    <definedName name="dsffdsfdsffopkfeow" localSheetId="0">#REF!</definedName>
    <definedName name="dsffdsfdsffopkfeow">#REF!</definedName>
    <definedName name="dsfs" localSheetId="1">#REF!</definedName>
    <definedName name="dsfs" localSheetId="0">#REF!</definedName>
    <definedName name="dsfs">#REF!</definedName>
    <definedName name="dsg" localSheetId="1" hidden="1">{"'Model'!$A$1:$N$53"}</definedName>
    <definedName name="dsg" localSheetId="0" hidden="1">{"'Model'!$A$1:$N$53"}</definedName>
    <definedName name="dsg" hidden="1">{"'Model'!$A$1:$N$53"}</definedName>
    <definedName name="dumppr" localSheetId="1">#REF!</definedName>
    <definedName name="dumppr" localSheetId="0">#REF!</definedName>
    <definedName name="dumppr">#REF!</definedName>
    <definedName name="dw" localSheetId="1">#REF!</definedName>
    <definedName name="dw" localSheetId="0">#REF!</definedName>
    <definedName name="dw">#REF!</definedName>
    <definedName name="dwf" localSheetId="1">#REF!</definedName>
    <definedName name="dwf" localSheetId="0">#REF!</definedName>
    <definedName name="dwf">#REF!</definedName>
    <definedName name="e" localSheetId="1">#REF!</definedName>
    <definedName name="e" localSheetId="0">#REF!</definedName>
    <definedName name="e">#REF!</definedName>
    <definedName name="E1R" localSheetId="1">#REF!</definedName>
    <definedName name="E1R" localSheetId="0">#REF!</definedName>
    <definedName name="E1R">#REF!</definedName>
    <definedName name="e3eelephant" localSheetId="1" hidden="1">{"'Model'!$A$1:$N$53"}</definedName>
    <definedName name="e3eelephant" localSheetId="0" hidden="1">{"'Model'!$A$1:$N$53"}</definedName>
    <definedName name="e3eelephant" hidden="1">{"'Model'!$A$1:$N$53"}</definedName>
    <definedName name="EAC" localSheetId="1">#REF!</definedName>
    <definedName name="EAC" localSheetId="0">#REF!</definedName>
    <definedName name="EAC">#REF!</definedName>
    <definedName name="EC" localSheetId="1">#REF!</definedName>
    <definedName name="EC" localSheetId="0">#REF!</definedName>
    <definedName name="EC">#REF!</definedName>
    <definedName name="econ" localSheetId="1">#REF!</definedName>
    <definedName name="econ" localSheetId="0">#REF!</definedName>
    <definedName name="econ">#REF!</definedName>
    <definedName name="ECR">#N/A</definedName>
    <definedName name="ed" localSheetId="1">#REF!</definedName>
    <definedName name="ed" localSheetId="0">#REF!</definedName>
    <definedName name="ed">#REF!</definedName>
    <definedName name="EDIT" localSheetId="1">#REF!</definedName>
    <definedName name="EDIT" localSheetId="0">#REF!</definedName>
    <definedName name="EDIT">#REF!</definedName>
    <definedName name="Education" localSheetId="17">#REF!</definedName>
    <definedName name="Education" localSheetId="14">#REF!</definedName>
    <definedName name="Education" localSheetId="16">#REF!</definedName>
    <definedName name="Education" localSheetId="15">#REF!</definedName>
    <definedName name="Education">#REF!</definedName>
    <definedName name="ee" localSheetId="1" hidden="1">{"'Eng (page2)'!$A$1:$D$52"}</definedName>
    <definedName name="ee" localSheetId="0" hidden="1">{"'Eng (page2)'!$A$1:$D$52"}</definedName>
    <definedName name="ee" hidden="1">{"'Eng (page2)'!$A$1:$D$52"}</definedName>
    <definedName name="eeafecs" localSheetId="1" hidden="1">{"'Eng (page2)'!$A$1:$D$52"}</definedName>
    <definedName name="eeafecs" localSheetId="0" hidden="1">{"'Eng (page2)'!$A$1:$D$52"}</definedName>
    <definedName name="eeafecs" hidden="1">{"'Eng (page2)'!$A$1:$D$52"}</definedName>
    <definedName name="eedd" localSheetId="1">#REF!</definedName>
    <definedName name="eedd" localSheetId="0">#REF!</definedName>
    <definedName name="eedd">#REF!</definedName>
    <definedName name="eee" localSheetId="1">#REF!</definedName>
    <definedName name="eee" localSheetId="0">#REF!</definedName>
    <definedName name="eee">#REF!</definedName>
    <definedName name="eeee" localSheetId="1">#REF!</definedName>
    <definedName name="eeee" localSheetId="0">#REF!</definedName>
    <definedName name="eeee">#REF!</definedName>
    <definedName name="eeeeeeee" localSheetId="1">#REF!</definedName>
    <definedName name="eeeeeeee" localSheetId="0">#REF!</definedName>
    <definedName name="eeeeeeee">#REF!</definedName>
    <definedName name="efdfdf" localSheetId="1">#REF!</definedName>
    <definedName name="efdfdf" localSheetId="0">#REF!</definedName>
    <definedName name="efdfdf">#REF!</definedName>
    <definedName name="EGCO" localSheetId="1">#REF!</definedName>
    <definedName name="EGCO" localSheetId="0">#REF!</definedName>
    <definedName name="EGCO">#REF!</definedName>
    <definedName name="EGCO_IPO_" localSheetId="1">#REF!</definedName>
    <definedName name="EGCO_IPO_" localSheetId="0">#REF!</definedName>
    <definedName name="EGCO_IPO_">#REF!</definedName>
    <definedName name="EGCO1" localSheetId="1">#REF!</definedName>
    <definedName name="EGCO1" localSheetId="0">#REF!</definedName>
    <definedName name="EGCO1">#REF!</definedName>
    <definedName name="egfg" localSheetId="1">#REF!</definedName>
    <definedName name="egfg" localSheetId="0">#REF!</definedName>
    <definedName name="egfg">#REF!</definedName>
    <definedName name="end" localSheetId="1">#REF!</definedName>
    <definedName name="end" localSheetId="0">#REF!</definedName>
    <definedName name="end">#REF!</definedName>
    <definedName name="End.Balance" localSheetId="1">#REF!</definedName>
    <definedName name="End.Balance" localSheetId="0">#REF!</definedName>
    <definedName name="End.Balance">#REF!</definedName>
    <definedName name="End_Bal" localSheetId="1">#REF!</definedName>
    <definedName name="End_Bal" localSheetId="0">#REF!</definedName>
    <definedName name="End_Bal">#REF!</definedName>
    <definedName name="EPCO" localSheetId="1">#REF!</definedName>
    <definedName name="EPCO" localSheetId="0">#REF!</definedName>
    <definedName name="EPCO">#REF!</definedName>
    <definedName name="epf" localSheetId="1" hidden="1">{"'Model'!$A$1:$N$53"}</definedName>
    <definedName name="epf" localSheetId="0" hidden="1">{"'Model'!$A$1:$N$53"}</definedName>
    <definedName name="epf" hidden="1">{"'Model'!$A$1:$N$53"}</definedName>
    <definedName name="ERAWAN_FIELD" localSheetId="1">#REF!</definedName>
    <definedName name="ERAWAN_FIELD" localSheetId="0">#REF!</definedName>
    <definedName name="ERAWAN_FIELD">#REF!</definedName>
    <definedName name="ert" localSheetId="1" hidden="1">#REF!</definedName>
    <definedName name="ert" localSheetId="0" hidden="1">#REF!</definedName>
    <definedName name="ert" hidden="1">#REF!</definedName>
    <definedName name="esfse" localSheetId="1">#REF!</definedName>
    <definedName name="esfse" localSheetId="0">#REF!</definedName>
    <definedName name="esfse">#REF!</definedName>
    <definedName name="EUR" localSheetId="1">#REF!</definedName>
    <definedName name="EUR" localSheetId="0">#REF!</definedName>
    <definedName name="EUR">#REF!</definedName>
    <definedName name="ew" localSheetId="1" hidden="1">{"'Model'!$A$1:$N$53"}</definedName>
    <definedName name="ew" localSheetId="0" hidden="1">{"'Model'!$A$1:$N$53"}</definedName>
    <definedName name="ew" hidden="1">{"'Model'!$A$1:$N$53"}</definedName>
    <definedName name="ewg" localSheetId="1" hidden="1">{"'Model'!$A$1:$N$53"}</definedName>
    <definedName name="ewg" localSheetId="0" hidden="1">{"'Model'!$A$1:$N$53"}</definedName>
    <definedName name="ewg" hidden="1">{"'Model'!$A$1:$N$53"}</definedName>
    <definedName name="EX.RATE" localSheetId="1">#REF!</definedName>
    <definedName name="EX.RATE" localSheetId="0">#REF!</definedName>
    <definedName name="EX.RATE">#REF!</definedName>
    <definedName name="ExactAddinConnection" hidden="1">"009"</definedName>
    <definedName name="ExactAddinConnection.009" hidden="1">"nl000nt17;017;hoek225843;1"</definedName>
    <definedName name="ExactAddinConnection.100" hidden="1">"dbl\\dbc1;100;suwakhon.ku;0"</definedName>
    <definedName name="ExactAddinConnection.200" hidden="1">"dbl\\dbc1;200;benchawan;1"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" localSheetId="1" hidden="1">{"'Eng (page2)'!$A$1:$D$52"}</definedName>
    <definedName name="exc" localSheetId="0" hidden="1">{"'Eng (page2)'!$A$1:$D$52"}</definedName>
    <definedName name="exc" hidden="1">{"'Eng (page2)'!$A$1:$D$52"}</definedName>
    <definedName name="Excel_BuiltIn_Criteria" localSheetId="1">#REF!</definedName>
    <definedName name="Excel_BuiltIn_Criteria" localSheetId="0">#REF!</definedName>
    <definedName name="Excel_BuiltIn_Criteria">#REF!</definedName>
    <definedName name="Excel_BuiltIn_Criteria_1" localSheetId="1">#REF!</definedName>
    <definedName name="Excel_BuiltIn_Criteria_1" localSheetId="0">#REF!</definedName>
    <definedName name="Excel_BuiltIn_Criteria_1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Database_1" localSheetId="1">#REF!</definedName>
    <definedName name="Excel_BuiltIn_Database_1" localSheetId="0">#REF!</definedName>
    <definedName name="Excel_BuiltIn_Database_1">#REF!</definedName>
    <definedName name="Excel_BuiltIn_Extract" localSheetId="1">#REF!</definedName>
    <definedName name="Excel_BuiltIn_Extract" localSheetId="0">#REF!</definedName>
    <definedName name="Excel_BuiltIn_Extract">#REF!</definedName>
    <definedName name="Excel_BuiltIn_Extract_1" localSheetId="1">#REF!</definedName>
    <definedName name="Excel_BuiltIn_Extract_1" localSheetId="0">#REF!</definedName>
    <definedName name="Excel_BuiltIn_Extract_1">#REF!</definedName>
    <definedName name="Excel_BuiltIn_Print_Area" localSheetId="1">#REF!</definedName>
    <definedName name="Excel_BuiltIn_Print_Area" localSheetId="0">#REF!</definedName>
    <definedName name="Excel_BuiltIn_Print_Area">#REF!</definedName>
    <definedName name="Excel_BuiltIn_Print_Area_1" localSheetId="1">#REF!</definedName>
    <definedName name="Excel_BuiltIn_Print_Area_1" localSheetId="0">#REF!</definedName>
    <definedName name="Excel_BuiltIn_Print_Area_1">#REF!</definedName>
    <definedName name="Excel_BuiltIn_Print_Area_1_1" localSheetId="1">#REF!</definedName>
    <definedName name="Excel_BuiltIn_Print_Area_1_1" localSheetId="0">#REF!</definedName>
    <definedName name="Excel_BuiltIn_Print_Area_1_1">#REF!</definedName>
    <definedName name="Excel_BuiltIn_Print_Area_1_2" localSheetId="1">#REF!</definedName>
    <definedName name="Excel_BuiltIn_Print_Area_1_2" localSheetId="0">#REF!</definedName>
    <definedName name="Excel_BuiltIn_Print_Area_1_2">#REF!</definedName>
    <definedName name="Excel_BuiltIn_Print_Area_10_1" localSheetId="1">#REF!</definedName>
    <definedName name="Excel_BuiltIn_Print_Area_10_1" localSheetId="0">#REF!</definedName>
    <definedName name="Excel_BuiltIn_Print_Area_10_1">#REF!</definedName>
    <definedName name="Excel_BuiltIn_Print_Area_10_1_1" localSheetId="1">#REF!</definedName>
    <definedName name="Excel_BuiltIn_Print_Area_10_1_1" localSheetId="0">#REF!</definedName>
    <definedName name="Excel_BuiltIn_Print_Area_10_1_1">#REF!</definedName>
    <definedName name="Excel_BuiltIn_Print_Area_11" localSheetId="1">#REF!</definedName>
    <definedName name="Excel_BuiltIn_Print_Area_11" localSheetId="0">#REF!</definedName>
    <definedName name="Excel_BuiltIn_Print_Area_11">#REF!</definedName>
    <definedName name="Excel_BuiltIn_Print_Area_11_1_1" localSheetId="1">#REF!</definedName>
    <definedName name="Excel_BuiltIn_Print_Area_11_1_1" localSheetId="0">#REF!</definedName>
    <definedName name="Excel_BuiltIn_Print_Area_11_1_1">#REF!</definedName>
    <definedName name="Excel_BuiltIn_Print_Area_13" localSheetId="1">#REF!</definedName>
    <definedName name="Excel_BuiltIn_Print_Area_13" localSheetId="0">#REF!</definedName>
    <definedName name="Excel_BuiltIn_Print_Area_13">#REF!</definedName>
    <definedName name="Excel_BuiltIn_Print_Area_14" localSheetId="1">#REF!</definedName>
    <definedName name="Excel_BuiltIn_Print_Area_14" localSheetId="0">#REF!</definedName>
    <definedName name="Excel_BuiltIn_Print_Area_14">#REF!</definedName>
    <definedName name="Excel_BuiltIn_Print_Area_16" localSheetId="1">#REF!</definedName>
    <definedName name="Excel_BuiltIn_Print_Area_16" localSheetId="0">#REF!</definedName>
    <definedName name="Excel_BuiltIn_Print_Area_16">#REF!</definedName>
    <definedName name="Excel_BuiltIn_Print_Area_16_1" localSheetId="1">#REF!</definedName>
    <definedName name="Excel_BuiltIn_Print_Area_16_1" localSheetId="0">#REF!</definedName>
    <definedName name="Excel_BuiltIn_Print_Area_16_1">#REF!</definedName>
    <definedName name="Excel_BuiltIn_Print_Area_18" localSheetId="1">#REF!</definedName>
    <definedName name="Excel_BuiltIn_Print_Area_18" localSheetId="0">#REF!</definedName>
    <definedName name="Excel_BuiltIn_Print_Area_18">#REF!</definedName>
    <definedName name="Excel_BuiltIn_Print_Area_2" localSheetId="1">#REF!</definedName>
    <definedName name="Excel_BuiltIn_Print_Area_2" localSheetId="0">#REF!</definedName>
    <definedName name="Excel_BuiltIn_Print_Area_2">#REF!</definedName>
    <definedName name="Excel_BuiltIn_Print_Area_2_1" localSheetId="1">#REF!</definedName>
    <definedName name="Excel_BuiltIn_Print_Area_2_1" localSheetId="0">#REF!</definedName>
    <definedName name="Excel_BuiltIn_Print_Area_2_1">#REF!</definedName>
    <definedName name="Excel_BuiltIn_Print_Area_2_1_1" localSheetId="1">#REF!</definedName>
    <definedName name="Excel_BuiltIn_Print_Area_2_1_1" localSheetId="0">#REF!</definedName>
    <definedName name="Excel_BuiltIn_Print_Area_2_1_1">#REF!</definedName>
    <definedName name="Excel_BuiltIn_Print_Area_2_1_1_1_1" localSheetId="1">#REF!</definedName>
    <definedName name="Excel_BuiltIn_Print_Area_2_1_1_1_1" localSheetId="0">#REF!</definedName>
    <definedName name="Excel_BuiltIn_Print_Area_2_1_1_1_1">#REF!</definedName>
    <definedName name="Excel_BuiltIn_Print_Area_27" localSheetId="1">#REF!</definedName>
    <definedName name="Excel_BuiltIn_Print_Area_27" localSheetId="0">#REF!</definedName>
    <definedName name="Excel_BuiltIn_Print_Area_27">#REF!</definedName>
    <definedName name="Excel_BuiltIn_Print_Area_28" localSheetId="1">#REF!</definedName>
    <definedName name="Excel_BuiltIn_Print_Area_28" localSheetId="0">#REF!</definedName>
    <definedName name="Excel_BuiltIn_Print_Area_28">#REF!</definedName>
    <definedName name="Excel_BuiltIn_Print_Area_29" localSheetId="1">#REF!</definedName>
    <definedName name="Excel_BuiltIn_Print_Area_29" localSheetId="0">#REF!</definedName>
    <definedName name="Excel_BuiltIn_Print_Area_29">#REF!</definedName>
    <definedName name="Excel_BuiltIn_Print_Area_3" localSheetId="1">#REF!</definedName>
    <definedName name="Excel_BuiltIn_Print_Area_3" localSheetId="0">#REF!</definedName>
    <definedName name="Excel_BuiltIn_Print_Area_3">#REF!</definedName>
    <definedName name="Excel_BuiltIn_Print_Area_32" localSheetId="1">#REF!</definedName>
    <definedName name="Excel_BuiltIn_Print_Area_32" localSheetId="0">#REF!</definedName>
    <definedName name="Excel_BuiltIn_Print_Area_32">#REF!</definedName>
    <definedName name="Excel_BuiltIn_Print_Area_42" localSheetId="1">#REF!</definedName>
    <definedName name="Excel_BuiltIn_Print_Area_42" localSheetId="0">#REF!</definedName>
    <definedName name="Excel_BuiltIn_Print_Area_42">#REF!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 localSheetId="1">#REF!</definedName>
    <definedName name="Excel_BuiltIn_Print_Area_6" localSheetId="0">#REF!</definedName>
    <definedName name="Excel_BuiltIn_Print_Area_6">#REF!</definedName>
    <definedName name="Excel_BuiltIn_Print_Area_7" localSheetId="1">#REF!</definedName>
    <definedName name="Excel_BuiltIn_Print_Area_7" localSheetId="0">#REF!</definedName>
    <definedName name="Excel_BuiltIn_Print_Area_7">#REF!</definedName>
    <definedName name="Excel_BuiltIn_Print_Area_73" localSheetId="1">#REF!</definedName>
    <definedName name="Excel_BuiltIn_Print_Area_73" localSheetId="0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0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0">#REF!</definedName>
    <definedName name="Excel_BuiltIn_Print_Area_83">#REF!</definedName>
    <definedName name="Excel_BuiltIn_Print_Area_9" localSheetId="1">#REF!</definedName>
    <definedName name="Excel_BuiltIn_Print_Area_9" localSheetId="0">#REF!</definedName>
    <definedName name="Excel_BuiltIn_Print_Area_9">#REF!</definedName>
    <definedName name="Excel_BuiltIn_Print_Titles_1" localSheetId="1">#REF!</definedName>
    <definedName name="Excel_BuiltIn_Print_Titles_1" localSheetId="0">#REF!</definedName>
    <definedName name="Excel_BuiltIn_Print_Titles_1">#REF!</definedName>
    <definedName name="Excel_BuiltIn_Print_Titles_1_1" localSheetId="1">#REF!</definedName>
    <definedName name="Excel_BuiltIn_Print_Titles_1_1" localSheetId="0">#REF!</definedName>
    <definedName name="Excel_BuiltIn_Print_Titles_1_1">#REF!</definedName>
    <definedName name="Excel_BuiltIn_Print_Titles_10" localSheetId="1">#REF!</definedName>
    <definedName name="Excel_BuiltIn_Print_Titles_10" localSheetId="0">#REF!</definedName>
    <definedName name="Excel_BuiltIn_Print_Titles_10">#REF!</definedName>
    <definedName name="Excel_BuiltIn_Print_Titles_11" localSheetId="1">#REF!</definedName>
    <definedName name="Excel_BuiltIn_Print_Titles_11" localSheetId="0">#REF!</definedName>
    <definedName name="Excel_BuiltIn_Print_Titles_11">#REF!</definedName>
    <definedName name="Excel_BuiltIn_Print_Titles_2" localSheetId="1">#REF!</definedName>
    <definedName name="Excel_BuiltIn_Print_Titles_2" localSheetId="0">#REF!</definedName>
    <definedName name="Excel_BuiltIn_Print_Titles_2">#REF!</definedName>
    <definedName name="Excel_BuiltIn_Print_Titles_2_1" localSheetId="1">#REF!</definedName>
    <definedName name="Excel_BuiltIn_Print_Titles_2_1" localSheetId="0">#REF!</definedName>
    <definedName name="Excel_BuiltIn_Print_Titles_2_1">#REF!</definedName>
    <definedName name="Excel_BuiltIn_Print_Titles_29" localSheetId="1">#REF!</definedName>
    <definedName name="Excel_BuiltIn_Print_Titles_29" localSheetId="0">#REF!</definedName>
    <definedName name="Excel_BuiltIn_Print_Titles_29">#REF!</definedName>
    <definedName name="Excel_BuiltIn_Print_Titles_3_1" localSheetId="1">#REF!</definedName>
    <definedName name="Excel_BuiltIn_Print_Titles_3_1" localSheetId="0">#REF!</definedName>
    <definedName name="Excel_BuiltIn_Print_Titles_3_1">#REF!</definedName>
    <definedName name="Excel_BuiltIn_Print_Titles_30" localSheetId="1">#REF!</definedName>
    <definedName name="Excel_BuiltIn_Print_Titles_30" localSheetId="0">#REF!</definedName>
    <definedName name="Excel_BuiltIn_Print_Titles_30">#REF!</definedName>
    <definedName name="Excel_BuiltIn_Print_Titles_31">NA()</definedName>
    <definedName name="Excel_BuiltIn_Print_Titles_32" localSheetId="1">#REF!</definedName>
    <definedName name="Excel_BuiltIn_Print_Titles_32" localSheetId="0">#REF!</definedName>
    <definedName name="Excel_BuiltIn_Print_Titles_32">#REF!</definedName>
    <definedName name="Excel_BuiltIn_Print_Titles_4" localSheetId="1">#REF!</definedName>
    <definedName name="Excel_BuiltIn_Print_Titles_4" localSheetId="0">#REF!</definedName>
    <definedName name="Excel_BuiltIn_Print_Titles_4">#REF!</definedName>
    <definedName name="Excel_BuiltIn_Print_Titles_4_1" localSheetId="1">(#REF!,#REF!)</definedName>
    <definedName name="Excel_BuiltIn_Print_Titles_4_1" localSheetId="0">(#REF!,#REF!)</definedName>
    <definedName name="Excel_BuiltIn_Print_Titles_4_1">(#REF!,#REF!)</definedName>
    <definedName name="Excel_BuiltIn_Print_Titles_4_1_1" localSheetId="1">(#REF!,#REF!)</definedName>
    <definedName name="Excel_BuiltIn_Print_Titles_4_1_1" localSheetId="0">(#REF!,#REF!)</definedName>
    <definedName name="Excel_BuiltIn_Print_Titles_4_1_1">(#REF!,#REF!)</definedName>
    <definedName name="Excel_BuiltIn_Print_Titles_5" localSheetId="1">#REF!</definedName>
    <definedName name="Excel_BuiltIn_Print_Titles_5" localSheetId="0">#REF!</definedName>
    <definedName name="Excel_BuiltIn_Print_Titles_5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" localSheetId="1">#REF!</definedName>
    <definedName name="Excel_BuiltIn_Print_Titles_6" localSheetId="0">#REF!</definedName>
    <definedName name="Excel_BuiltIn_Print_Titles_6">#REF!</definedName>
    <definedName name="Excel_BuiltIn_Print_Titles_7" localSheetId="1">#REF!</definedName>
    <definedName name="Excel_BuiltIn_Print_Titles_7" localSheetId="0">#REF!</definedName>
    <definedName name="Excel_BuiltIn_Print_Titles_7">#REF!</definedName>
    <definedName name="Excel_BuiltIn_Print_Titles_76">"$#REF!.$A$1:$IV$4"</definedName>
    <definedName name="Excel_BuiltIn_Print_Titles_78" localSheetId="1">#REF!</definedName>
    <definedName name="Excel_BuiltIn_Print_Titles_78" localSheetId="0">#REF!</definedName>
    <definedName name="Excel_BuiltIn_Print_Titles_78">#REF!</definedName>
    <definedName name="Excel_BuiltIn_Print_Titles_8_1" localSheetId="1">#REF!</definedName>
    <definedName name="Excel_BuiltIn_Print_Titles_8_1" localSheetId="0">#REF!</definedName>
    <definedName name="Excel_BuiltIn_Print_Titles_8_1">#REF!</definedName>
    <definedName name="Excel_BuiltIn_Print_Titles_83" localSheetId="1">#REF!</definedName>
    <definedName name="Excel_BuiltIn_Print_Titles_83" localSheetId="0">#REF!</definedName>
    <definedName name="Excel_BuiltIn_Print_Titles_83">#REF!</definedName>
    <definedName name="Excel_BuiltIn_Print_Titles_9" localSheetId="1">#REF!</definedName>
    <definedName name="Excel_BuiltIn_Print_Titles_9" localSheetId="0">#REF!</definedName>
    <definedName name="Excel_BuiltIn_Print_Titles_9">#REF!</definedName>
    <definedName name="Exch" localSheetId="1">#REF!</definedName>
    <definedName name="Exch" localSheetId="0">#REF!</definedName>
    <definedName name="Exch">#REF!</definedName>
    <definedName name="EXP" localSheetId="1">#REF!</definedName>
    <definedName name="EXP" localSheetId="0">#REF!</definedName>
    <definedName name="EXP">#REF!</definedName>
    <definedName name="Expected_balance" localSheetId="1">#REF!</definedName>
    <definedName name="Expected_balance" localSheetId="0">#REF!</definedName>
    <definedName name="Expected_balance">#REF!</definedName>
    <definedName name="Expense_Nature" localSheetId="1">#REF!</definedName>
    <definedName name="Expense_Nature" localSheetId="0">#REF!</definedName>
    <definedName name="Expense_Nature">#REF!</definedName>
    <definedName name="Expense_Owner" localSheetId="1">#REF!</definedName>
    <definedName name="Expense_Owner" localSheetId="0">#REF!</definedName>
    <definedName name="Expense_Owner">#REF!</definedName>
    <definedName name="EXPORT" localSheetId="1">#REF!</definedName>
    <definedName name="EXPORT" localSheetId="0">#REF!</definedName>
    <definedName name="EXPORT">#REF!</definedName>
    <definedName name="Extra_Pay" localSheetId="1">#REF!</definedName>
    <definedName name="Extra_Pay" localSheetId="0">#REF!</definedName>
    <definedName name="Extra_Pay">#REF!</definedName>
    <definedName name="_xlnm.Extract" localSheetId="1">#REF!</definedName>
    <definedName name="_xlnm.Extract" localSheetId="0">#REF!</definedName>
    <definedName name="_xlnm.Extract">#REF!</definedName>
    <definedName name="Extract_MI" localSheetId="1">#REF!</definedName>
    <definedName name="Extract_MI" localSheetId="0">#REF!</definedName>
    <definedName name="Extract_MI">#REF!</definedName>
    <definedName name="f" localSheetId="1">IF(#REF!*#REF!*#REF!*#REF!&gt;0,1,0)</definedName>
    <definedName name="f" localSheetId="0">IF(#REF!*#REF!*#REF!*#REF!&gt;0,1,0)</definedName>
    <definedName name="f">IF(#REF!*#REF!*#REF!*#REF!&gt;0,1,0)</definedName>
    <definedName name="F_X__THB_USD" localSheetId="1">#REF!</definedName>
    <definedName name="F_X__THB_USD" localSheetId="0">#REF!</definedName>
    <definedName name="F_X__THB_USD">#REF!</definedName>
    <definedName name="FA" localSheetId="1">#REF!</definedName>
    <definedName name="FA" localSheetId="0">#REF!</definedName>
    <definedName name="FA">#REF!</definedName>
    <definedName name="FA.." localSheetId="1">#REF!</definedName>
    <definedName name="FA.." localSheetId="0">#REF!</definedName>
    <definedName name="FA..">#REF!</definedName>
    <definedName name="Factor_Month_10" localSheetId="1">#REF!</definedName>
    <definedName name="Factor_Month_10" localSheetId="0">#REF!</definedName>
    <definedName name="Factor_Month_10">#REF!</definedName>
    <definedName name="Factor_Month_3" localSheetId="1">#REF!</definedName>
    <definedName name="Factor_Month_3" localSheetId="0">#REF!</definedName>
    <definedName name="Factor_Month_3">#REF!</definedName>
    <definedName name="Factor_Month_6" localSheetId="1">#REF!</definedName>
    <definedName name="Factor_Month_6" localSheetId="0">#REF!</definedName>
    <definedName name="Factor_Month_6">#REF!</definedName>
    <definedName name="Factor_Month_8" localSheetId="1">#REF!</definedName>
    <definedName name="Factor_Month_8" localSheetId="0">#REF!</definedName>
    <definedName name="Factor_Month_8">#REF!</definedName>
    <definedName name="Factor_months_1" localSheetId="1">#REF!</definedName>
    <definedName name="Factor_months_1" localSheetId="0">#REF!</definedName>
    <definedName name="Factor_months_1">#REF!</definedName>
    <definedName name="FAT">#N/A</definedName>
    <definedName name="fbf" localSheetId="1" hidden="1">{"'Model'!$A$1:$N$53"}</definedName>
    <definedName name="fbf" localSheetId="0" hidden="1">{"'Model'!$A$1:$N$53"}</definedName>
    <definedName name="fbf" hidden="1">{"'Model'!$A$1:$N$53"}</definedName>
    <definedName name="fd" localSheetId="1">#REF!</definedName>
    <definedName name="fd" localSheetId="0">#REF!</definedName>
    <definedName name="fd">#REF!</definedName>
    <definedName name="fdf" localSheetId="1">#REF!</definedName>
    <definedName name="fdf" localSheetId="0">#REF!</definedName>
    <definedName name="fdf">#REF!</definedName>
    <definedName name="FDSFDDFD" localSheetId="1">#REF!</definedName>
    <definedName name="FDSFDDFD" localSheetId="0">#REF!</definedName>
    <definedName name="FDSFDDFD">#REF!</definedName>
    <definedName name="FE" localSheetId="1">#REF!</definedName>
    <definedName name="FE" localSheetId="0">#REF!</definedName>
    <definedName name="FE">#REF!</definedName>
    <definedName name="Feb" localSheetId="1">#REF!</definedName>
    <definedName name="Feb" localSheetId="0">#REF!</definedName>
    <definedName name="Feb">#REF!</definedName>
    <definedName name="fedfef1e52f" localSheetId="1">#REF!</definedName>
    <definedName name="fedfef1e52f" localSheetId="0">#REF!</definedName>
    <definedName name="fedfef1e52f">#REF!</definedName>
    <definedName name="fef" localSheetId="1">#REF!</definedName>
    <definedName name="fef" localSheetId="0">#REF!</definedName>
    <definedName name="fef">#REF!</definedName>
    <definedName name="fefre" localSheetId="1">#REF!</definedName>
    <definedName name="fefre" localSheetId="0">#REF!</definedName>
    <definedName name="fefre">#REF!</definedName>
    <definedName name="fetg" localSheetId="1">#REF!</definedName>
    <definedName name="fetg" localSheetId="0">#REF!</definedName>
    <definedName name="fetg">#REF!</definedName>
    <definedName name="ff" localSheetId="1">MATCH(0.01,#REF!,-1)+1</definedName>
    <definedName name="ff" localSheetId="0">MATCH(0.01,#REF!,-1)+1</definedName>
    <definedName name="ff" localSheetId="2">MATCH(0.01,#REF!,-1)+1</definedName>
    <definedName name="ff">'[6]Id card'!$B$4:$E$1018</definedName>
    <definedName name="ffd" localSheetId="1">#REF!</definedName>
    <definedName name="ffd" localSheetId="0">#REF!</definedName>
    <definedName name="ffd">#REF!</definedName>
    <definedName name="fff" localSheetId="17">#REF!</definedName>
    <definedName name="fff" localSheetId="14">#REF!</definedName>
    <definedName name="fff" localSheetId="16">#REF!</definedName>
    <definedName name="fff" localSheetId="15">#REF!</definedName>
    <definedName name="fff">#REF!</definedName>
    <definedName name="ffff" localSheetId="1" hidden="1">{#N/A,#N/A,FALSE,"Eff-SSC2"}</definedName>
    <definedName name="ffff" localSheetId="0" hidden="1">{#N/A,#N/A,FALSE,"Eff-SSC2"}</definedName>
    <definedName name="ffff" hidden="1">{#N/A,#N/A,FALSE,"Eff-SSC2"}</definedName>
    <definedName name="FFFFFFFFF" localSheetId="1">#REF!</definedName>
    <definedName name="FFFFFFFFF" localSheetId="0">#REF!</definedName>
    <definedName name="FFFFFFFFF">#REF!</definedName>
    <definedName name="ffj" localSheetId="1">#REF!</definedName>
    <definedName name="ffj" localSheetId="0">#REF!</definedName>
    <definedName name="ffj">#REF!</definedName>
    <definedName name="fg" localSheetId="1">#REF!</definedName>
    <definedName name="fg" localSheetId="0">#REF!</definedName>
    <definedName name="fg">#REF!</definedName>
    <definedName name="fgfgfgfgfgf" localSheetId="1">#REF!</definedName>
    <definedName name="fgfgfgfgfgf" localSheetId="0">#REF!</definedName>
    <definedName name="fgfgfgfgfgf">#REF!</definedName>
    <definedName name="fgt" localSheetId="1" hidden="1">{"'Model'!$A$1:$N$53"}</definedName>
    <definedName name="fgt" localSheetId="0" hidden="1">{"'Model'!$A$1:$N$53"}</definedName>
    <definedName name="fgt" hidden="1">{"'Model'!$A$1:$N$53"}</definedName>
    <definedName name="figure" localSheetId="1">#REF!</definedName>
    <definedName name="figure" localSheetId="0">#REF!</definedName>
    <definedName name="figure">#REF!</definedName>
    <definedName name="fill" localSheetId="1" hidden="1">#REF!</definedName>
    <definedName name="fill" localSheetId="0" hidden="1">#REF!</definedName>
    <definedName name="fill" hidden="1">#REF!</definedName>
    <definedName name="FIN1_F" localSheetId="1">#REF!</definedName>
    <definedName name="FIN1_F" localSheetId="0">#REF!</definedName>
    <definedName name="FIN1_F">#REF!</definedName>
    <definedName name="FIN1_W" localSheetId="1">#REF!</definedName>
    <definedName name="FIN1_W" localSheetId="0">#REF!</definedName>
    <definedName name="FIN1_W">#REF!</definedName>
    <definedName name="FINAL_CUST_CREDIT_GL" localSheetId="1">#REF!</definedName>
    <definedName name="FINAL_CUST_CREDIT_GL" localSheetId="0">#REF!</definedName>
    <definedName name="FINAL_CUST_CREDIT_GL">#REF!</definedName>
    <definedName name="finance" localSheetId="1">#REF!</definedName>
    <definedName name="finance" localSheetId="0">#REF!</definedName>
    <definedName name="finance">#REF!</definedName>
    <definedName name="FINANCIAL_ACS" localSheetId="1">#REF!</definedName>
    <definedName name="FINANCIAL_ACS" localSheetId="0">#REF!</definedName>
    <definedName name="FINANCIAL_ACS">#REF!</definedName>
    <definedName name="Financing_Method" localSheetId="1">#REF!</definedName>
    <definedName name="Financing_Method" localSheetId="0">#REF!</definedName>
    <definedName name="Financing_Method">#REF!</definedName>
    <definedName name="Finsumm" localSheetId="1">#REF!</definedName>
    <definedName name="Finsumm" localSheetId="0">#REF!</definedName>
    <definedName name="Finsumm">#REF!</definedName>
    <definedName name="FIRST" localSheetId="1">#REF!</definedName>
    <definedName name="FIRST" localSheetId="0">#REF!</definedName>
    <definedName name="FIRST">#REF!</definedName>
    <definedName name="First_Payment" localSheetId="1">#REF!</definedName>
    <definedName name="First_Payment" localSheetId="0">#REF!</definedName>
    <definedName name="First_Payment">#REF!</definedName>
    <definedName name="Fix" localSheetId="1" hidden="1">{"'Model'!$A$1:$N$53"}</definedName>
    <definedName name="Fix" localSheetId="0" hidden="1">{"'Model'!$A$1:$N$53"}</definedName>
    <definedName name="Fix" hidden="1">{"'Model'!$A$1:$N$53"}</definedName>
    <definedName name="Fix_Pay" localSheetId="1">#REF!</definedName>
    <definedName name="Fix_Pay" localSheetId="0">#REF!</definedName>
    <definedName name="Fix_Pay">#REF!</definedName>
    <definedName name="FL" localSheetId="17">#REF!</definedName>
    <definedName name="FL" localSheetId="14">#REF!</definedName>
    <definedName name="FL" localSheetId="16">#REF!</definedName>
    <definedName name="FL" localSheetId="15">#REF!</definedName>
    <definedName name="FL">#REF!</definedName>
    <definedName name="FNAME" localSheetId="1">#REF!</definedName>
    <definedName name="FNAME" localSheetId="0">#REF!</definedName>
    <definedName name="FNAME">#REF!</definedName>
    <definedName name="Follow" localSheetId="1">#REF!</definedName>
    <definedName name="Follow" localSheetId="0">#REF!</definedName>
    <definedName name="Follow">#REF!</definedName>
    <definedName name="Foreign" localSheetId="1">#REF!</definedName>
    <definedName name="Foreign" localSheetId="0">#REF!</definedName>
    <definedName name="Foreign">#REF!</definedName>
    <definedName name="FORWARD">#N/A</definedName>
    <definedName name="Forward_Sheet1_List" localSheetId="1">#REF!</definedName>
    <definedName name="Forward_Sheet1_List" localSheetId="0">#REF!</definedName>
    <definedName name="Forward_Sheet1_List">#REF!</definedName>
    <definedName name="Free_Principle" localSheetId="1">#REF!</definedName>
    <definedName name="Free_Principle" localSheetId="0">#REF!</definedName>
    <definedName name="Free_Principle">#REF!</definedName>
    <definedName name="frfelk" localSheetId="1">#REF!</definedName>
    <definedName name="frfelk" localSheetId="0">#REF!</definedName>
    <definedName name="frfelk">#REF!</definedName>
    <definedName name="FS" localSheetId="1">#REF!</definedName>
    <definedName name="FS" localSheetId="0">#REF!</definedName>
    <definedName name="FS">#REF!</definedName>
    <definedName name="fs1f5231fes61fef" localSheetId="1">#REF!</definedName>
    <definedName name="fs1f5231fes61fef" localSheetId="0">#REF!</definedName>
    <definedName name="fs1f5231fes61fef">#REF!</definedName>
    <definedName name="fsdsdsds" localSheetId="17">#REF!</definedName>
    <definedName name="fsdsdsds" localSheetId="14">#REF!</definedName>
    <definedName name="fsdsdsds" localSheetId="16">#REF!</definedName>
    <definedName name="fsdsdsds" localSheetId="15">#REF!</definedName>
    <definedName name="fsdsdsds">#REF!</definedName>
    <definedName name="fse" localSheetId="1" hidden="1">{"'Model'!$A$1:$N$53"}</definedName>
    <definedName name="fse" localSheetId="0" hidden="1">{"'Model'!$A$1:$N$53"}</definedName>
    <definedName name="fse" hidden="1">{"'Model'!$A$1:$N$53"}</definedName>
    <definedName name="Full_Print" localSheetId="1">#REF!</definedName>
    <definedName name="Full_Print" localSheetId="0">#REF!</definedName>
    <definedName name="Full_Print">#REF!</definedName>
    <definedName name="FUNAN_FIELD" localSheetId="1">#REF!</definedName>
    <definedName name="FUNAN_FIELD" localSheetId="0">#REF!</definedName>
    <definedName name="FUNAN_FIELD">#REF!</definedName>
    <definedName name="FUND1" localSheetId="1">#REF!</definedName>
    <definedName name="FUND1" localSheetId="0">#REF!</definedName>
    <definedName name="FUND1">#REF!</definedName>
    <definedName name="FUND2" localSheetId="1">#REF!</definedName>
    <definedName name="FUND2" localSheetId="0">#REF!</definedName>
    <definedName name="FUND2">#REF!</definedName>
    <definedName name="fund2a" localSheetId="1">#REF!</definedName>
    <definedName name="fund2a" localSheetId="0">#REF!</definedName>
    <definedName name="fund2a">#REF!</definedName>
    <definedName name="FUNDOSP" localSheetId="1">#REF!</definedName>
    <definedName name="FUNDOSP" localSheetId="0">#REF!</definedName>
    <definedName name="FUNDOSP">#REF!</definedName>
    <definedName name="fx" localSheetId="1" hidden="1">{"'Model'!$A$1:$N$53"}</definedName>
    <definedName name="fx" localSheetId="0" hidden="1">{"'Model'!$A$1:$N$53"}</definedName>
    <definedName name="fx" hidden="1">{"'Model'!$A$1:$N$53"}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 localSheetId="1">#REF!</definedName>
    <definedName name="g" localSheetId="0">#REF!</definedName>
    <definedName name="g">#REF!</definedName>
    <definedName name="gaeg" localSheetId="1" hidden="1">{"'Model'!$A$1:$N$53"}</definedName>
    <definedName name="gaeg" localSheetId="0" hidden="1">{"'Model'!$A$1:$N$53"}</definedName>
    <definedName name="gaeg" hidden="1">{"'Model'!$A$1:$N$53"}</definedName>
    <definedName name="Gain_Loss" localSheetId="1">#REF!</definedName>
    <definedName name="Gain_Loss" localSheetId="0">#REF!</definedName>
    <definedName name="Gain_Loss">#REF!</definedName>
    <definedName name="gbh" localSheetId="1" hidden="1">{"'Model'!$A$1:$N$53"}</definedName>
    <definedName name="gbh" localSheetId="0" hidden="1">{"'Model'!$A$1:$N$53"}</definedName>
    <definedName name="gbh" hidden="1">{"'Model'!$A$1:$N$53"}</definedName>
    <definedName name="GBP" localSheetId="1">#REF!</definedName>
    <definedName name="GBP" localSheetId="0">#REF!</definedName>
    <definedName name="GBP">#REF!</definedName>
    <definedName name="ge" localSheetId="1" hidden="1">{"'Model'!$A$1:$N$53"}</definedName>
    <definedName name="ge" localSheetId="0" hidden="1">{"'Model'!$A$1:$N$53"}</definedName>
    <definedName name="ge" hidden="1">{"'Model'!$A$1:$N$53"}</definedName>
    <definedName name="ges" localSheetId="1" hidden="1">{"'Model'!$A$1:$N$53"}</definedName>
    <definedName name="ges" localSheetId="0" hidden="1">{"'Model'!$A$1:$N$53"}</definedName>
    <definedName name="ges" hidden="1">{"'Model'!$A$1:$N$53"}</definedName>
    <definedName name="GF" localSheetId="1">#REF!</definedName>
    <definedName name="GF" localSheetId="0">#REF!</definedName>
    <definedName name="GF">#REF!</definedName>
    <definedName name="GFPT" localSheetId="1">#REF!</definedName>
    <definedName name="GFPT" localSheetId="0">#REF!</definedName>
    <definedName name="GFPT">#REF!</definedName>
    <definedName name="gg" localSheetId="17">#REF!</definedName>
    <definedName name="gg" localSheetId="14">#REF!</definedName>
    <definedName name="gg" localSheetId="16">#REF!</definedName>
    <definedName name="gg" localSheetId="15">#REF!</definedName>
    <definedName name="gg">#REF!</definedName>
    <definedName name="ggfg" localSheetId="1">#REF!</definedName>
    <definedName name="ggfg" localSheetId="0">#REF!</definedName>
    <definedName name="ggfg">#REF!</definedName>
    <definedName name="ggg" localSheetId="1">#REF!</definedName>
    <definedName name="ggg" localSheetId="0">#REF!</definedName>
    <definedName name="ggg">#REF!</definedName>
    <definedName name="gggg" localSheetId="1">#REF!</definedName>
    <definedName name="gggg" localSheetId="0">#REF!</definedName>
    <definedName name="gggg">#REF!</definedName>
    <definedName name="gh" localSheetId="1" hidden="1">{"'Eng (page2)'!$A$1:$D$52"}</definedName>
    <definedName name="gh" localSheetId="0" hidden="1">{"'Eng (page2)'!$A$1:$D$52"}</definedName>
    <definedName name="gh" hidden="1">{"'Eng (page2)'!$A$1:$D$52"}</definedName>
    <definedName name="ght" localSheetId="1">#REF!</definedName>
    <definedName name="ght" localSheetId="0">#REF!</definedName>
    <definedName name="ght">#REF!</definedName>
    <definedName name="ghuu" localSheetId="1" hidden="1">{"'Eng (page2)'!$A$1:$D$52"}</definedName>
    <definedName name="ghuu" localSheetId="0" hidden="1">{"'Eng (page2)'!$A$1:$D$52"}</definedName>
    <definedName name="ghuu" hidden="1">{"'Eng (page2)'!$A$1:$D$52"}</definedName>
    <definedName name="GL" localSheetId="1">#REF!</definedName>
    <definedName name="GL" localSheetId="0">#REF!</definedName>
    <definedName name="GL">#REF!</definedName>
    <definedName name="GL_CB" localSheetId="1">#REF!</definedName>
    <definedName name="GL_CB" localSheetId="0">#REF!</definedName>
    <definedName name="GL_CB">#REF!</definedName>
    <definedName name="GL_M" localSheetId="1">#REF!</definedName>
    <definedName name="GL_M" localSheetId="0">#REF!</definedName>
    <definedName name="GL_M">#REF!</definedName>
    <definedName name="GM_02" localSheetId="1">#REF!</definedName>
    <definedName name="GM_02" localSheetId="0">#REF!</definedName>
    <definedName name="GM_02">#REF!</definedName>
    <definedName name="GM_B01" localSheetId="1">#REF!</definedName>
    <definedName name="GM_B01" localSheetId="0">#REF!</definedName>
    <definedName name="GM_B01">#REF!</definedName>
    <definedName name="GM_B03" localSheetId="1">#REF!</definedName>
    <definedName name="GM_B03" localSheetId="0">#REF!</definedName>
    <definedName name="GM_B03">#REF!</definedName>
    <definedName name="GM_F02" localSheetId="1">#REF!</definedName>
    <definedName name="GM_F02" localSheetId="0">#REF!</definedName>
    <definedName name="GM_F02">#REF!</definedName>
    <definedName name="Gr" localSheetId="1">#REF!</definedName>
    <definedName name="Gr" localSheetId="0">#REF!</definedName>
    <definedName name="Gr">#REF!</definedName>
    <definedName name="GRAMMY" localSheetId="1">#REF!</definedName>
    <definedName name="GRAMMY" localSheetId="0">#REF!</definedName>
    <definedName name="GRAMMY">#REF!</definedName>
    <definedName name="GRANIT" localSheetId="1">#REF!</definedName>
    <definedName name="GRANIT" localSheetId="0">#REF!</definedName>
    <definedName name="GRANIT">#REF!</definedName>
    <definedName name="grd" localSheetId="1">#REF!</definedName>
    <definedName name="grd" localSheetId="0">#REF!</definedName>
    <definedName name="grd">#REF!</definedName>
    <definedName name="GROSS_PROFIT" localSheetId="1">#REF!</definedName>
    <definedName name="GROSS_PROFIT" localSheetId="0">#REF!</definedName>
    <definedName name="GROSS_PROFIT">#REF!</definedName>
    <definedName name="group" localSheetId="1">#REF!</definedName>
    <definedName name="group" localSheetId="0">#REF!</definedName>
    <definedName name="group">#REF!</definedName>
    <definedName name="Group_cust_paid" localSheetId="1">#REF!</definedName>
    <definedName name="Group_cust_paid" localSheetId="0">#REF!</definedName>
    <definedName name="Group_cust_paid">#REF!</definedName>
    <definedName name="Group_Cust_UPC01" localSheetId="1">#REF!</definedName>
    <definedName name="Group_Cust_UPC01" localSheetId="0">#REF!</definedName>
    <definedName name="Group_Cust_UPC01">#REF!</definedName>
    <definedName name="GROUP1" localSheetId="1">#REF!</definedName>
    <definedName name="GROUP1" localSheetId="0">#REF!</definedName>
    <definedName name="GROUP1">#REF!</definedName>
    <definedName name="GroupName" localSheetId="1">#REF!</definedName>
    <definedName name="GroupName" localSheetId="0">#REF!</definedName>
    <definedName name="GroupName" localSheetId="2">#REF!</definedName>
    <definedName name="GroupName">[7]INP!$E$7</definedName>
    <definedName name="Grp" localSheetId="1">#REF!</definedName>
    <definedName name="Grp" localSheetId="0">#REF!</definedName>
    <definedName name="Grp">#REF!</definedName>
    <definedName name="GrphActSales" localSheetId="1">#REF!</definedName>
    <definedName name="GrphActSales" localSheetId="0">#REF!</definedName>
    <definedName name="GrphActSales">#REF!</definedName>
    <definedName name="GrphActStk" localSheetId="1">#REF!</definedName>
    <definedName name="GrphActStk" localSheetId="0">#REF!</definedName>
    <definedName name="GrphActStk">#REF!</definedName>
    <definedName name="GrphPlanSales" localSheetId="1">#REF!</definedName>
    <definedName name="GrphPlanSales" localSheetId="0">#REF!</definedName>
    <definedName name="GrphPlanSales">#REF!</definedName>
    <definedName name="GrphTgtStk" localSheetId="1">#REF!</definedName>
    <definedName name="GrphTgtStk" localSheetId="0">#REF!</definedName>
    <definedName name="GrphTgtStk">#REF!</definedName>
    <definedName name="grr" localSheetId="1">#REF!</definedName>
    <definedName name="grr" localSheetId="0">#REF!</definedName>
    <definedName name="grr">#REF!</definedName>
    <definedName name="GSS" localSheetId="1">#REF!</definedName>
    <definedName name="GSS" localSheetId="0">#REF!</definedName>
    <definedName name="GSS">#REF!</definedName>
    <definedName name="guguhuhuhuhuh" localSheetId="1">#REF!</definedName>
    <definedName name="guguhuhuhuhuh" localSheetId="0">#REF!</definedName>
    <definedName name="guguhuhuhuhuh">#REF!</definedName>
    <definedName name="gw" localSheetId="1" hidden="1">{"'Model'!$A$1:$N$53"}</definedName>
    <definedName name="gw" localSheetId="0" hidden="1">{"'Model'!$A$1:$N$53"}</definedName>
    <definedName name="gw" hidden="1">{"'Model'!$A$1:$N$53"}</definedName>
    <definedName name="h" localSheetId="1">#REF!</definedName>
    <definedName name="h" localSheetId="0">#REF!</definedName>
    <definedName name="h">#REF!</definedName>
    <definedName name="H_LINE1" localSheetId="1">#REF!</definedName>
    <definedName name="H_LINE1" localSheetId="0">#REF!</definedName>
    <definedName name="H_LINE1">#REF!</definedName>
    <definedName name="H_LINE2" localSheetId="1">#REF!</definedName>
    <definedName name="H_LINE2" localSheetId="0">#REF!</definedName>
    <definedName name="H_LINE2">#REF!</definedName>
    <definedName name="H_LINE3" localSheetId="1">#REF!</definedName>
    <definedName name="H_LINE3" localSheetId="0">#REF!</definedName>
    <definedName name="H_LINE3">#REF!</definedName>
    <definedName name="H_LINE4" localSheetId="1">#REF!</definedName>
    <definedName name="H_LINE4" localSheetId="0">#REF!</definedName>
    <definedName name="H_LINE4">#REF!</definedName>
    <definedName name="H_LINE5" localSheetId="1">#REF!</definedName>
    <definedName name="H_LINE5" localSheetId="0">#REF!</definedName>
    <definedName name="H_LINE5">#REF!</definedName>
    <definedName name="H_PLAN" localSheetId="1">#REF!</definedName>
    <definedName name="H_PLAN" localSheetId="0">#REF!</definedName>
    <definedName name="H_PLAN">#REF!</definedName>
    <definedName name="H_PORT" localSheetId="1">#REF!</definedName>
    <definedName name="H_PORT" localSheetId="0">#REF!</definedName>
    <definedName name="H_PORT">#REF!</definedName>
    <definedName name="H_Test_เครื่องจักร" localSheetId="1">#REF!</definedName>
    <definedName name="H_Test_เครื่องจักร" localSheetId="0">#REF!</definedName>
    <definedName name="H_Test_เครื่องจักร">#REF!</definedName>
    <definedName name="h1h1h1h1h1h1h" localSheetId="1">#REF!</definedName>
    <definedName name="h1h1h1h1h1h1h" localSheetId="0">#REF!</definedName>
    <definedName name="h1h1h1h1h1h1h">#REF!</definedName>
    <definedName name="Ha" localSheetId="1">#REF!</definedName>
    <definedName name="Ha" localSheetId="0">#REF!</definedName>
    <definedName name="Ha">#REF!</definedName>
    <definedName name="HAE_YOUNG_TRADING_CO._LTD." localSheetId="1">#REF!</definedName>
    <definedName name="HAE_YOUNG_TRADING_CO._LTD." localSheetId="0">#REF!</definedName>
    <definedName name="HAE_YOUNG_TRADING_CO._LTD.">#REF!</definedName>
    <definedName name="haha" localSheetId="1">#REF!</definedName>
    <definedName name="haha" localSheetId="0">#REF!</definedName>
    <definedName name="haha">#REF!</definedName>
    <definedName name="HANA" localSheetId="1">#REF!</definedName>
    <definedName name="HANA" localSheetId="0">#REF!</definedName>
    <definedName name="HANA">#REF!</definedName>
    <definedName name="HE" localSheetId="1">#REF!</definedName>
    <definedName name="HE" localSheetId="0">#REF!</definedName>
    <definedName name="HE">#REF!</definedName>
    <definedName name="Headcount" localSheetId="1">#REF!</definedName>
    <definedName name="Headcount" localSheetId="0">#REF!</definedName>
    <definedName name="Headcount">#REF!</definedName>
    <definedName name="Header_Row" localSheetId="1">ROW(#REF!)</definedName>
    <definedName name="Header_Row" localSheetId="0">ROW(#REF!)</definedName>
    <definedName name="Header_Row">ROW(#REF!)</definedName>
    <definedName name="HELP" localSheetId="1">#REF!</definedName>
    <definedName name="HELP" localSheetId="0">#REF!</definedName>
    <definedName name="HELP">#REF!</definedName>
    <definedName name="hg" localSheetId="1" hidden="1">{"'Model'!$A$1:$N$53"}</definedName>
    <definedName name="hg" localSheetId="0" hidden="1">{"'Model'!$A$1:$N$53"}</definedName>
    <definedName name="hg" hidden="1">{"'Model'!$A$1:$N$53"}</definedName>
    <definedName name="hh" localSheetId="1" hidden="1">{#N/A,#N/A,FALSE,"Macro2"}</definedName>
    <definedName name="hh" localSheetId="0" hidden="1">{#N/A,#N/A,FALSE,"Macro2"}</definedName>
    <definedName name="hh" hidden="1">{#N/A,#N/A,FALSE,"Macro2"}</definedName>
    <definedName name="hhh" localSheetId="1">#REF!</definedName>
    <definedName name="hhh" localSheetId="0">#REF!</definedName>
    <definedName name="hhh">#REF!</definedName>
    <definedName name="hhhh" localSheetId="1">#REF!</definedName>
    <definedName name="hhhh" localSheetId="0">#REF!</definedName>
    <definedName name="hhhh">#REF!</definedName>
    <definedName name="hijo" localSheetId="1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1">#REF!</definedName>
    <definedName name="hikhihu" localSheetId="0">#REF!</definedName>
    <definedName name="hikhihu">#REF!</definedName>
    <definedName name="hire" localSheetId="1">#REF!</definedName>
    <definedName name="hire" localSheetId="0">#REF!</definedName>
    <definedName name="hire">#REF!</definedName>
    <definedName name="hitech" localSheetId="17" hidden="1">#REF!</definedName>
    <definedName name="hitech" localSheetId="14" hidden="1">#REF!</definedName>
    <definedName name="hitech" localSheetId="16" hidden="1">#REF!</definedName>
    <definedName name="hitech" localSheetId="15" hidden="1">#REF!</definedName>
    <definedName name="hitech" hidden="1">#REF!</definedName>
    <definedName name="hjhkgj" localSheetId="1">#REF!</definedName>
    <definedName name="hjhkgj" localSheetId="0">#REF!</definedName>
    <definedName name="hjhkgj">#REF!</definedName>
    <definedName name="hjk" localSheetId="1" hidden="1">#REF!</definedName>
    <definedName name="hjk" localSheetId="0" hidden="1">#REF!</definedName>
    <definedName name="hjk" hidden="1">#REF!</definedName>
    <definedName name="hjkhkjihiyio" localSheetId="1">#REF!</definedName>
    <definedName name="hjkhkjihiyio" localSheetId="0">#REF!</definedName>
    <definedName name="hjkhkjihiyio">#REF!</definedName>
    <definedName name="hkd" localSheetId="1">#REF!</definedName>
    <definedName name="hkd" localSheetId="0">#REF!</definedName>
    <definedName name="hkd">#REF!</definedName>
    <definedName name="holiday" localSheetId="1">#REF!</definedName>
    <definedName name="holiday" localSheetId="0">#REF!</definedName>
    <definedName name="holiday">#REF!</definedName>
    <definedName name="howToChange" localSheetId="1">#REF!</definedName>
    <definedName name="howToChange" localSheetId="0">#REF!</definedName>
    <definedName name="howToChange">#REF!</definedName>
    <definedName name="howToCheck" localSheetId="1">#REF!</definedName>
    <definedName name="howToCheck" localSheetId="0">#REF!</definedName>
    <definedName name="howToCheck">#REF!</definedName>
    <definedName name="HRAD">#REF!</definedName>
    <definedName name="HT" localSheetId="1">#REF!</definedName>
    <definedName name="HT" localSheetId="0">#REF!</definedName>
    <definedName name="HT">#REF!</definedName>
    <definedName name="hter" localSheetId="1" hidden="1">{"'Model'!$A$1:$N$53"}</definedName>
    <definedName name="hter" localSheetId="0" hidden="1">{"'Model'!$A$1:$N$53"}</definedName>
    <definedName name="hter" hidden="1">{"'Model'!$A$1:$N$53"}</definedName>
    <definedName name="HTH" localSheetId="1" hidden="1">#REF!</definedName>
    <definedName name="HTH" localSheetId="0" hidden="1">#REF!</definedName>
    <definedName name="HTH" hidden="1">#REF!</definedName>
    <definedName name="HTML_CodePage" hidden="1">1252</definedName>
    <definedName name="HTML_Control" localSheetId="1" hidden="1">{"'Sales Perf (Allgas)'!$A$1:$N$42","'Sales Perf (Allgas)'!$P$11"}</definedName>
    <definedName name="HTML_Control" localSheetId="0" hidden="1">{"'Sales Perf (Allgas)'!$A$1:$N$42","'Sales Perf (Allgas)'!$P$11"}</definedName>
    <definedName name="HTML_Control" hidden="1">{"'Sales Perf (Allgas)'!$A$1:$N$42","'Sales Perf (Allgas)'!$P$11"}</definedName>
    <definedName name="HTML_Description" hidden="1">""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j" localSheetId="1">#REF!</definedName>
    <definedName name="huj" localSheetId="0">#REF!</definedName>
    <definedName name="huj">#REF!</definedName>
    <definedName name="hyu" localSheetId="1">#REF!</definedName>
    <definedName name="hyu" localSheetId="0">#REF!</definedName>
    <definedName name="hyu">#REF!</definedName>
    <definedName name="i" localSheetId="1">#REF!</definedName>
    <definedName name="i" localSheetId="0">#REF!</definedName>
    <definedName name="i">#REF!</definedName>
    <definedName name="IA" localSheetId="1">#REF!</definedName>
    <definedName name="IA" localSheetId="0">#REF!</definedName>
    <definedName name="IA">#REF!</definedName>
    <definedName name="IBC" localSheetId="1">#REF!</definedName>
    <definedName name="IBC" localSheetId="0">#REF!</definedName>
    <definedName name="IBC">#REF!</definedName>
    <definedName name="ICC" localSheetId="1">#REF!</definedName>
    <definedName name="ICC" localSheetId="0">#REF!</definedName>
    <definedName name="ICC">#REF!</definedName>
    <definedName name="ID" localSheetId="1">#REF!</definedName>
    <definedName name="ID" localSheetId="0">#REF!</definedName>
    <definedName name="ID">#REF!</definedName>
    <definedName name="idcard">#REF!</definedName>
    <definedName name="IDChoice" localSheetId="1">#REF!</definedName>
    <definedName name="IDChoice" localSheetId="0">#REF!</definedName>
    <definedName name="IDChoice">#REF!</definedName>
    <definedName name="idkkh" localSheetId="1" hidden="1">#REF!</definedName>
    <definedName name="idkkh" localSheetId="0" hidden="1">#REF!</definedName>
    <definedName name="idkkh" hidden="1">#REF!</definedName>
    <definedName name="IEC" localSheetId="1">#REF!</definedName>
    <definedName name="IEC" localSheetId="0">#REF!</definedName>
    <definedName name="IEC">#REF!</definedName>
    <definedName name="IELWSALES" localSheetId="1">#REF!</definedName>
    <definedName name="IELWSALES" localSheetId="0">#REF!</definedName>
    <definedName name="IELWSALES">#REF!</definedName>
    <definedName name="IELYSALES" localSheetId="1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SP" localSheetId="1">#REF!</definedName>
    <definedName name="IESP" localSheetId="0">#REF!</definedName>
    <definedName name="IESP">#REF!</definedName>
    <definedName name="IF_FGFF_CFGS" localSheetId="1">#REF!</definedName>
    <definedName name="IF_FGFF_CFGS" localSheetId="0">#REF!</definedName>
    <definedName name="IF_FGFF_CFGS">#REF!</definedName>
    <definedName name="IF_FGFF_CFGS_1" localSheetId="1">#REF!</definedName>
    <definedName name="IF_FGFF_CFGS_1" localSheetId="0">#REF!</definedName>
    <definedName name="IF_FGFF_CFGS_1">#REF!</definedName>
    <definedName name="IF_FGFF_CFGS_3" localSheetId="1">#REF!</definedName>
    <definedName name="IF_FGFF_CFGS_3" localSheetId="0">#REF!</definedName>
    <definedName name="IF_FGFF_CFGS_3">#REF!</definedName>
    <definedName name="IF_FGFF_CFGS_4" localSheetId="1">#REF!</definedName>
    <definedName name="IF_FGFF_CFGS_4" localSheetId="0">#REF!</definedName>
    <definedName name="IF_FGFF_CFGS_4">#REF!</definedName>
    <definedName name="IF_URMS_CFGS" localSheetId="1">#REF!</definedName>
    <definedName name="IF_URMS_CFGS" localSheetId="0">#REF!</definedName>
    <definedName name="IF_URMS_CFGS">#REF!</definedName>
    <definedName name="IFCT" localSheetId="1">#REF!</definedName>
    <definedName name="IFCT" localSheetId="0">#REF!</definedName>
    <definedName name="IFCT">#REF!</definedName>
    <definedName name="IFISH" localSheetId="1">#REF!</definedName>
    <definedName name="IFISH" localSheetId="0">#REF!</definedName>
    <definedName name="IFISH">#REF!</definedName>
    <definedName name="iiii" localSheetId="1" hidden="1">{#N/A,#N/A,FALSE,"Eff-SSC2"}</definedName>
    <definedName name="iiii" localSheetId="0" hidden="1">{#N/A,#N/A,FALSE,"Eff-SSC2"}</definedName>
    <definedName name="iiii" hidden="1">{#N/A,#N/A,FALSE,"Eff-SSC2"}</definedName>
    <definedName name="iiiiii" localSheetId="1" hidden="1">{"'Model'!$A$1:$N$53"}</definedName>
    <definedName name="iiiiii" localSheetId="0" hidden="1">{"'Model'!$A$1:$N$53"}</definedName>
    <definedName name="iiiiii" hidden="1">{"'Model'!$A$1:$N$53"}</definedName>
    <definedName name="ike" localSheetId="1">#REF!</definedName>
    <definedName name="ike" localSheetId="0">#REF!</definedName>
    <definedName name="ike">#REF!</definedName>
    <definedName name="ikhs" localSheetId="1">#REF!</definedName>
    <definedName name="ikhs" localSheetId="0">#REF!</definedName>
    <definedName name="ikhs">#REF!</definedName>
    <definedName name="Imported_R_M_Costs__MB" localSheetId="1">#REF!</definedName>
    <definedName name="Imported_R_M_Costs__MB" localSheetId="0">#REF!</definedName>
    <definedName name="Imported_R_M_Costs__MB">#REF!</definedName>
    <definedName name="income" localSheetId="1">#REF!</definedName>
    <definedName name="income" localSheetId="0">#REF!</definedName>
    <definedName name="income">#REF!</definedName>
    <definedName name="Income_tax">#REF!</definedName>
    <definedName name="IncomeStatementDates" localSheetId="1">#REF!</definedName>
    <definedName name="IncomeStatementDates" localSheetId="0">#REF!</definedName>
    <definedName name="IncomeStatementDates">#REF!</definedName>
    <definedName name="Ind_Position" localSheetId="1">#REF!</definedName>
    <definedName name="Ind_Position" localSheetId="0">#REF!</definedName>
    <definedName name="Ind_Position">#REF!</definedName>
    <definedName name="index" localSheetId="1">#REF!</definedName>
    <definedName name="index" localSheetId="0">#REF!</definedName>
    <definedName name="index">#REF!</definedName>
    <definedName name="index1" localSheetId="1">#REF!</definedName>
    <definedName name="index1" localSheetId="0">#REF!</definedName>
    <definedName name="index1" localSheetId="2">#REF!</definedName>
    <definedName name="index1">'[8]Non-Statistical Sampling Master'!$C$63</definedName>
    <definedName name="Indonesia" localSheetId="1">#REF!</definedName>
    <definedName name="Indonesia" localSheetId="0">#REF!</definedName>
    <definedName name="Indonesia">#REF!</definedName>
    <definedName name="INDUSTRY" localSheetId="1">#REF!</definedName>
    <definedName name="INDUSTRY" localSheetId="0">#REF!</definedName>
    <definedName name="INDUSTRY">#REF!</definedName>
    <definedName name="Inflations_THB" localSheetId="1">#REF!</definedName>
    <definedName name="Inflations_THB" localSheetId="0">#REF!</definedName>
    <definedName name="Inflations_THB">#REF!</definedName>
    <definedName name="Inflations_USD" localSheetId="1">#REF!</definedName>
    <definedName name="Inflations_USD" localSheetId="0">#REF!</definedName>
    <definedName name="Inflations_USD">#REF!</definedName>
    <definedName name="InfoPane" localSheetId="1">#REF!</definedName>
    <definedName name="InfoPane" localSheetId="0">#REF!</definedName>
    <definedName name="InfoPane">#REF!</definedName>
    <definedName name="InformationPane" localSheetId="1">#REF!</definedName>
    <definedName name="InformationPane" localSheetId="0">#REF!</definedName>
    <definedName name="InformationPane">#REF!</definedName>
    <definedName name="InfpPane" localSheetId="1">#REF!</definedName>
    <definedName name="InfpPane" localSheetId="0">#REF!</definedName>
    <definedName name="InfpPane">#REF!</definedName>
    <definedName name="ing" localSheetId="1">#REF!</definedName>
    <definedName name="ing" localSheetId="0">#REF!</definedName>
    <definedName name="ing">#REF!</definedName>
    <definedName name="INITIAL_ALLOWAN" localSheetId="1">#REF!</definedName>
    <definedName name="INITIAL_ALLOWAN" localSheetId="0">#REF!</definedName>
    <definedName name="INITIAL_ALLOWAN">#REF!</definedName>
    <definedName name="INPUTGRID" localSheetId="1">#REF!</definedName>
    <definedName name="INPUTGRID" localSheetId="0">#REF!</definedName>
    <definedName name="INPUTGRID">#REF!</definedName>
    <definedName name="inputsheet" localSheetId="1">#REF!</definedName>
    <definedName name="inputsheet" localSheetId="0">#REF!</definedName>
    <definedName name="inputsheet">#REF!</definedName>
    <definedName name="INSERT">#N/A</definedName>
    <definedName name="Installment" localSheetId="1">#REF!</definedName>
    <definedName name="Installment" localSheetId="0">#REF!</definedName>
    <definedName name="Installment">#REF!</definedName>
    <definedName name="installmentrange" localSheetId="1">#REF!</definedName>
    <definedName name="installmentrange" localSheetId="0">#REF!</definedName>
    <definedName name="installmentrange">#REF!</definedName>
    <definedName name="Int" localSheetId="1">#REF!</definedName>
    <definedName name="Int" localSheetId="0">#REF!</definedName>
    <definedName name="Int">#REF!</definedName>
    <definedName name="intangible" localSheetId="1">#REF!</definedName>
    <definedName name="intangible" localSheetId="0">#REF!</definedName>
    <definedName name="intangible">#REF!</definedName>
    <definedName name="inter" localSheetId="1">#REF!</definedName>
    <definedName name="inter" localSheetId="0">#REF!</definedName>
    <definedName name="inter">#REF!</definedName>
    <definedName name="intera" localSheetId="1">#REF!</definedName>
    <definedName name="intera" localSheetId="0">#REF!</definedName>
    <definedName name="intera">#REF!</definedName>
    <definedName name="interco" localSheetId="1">#REF!</definedName>
    <definedName name="interco" localSheetId="0">#REF!</definedName>
    <definedName name="interco">#REF!</definedName>
    <definedName name="INTERCONTINENTAL_COMMODITIES" localSheetId="1">#REF!</definedName>
    <definedName name="INTERCONTINENTAL_COMMODITIES" localSheetId="0">#REF!</definedName>
    <definedName name="INTERCONTINENTAL_COMMODITIES">#REF!</definedName>
    <definedName name="Interest.Pay" localSheetId="1">#REF!</definedName>
    <definedName name="Interest.Pay" localSheetId="0">#REF!</definedName>
    <definedName name="Interest.Pay">#REF!</definedName>
    <definedName name="Interest.Period" localSheetId="1">#REF!</definedName>
    <definedName name="Interest.Period" localSheetId="0">#REF!</definedName>
    <definedName name="Interest.Period">#REF!</definedName>
    <definedName name="Interest_Rate" localSheetId="1">#REF!</definedName>
    <definedName name="Interest_Rate" localSheetId="0">#REF!</definedName>
    <definedName name="Interest_Rate">#REF!</definedName>
    <definedName name="IntFreeCred" localSheetId="1">#REF!</definedName>
    <definedName name="IntFreeCred" localSheetId="0">#REF!</definedName>
    <definedName name="IntFreeCred">#REF!</definedName>
    <definedName name="IntPayRange" localSheetId="1">#REF!</definedName>
    <definedName name="IntPayRange" localSheetId="0">#REF!</definedName>
    <definedName name="IntPayRange">#REF!</definedName>
    <definedName name="IntroPrintArea" localSheetId="1">#REF!</definedName>
    <definedName name="IntroPrintArea" localSheetId="0">#REF!</definedName>
    <definedName name="IntroPrintArea">#REF!</definedName>
    <definedName name="Inv.51" localSheetId="1">#REF!</definedName>
    <definedName name="Inv.51" localSheetId="0">#REF!</definedName>
    <definedName name="Inv.51">#REF!</definedName>
    <definedName name="Inven_Code" localSheetId="1">#REF!</definedName>
    <definedName name="Inven_Code" localSheetId="0">#REF!</definedName>
    <definedName name="Inven_Code">#REF!</definedName>
    <definedName name="inventory" localSheetId="1">#REF!</definedName>
    <definedName name="inventory" localSheetId="0">#REF!</definedName>
    <definedName name="inventory">#REF!</definedName>
    <definedName name="Inventory_days" localSheetId="17">#REF!</definedName>
    <definedName name="Inventory_days" localSheetId="14">#REF!</definedName>
    <definedName name="Inventory_days" localSheetId="16">#REF!</definedName>
    <definedName name="Inventory_days" localSheetId="15">#REF!</definedName>
    <definedName name="Inventory_days">#REF!</definedName>
    <definedName name="invert_e" localSheetId="1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ment_F" localSheetId="17">#REF!</definedName>
    <definedName name="Invesment_F" localSheetId="14">#REF!</definedName>
    <definedName name="Invesment_F" localSheetId="16">#REF!</definedName>
    <definedName name="Invesment_F" localSheetId="15">#REF!</definedName>
    <definedName name="Invesment_F" localSheetId="1">#REF!</definedName>
    <definedName name="Invesment_F" localSheetId="0">#REF!</definedName>
    <definedName name="Invesment_F" localSheetId="2">#REF!</definedName>
    <definedName name="Invesment_F">#REF!</definedName>
    <definedName name="Invesment_T" localSheetId="17">#REF!</definedName>
    <definedName name="Invesment_T" localSheetId="14">#REF!</definedName>
    <definedName name="Invesment_T" localSheetId="16">#REF!</definedName>
    <definedName name="Invesment_T" localSheetId="15">#REF!</definedName>
    <definedName name="Invesment_T">#REF!</definedName>
    <definedName name="Invest.Unit" localSheetId="1">#REF!</definedName>
    <definedName name="Invest.Unit" localSheetId="0">#REF!</definedName>
    <definedName name="Invest.Unit">#REF!</definedName>
    <definedName name="Investments_Loans" localSheetId="1">#REF!</definedName>
    <definedName name="Investments_Loans" localSheetId="0">#REF!</definedName>
    <definedName name="Investments_Loans">#REF!</definedName>
    <definedName name="Investments_shares" localSheetId="1">#REF!</definedName>
    <definedName name="Investments_shares" localSheetId="0">#REF!</definedName>
    <definedName name="Investments_shares">#REF!</definedName>
    <definedName name="io" localSheetId="1" hidden="1">{"'Model'!$A$1:$N$53"}</definedName>
    <definedName name="io" localSheetId="0" hidden="1">{"'Model'!$A$1:$N$53"}</definedName>
    <definedName name="io" hidden="1">{"'Model'!$A$1:$N$53"}</definedName>
    <definedName name="ioo" localSheetId="1">#REF!</definedName>
    <definedName name="ioo" localSheetId="0">#REF!</definedName>
    <definedName name="ioo">#REF!</definedName>
    <definedName name="iopo" localSheetId="1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ran___Emirates" localSheetId="1">#REF!</definedName>
    <definedName name="Iran___Emirates" localSheetId="0">#REF!</definedName>
    <definedName name="Iran___Emirates">#REF!</definedName>
    <definedName name="ITD" localSheetId="1">#REF!</definedName>
    <definedName name="ITD" localSheetId="0">#REF!</definedName>
    <definedName name="ITD">#REF!</definedName>
    <definedName name="Items" localSheetId="1">#REF!</definedName>
    <definedName name="Items" localSheetId="0">#REF!</definedName>
    <definedName name="Items">#REF!</definedName>
    <definedName name="iwjhd" localSheetId="1">#REF!</definedName>
    <definedName name="iwjhd" localSheetId="0">#REF!</definedName>
    <definedName name="iwjhd">#REF!</definedName>
    <definedName name="J" localSheetId="1">#REF!</definedName>
    <definedName name="J" localSheetId="0">#REF!</definedName>
    <definedName name="J">#REF!</definedName>
    <definedName name="ja" localSheetId="1">#REF!</definedName>
    <definedName name="ja" localSheetId="0">#REF!</definedName>
    <definedName name="ja">#REF!</definedName>
    <definedName name="jadjs" localSheetId="1">#REF!</definedName>
    <definedName name="jadjs" localSheetId="0">#REF!</definedName>
    <definedName name="jadjs">#REF!</definedName>
    <definedName name="jame" localSheetId="1">#REF!</definedName>
    <definedName name="jame" localSheetId="0">#REF!</definedName>
    <definedName name="jame">#REF!</definedName>
    <definedName name="james" localSheetId="1">#REF!</definedName>
    <definedName name="james" localSheetId="0">#REF!</definedName>
    <definedName name="james">#REF!</definedName>
    <definedName name="jan" localSheetId="1">#REF!</definedName>
    <definedName name="jan" localSheetId="0">#REF!</definedName>
    <definedName name="jan">#REF!</definedName>
    <definedName name="JAPAN_LIST" localSheetId="1">#REF!</definedName>
    <definedName name="JAPAN_LIST" localSheetId="0">#REF!</definedName>
    <definedName name="JAPAN_LIST">#REF!</definedName>
    <definedName name="jar" localSheetId="1">#REF!</definedName>
    <definedName name="jar" localSheetId="0">#REF!</definedName>
    <definedName name="jar">#REF!</definedName>
    <definedName name="JASMIN" localSheetId="1">#REF!</definedName>
    <definedName name="JASMIN" localSheetId="0">#REF!</definedName>
    <definedName name="JASMIN">#REF!</definedName>
    <definedName name="JASMIN1" localSheetId="1">#REF!</definedName>
    <definedName name="JASMIN1" localSheetId="0">#REF!</definedName>
    <definedName name="JASMIN1">#REF!</definedName>
    <definedName name="JEW" localSheetId="1">#REF!</definedName>
    <definedName name="JEW" localSheetId="0">#REF!</definedName>
    <definedName name="JEW">#REF!</definedName>
    <definedName name="jfiee" localSheetId="1" hidden="1">{"'Eng (page2)'!$A$1:$D$52"}</definedName>
    <definedName name="jfiee" localSheetId="0" hidden="1">{"'Eng (page2)'!$A$1:$D$52"}</definedName>
    <definedName name="jfiee" hidden="1">{"'Eng (page2)'!$A$1:$D$52"}</definedName>
    <definedName name="jfkd" localSheetId="1" hidden="1">{"'Eng (page2)'!$A$1:$D$52"}</definedName>
    <definedName name="jfkd" localSheetId="0" hidden="1">{"'Eng (page2)'!$A$1:$D$52"}</definedName>
    <definedName name="jfkd" hidden="1">{"'Eng (page2)'!$A$1:$D$52"}</definedName>
    <definedName name="jhghikol" localSheetId="1">#REF!</definedName>
    <definedName name="jhghikol" localSheetId="0">#REF!</definedName>
    <definedName name="jhghikol">#REF!</definedName>
    <definedName name="jhjhjjik" localSheetId="1">#REF!</definedName>
    <definedName name="jhjhjjik" localSheetId="0">#REF!</definedName>
    <definedName name="jhjhjjik">#REF!</definedName>
    <definedName name="jijiji" localSheetId="1" hidden="1">{"'Model'!$A$1:$N$53"}</definedName>
    <definedName name="jijiji" localSheetId="0" hidden="1">{"'Model'!$A$1:$N$53"}</definedName>
    <definedName name="jijiji" hidden="1">{"'Model'!$A$1:$N$53"}</definedName>
    <definedName name="jijijijijiij" localSheetId="1">#REF!</definedName>
    <definedName name="jijijijijiij" localSheetId="0">#REF!</definedName>
    <definedName name="jijijijijiij">#REF!</definedName>
    <definedName name="jijo" localSheetId="1">#REF!</definedName>
    <definedName name="jijo" localSheetId="0">#REF!</definedName>
    <definedName name="jijo">#REF!</definedName>
    <definedName name="jikkl" localSheetId="1">#REF!</definedName>
    <definedName name="jikkl" localSheetId="0">#REF!</definedName>
    <definedName name="jikkl">#REF!</definedName>
    <definedName name="jin" localSheetId="1" hidden="1">{"'Eng (page2)'!$A$1:$D$52"}</definedName>
    <definedName name="jin" localSheetId="0" hidden="1">{"'Eng (page2)'!$A$1:$D$52"}</definedName>
    <definedName name="jin" hidden="1">{"'Eng (page2)'!$A$1:$D$52"}</definedName>
    <definedName name="jioj" localSheetId="1">#REF!</definedName>
    <definedName name="jioj" localSheetId="0">#REF!</definedName>
    <definedName name="jioj">#REF!</definedName>
    <definedName name="jj" localSheetId="1">#REF!</definedName>
    <definedName name="jj" localSheetId="0">#REF!</definedName>
    <definedName name="jj">#REF!</definedName>
    <definedName name="jjjjjjj" localSheetId="1">#REF!</definedName>
    <definedName name="jjjjjjj" localSheetId="0">#REF!</definedName>
    <definedName name="jjjjjjj">#REF!</definedName>
    <definedName name="jjjjjjjj" localSheetId="1">#REF!</definedName>
    <definedName name="jjjjjjjj" localSheetId="0">#REF!</definedName>
    <definedName name="jjjjjjjj">#REF!</definedName>
    <definedName name="jjjjjjjjjjjjjjjjj" localSheetId="1">#REF!</definedName>
    <definedName name="jjjjjjjjjjjjjjjjj" localSheetId="0">#REF!</definedName>
    <definedName name="jjjjjjjjjjjjjjjjj">#REF!</definedName>
    <definedName name="jk" localSheetId="1">#REF!</definedName>
    <definedName name="jk" localSheetId="0">#REF!</definedName>
    <definedName name="jk">#REF!</definedName>
    <definedName name="jkejfolefrerfe" localSheetId="1">#REF!</definedName>
    <definedName name="jkejfolefrerfe" localSheetId="0">#REF!</definedName>
    <definedName name="jkejfolefrerfe">#REF!</definedName>
    <definedName name="jkk" localSheetId="1">#REF!</definedName>
    <definedName name="jkk" localSheetId="0">#REF!</definedName>
    <definedName name="jkk">#REF!</definedName>
    <definedName name="jkmhcd" localSheetId="1" hidden="1">{"'Eng (page2)'!$A$1:$D$52"}</definedName>
    <definedName name="jkmhcd" localSheetId="0" hidden="1">{"'Eng (page2)'!$A$1:$D$52"}</definedName>
    <definedName name="jkmhcd" hidden="1">{"'Eng (page2)'!$A$1:$D$52"}</definedName>
    <definedName name="Joint_venture_profitlosses" localSheetId="1">#REF!</definedName>
    <definedName name="Joint_venture_profitlosses" localSheetId="0">#REF!</definedName>
    <definedName name="Joint_venture_profitlosses">#REF!</definedName>
    <definedName name="Joint_venture_turnover" localSheetId="1">#REF!</definedName>
    <definedName name="Joint_venture_turnover" localSheetId="0">#REF!</definedName>
    <definedName name="Joint_venture_turnover">#REF!</definedName>
    <definedName name="jom" localSheetId="1">#REF!</definedName>
    <definedName name="jom" localSheetId="0">#REF!</definedName>
    <definedName name="jom">#REF!</definedName>
    <definedName name="jpy" localSheetId="1">#REF!</definedName>
    <definedName name="jpy" localSheetId="0">#REF!</definedName>
    <definedName name="jpy">#REF!</definedName>
    <definedName name="ju" localSheetId="1">#REF!</definedName>
    <definedName name="ju" localSheetId="0">#REF!</definedName>
    <definedName name="ju">#REF!</definedName>
    <definedName name="juhftu" localSheetId="1">#REF!</definedName>
    <definedName name="juhftu" localSheetId="0">#REF!</definedName>
    <definedName name="juhftu">#REF!</definedName>
    <definedName name="Jul" localSheetId="1">#REF!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L01R" localSheetId="1">#REF!</definedName>
    <definedName name="JUL01R" localSheetId="0">#REF!</definedName>
    <definedName name="JUL01R">#REF!</definedName>
    <definedName name="Jun" localSheetId="1">#REF!</definedName>
    <definedName name="Jun" localSheetId="0">#REF!</definedName>
    <definedName name="Jun">#REF!</definedName>
    <definedName name="JUNE" localSheetId="1">#REF!</definedName>
    <definedName name="JUNE" localSheetId="0">#REF!</definedName>
    <definedName name="JUNE">#REF!</definedName>
    <definedName name="k" localSheetId="1">#REF!</definedName>
    <definedName name="k" localSheetId="0">#REF!</definedName>
    <definedName name="k">#REF!</definedName>
    <definedName name="k.1" localSheetId="1">IF(NCI!Loan_Amount*NCI!Interest_Rate*NCI!Loan_Years*NCI!Loan_Start&gt;0,1,0)</definedName>
    <definedName name="k.1" localSheetId="0">IF('THH_Consol Q3''24'!Loan_Amount*'THH_Consol Q3''24'!Interest_Rate*'THH_Consol Q3''24'!Loan_Years*'THH_Consol Q3''24'!Loan_Start&gt;0,1,0)</definedName>
    <definedName name="k.1">IF(Loan_Amount*Interest_Rate*Loan_Years*Loan_Start&gt;0,1,0)</definedName>
    <definedName name="K_1" localSheetId="17">[5]KC!#REF!</definedName>
    <definedName name="K_1" localSheetId="14">[5]KC!#REF!</definedName>
    <definedName name="K_1" localSheetId="16">[5]KC!#REF!</definedName>
    <definedName name="K_1" localSheetId="15">[5]KC!#REF!</definedName>
    <definedName name="K_1" localSheetId="1">#REF!</definedName>
    <definedName name="K_1" localSheetId="0">#REF!</definedName>
    <definedName name="K_1" localSheetId="2">#REF!</definedName>
    <definedName name="K_1">[5]KC!#REF!</definedName>
    <definedName name="kamonwan" localSheetId="1">#REF!</definedName>
    <definedName name="kamonwan" localSheetId="0">#REF!</definedName>
    <definedName name="kamonwan">#REF!</definedName>
    <definedName name="kan" localSheetId="1">#REF!</definedName>
    <definedName name="kan" localSheetId="0">#REF!</definedName>
    <definedName name="kan">#REF!</definedName>
    <definedName name="kanya" localSheetId="1">#REF!</definedName>
    <definedName name="kanya" localSheetId="0">#REF!</definedName>
    <definedName name="kanya">#REF!</definedName>
    <definedName name="kanyapad" localSheetId="1">#REF!</definedName>
    <definedName name="kanyapad" localSheetId="0">#REF!</definedName>
    <definedName name="kanyapad">#REF!</definedName>
    <definedName name="KARAT" localSheetId="1">#REF!</definedName>
    <definedName name="KARAT" localSheetId="0">#REF!</definedName>
    <definedName name="KARAT">#REF!</definedName>
    <definedName name="kas" localSheetId="1" hidden="1">{"'Eng (page2)'!$A$1:$D$52"}</definedName>
    <definedName name="kas" localSheetId="0" hidden="1">{"'Eng (page2)'!$A$1:$D$52"}</definedName>
    <definedName name="kas" hidden="1">{"'Eng (page2)'!$A$1:$D$52"}</definedName>
    <definedName name="KB" localSheetId="17">#REF!</definedName>
    <definedName name="KB" localSheetId="14">#REF!</definedName>
    <definedName name="KB" localSheetId="16">#REF!</definedName>
    <definedName name="KB" localSheetId="15">#REF!</definedName>
    <definedName name="KB">#REF!</definedName>
    <definedName name="KBK" localSheetId="1">#REF!</definedName>
    <definedName name="KBK" localSheetId="0">#REF!</definedName>
    <definedName name="KBK">#REF!</definedName>
    <definedName name="KCC" localSheetId="17">#REF!</definedName>
    <definedName name="KCC" localSheetId="14">#REF!</definedName>
    <definedName name="KCC" localSheetId="16">#REF!</definedName>
    <definedName name="KCC" localSheetId="15">#REF!</definedName>
    <definedName name="KCC">#REF!</definedName>
    <definedName name="KCE" localSheetId="1">#REF!</definedName>
    <definedName name="KCE" localSheetId="0">#REF!</definedName>
    <definedName name="KCE">#REF!</definedName>
    <definedName name="kd" localSheetId="1">#REF!</definedName>
    <definedName name="kd" localSheetId="0">#REF!</definedName>
    <definedName name="kd">#REF!</definedName>
    <definedName name="ked" localSheetId="1" hidden="1">{"'Model'!$A$1:$N$53"}</definedName>
    <definedName name="ked" localSheetId="0" hidden="1">{"'Model'!$A$1:$N$53"}</definedName>
    <definedName name="ked" hidden="1">{"'Model'!$A$1:$N$53"}</definedName>
    <definedName name="Ken" localSheetId="1">#REF!</definedName>
    <definedName name="Ken" localSheetId="0">#REF!</definedName>
    <definedName name="Ken">#REF!</definedName>
    <definedName name="KeyItems_tb" localSheetId="1">#REF!</definedName>
    <definedName name="KeyItems_tb" localSheetId="0">#REF!</definedName>
    <definedName name="KeyItems_tb">#REF!</definedName>
    <definedName name="kfjnbj" localSheetId="1">#REF!</definedName>
    <definedName name="kfjnbj" localSheetId="0">#REF!</definedName>
    <definedName name="kfjnbj">#REF!</definedName>
    <definedName name="KHK" localSheetId="17">#REF!</definedName>
    <definedName name="KHK" localSheetId="14">#REF!</definedName>
    <definedName name="KHK" localSheetId="16">#REF!</definedName>
    <definedName name="KHK" localSheetId="15">#REF!</definedName>
    <definedName name="KHK">#REF!</definedName>
    <definedName name="ki" localSheetId="1">#REF!</definedName>
    <definedName name="ki" localSheetId="0">#REF!</definedName>
    <definedName name="ki">#REF!</definedName>
    <definedName name="kill" localSheetId="1">#REF!</definedName>
    <definedName name="kill" localSheetId="0">#REF!</definedName>
    <definedName name="kill">#REF!</definedName>
    <definedName name="kin" localSheetId="1">#REF!</definedName>
    <definedName name="kin" localSheetId="0">#REF!</definedName>
    <definedName name="kin">#REF!</definedName>
    <definedName name="kiuytytt" localSheetId="1">#REF!</definedName>
    <definedName name="kiuytytt" localSheetId="0">#REF!</definedName>
    <definedName name="kiuytytt">#REF!</definedName>
    <definedName name="kjh" localSheetId="1" hidden="1">#REF!</definedName>
    <definedName name="kjh" localSheetId="0" hidden="1">#REF!</definedName>
    <definedName name="kjh" hidden="1">#REF!</definedName>
    <definedName name="kk" localSheetId="1">#REF!</definedName>
    <definedName name="kk" localSheetId="0">#REF!</definedName>
    <definedName name="kk">#REF!</definedName>
    <definedName name="kkk" localSheetId="1">#REF!</definedName>
    <definedName name="kkk" localSheetId="0">#REF!</definedName>
    <definedName name="kkk">#REF!</definedName>
    <definedName name="kkkk" localSheetId="1">#REF!</definedName>
    <definedName name="kkkk" localSheetId="0">#REF!</definedName>
    <definedName name="kkkk">#REF!</definedName>
    <definedName name="kkkkk" localSheetId="1">#REF!</definedName>
    <definedName name="kkkkk" localSheetId="0">#REF!</definedName>
    <definedName name="kkkkk">#REF!</definedName>
    <definedName name="kkkkkkkkkk" localSheetId="1">#REF!</definedName>
    <definedName name="kkkkkkkkkk" localSheetId="0">#REF!</definedName>
    <definedName name="kkkkkkkkkk">#REF!</definedName>
    <definedName name="kkl" localSheetId="1" hidden="1">#REF!</definedName>
    <definedName name="kkl" localSheetId="0" hidden="1">#REF!</definedName>
    <definedName name="kkl" hidden="1">#REF!</definedName>
    <definedName name="kkopp" localSheetId="1">#REF!</definedName>
    <definedName name="kkopp" localSheetId="0">#REF!</definedName>
    <definedName name="kkopp">#REF!</definedName>
    <definedName name="klk" localSheetId="1" hidden="1">{"'Eng (page2)'!$A$1:$D$52"}</definedName>
    <definedName name="klk" localSheetId="0" hidden="1">{"'Eng (page2)'!$A$1:$D$52"}</definedName>
    <definedName name="klk" hidden="1">{"'Eng (page2)'!$A$1:$D$52"}</definedName>
    <definedName name="KMC" localSheetId="1">#REF!</definedName>
    <definedName name="KMC" localSheetId="0">#REF!</definedName>
    <definedName name="KMC">#REF!</definedName>
    <definedName name="kp" localSheetId="1" hidden="1">{"'Eng (page2)'!$A$1:$D$52"}</definedName>
    <definedName name="kp" localSheetId="0" hidden="1">{"'Eng (page2)'!$A$1:$D$52"}</definedName>
    <definedName name="kp" hidden="1">{"'Eng (page2)'!$A$1:$D$52"}</definedName>
    <definedName name="ksna" localSheetId="1">#REF!</definedName>
    <definedName name="ksna" localSheetId="0">#REF!</definedName>
    <definedName name="ksna">#REF!</definedName>
    <definedName name="KTB" localSheetId="1">#REF!</definedName>
    <definedName name="KTB" localSheetId="0">#REF!</definedName>
    <definedName name="KTB">#REF!</definedName>
    <definedName name="KTL">#REF!</definedName>
    <definedName name="kue" localSheetId="1" hidden="1">{"'Model'!$A$1:$N$53"}</definedName>
    <definedName name="kue" localSheetId="0" hidden="1">{"'Model'!$A$1:$N$53"}</definedName>
    <definedName name="kue" hidden="1">{"'Model'!$A$1:$N$53"}</definedName>
    <definedName name="l" localSheetId="1">#REF!</definedName>
    <definedName name="l" localSheetId="0">#REF!</definedName>
    <definedName name="l">#REF!</definedName>
    <definedName name="L_Adjust" localSheetId="1">#REF!</definedName>
    <definedName name="L_Adjust" localSheetId="0">#REF!</definedName>
    <definedName name="L_Adjust" localSheetId="2">#REF!</definedName>
    <definedName name="L_Adjust">[9]Links!$H$1:$H$65536</definedName>
    <definedName name="L_AJE_Tot" localSheetId="1">#REF!</definedName>
    <definedName name="L_AJE_Tot" localSheetId="0">#REF!</definedName>
    <definedName name="L_AJE_Tot" localSheetId="2">#REF!</definedName>
    <definedName name="L_AJE_Tot">[9]Links!$G$1:$G$65536</definedName>
    <definedName name="L_CY_Beg" localSheetId="1">#REF!</definedName>
    <definedName name="L_CY_Beg" localSheetId="0">#REF!</definedName>
    <definedName name="L_CY_Beg" localSheetId="2">#REF!</definedName>
    <definedName name="L_CY_Beg">[9]Links!$F$1:$F$65536</definedName>
    <definedName name="L_CY_End" localSheetId="1">#REF!</definedName>
    <definedName name="L_CY_End" localSheetId="0">#REF!</definedName>
    <definedName name="L_CY_End" localSheetId="2">#REF!</definedName>
    <definedName name="L_CY_End">[9]Links!$J$1:$J$65536</definedName>
    <definedName name="L_PY_End" localSheetId="1">#REF!</definedName>
    <definedName name="L_PY_End" localSheetId="0">#REF!</definedName>
    <definedName name="L_PY_End" localSheetId="2">#REF!</definedName>
    <definedName name="L_PY_End">[9]Links!$K$1:$K$65536</definedName>
    <definedName name="L_RJE_Tot" localSheetId="1">#REF!</definedName>
    <definedName name="L_RJE_Tot" localSheetId="0">#REF!</definedName>
    <definedName name="L_RJE_Tot" localSheetId="2">#REF!</definedName>
    <definedName name="L_RJE_Tot">[9]Links!$I$1:$I$65536</definedName>
    <definedName name="LAND" localSheetId="1">#REF!</definedName>
    <definedName name="LAND" localSheetId="0">#REF!</definedName>
    <definedName name="LAND">#REF!</definedName>
    <definedName name="Language" localSheetId="1">#REF!</definedName>
    <definedName name="Language" localSheetId="0">#REF!</definedName>
    <definedName name="Language" localSheetId="2">#REF!</definedName>
    <definedName name="Language">[10]Basic_Information!$F$4</definedName>
    <definedName name="LANNA" localSheetId="1">#REF!</definedName>
    <definedName name="LANNA" localSheetId="0">#REF!</definedName>
    <definedName name="LANNA">#REF!</definedName>
    <definedName name="Last_Date" localSheetId="17">#REF!</definedName>
    <definedName name="Last_Date" localSheetId="14">#REF!</definedName>
    <definedName name="Last_Date" localSheetId="16">#REF!</definedName>
    <definedName name="Last_Date" localSheetId="15">#REF!</definedName>
    <definedName name="Last_Date">#REF!</definedName>
    <definedName name="Last_Row">#N/A</definedName>
    <definedName name="LASTCOLUMNCELL" localSheetId="1">#REF!</definedName>
    <definedName name="LASTCOLUMNCELL" localSheetId="0">#REF!</definedName>
    <definedName name="LASTCOLUMNCELL">#REF!</definedName>
    <definedName name="LastFridayDateAdj" localSheetId="1">#REF!</definedName>
    <definedName name="LastFridayDateAdj" localSheetId="0">#REF!</definedName>
    <definedName name="LastFridayDateAdj">#REF!</definedName>
    <definedName name="LastFriDayNAVAdj" localSheetId="1">#REF!</definedName>
    <definedName name="LastFriDayNAVAdj" localSheetId="0">#REF!</definedName>
    <definedName name="LastFriDayNAVAdj">#REF!</definedName>
    <definedName name="LB014A" localSheetId="1">#REF!</definedName>
    <definedName name="LB014A" localSheetId="0">#REF!</definedName>
    <definedName name="LB014A">#REF!</definedName>
    <definedName name="LB104A1" localSheetId="1">#REF!</definedName>
    <definedName name="LB104A1" localSheetId="0">#REF!</definedName>
    <definedName name="LB104A1">#REF!</definedName>
    <definedName name="ld" localSheetId="1">#REF!</definedName>
    <definedName name="ld" localSheetId="0">#REF!</definedName>
    <definedName name="ld">#REF!</definedName>
    <definedName name="ldp" localSheetId="1" hidden="1">{"'Model'!$A$1:$N$53"}</definedName>
    <definedName name="ldp" localSheetId="0" hidden="1">{"'Model'!$A$1:$N$53"}</definedName>
    <definedName name="ldp" hidden="1">{"'Model'!$A$1:$N$53"}</definedName>
    <definedName name="LEASE" localSheetId="17">#REF!</definedName>
    <definedName name="LEASE" localSheetId="14">#REF!</definedName>
    <definedName name="LEASE" localSheetId="16">#REF!</definedName>
    <definedName name="LEASE" localSheetId="15">#REF!</definedName>
    <definedName name="LEASE">#REF!</definedName>
    <definedName name="leasing" localSheetId="17">#REF!</definedName>
    <definedName name="leasing" localSheetId="14">#REF!</definedName>
    <definedName name="leasing" localSheetId="16">#REF!</definedName>
    <definedName name="leasing" localSheetId="15">#REF!</definedName>
    <definedName name="leasing">#REF!</definedName>
    <definedName name="Legal_Professional" localSheetId="1">#REF!</definedName>
    <definedName name="Legal_Professional" localSheetId="0">#REF!</definedName>
    <definedName name="Legal_Professional">#REF!</definedName>
    <definedName name="lf" localSheetId="1" hidden="1">#REF!</definedName>
    <definedName name="lf" localSheetId="0" hidden="1">#REF!</definedName>
    <definedName name="lf" hidden="1">#REF!</definedName>
    <definedName name="lfo" localSheetId="1" hidden="1">{"'Model'!$A$1:$N$53"}</definedName>
    <definedName name="lfo" localSheetId="0" hidden="1">{"'Model'!$A$1:$N$53"}</definedName>
    <definedName name="lfo" hidden="1">{"'Model'!$A$1:$N$53"}</definedName>
    <definedName name="lfpewrptreperte" localSheetId="1">#REF!</definedName>
    <definedName name="lfpewrptreperte" localSheetId="0">#REF!</definedName>
    <definedName name="lfpewrptreperte">#REF!</definedName>
    <definedName name="lgo" localSheetId="1" hidden="1">{"'Model'!$A$1:$N$53"}</definedName>
    <definedName name="lgo" localSheetId="0" hidden="1">{"'Model'!$A$1:$N$53"}</definedName>
    <definedName name="lgo" hidden="1">{"'Model'!$A$1:$N$53"}</definedName>
    <definedName name="lgp" localSheetId="1" hidden="1">{"'Model'!$A$1:$N$53"}</definedName>
    <definedName name="lgp" localSheetId="0" hidden="1">{"'Model'!$A$1:$N$53"}</definedName>
    <definedName name="lgp" hidden="1">{"'Model'!$A$1:$N$53"}</definedName>
    <definedName name="LH" localSheetId="1">#REF!</definedName>
    <definedName name="LH" localSheetId="0">#REF!</definedName>
    <definedName name="LH">#REF!</definedName>
    <definedName name="LH_F" localSheetId="1">#REF!</definedName>
    <definedName name="LH_F" localSheetId="0">#REF!</definedName>
    <definedName name="LH_F">#REF!</definedName>
    <definedName name="lhin" localSheetId="1" hidden="1">{"'Eng (page2)'!$A$1:$D$52"}</definedName>
    <definedName name="lhin" localSheetId="0" hidden="1">{"'Eng (page2)'!$A$1:$D$52"}</definedName>
    <definedName name="lhin" hidden="1">{"'Eng (page2)'!$A$1:$D$52"}</definedName>
    <definedName name="lhp" localSheetId="1" hidden="1">{"'Model'!$A$1:$N$53"}</definedName>
    <definedName name="lhp" localSheetId="0" hidden="1">{"'Model'!$A$1:$N$53"}</definedName>
    <definedName name="lhp" hidden="1">{"'Model'!$A$1:$N$53"}</definedName>
    <definedName name="limcount" hidden="1">3</definedName>
    <definedName name="LIN" localSheetId="1">#REF!</definedName>
    <definedName name="LIN" localSheetId="0">#REF!</definedName>
    <definedName name="LIN">#REF!</definedName>
    <definedName name="lINE" localSheetId="1">#REF!</definedName>
    <definedName name="lINE" localSheetId="0">#REF!</definedName>
    <definedName name="lINE">#REF!</definedName>
    <definedName name="Line1" localSheetId="1">#REF!</definedName>
    <definedName name="Line1" localSheetId="0">#REF!</definedName>
    <definedName name="Line1">#REF!</definedName>
    <definedName name="lk" localSheetId="1" hidden="1">#REF!</definedName>
    <definedName name="lk" localSheetId="0" hidden="1">#REF!</definedName>
    <definedName name="lk" hidden="1">#REF!</definedName>
    <definedName name="lki" localSheetId="1">#REF!</definedName>
    <definedName name="lki" localSheetId="0">#REF!</definedName>
    <definedName name="lki">#REF!</definedName>
    <definedName name="lklkj" localSheetId="1">#REF!</definedName>
    <definedName name="lklkj" localSheetId="0">#REF!</definedName>
    <definedName name="lklkj">#REF!</definedName>
    <definedName name="lks" localSheetId="1">#REF!</definedName>
    <definedName name="lks" localSheetId="0">#REF!</definedName>
    <definedName name="lks">#REF!</definedName>
    <definedName name="ll" localSheetId="1">#REF!</definedName>
    <definedName name="ll" localSheetId="0">#REF!</definedName>
    <definedName name="ll">#REF!</definedName>
    <definedName name="lldgrge" localSheetId="1">#REF!</definedName>
    <definedName name="lldgrge" localSheetId="0">#REF!</definedName>
    <definedName name="lldgrge">#REF!</definedName>
    <definedName name="llk" localSheetId="1">#REF!</definedName>
    <definedName name="llk" localSheetId="0">#REF!</definedName>
    <definedName name="llk">#REF!</definedName>
    <definedName name="lll" localSheetId="1">#REF!</definedName>
    <definedName name="lll" localSheetId="0">#REF!</definedName>
    <definedName name="lll">#REF!</definedName>
    <definedName name="llll" localSheetId="1">#REF!</definedName>
    <definedName name="llll" localSheetId="0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" localSheetId="1">#REF!</definedName>
    <definedName name="lo" localSheetId="0">#REF!</definedName>
    <definedName name="lo">#REF!</definedName>
    <definedName name="LOAD" localSheetId="1">#REF!</definedName>
    <definedName name="LOAD" localSheetId="0">#REF!</definedName>
    <definedName name="LOAD">#REF!</definedName>
    <definedName name="LOAD2" localSheetId="1">#REF!</definedName>
    <definedName name="LOAD2" localSheetId="0">#REF!</definedName>
    <definedName name="LOAD2">#REF!</definedName>
    <definedName name="Loan_Amount" localSheetId="1">#REF!</definedName>
    <definedName name="Loan_Amount" localSheetId="0">#REF!</definedName>
    <definedName name="Loan_Amount">#REF!</definedName>
    <definedName name="Loan_Start" localSheetId="1">#REF!</definedName>
    <definedName name="Loan_Start" localSheetId="0">#REF!</definedName>
    <definedName name="Loan_Start">#REF!</definedName>
    <definedName name="Loan_Years" localSheetId="1">#REF!</definedName>
    <definedName name="Loan_Years" localSheetId="0">#REF!</definedName>
    <definedName name="Loan_Years">#REF!</definedName>
    <definedName name="LoanRange" localSheetId="1">#REF!</definedName>
    <definedName name="LoanRange" localSheetId="0">#REF!</definedName>
    <definedName name="LoanRange">#REF!</definedName>
    <definedName name="Loans_External" localSheetId="1">#REF!</definedName>
    <definedName name="Loans_External" localSheetId="0">#REF!</definedName>
    <definedName name="Loans_External">#REF!</definedName>
    <definedName name="loc" localSheetId="1">#REF!</definedName>
    <definedName name="loc" localSheetId="0">#REF!</definedName>
    <definedName name="loc">#REF!</definedName>
    <definedName name="Local_R_M_Costs__MB" localSheetId="1">#REF!</definedName>
    <definedName name="Local_R_M_Costs__MB" localSheetId="0">#REF!</definedName>
    <definedName name="Local_R_M_Costs__MB">#REF!</definedName>
    <definedName name="location" localSheetId="1">#REF!</definedName>
    <definedName name="location" localSheetId="0">#REF!</definedName>
    <definedName name="location">#REF!</definedName>
    <definedName name="Locker">#REF!</definedName>
    <definedName name="LOLD">1</definedName>
    <definedName name="LOLD_Table">12</definedName>
    <definedName name="look" localSheetId="1">#REF!</definedName>
    <definedName name="look" localSheetId="0">#REF!</definedName>
    <definedName name="look">#REF!</definedName>
    <definedName name="Look1Area" localSheetId="1">#REF!</definedName>
    <definedName name="Look1Area" localSheetId="0">#REF!</definedName>
    <definedName name="Look1Area">#REF!</definedName>
    <definedName name="Look2Area" localSheetId="1">#REF!</definedName>
    <definedName name="Look2Area" localSheetId="0">#REF!</definedName>
    <definedName name="Look2Area">#REF!</definedName>
    <definedName name="Look3Area" localSheetId="1">#REF!</definedName>
    <definedName name="Look3Area" localSheetId="0">#REF!</definedName>
    <definedName name="Look3Area">#REF!</definedName>
    <definedName name="Look4Area" localSheetId="1">#REF!</definedName>
    <definedName name="Look4Area" localSheetId="0">#REF!</definedName>
    <definedName name="Look4Area">#REF!</definedName>
    <definedName name="Look5Area" localSheetId="1">#REF!</definedName>
    <definedName name="Look5Area" localSheetId="0">#REF!</definedName>
    <definedName name="Look5Area">#REF!</definedName>
    <definedName name="loop" localSheetId="1">#REF!</definedName>
    <definedName name="loop" localSheetId="0">#REF!</definedName>
    <definedName name="loop">#REF!</definedName>
    <definedName name="loop1" localSheetId="1">#REF!</definedName>
    <definedName name="loop1" localSheetId="0">#REF!</definedName>
    <definedName name="loop1">#REF!</definedName>
    <definedName name="loop2" localSheetId="1">#REF!</definedName>
    <definedName name="loop2" localSheetId="0">#REF!</definedName>
    <definedName name="loop2">#REF!</definedName>
    <definedName name="loop3" localSheetId="1">#REF!</definedName>
    <definedName name="loop3" localSheetId="0">#REF!</definedName>
    <definedName name="loop3">#REF!</definedName>
    <definedName name="lop" localSheetId="1" hidden="1">{"'Model'!$A$1:$N$53"}</definedName>
    <definedName name="lop" localSheetId="0" hidden="1">{"'Model'!$A$1:$N$53"}</definedName>
    <definedName name="lop" hidden="1">{"'Model'!$A$1:$N$53"}</definedName>
    <definedName name="LORRY" localSheetId="1">#REF!</definedName>
    <definedName name="LORRY" localSheetId="0">#REF!</definedName>
    <definedName name="LORRY">#REF!</definedName>
    <definedName name="LOXLEY" localSheetId="1">#REF!</definedName>
    <definedName name="LOXLEY" localSheetId="0">#REF!</definedName>
    <definedName name="LOXLEY">#REF!</definedName>
    <definedName name="lp" localSheetId="1" hidden="1">{"'Model'!$A$1:$N$53"}</definedName>
    <definedName name="lp" localSheetId="0" hidden="1">{"'Model'!$A$1:$N$53"}</definedName>
    <definedName name="lp" hidden="1">{"'Model'!$A$1:$N$53"}</definedName>
    <definedName name="lpo" localSheetId="1">#REF!</definedName>
    <definedName name="lpo" localSheetId="0">#REF!</definedName>
    <definedName name="lpo">#REF!</definedName>
    <definedName name="lso" localSheetId="1" hidden="1">{"'Model'!$A$1:$N$53"}</definedName>
    <definedName name="lso" localSheetId="0" hidden="1">{"'Model'!$A$1:$N$53"}</definedName>
    <definedName name="lso" hidden="1">{"'Model'!$A$1:$N$53"}</definedName>
    <definedName name="LTX" localSheetId="1">#REF!</definedName>
    <definedName name="LTX" localSheetId="0">#REF!</definedName>
    <definedName name="LTX">#REF!</definedName>
    <definedName name="LWSALES" localSheetId="1">#REF!</definedName>
    <definedName name="LWSALES" localSheetId="0">#REF!</definedName>
    <definedName name="LWSALES">#REF!</definedName>
    <definedName name="LYBin" localSheetId="1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1">#REF!</definedName>
    <definedName name="LYNet" localSheetId="0">#REF!</definedName>
    <definedName name="LYNet">#REF!</definedName>
    <definedName name="LYoos" localSheetId="1">#REF!</definedName>
    <definedName name="LYoos" localSheetId="0">#REF!</definedName>
    <definedName name="LYoos">#REF!</definedName>
    <definedName name="LYReselects" localSheetId="1">#REF!</definedName>
    <definedName name="LYReselects" localSheetId="0">#REF!</definedName>
    <definedName name="LYReselects">#REF!</definedName>
    <definedName name="LYReturns" localSheetId="1">#REF!</definedName>
    <definedName name="LYReturns" localSheetId="0">#REF!</definedName>
    <definedName name="LYReturns">#REF!</definedName>
    <definedName name="LYSales" localSheetId="1">#REF!</definedName>
    <definedName name="LYSales" localSheetId="0">#REF!</definedName>
    <definedName name="LYSales">#REF!</definedName>
    <definedName name="LYTotal" localSheetId="1">#REF!</definedName>
    <definedName name="LYTotal" localSheetId="0">#REF!</definedName>
    <definedName name="LYTotal">#REF!</definedName>
    <definedName name="M" localSheetId="1">#REF!</definedName>
    <definedName name="M" localSheetId="0">#REF!</definedName>
    <definedName name="M">#REF!</definedName>
    <definedName name="MACRO" localSheetId="1">#REF!</definedName>
    <definedName name="MACRO" localSheetId="0">#REF!</definedName>
    <definedName name="MACRO">#REF!</definedName>
    <definedName name="Macro1" localSheetId="1">#REF!</definedName>
    <definedName name="Macro1" localSheetId="0">#REF!</definedName>
    <definedName name="Macro1">#REF!</definedName>
    <definedName name="mail">#N/A</definedName>
    <definedName name="MAIN" localSheetId="1">#REF!</definedName>
    <definedName name="MAIN" localSheetId="0">#REF!</definedName>
    <definedName name="MAIN">#REF!</definedName>
    <definedName name="MAIN_1" localSheetId="1">#REF!</definedName>
    <definedName name="MAIN_1" localSheetId="0">#REF!</definedName>
    <definedName name="MAIN_1">#REF!</definedName>
    <definedName name="MAINMENU">#N/A</definedName>
    <definedName name="MAKRO" localSheetId="1">#REF!</definedName>
    <definedName name="MAKRO" localSheetId="0">#REF!</definedName>
    <definedName name="MAKRO">#REF!</definedName>
    <definedName name="MAKRO1" localSheetId="1">#REF!</definedName>
    <definedName name="MAKRO1" localSheetId="0">#REF!</definedName>
    <definedName name="MAKRO1">#REF!</definedName>
    <definedName name="Malaysia" localSheetId="1">#REF!</definedName>
    <definedName name="Malaysia" localSheetId="0">#REF!</definedName>
    <definedName name="Malaysia">#REF!</definedName>
    <definedName name="MALEE" localSheetId="1">#REF!</definedName>
    <definedName name="MALEE" localSheetId="0">#REF!</definedName>
    <definedName name="MALEE">#REF!</definedName>
    <definedName name="manage" localSheetId="1">#REF!</definedName>
    <definedName name="manage" localSheetId="0">#REF!</definedName>
    <definedName name="manage">#REF!</definedName>
    <definedName name="MANAGEMENT_ACS" localSheetId="1">#REF!</definedName>
    <definedName name="MANAGEMENT_ACS" localSheetId="0">#REF!</definedName>
    <definedName name="MANAGEMENT_ACS">#REF!</definedName>
    <definedName name="maneerat" localSheetId="1">#REF!</definedName>
    <definedName name="maneerat" localSheetId="0">#REF!</definedName>
    <definedName name="maneerat">#REF!</definedName>
    <definedName name="maneeratr" localSheetId="1">#REF!</definedName>
    <definedName name="maneeratr" localSheetId="0">#REF!</definedName>
    <definedName name="maneeratr">#REF!</definedName>
    <definedName name="MANU">#N/A</definedName>
    <definedName name="MANUAL1">#N/A</definedName>
    <definedName name="MANUAL2">#N/A</definedName>
    <definedName name="MAR" localSheetId="1">#REF!</definedName>
    <definedName name="MAR" localSheetId="0">#REF!</definedName>
    <definedName name="MAR">#REF!</definedName>
    <definedName name="MARGINPLAN" localSheetId="1">#REF!</definedName>
    <definedName name="MARGINPLAN" localSheetId="0">#REF!</definedName>
    <definedName name="MARGINPLAN">#REF!</definedName>
    <definedName name="MARGINPROJ" localSheetId="1">#REF!</definedName>
    <definedName name="MARGINPROJ" localSheetId="0">#REF!</definedName>
    <definedName name="MARGINPROJ">#REF!</definedName>
    <definedName name="market" localSheetId="1">#REF!</definedName>
    <definedName name="market" localSheetId="0">#REF!</definedName>
    <definedName name="market">#REF!</definedName>
    <definedName name="MATERNITY">#REF!</definedName>
    <definedName name="MATI" localSheetId="1">#REF!</definedName>
    <definedName name="MATI" localSheetId="0">#REF!</definedName>
    <definedName name="MATI">#REF!</definedName>
    <definedName name="MaxSensRun" localSheetId="1">#REF!</definedName>
    <definedName name="MaxSensRun" localSheetId="0">#REF!</definedName>
    <definedName name="MaxSensRun">#REF!</definedName>
    <definedName name="may" localSheetId="1">#REF!</definedName>
    <definedName name="may" localSheetId="0">#REF!</definedName>
    <definedName name="may">#REF!</definedName>
    <definedName name="MCC" localSheetId="1">#REF!</definedName>
    <definedName name="MCC" localSheetId="0">#REF!</definedName>
    <definedName name="MCC">#REF!</definedName>
    <definedName name="MDX" localSheetId="1">#REF!</definedName>
    <definedName name="MDX" localSheetId="0">#REF!</definedName>
    <definedName name="MDX">#REF!</definedName>
    <definedName name="MECH" localSheetId="1">#REF!</definedName>
    <definedName name="MECH" localSheetId="0">#REF!</definedName>
    <definedName name="MECH">#REF!</definedName>
    <definedName name="meterial" localSheetId="1">#REF!</definedName>
    <definedName name="meterial" localSheetId="0">#REF!</definedName>
    <definedName name="meterial">#REF!</definedName>
    <definedName name="MetFeb" localSheetId="1">#REF!</definedName>
    <definedName name="MetFeb" localSheetId="0">#REF!</definedName>
    <definedName name="MetFeb">#REF!</definedName>
    <definedName name="MetJan" localSheetId="1">#REF!</definedName>
    <definedName name="MetJan" localSheetId="0">#REF!</definedName>
    <definedName name="MetJan">#REF!</definedName>
    <definedName name="MetMar" localSheetId="1">#REF!</definedName>
    <definedName name="MetMar" localSheetId="0">#REF!</definedName>
    <definedName name="MetMar">#REF!</definedName>
    <definedName name="MGNT">#REF!</definedName>
    <definedName name="MH" localSheetId="1" hidden="1">{#N/A,#N/A,FALSE,"Eff-SSC2"}</definedName>
    <definedName name="MH" localSheetId="0" hidden="1">{#N/A,#N/A,FALSE,"Eff-SSC2"}</definedName>
    <definedName name="MH" hidden="1">{#N/A,#N/A,FALSE,"Eff-SSC2"}</definedName>
    <definedName name="Minimum_cash" localSheetId="1">#REF!</definedName>
    <definedName name="Minimum_cash" localSheetId="0">#REF!</definedName>
    <definedName name="Minimum_cash" localSheetId="2">#REF!</definedName>
    <definedName name="Minimum_cash">#REF!</definedName>
    <definedName name="Minimum_OD">#REF!</definedName>
    <definedName name="MINOR" localSheetId="1">#REF!</definedName>
    <definedName name="MINOR" localSheetId="0">#REF!</definedName>
    <definedName name="MINOR">#REF!</definedName>
    <definedName name="Minority_Interest" localSheetId="1">#REF!</definedName>
    <definedName name="Minority_Interest" localSheetId="0">#REF!</definedName>
    <definedName name="Minority_Interest">#REF!</definedName>
    <definedName name="MIS">#REF!</definedName>
    <definedName name="Misc_Exp_Div" localSheetId="1">#REF!</definedName>
    <definedName name="Misc_Exp_Div" localSheetId="0">#REF!</definedName>
    <definedName name="Misc_Exp_Div">#REF!</definedName>
    <definedName name="mk" localSheetId="1">#REF!</definedName>
    <definedName name="mk" localSheetId="0">#REF!</definedName>
    <definedName name="mk">#REF!</definedName>
    <definedName name="mks" localSheetId="1" hidden="1">{"'Model'!$A$1:$N$53"}</definedName>
    <definedName name="mks" localSheetId="0" hidden="1">{"'Model'!$A$1:$N$53"}</definedName>
    <definedName name="mks" hidden="1">{"'Model'!$A$1:$N$53"}</definedName>
    <definedName name="MKT" localSheetId="1">#REF!</definedName>
    <definedName name="MKT" localSheetId="0">#REF!</definedName>
    <definedName name="MKT">#REF!</definedName>
    <definedName name="ml" localSheetId="1">#REF!</definedName>
    <definedName name="ml" localSheetId="0">#REF!</definedName>
    <definedName name="ml">#REF!</definedName>
    <definedName name="MNOPQ" localSheetId="1">#REF!</definedName>
    <definedName name="MNOPQ" localSheetId="0">#REF!</definedName>
    <definedName name="MNOPQ">#REF!</definedName>
    <definedName name="MODERN" localSheetId="1">#REF!</definedName>
    <definedName name="MODERN" localSheetId="0">#REF!</definedName>
    <definedName name="MODERN">#REF!</definedName>
    <definedName name="Monetary_Precision" localSheetId="1">#REF!</definedName>
    <definedName name="Monetary_Precision" localSheetId="0">#REF!</definedName>
    <definedName name="Monetary_Precision">#REF!</definedName>
    <definedName name="Monetary_Unit" localSheetId="1">#REF!</definedName>
    <definedName name="Monetary_Unit" localSheetId="0">#REF!</definedName>
    <definedName name="Monetary_Unit">#REF!</definedName>
    <definedName name="monmon" localSheetId="1" hidden="1">{"'Model'!$A$1:$N$53"}</definedName>
    <definedName name="monmon" localSheetId="0" hidden="1">{"'Model'!$A$1:$N$53"}</definedName>
    <definedName name="monmon" hidden="1">{"'Model'!$A$1:$N$53"}</definedName>
    <definedName name="MONTH" localSheetId="1">#REF!</definedName>
    <definedName name="MONTH" localSheetId="0">#REF!</definedName>
    <definedName name="MONTH">#REF!</definedName>
    <definedName name="MONTH2" localSheetId="1">#REF!</definedName>
    <definedName name="MONTH2" localSheetId="0">#REF!</definedName>
    <definedName name="MONTH2">#REF!</definedName>
    <definedName name="Months" localSheetId="1">#REF!</definedName>
    <definedName name="Months" localSheetId="0">#REF!</definedName>
    <definedName name="Months">#REF!</definedName>
    <definedName name="MONTHS2" localSheetId="1">#REF!</definedName>
    <definedName name="MONTHS2" localSheetId="0">#REF!</definedName>
    <definedName name="MONTHS2">#REF!</definedName>
    <definedName name="Movement">#REF!</definedName>
    <definedName name="Mult_Decrement_F" localSheetId="1">#REF!</definedName>
    <definedName name="Mult_Decrement_F" localSheetId="0">#REF!</definedName>
    <definedName name="Mult_Decrement_F">#REF!</definedName>
    <definedName name="Mult_Decrement_Female" localSheetId="1">#REF!</definedName>
    <definedName name="Mult_Decrement_Female" localSheetId="0">#REF!</definedName>
    <definedName name="Mult_Decrement_Female">#REF!</definedName>
    <definedName name="Mult_Decrement_M" localSheetId="1">#REF!</definedName>
    <definedName name="Mult_Decrement_M" localSheetId="0">#REF!</definedName>
    <definedName name="Mult_Decrement_M">#REF!</definedName>
    <definedName name="Mult_Decrement_Male" localSheetId="1">#REF!</definedName>
    <definedName name="Mult_Decrement_Male" localSheetId="0">#REF!</definedName>
    <definedName name="Mult_Decrement_Male">#REF!</definedName>
    <definedName name="mun" localSheetId="1" hidden="1">{"'Model'!$A$1:$N$53"}</definedName>
    <definedName name="mun" localSheetId="0" hidden="1">{"'Model'!$A$1:$N$53"}</definedName>
    <definedName name="mun" hidden="1">{"'Model'!$A$1:$N$53"}</definedName>
    <definedName name="MWR" localSheetId="1">#REF!</definedName>
    <definedName name="MWR" localSheetId="0">#REF!</definedName>
    <definedName name="MWR">#REF!</definedName>
    <definedName name="n" localSheetId="1">#REF!</definedName>
    <definedName name="n" localSheetId="0">#REF!</definedName>
    <definedName name="n">#REF!</definedName>
    <definedName name="N.2.3" localSheetId="1" hidden="1">{"'Model'!$A$1:$N$53"}</definedName>
    <definedName name="N.2.3" localSheetId="0" hidden="1">{"'Model'!$A$1:$N$53"}</definedName>
    <definedName name="N.2.3" hidden="1">{"'Model'!$A$1:$N$53"}</definedName>
    <definedName name="name" localSheetId="1">#REF!</definedName>
    <definedName name="name" localSheetId="0">#REF!</definedName>
    <definedName name="name">#REF!</definedName>
    <definedName name="Name10c" localSheetId="1">#REF!</definedName>
    <definedName name="Name10c" localSheetId="0">#REF!</definedName>
    <definedName name="Name10c" localSheetId="2">#REF!</definedName>
    <definedName name="Name10c">'[11]Library Procedures'!$L$113</definedName>
    <definedName name="Name1a" localSheetId="1">#REF!</definedName>
    <definedName name="Name1a" localSheetId="0">#REF!</definedName>
    <definedName name="Name1a" localSheetId="2">#REF!</definedName>
    <definedName name="Name1a">'[12]Library Procedures'!$K$8</definedName>
    <definedName name="Name1b" localSheetId="1">#REF!</definedName>
    <definedName name="Name1b" localSheetId="0">#REF!</definedName>
    <definedName name="Name1b" localSheetId="2">#REF!</definedName>
    <definedName name="Name1b">'[12]Library Procedures'!$K$9</definedName>
    <definedName name="Name1c" localSheetId="1">#REF!</definedName>
    <definedName name="Name1c" localSheetId="0">#REF!</definedName>
    <definedName name="Name1c" localSheetId="2">#REF!</definedName>
    <definedName name="Name1c">'[12]Library Procedures'!$K$10</definedName>
    <definedName name="Name1d" localSheetId="1">#REF!</definedName>
    <definedName name="Name1d" localSheetId="0">#REF!</definedName>
    <definedName name="Name1d" localSheetId="2">#REF!</definedName>
    <definedName name="Name1d">'[12]Library Procedures'!$K$11</definedName>
    <definedName name="Name1e" localSheetId="1">#REF!</definedName>
    <definedName name="Name1e" localSheetId="0">#REF!</definedName>
    <definedName name="Name1e" localSheetId="2">#REF!</definedName>
    <definedName name="Name1e">'[13]Library Procedures'!$K$19</definedName>
    <definedName name="Name1f" localSheetId="1">#REF!</definedName>
    <definedName name="Name1f" localSheetId="0">#REF!</definedName>
    <definedName name="Name1f" localSheetId="2">#REF!</definedName>
    <definedName name="Name1f">'[13]Library Procedures'!$K$20</definedName>
    <definedName name="Name1g" localSheetId="1">#REF!</definedName>
    <definedName name="Name1g" localSheetId="0">#REF!</definedName>
    <definedName name="Name1g" localSheetId="2">#REF!</definedName>
    <definedName name="Name1g">'[13]Library Procedures'!$K$21</definedName>
    <definedName name="Name2a" localSheetId="1">#REF!</definedName>
    <definedName name="Name2a" localSheetId="0">#REF!</definedName>
    <definedName name="Name2a" localSheetId="2">#REF!</definedName>
    <definedName name="Name2a">'[13]Library Procedures'!$K$29</definedName>
    <definedName name="Name2b" localSheetId="1">#REF!</definedName>
    <definedName name="Name2b" localSheetId="0">#REF!</definedName>
    <definedName name="Name2b" localSheetId="2">#REF!</definedName>
    <definedName name="Name2b">'[13]Library Procedures'!$K$30</definedName>
    <definedName name="Name2c" localSheetId="1">#REF!</definedName>
    <definedName name="Name2c" localSheetId="0">#REF!</definedName>
    <definedName name="Name2c" localSheetId="2">#REF!</definedName>
    <definedName name="Name2c">'[14]Library Procedures'!$K$29</definedName>
    <definedName name="Name2d" localSheetId="1">#REF!</definedName>
    <definedName name="Name2d" localSheetId="0">#REF!</definedName>
    <definedName name="Name2d" localSheetId="2">#REF!</definedName>
    <definedName name="Name2d">'[14]Library Procedures'!$K$30</definedName>
    <definedName name="Name3a" localSheetId="1">#REF!</definedName>
    <definedName name="Name3a" localSheetId="0">#REF!</definedName>
    <definedName name="Name3a" localSheetId="2">#REF!</definedName>
    <definedName name="Name3a">'[13]Library Procedures'!$K$44</definedName>
    <definedName name="Name3b" localSheetId="1">#REF!</definedName>
    <definedName name="Name3b" localSheetId="0">#REF!</definedName>
    <definedName name="Name3b" localSheetId="2">#REF!</definedName>
    <definedName name="Name3b">'[13]Library Procedures'!$K$45</definedName>
    <definedName name="Name3c" localSheetId="1">#REF!</definedName>
    <definedName name="Name3c" localSheetId="0">#REF!</definedName>
    <definedName name="Name3c" localSheetId="2">#REF!</definedName>
    <definedName name="Name3c">'[13]Library Procedures'!$K$49</definedName>
    <definedName name="Name3d" localSheetId="1">#REF!</definedName>
    <definedName name="Name3d" localSheetId="0">#REF!</definedName>
    <definedName name="Name3d" localSheetId="2">#REF!</definedName>
    <definedName name="Name3d">'[13]Library Procedures'!$K$54</definedName>
    <definedName name="Name3e" localSheetId="1">#REF!</definedName>
    <definedName name="Name3e" localSheetId="0">#REF!</definedName>
    <definedName name="Name3e" localSheetId="2">#REF!</definedName>
    <definedName name="Name3e">'[13]Library Procedures'!$K$55</definedName>
    <definedName name="Name3f" localSheetId="1">#REF!</definedName>
    <definedName name="Name3f" localSheetId="0">#REF!</definedName>
    <definedName name="Name3f" localSheetId="2">#REF!</definedName>
    <definedName name="Name3f">'[13]Library Procedures'!$K$56</definedName>
    <definedName name="Name3g" localSheetId="1">#REF!</definedName>
    <definedName name="Name3g" localSheetId="0">#REF!</definedName>
    <definedName name="Name3g" localSheetId="2">#REF!</definedName>
    <definedName name="Name3g">'[13]Library Procedures'!$K$57</definedName>
    <definedName name="Name4a" localSheetId="1">#REF!</definedName>
    <definedName name="Name4a" localSheetId="0">#REF!</definedName>
    <definedName name="Name4a" localSheetId="2">#REF!</definedName>
    <definedName name="Name4a">'[13]Library Procedures'!$K$69</definedName>
    <definedName name="Name4b" localSheetId="1">#REF!</definedName>
    <definedName name="Name4b" localSheetId="0">#REF!</definedName>
    <definedName name="Name4b" localSheetId="2">#REF!</definedName>
    <definedName name="Name4b">'[13]Library Procedures'!$K$73</definedName>
    <definedName name="Name4c" localSheetId="1">#REF!</definedName>
    <definedName name="Name4c" localSheetId="0">#REF!</definedName>
    <definedName name="Name4c" localSheetId="2">#REF!</definedName>
    <definedName name="Name4c">'[13]Library Procedures'!$K$77</definedName>
    <definedName name="Name4d" localSheetId="1">#REF!</definedName>
    <definedName name="Name4d" localSheetId="0">#REF!</definedName>
    <definedName name="Name4d" localSheetId="2">#REF!</definedName>
    <definedName name="Name4d">'[13]Library Procedures'!$K$81</definedName>
    <definedName name="Name4e" localSheetId="1">#REF!</definedName>
    <definedName name="Name4e" localSheetId="0">#REF!</definedName>
    <definedName name="Name4e" localSheetId="2">#REF!</definedName>
    <definedName name="Name4e">'[13]Library Procedures'!$K$85</definedName>
    <definedName name="Name4f" localSheetId="1">#REF!</definedName>
    <definedName name="Name4f" localSheetId="0">#REF!</definedName>
    <definedName name="Name4f" localSheetId="2">#REF!</definedName>
    <definedName name="Name4f">'[13]Library Procedures'!$K$89</definedName>
    <definedName name="Name4g" localSheetId="1">#REF!</definedName>
    <definedName name="Name4g" localSheetId="0">#REF!</definedName>
    <definedName name="Name4g" localSheetId="2">#REF!</definedName>
    <definedName name="Name4g">'[13]Library Procedures'!$K$93</definedName>
    <definedName name="NATION" localSheetId="1">#REF!</definedName>
    <definedName name="NATION" localSheetId="0">#REF!</definedName>
    <definedName name="NATION">#REF!</definedName>
    <definedName name="NATURE" localSheetId="1" hidden="1">{"'Eng (page2)'!$A$1:$D$52"}</definedName>
    <definedName name="NATURE" localSheetId="0" hidden="1">{"'Eng (page2)'!$A$1:$D$52"}</definedName>
    <definedName name="NATURE" hidden="1">{"'Eng (page2)'!$A$1:$D$52"}</definedName>
    <definedName name="NAV" localSheetId="1">#REF!</definedName>
    <definedName name="NAV" localSheetId="0">#REF!</definedName>
    <definedName name="NAV">#REF!</definedName>
    <definedName name="navarea">#N/A</definedName>
    <definedName name="NavPane" localSheetId="1">#REF!</definedName>
    <definedName name="NavPane" localSheetId="0">#REF!</definedName>
    <definedName name="NavPane">#REF!</definedName>
    <definedName name="NBS" localSheetId="1">#REF!</definedName>
    <definedName name="NBS" localSheetId="0">#REF!</definedName>
    <definedName name="NBS">#REF!</definedName>
    <definedName name="NCode" localSheetId="1">#REF!</definedName>
    <definedName name="NCode" localSheetId="0">#REF!</definedName>
    <definedName name="NCode">#REF!</definedName>
    <definedName name="nee" localSheetId="1" hidden="1">{"'Eng (page2)'!$A$1:$D$52"}</definedName>
    <definedName name="nee" localSheetId="0" hidden="1">{"'Eng (page2)'!$A$1:$D$52"}</definedName>
    <definedName name="nee" hidden="1">{"'Eng (page2)'!$A$1:$D$52"}</definedName>
    <definedName name="NetAssetsValueperunit" localSheetId="1">#REF!+#REF!</definedName>
    <definedName name="NetAssetsValueperunit" localSheetId="0">#REF!+#REF!</definedName>
    <definedName name="NetAssetsValueperunit">#REF!+#REF!</definedName>
    <definedName name="network_eq_life" localSheetId="17">#REF!</definedName>
    <definedName name="network_eq_life" localSheetId="14">#REF!</definedName>
    <definedName name="network_eq_life" localSheetId="16">#REF!</definedName>
    <definedName name="network_eq_life" localSheetId="15">#REF!</definedName>
    <definedName name="network_eq_life">#REF!</definedName>
    <definedName name="New" localSheetId="17">#REF!</definedName>
    <definedName name="New" localSheetId="14">#REF!</definedName>
    <definedName name="New" localSheetId="16">#REF!</definedName>
    <definedName name="New" localSheetId="15">#REF!</definedName>
    <definedName name="New">#REF!</definedName>
    <definedName name="NewsPaperEng" localSheetId="1">#REF!</definedName>
    <definedName name="NewsPaperEng" localSheetId="0">#REF!</definedName>
    <definedName name="NewsPaperEng">#REF!</definedName>
    <definedName name="NewsTitle" localSheetId="1">#REF!</definedName>
    <definedName name="NewsTitle" localSheetId="0">#REF!</definedName>
    <definedName name="NewsTitle">#REF!</definedName>
    <definedName name="NewsTitle2" localSheetId="1">#REF!</definedName>
    <definedName name="NewsTitle2" localSheetId="0">#REF!</definedName>
    <definedName name="NewsTitle2">#REF!</definedName>
    <definedName name="NFS" localSheetId="1">#REF!</definedName>
    <definedName name="NFS" localSheetId="0">#REF!</definedName>
    <definedName name="NFS">#REF!</definedName>
    <definedName name="NFS_W" localSheetId="1">#REF!</definedName>
    <definedName name="NFS_W" localSheetId="0">#REF!</definedName>
    <definedName name="NFS_W">#REF!</definedName>
    <definedName name="NFSW1" localSheetId="1">#REF!</definedName>
    <definedName name="NFSW1" localSheetId="0">#REF!</definedName>
    <definedName name="NFSW1">#REF!</definedName>
    <definedName name="ni" localSheetId="1">#REF!</definedName>
    <definedName name="ni" localSheetId="0">#REF!</definedName>
    <definedName name="ni">#REF!</definedName>
    <definedName name="ning" localSheetId="1">#REF!</definedName>
    <definedName name="ning" localSheetId="0">#REF!</definedName>
    <definedName name="ning">#REF!</definedName>
    <definedName name="njkhjkh" localSheetId="1">#REF!</definedName>
    <definedName name="njkhjkh" localSheetId="0">#REF!</definedName>
    <definedName name="njkhjkh">#REF!</definedName>
    <definedName name="nm" localSheetId="1" hidden="1">{"'Eng (page2)'!$A$1:$D$52"}</definedName>
    <definedName name="nm" localSheetId="0" hidden="1">{"'Eng (page2)'!$A$1:$D$52"}</definedName>
    <definedName name="nm" hidden="1">{"'Eng (page2)'!$A$1:$D$52"}</definedName>
    <definedName name="nn" localSheetId="1" hidden="1">{#N/A,#N/A,FALSE,"Eff-SSC2"}</definedName>
    <definedName name="nn" localSheetId="0" hidden="1">{#N/A,#N/A,FALSE,"Eff-SSC2"}</definedName>
    <definedName name="nn" hidden="1">{#N/A,#N/A,FALSE,"Eff-SSC2"}</definedName>
    <definedName name="NO" localSheetId="1">#REF!</definedName>
    <definedName name="NO" localSheetId="0">#REF!</definedName>
    <definedName name="NO">#REF!</definedName>
    <definedName name="NO." localSheetId="1">#REF!</definedName>
    <definedName name="NO." localSheetId="0">#REF!</definedName>
    <definedName name="NO.">#REF!</definedName>
    <definedName name="nog" localSheetId="1">#REF!</definedName>
    <definedName name="nog" localSheetId="0">#REF!</definedName>
    <definedName name="nog">#REF!</definedName>
    <definedName name="nom" localSheetId="1">#REF!</definedName>
    <definedName name="nom" localSheetId="0">#REF!</definedName>
    <definedName name="nom">#REF!</definedName>
    <definedName name="Non_IT_Categories" localSheetId="1">#REF!</definedName>
    <definedName name="Non_IT_Categories" localSheetId="0">#REF!</definedName>
    <definedName name="Non_IT_Categories">#REF!</definedName>
    <definedName name="NoofUnit" localSheetId="1">#REF!</definedName>
    <definedName name="NoofUnit" localSheetId="0">#REF!</definedName>
    <definedName name="NoofUnit">#REF!</definedName>
    <definedName name="NoOfUnits">#N/A</definedName>
    <definedName name="Notes" localSheetId="1">#REF!</definedName>
    <definedName name="Notes" localSheetId="0">#REF!</definedName>
    <definedName name="Notes">#REF!</definedName>
    <definedName name="nottt" localSheetId="1">#REF!</definedName>
    <definedName name="nottt" localSheetId="0">#REF!</definedName>
    <definedName name="nottt">#REF!</definedName>
    <definedName name="Nov" localSheetId="1">#REF!</definedName>
    <definedName name="Nov" localSheetId="0">#REF!</definedName>
    <definedName name="Nov">#REF!</definedName>
    <definedName name="NPC" localSheetId="1">#REF!</definedName>
    <definedName name="NPC" localSheetId="0">#REF!</definedName>
    <definedName name="NPC">#REF!</definedName>
    <definedName name="NRA" localSheetId="1">#REF!</definedName>
    <definedName name="NRA" localSheetId="0">#REF!</definedName>
    <definedName name="NRA">#REF!</definedName>
    <definedName name="NS" localSheetId="1">#REF!</definedName>
    <definedName name="NS" localSheetId="0">#REF!</definedName>
    <definedName name="NS" localSheetId="2">#REF!</definedName>
    <definedName name="NS">'[15]Non-Statistical Sampling Master'!$C$63</definedName>
    <definedName name="NSProjectionMethodIndex" localSheetId="1">#REF!</definedName>
    <definedName name="NSProjectionMethodIndex" localSheetId="0">#REF!</definedName>
    <definedName name="NSProjectionMethodIndex" localSheetId="2">#REF!</definedName>
    <definedName name="NSProjectionMethodIndex">'[16]Non-Statistical Sampling Master'!$C$63</definedName>
    <definedName name="NSR" localSheetId="1">#REF!</definedName>
    <definedName name="NSR" localSheetId="0">#REF!</definedName>
    <definedName name="NSR" localSheetId="2">#REF!</definedName>
    <definedName name="NSR">'[15]Non-Statistical Sampling Master'!$C$50:$C$53</definedName>
    <definedName name="NSRequiredLevelOfEvidenceItems" localSheetId="1">#REF!</definedName>
    <definedName name="NSRequiredLevelOfEvidenceItems" localSheetId="0">#REF!</definedName>
    <definedName name="NSRequiredLevelOfEvidenceItems" localSheetId="2">#REF!</definedName>
    <definedName name="NSRequiredLevelOfEvidenceItems">'[16]Non-Statistical Sampling Master'!$C$50:$C$53</definedName>
    <definedName name="NSTargetedTestingItems" localSheetId="1">#REF!</definedName>
    <definedName name="NSTargetedTestingItems" localSheetId="0">#REF!</definedName>
    <definedName name="NSTargetedTestingItems" localSheetId="2">#REF!</definedName>
    <definedName name="NSTargetedTestingItems">'[16]Two Step Revenue Testing Master'!$E$47</definedName>
    <definedName name="nuch">#N/A</definedName>
    <definedName name="NUM_DOCS" localSheetId="1">#REF!</definedName>
    <definedName name="NUM_DOCS" localSheetId="0">#REF!</definedName>
    <definedName name="NUM_DOCS">#REF!</definedName>
    <definedName name="Num_Pmt_Per_Year" localSheetId="1">#REF!</definedName>
    <definedName name="Num_Pmt_Per_Year" localSheetId="0">#REF!</definedName>
    <definedName name="Num_Pmt_Per_Year">#REF!</definedName>
    <definedName name="NUMBER">#N/A</definedName>
    <definedName name="Number_of_Payments" localSheetId="1">MATCH(0.01,NCI!End_Bal,-1)+1</definedName>
    <definedName name="Number_of_Payments" localSheetId="0">MATCH(0.01,'THH_Consol Q3''24'!End_Bal,-1)+1</definedName>
    <definedName name="Number_of_Payments">MATCH(0.01,End_Bal,-1)+1</definedName>
    <definedName name="numwa" localSheetId="1">#REF!</definedName>
    <definedName name="numwa" localSheetId="0">#REF!</definedName>
    <definedName name="numwa">#REF!</definedName>
    <definedName name="nut" localSheetId="1" hidden="1">#REF!</definedName>
    <definedName name="nut" localSheetId="0" hidden="1">#REF!</definedName>
    <definedName name="nut" hidden="1">#REF!</definedName>
    <definedName name="o" localSheetId="1">#REF!</definedName>
    <definedName name="o" localSheetId="0">#REF!</definedName>
    <definedName name="o">#REF!</definedName>
    <definedName name="OA" localSheetId="1">#REF!</definedName>
    <definedName name="OA" localSheetId="0">#REF!</definedName>
    <definedName name="OA">#REF!</definedName>
    <definedName name="OAE" localSheetId="1">#REF!</definedName>
    <definedName name="OAE" localSheetId="0">#REF!</definedName>
    <definedName name="OAE">#REF!</definedName>
    <definedName name="OBJ" localSheetId="1">#REF!</definedName>
    <definedName name="OBJ" localSheetId="0">#REF!</definedName>
    <definedName name="OBJ">#REF!</definedName>
    <definedName name="OBJ_TS2005" localSheetId="1">#REF!</definedName>
    <definedName name="OBJ_TS2005" localSheetId="0">#REF!</definedName>
    <definedName name="OBJ_TS2005">#REF!</definedName>
    <definedName name="OCA" localSheetId="1">#REF!</definedName>
    <definedName name="OCA" localSheetId="0">#REF!</definedName>
    <definedName name="OCA">#REF!</definedName>
    <definedName name="Oct" localSheetId="1">#REF!</definedName>
    <definedName name="Oct" localSheetId="0">#REF!</definedName>
    <definedName name="Oct">#REF!</definedName>
    <definedName name="ODD" localSheetId="1">#REF!</definedName>
    <definedName name="ODD" localSheetId="0">#REF!</definedName>
    <definedName name="ODD">#REF!</definedName>
    <definedName name="ODP">#N/A</definedName>
    <definedName name="oeoeoeoeo" localSheetId="1" hidden="1">{"'Model'!$A$1:$N$53"}</definedName>
    <definedName name="oeoeoeoeo" localSheetId="0" hidden="1">{"'Model'!$A$1:$N$53"}</definedName>
    <definedName name="oeoeoeoeo" hidden="1">{"'Model'!$A$1:$N$53"}</definedName>
    <definedName name="of_Total_Sales" localSheetId="1">#REF!</definedName>
    <definedName name="of_Total_Sales" localSheetId="0">#REF!</definedName>
    <definedName name="of_Total_Sales">#REF!</definedName>
    <definedName name="OFFFAC" localSheetId="1">#REF!</definedName>
    <definedName name="OFFFAC" localSheetId="0">#REF!</definedName>
    <definedName name="OFFFAC">#REF!</definedName>
    <definedName name="Oh" localSheetId="1">#REF!</definedName>
    <definedName name="Oh" localSheetId="0">#REF!</definedName>
    <definedName name="Oh">#REF!</definedName>
    <definedName name="OHTL" localSheetId="1">#REF!</definedName>
    <definedName name="OHTL" localSheetId="0">#REF!</definedName>
    <definedName name="OHTL">#REF!</definedName>
    <definedName name="OI" localSheetId="1">#REF!</definedName>
    <definedName name="OI" localSheetId="0">#REF!</definedName>
    <definedName name="OI">#REF!</definedName>
    <definedName name="oil" localSheetId="1">#REF!</definedName>
    <definedName name="oil" localSheetId="0">#REF!</definedName>
    <definedName name="oil">#REF!</definedName>
    <definedName name="ok" localSheetId="1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1">#REF!</definedName>
    <definedName name="OLE_LINK1_21" localSheetId="0">#REF!</definedName>
    <definedName name="OLE_LINK1_21">#REF!</definedName>
    <definedName name="olj" localSheetId="1" hidden="1">{"'Eng (page2)'!$A$1:$D$52"}</definedName>
    <definedName name="olj" localSheetId="0" hidden="1">{"'Eng (page2)'!$A$1:$D$52"}</definedName>
    <definedName name="olj" hidden="1">{"'Eng (page2)'!$A$1:$D$52"}</definedName>
    <definedName name="one" localSheetId="1" hidden="1">{"'Eng (page2)'!$A$1:$D$52"}</definedName>
    <definedName name="one" localSheetId="0" hidden="1">{"'Eng (page2)'!$A$1:$D$52"}</definedName>
    <definedName name="one" hidden="1">{"'Eng (page2)'!$A$1:$D$52"}</definedName>
    <definedName name="oo" localSheetId="1">#REF!</definedName>
    <definedName name="oo" localSheetId="0">#REF!</definedName>
    <definedName name="oo">#REF!</definedName>
    <definedName name="ooo">#N/A</definedName>
    <definedName name="oooo" localSheetId="1">#REF!</definedName>
    <definedName name="oooo" localSheetId="0">#REF!</definedName>
    <definedName name="oooo">#REF!</definedName>
    <definedName name="op" localSheetId="1" hidden="1">{"'Model'!$A$1:$N$53"}</definedName>
    <definedName name="op" localSheetId="0" hidden="1">{"'Model'!$A$1:$N$53"}</definedName>
    <definedName name="op" hidden="1">{"'Model'!$A$1:$N$53"}</definedName>
    <definedName name="OPEN" localSheetId="1">#REF!</definedName>
    <definedName name="OPEN" localSheetId="0">#REF!</definedName>
    <definedName name="OPEN">#REF!</definedName>
    <definedName name="opihf" localSheetId="1">#REF!</definedName>
    <definedName name="opihf" localSheetId="0">#REF!</definedName>
    <definedName name="opihf">#REF!</definedName>
    <definedName name="OPTEC" localSheetId="17">#REF!</definedName>
    <definedName name="OPTEC" localSheetId="14">#REF!</definedName>
    <definedName name="OPTEC" localSheetId="16">#REF!</definedName>
    <definedName name="OPTEC" localSheetId="15">#REF!</definedName>
    <definedName name="OPTEC">#REF!</definedName>
    <definedName name="Original" localSheetId="1">#REF!</definedName>
    <definedName name="Original" localSheetId="0">#REF!</definedName>
    <definedName name="Original">#REF!</definedName>
    <definedName name="OSUM" localSheetId="1">#REF!</definedName>
    <definedName name="OSUM" localSheetId="0">#REF!</definedName>
    <definedName name="OSUM">#REF!</definedName>
    <definedName name="ot" localSheetId="1" hidden="1">{"'WWW'!$A$1:$J$18"}</definedName>
    <definedName name="ot" localSheetId="0" hidden="1">{"'WWW'!$A$1:$J$18"}</definedName>
    <definedName name="ot" hidden="1">{"'WWW'!$A$1:$J$18"}</definedName>
    <definedName name="Other" localSheetId="1">#REF!</definedName>
    <definedName name="Other" localSheetId="0">#REF!</definedName>
    <definedName name="Other" localSheetId="2">#REF!</definedName>
    <definedName name="Other">[17]Data!$D$58:$D$59</definedName>
    <definedName name="Other_asset_life" localSheetId="17">#REF!</definedName>
    <definedName name="Other_asset_life" localSheetId="14">#REF!</definedName>
    <definedName name="Other_asset_life" localSheetId="16">#REF!</definedName>
    <definedName name="Other_asset_life" localSheetId="15">#REF!</definedName>
    <definedName name="Other_asset_life">#REF!</definedName>
    <definedName name="Other_CA" localSheetId="17">#REF!</definedName>
    <definedName name="Other_CA" localSheetId="14">#REF!</definedName>
    <definedName name="Other_CA" localSheetId="16">#REF!</definedName>
    <definedName name="Other_CA" localSheetId="15">#REF!</definedName>
    <definedName name="Other_CA">#REF!</definedName>
    <definedName name="Other_CL" localSheetId="17">#REF!</definedName>
    <definedName name="Other_CL" localSheetId="14">#REF!</definedName>
    <definedName name="Other_CL" localSheetId="16">#REF!</definedName>
    <definedName name="Other_CL" localSheetId="15">#REF!</definedName>
    <definedName name="Other_CL">#REF!</definedName>
    <definedName name="otherliab" localSheetId="1">#REF!</definedName>
    <definedName name="otherliab" localSheetId="0">#REF!</definedName>
    <definedName name="otherliab">#REF!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">IF(#REF!*#REF!*#REF!*#REF!&gt;0,1,0)</definedName>
    <definedName name="p" localSheetId="0">IF(#REF!*#REF!*#REF!*#REF!&gt;0,1,0)</definedName>
    <definedName name="p">IF(#REF!*#REF!*#REF!*#REF!&gt;0,1,0)</definedName>
    <definedName name="P_FCB" localSheetId="1">#REF!</definedName>
    <definedName name="P_FCB" localSheetId="0">#REF!</definedName>
    <definedName name="P_FCB">#REF!</definedName>
    <definedName name="PA_LEAD_12.31.07" localSheetId="1" hidden="1">{"'Model'!$A$1:$N$53"}</definedName>
    <definedName name="PA_LEAD_12.31.07" localSheetId="0" hidden="1">{"'Model'!$A$1:$N$53"}</definedName>
    <definedName name="PA_LEAD_12.31.07" hidden="1">{"'Model'!$A$1:$N$53"}</definedName>
    <definedName name="PAGE" localSheetId="1">#REF!</definedName>
    <definedName name="PAGE" localSheetId="0">#REF!</definedName>
    <definedName name="PAGE">#REF!</definedName>
    <definedName name="PAGE1" localSheetId="1">#REF!</definedName>
    <definedName name="PAGE1" localSheetId="0">#REF!</definedName>
    <definedName name="PAGE1">#REF!</definedName>
    <definedName name="PAGE2" localSheetId="1">#REF!</definedName>
    <definedName name="PAGE2" localSheetId="0">#REF!</definedName>
    <definedName name="PAGE2">#REF!</definedName>
    <definedName name="PAGE4" localSheetId="1">#REF!</definedName>
    <definedName name="PAGE4" localSheetId="0">#REF!</definedName>
    <definedName name="PAGE4">#REF!</definedName>
    <definedName name="PAGE4TO7" localSheetId="1">#REF!</definedName>
    <definedName name="PAGE4TO7" localSheetId="0">#REF!</definedName>
    <definedName name="PAGE4TO7">#REF!</definedName>
    <definedName name="Pakistan" localSheetId="1">#REF!</definedName>
    <definedName name="Pakistan" localSheetId="0">#REF!</definedName>
    <definedName name="Pakistan">#REF!</definedName>
    <definedName name="paper" localSheetId="1">#REF!</definedName>
    <definedName name="paper" localSheetId="0">#REF!</definedName>
    <definedName name="paper">#REF!</definedName>
    <definedName name="PARTNERS_INITIALS" localSheetId="1">#REF!</definedName>
    <definedName name="PARTNERS_INITIALS" localSheetId="0">#REF!</definedName>
    <definedName name="PARTNERS_INITIALS">#REF!</definedName>
    <definedName name="pathsavebackup" localSheetId="1">#REF!</definedName>
    <definedName name="pathsavebackup" localSheetId="0">#REF!</definedName>
    <definedName name="pathsavebackup">#REF!</definedName>
    <definedName name="pay" localSheetId="1">#REF!</definedName>
    <definedName name="pay" localSheetId="0">#REF!</definedName>
    <definedName name="pay">#REF!</definedName>
    <definedName name="Pay_Date" localSheetId="1">#REF!</definedName>
    <definedName name="Pay_Date" localSheetId="0">#REF!</definedName>
    <definedName name="Pay_Date">#REF!</definedName>
    <definedName name="Pay_Num" localSheetId="1">#REF!</definedName>
    <definedName name="Pay_Num" localSheetId="0">#REF!</definedName>
    <definedName name="Pay_Num">#REF!</definedName>
    <definedName name="paya" localSheetId="1">#REF!</definedName>
    <definedName name="paya" localSheetId="0">#REF!</definedName>
    <definedName name="paya">#REF!</definedName>
    <definedName name="payables" localSheetId="1">#REF!</definedName>
    <definedName name="payables" localSheetId="0">#REF!</definedName>
    <definedName name="payables">#REF!</definedName>
    <definedName name="Payment" localSheetId="1">#REF!</definedName>
    <definedName name="Payment" localSheetId="0">#REF!</definedName>
    <definedName name="Payment">#REF!</definedName>
    <definedName name="Payment.Number" localSheetId="1">#REF!</definedName>
    <definedName name="Payment.Number" localSheetId="0">#REF!</definedName>
    <definedName name="Payment.Number">#REF!</definedName>
    <definedName name="Payment_Date" localSheetId="1">DATE(YEAR(NCI!Loan_Start),MONTH(NCI!Loan_Start)+Payment_Number,DAY(NCI!Loan_Start))</definedName>
    <definedName name="Payment_Date" localSheetId="0">DATE(YEAR('THH_Consol Q3''24'!Loan_Start),MONTH('THH_Consol Q3''24'!Loan_Start)+Payment_Number,DAY('THH_Consol Q3''24'!Loan_Start))</definedName>
    <definedName name="Payment_Date">DATE(YEAR(Loan_Start),MONTH(Loan_Start)+Payment_Number,DAY(Loan_Start))</definedName>
    <definedName name="PCG" localSheetId="1">#REF!</definedName>
    <definedName name="PCG" localSheetId="0">#REF!</definedName>
    <definedName name="PCG">#REF!</definedName>
    <definedName name="pcs" localSheetId="1" hidden="1">{#N/A,#N/A,FALSE,"Eff-SSC2"}</definedName>
    <definedName name="pcs" localSheetId="0" hidden="1">{#N/A,#N/A,FALSE,"Eff-SSC2"}</definedName>
    <definedName name="pcs" hidden="1">{#N/A,#N/A,FALSE,"Eff-SSC2"}</definedName>
    <definedName name="period">12</definedName>
    <definedName name="PeriodsInYear" localSheetId="1">#REF!</definedName>
    <definedName name="PeriodsInYear" localSheetId="0">#REF!</definedName>
    <definedName name="PeriodsInYear" localSheetId="2">#REF!</definedName>
    <definedName name="PeriodsInYear">[18]!PeriodsInYear</definedName>
    <definedName name="Person" localSheetId="1">#REF!</definedName>
    <definedName name="Person" localSheetId="0">#REF!</definedName>
    <definedName name="Person">#REF!</definedName>
    <definedName name="PHA" localSheetId="1">#REF!</definedName>
    <definedName name="PHA" localSheetId="0">#REF!</definedName>
    <definedName name="PHA">#REF!</definedName>
    <definedName name="PHATRA" localSheetId="1">#REF!</definedName>
    <definedName name="PHATRA" localSheetId="0">#REF!</definedName>
    <definedName name="PHATRA">#REF!</definedName>
    <definedName name="PHATRA1" localSheetId="1">#REF!</definedName>
    <definedName name="PHATRA1" localSheetId="0">#REF!</definedName>
    <definedName name="PHATRA1">#REF!</definedName>
    <definedName name="Physical" localSheetId="1">#REF!</definedName>
    <definedName name="Physical" localSheetId="0">#REF!</definedName>
    <definedName name="Physical">#REF!</definedName>
    <definedName name="pi" localSheetId="1">#REF!</definedName>
    <definedName name="pi" localSheetId="0">#REF!</definedName>
    <definedName name="pi">#REF!</definedName>
    <definedName name="PIE" localSheetId="1">#REF!</definedName>
    <definedName name="PIE" localSheetId="0">#REF!</definedName>
    <definedName name="PIE" localSheetId="2">#REF!</definedName>
    <definedName name="PIE">'[16]Two Step Revenue Testing Master'!$C$87</definedName>
    <definedName name="ping" localSheetId="1">#REF!</definedName>
    <definedName name="ping" localSheetId="0">#REF!</definedName>
    <definedName name="ping">#REF!</definedName>
    <definedName name="Pipes_Tonnages" localSheetId="1">#REF!</definedName>
    <definedName name="Pipes_Tonnages" localSheetId="0">#REF!</definedName>
    <definedName name="Pipes_Tonnages">#REF!</definedName>
    <definedName name="pk" localSheetId="1">#REF!</definedName>
    <definedName name="pk" localSheetId="0">#REF!</definedName>
    <definedName name="pk">#REF!</definedName>
    <definedName name="pkk" localSheetId="1">#REF!</definedName>
    <definedName name="pkk" localSheetId="0">#REF!</definedName>
    <definedName name="pkk">#REF!</definedName>
    <definedName name="pkpkpk" localSheetId="1" hidden="1">{"'Model'!$A$1:$N$53"}</definedName>
    <definedName name="pkpkpk" localSheetId="0" hidden="1">{"'Model'!$A$1:$N$53"}</definedName>
    <definedName name="pkpkpk" hidden="1">{"'Model'!$A$1:$N$53"}</definedName>
    <definedName name="pl" localSheetId="1">#REF!</definedName>
    <definedName name="pl" localSheetId="0">#REF!</definedName>
    <definedName name="pl">#REF!</definedName>
    <definedName name="pl_exrate" localSheetId="1">#REF!</definedName>
    <definedName name="pl_exrate" localSheetId="0">#REF!</definedName>
    <definedName name="pl_exrate">#REF!</definedName>
    <definedName name="PLA" localSheetId="1">#REF!</definedName>
    <definedName name="PLA" localSheetId="0">#REF!</definedName>
    <definedName name="PLA">#REF!</definedName>
    <definedName name="PLAN" localSheetId="1">#REF!</definedName>
    <definedName name="PLAN" localSheetId="0">#REF!</definedName>
    <definedName name="PLAN">#REF!</definedName>
    <definedName name="PLANT" localSheetId="1">#REF!</definedName>
    <definedName name="PLANT" localSheetId="0">#REF!</definedName>
    <definedName name="PLANT">#REF!</definedName>
    <definedName name="Plas" localSheetId="1">#REF!</definedName>
    <definedName name="Plas" localSheetId="0">#REF!</definedName>
    <definedName name="Plas">#REF!</definedName>
    <definedName name="PLATONG_KAPHONG_FIELD" localSheetId="1">#REF!</definedName>
    <definedName name="PLATONG_KAPHONG_FIELD" localSheetId="0">#REF!</definedName>
    <definedName name="PLATONG_KAPHONG_FIELD">#REF!</definedName>
    <definedName name="ple" localSheetId="1">#REF!</definedName>
    <definedName name="ple" localSheetId="0">#REF!</definedName>
    <definedName name="ple">#REF!</definedName>
    <definedName name="PLstment" localSheetId="1">#REF!</definedName>
    <definedName name="PLstment" localSheetId="0">#REF!</definedName>
    <definedName name="PLstment">#REF!</definedName>
    <definedName name="PLYBLP1" localSheetId="1">#REF!</definedName>
    <definedName name="PLYBLP1" localSheetId="0">#REF!</definedName>
    <definedName name="PLYBLP1">#REF!</definedName>
    <definedName name="PLYBLP2" localSheetId="1">#REF!</definedName>
    <definedName name="PLYBLP2" localSheetId="0">#REF!</definedName>
    <definedName name="PLYBLP2">#REF!</definedName>
    <definedName name="PM" localSheetId="1">#REF!</definedName>
    <definedName name="PM" localSheetId="0">#REF!</definedName>
    <definedName name="PM">#REF!</definedName>
    <definedName name="PO" localSheetId="1">#REF!</definedName>
    <definedName name="PO" localSheetId="0">#REF!</definedName>
    <definedName name="PO">#REF!</definedName>
    <definedName name="poi" localSheetId="1" hidden="1">{#N/A,#N/A,FALSE,"Eff-SSC2"}</definedName>
    <definedName name="poi" localSheetId="0" hidden="1">{#N/A,#N/A,FALSE,"Eff-SSC2"}</definedName>
    <definedName name="poi" hidden="1">{#N/A,#N/A,FALSE,"Eff-SSC2"}</definedName>
    <definedName name="pom" localSheetId="1" hidden="1">#REF!</definedName>
    <definedName name="pom" localSheetId="0" hidden="1">#REF!</definedName>
    <definedName name="pom" hidden="1">#REF!</definedName>
    <definedName name="PooNim" localSheetId="17">#REF!</definedName>
    <definedName name="PooNim" localSheetId="14">#REF!</definedName>
    <definedName name="PooNim" localSheetId="16">#REF!</definedName>
    <definedName name="PooNim" localSheetId="15">#REF!</definedName>
    <definedName name="PooNim">#REF!</definedName>
    <definedName name="poopoopoo" localSheetId="1" hidden="1">{"'Model'!$A$1:$N$53"}</definedName>
    <definedName name="poopoopoo" localSheetId="0" hidden="1">{"'Model'!$A$1:$N$53"}</definedName>
    <definedName name="poopoopoo" hidden="1">{"'Model'!$A$1:$N$53"}</definedName>
    <definedName name="popy" localSheetId="1">#REF!</definedName>
    <definedName name="popy" localSheetId="0">#REF!</definedName>
    <definedName name="popy">#REF!</definedName>
    <definedName name="PORT" localSheetId="1">#REF!</definedName>
    <definedName name="PORT" localSheetId="0">#REF!</definedName>
    <definedName name="PORT">#REF!</definedName>
    <definedName name="PortDate">#N/A</definedName>
    <definedName name="PortName">#N/A</definedName>
    <definedName name="PortName1" localSheetId="1">#REF!</definedName>
    <definedName name="PortName1" localSheetId="0">#REF!</definedName>
    <definedName name="PortName1">#REF!</definedName>
    <definedName name="PortName2" localSheetId="1">#REF!</definedName>
    <definedName name="PortName2" localSheetId="0">#REF!</definedName>
    <definedName name="PortName2">#REF!</definedName>
    <definedName name="POST" localSheetId="1">#REF!</definedName>
    <definedName name="POST" localSheetId="0">#REF!</definedName>
    <definedName name="POST">#REF!</definedName>
    <definedName name="pow" localSheetId="1">#REF!</definedName>
    <definedName name="pow" localSheetId="0">#REF!</definedName>
    <definedName name="pow">#REF!</definedName>
    <definedName name="pp" localSheetId="1">#REF!</definedName>
    <definedName name="pp" localSheetId="0">#REF!</definedName>
    <definedName name="pp">#REF!</definedName>
    <definedName name="ppe" localSheetId="1">#REF!</definedName>
    <definedName name="ppe" localSheetId="0">#REF!</definedName>
    <definedName name="ppe">#REF!</definedName>
    <definedName name="pplloo" localSheetId="1">#REF!</definedName>
    <definedName name="pplloo" localSheetId="0">#REF!</definedName>
    <definedName name="pplloo">#REF!</definedName>
    <definedName name="ppp" localSheetId="1">#REF!</definedName>
    <definedName name="ppp" localSheetId="0">#REF!</definedName>
    <definedName name="ppp">#REF!</definedName>
    <definedName name="pppp" localSheetId="1">#REF!</definedName>
    <definedName name="pppp" localSheetId="0">#REF!</definedName>
    <definedName name="pppp">#REF!</definedName>
    <definedName name="ppppp" localSheetId="1">#REF!</definedName>
    <definedName name="ppppp" localSheetId="0">#REF!</definedName>
    <definedName name="ppppp">#REF!</definedName>
    <definedName name="ppppppppppppp" localSheetId="1" hidden="1">{"'Model'!$A$1:$N$53"}</definedName>
    <definedName name="ppppppppppppp" localSheetId="0" hidden="1">{"'Model'!$A$1:$N$53"}</definedName>
    <definedName name="ppppppppppppp" hidden="1">{"'Model'!$A$1:$N$53"}</definedName>
    <definedName name="PRANDA" localSheetId="1">#REF!</definedName>
    <definedName name="PRANDA" localSheetId="0">#REF!</definedName>
    <definedName name="PRANDA">#REF!</definedName>
    <definedName name="PRDump" localSheetId="1">#REF!</definedName>
    <definedName name="PRDump" localSheetId="0">#REF!</definedName>
    <definedName name="PRDump">#REF!</definedName>
    <definedName name="preaw" localSheetId="1">#REF!</definedName>
    <definedName name="preaw" localSheetId="0">#REF!</definedName>
    <definedName name="preaw">#REF!</definedName>
    <definedName name="PRECIOUS" localSheetId="1">#REF!</definedName>
    <definedName name="PRECIOUS" localSheetId="0">#REF!</definedName>
    <definedName name="PRECIOUS">#REF!</definedName>
    <definedName name="Predict_Depre1" localSheetId="1">#REF!</definedName>
    <definedName name="Predict_Depre1" localSheetId="0">#REF!</definedName>
    <definedName name="Predict_Depre1">#REF!</definedName>
    <definedName name="prepaid" localSheetId="1">#REF!</definedName>
    <definedName name="prepaid" localSheetId="0">#REF!</definedName>
    <definedName name="prepaid">#REF!</definedName>
    <definedName name="Prepayments" localSheetId="1">#REF!</definedName>
    <definedName name="Prepayments" localSheetId="0">#REF!</definedName>
    <definedName name="Prepayments">#REF!</definedName>
    <definedName name="prev" localSheetId="1">#REF!</definedName>
    <definedName name="prev" localSheetId="0">#REF!</definedName>
    <definedName name="prev">#REF!</definedName>
    <definedName name="prev1" localSheetId="1">#REF!</definedName>
    <definedName name="prev1" localSheetId="0">#REF!</definedName>
    <definedName name="prev1">#REF!</definedName>
    <definedName name="Princ" localSheetId="1">#REF!</definedName>
    <definedName name="Princ" localSheetId="0">#REF!</definedName>
    <definedName name="Princ">#REF!</definedName>
    <definedName name="Principle" localSheetId="1">#REF!</definedName>
    <definedName name="Principle" localSheetId="0">#REF!</definedName>
    <definedName name="Principle">#REF!</definedName>
    <definedName name="PrinPayRange" localSheetId="1">#REF!</definedName>
    <definedName name="PrinPayRange" localSheetId="0">#REF!</definedName>
    <definedName name="PrinPayRange">#REF!</definedName>
    <definedName name="PRINT">#N/A</definedName>
    <definedName name="_xlnm.Print_Area" localSheetId="17">#REF!</definedName>
    <definedName name="_xlnm.Print_Area" localSheetId="14">#REF!</definedName>
    <definedName name="_xlnm.Print_Area" localSheetId="16">#REF!</definedName>
    <definedName name="_xlnm.Print_Area" localSheetId="15">#REF!</definedName>
    <definedName name="_xlnm.Print_Area" localSheetId="1">#REF!</definedName>
    <definedName name="_xlnm.Print_Area" localSheetId="0">#REF!</definedName>
    <definedName name="_xlnm.Print_Area" localSheetId="2">#REF!</definedName>
    <definedName name="_xlnm.Print_Area" localSheetId="13">'กระแสเงินสด 2'!$A$1:$K$50</definedName>
    <definedName name="_xlnm.Print_Area" localSheetId="12">กระแสเงินสด1!$A$1:$K$52</definedName>
    <definedName name="_xlnm.Print_Area" localSheetId="6">'กำไร (3M)'!$A$1:$K$42</definedName>
    <definedName name="_xlnm.Print_Area" localSheetId="8">'กำไร (9M)'!$A$1:$K$44</definedName>
    <definedName name="_xlnm.Print_Area" localSheetId="7">'กำไร2 (3M)'!$A$1:$K$44</definedName>
    <definedName name="_xlnm.Print_Area" localSheetId="9">'กำไร2 (9M)'!$A$1:$K$42</definedName>
    <definedName name="_xlnm.Print_Area" localSheetId="5">ทุน!$A$1:$P$50</definedName>
    <definedName name="_xlnm.Print_Area" localSheetId="11">'เปลี่ยนแปลง-เดี่ยว'!$A$1:$W$32</definedName>
    <definedName name="_xlnm.Print_Area" localSheetId="10">'เปลี่ยนแปลง-รวม'!$B$1:$AD$38</definedName>
    <definedName name="_xlnm.Print_Area" localSheetId="3">สินทรัพย์!$A$1:$P$50</definedName>
    <definedName name="_xlnm.Print_Area" localSheetId="4">หนี้สิน!$A$1:$P$50</definedName>
    <definedName name="_xlnm.Print_Area">#REF!</definedName>
    <definedName name="PRINT_AREA_MI" localSheetId="17">#REF!</definedName>
    <definedName name="PRINT_AREA_MI" localSheetId="14">#REF!</definedName>
    <definedName name="PRINT_AREA_MI" localSheetId="16">#REF!</definedName>
    <definedName name="PRINT_AREA_MI" localSheetId="15">#REF!</definedName>
    <definedName name="PRINT_AREA_MI">#REF!</definedName>
    <definedName name="Print_Area_MI___0" localSheetId="1">#REF!</definedName>
    <definedName name="Print_Area_MI___0" localSheetId="0">#REF!</definedName>
    <definedName name="Print_Area_MI___0">#REF!</definedName>
    <definedName name="Print_Area_MI___5" localSheetId="1">#REF!</definedName>
    <definedName name="Print_Area_MI___5" localSheetId="0">#REF!</definedName>
    <definedName name="Print_Area_MI___5">#REF!</definedName>
    <definedName name="Print_Area_MI_1" localSheetId="1">#REF!</definedName>
    <definedName name="Print_Area_MI_1" localSheetId="0">#REF!</definedName>
    <definedName name="Print_Area_MI_1">#REF!</definedName>
    <definedName name="Print_Area_Reset" localSheetId="1">OFFSET(NCI!Full_Print,0,0,Last_Row)</definedName>
    <definedName name="Print_Area_Reset" localSheetId="0">OFFSET('THH_Consol Q3''24'!Full_Print,0,0,Last_Row)</definedName>
    <definedName name="Print_Area_Reset">OFFSET(Full_Print,0,0,Last_Row)</definedName>
    <definedName name="Print_Macro" localSheetId="1">#REF!</definedName>
    <definedName name="Print_Macro" localSheetId="0">#REF!</definedName>
    <definedName name="Print_Macro">#REF!</definedName>
    <definedName name="PRINT_TITL01" localSheetId="1">#REF!</definedName>
    <definedName name="PRINT_TITL01" localSheetId="0">#REF!</definedName>
    <definedName name="PRINT_TITL01">#REF!</definedName>
    <definedName name="_xlnm.Print_Titles" localSheetId="17">#REF!</definedName>
    <definedName name="_xlnm.Print_Titles" localSheetId="14">#REF!</definedName>
    <definedName name="_xlnm.Print_Titles" localSheetId="16">#REF!</definedName>
    <definedName name="_xlnm.Print_Titles" localSheetId="15">#REF!</definedName>
    <definedName name="_xlnm.Print_Titles" localSheetId="1">#REF!</definedName>
    <definedName name="_xlnm.Print_Titles" localSheetId="0">#REF!</definedName>
    <definedName name="_xlnm.Print_Titles" localSheetId="2">#REF!</definedName>
    <definedName name="_xlnm.Print_Titles">#REF!</definedName>
    <definedName name="PRINT_TITLES_MI">#REF!</definedName>
    <definedName name="Print_Titles_MI___0" localSheetId="1">#REF!</definedName>
    <definedName name="Print_Titles_MI___0" localSheetId="0">#REF!</definedName>
    <definedName name="Print_Titles_MI___0">#REF!</definedName>
    <definedName name="Print_Titles_MI___12" localSheetId="1">#REF!</definedName>
    <definedName name="Print_Titles_MI___12" localSheetId="0">#REF!</definedName>
    <definedName name="Print_Titles_MI___12">#REF!</definedName>
    <definedName name="Print_Titles_MI___14" localSheetId="1">#REF!</definedName>
    <definedName name="Print_Titles_MI___14" localSheetId="0">#REF!</definedName>
    <definedName name="Print_Titles_MI___14">#REF!</definedName>
    <definedName name="Print_Titles_MI___3" localSheetId="1">#REF!</definedName>
    <definedName name="Print_Titles_MI___3" localSheetId="0">#REF!</definedName>
    <definedName name="Print_Titles_MI___3">#REF!</definedName>
    <definedName name="Print_Titles_MI___5" localSheetId="1">#REF!</definedName>
    <definedName name="Print_Titles_MI___5" localSheetId="0">#REF!</definedName>
    <definedName name="Print_Titles_MI___5">#REF!</definedName>
    <definedName name="Print_Titles_MI___6" localSheetId="1">#REF!</definedName>
    <definedName name="Print_Titles_MI___6" localSheetId="0">#REF!</definedName>
    <definedName name="Print_Titles_MI___6">#REF!</definedName>
    <definedName name="Print_Titles_MI___8" localSheetId="1">#REF!</definedName>
    <definedName name="Print_Titles_MI___8" localSheetId="0">#REF!</definedName>
    <definedName name="Print_Titles_MI___8">#REF!</definedName>
    <definedName name="PRINTMENU" localSheetId="1">#REF!</definedName>
    <definedName name="PRINTMENU" localSheetId="0">#REF!</definedName>
    <definedName name="PRINTMENU">#REF!</definedName>
    <definedName name="Prior">#REF!</definedName>
    <definedName name="Prior_year_information" localSheetId="1">#REF!</definedName>
    <definedName name="Prior_year_information" localSheetId="0">#REF!</definedName>
    <definedName name="Prior_year_information">#REF!</definedName>
    <definedName name="PRJE1" localSheetId="1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1">#REF!</definedName>
    <definedName name="Pro" localSheetId="0">#REF!</definedName>
    <definedName name="Pro">#REF!</definedName>
    <definedName name="PROD1" localSheetId="1">#REF!</definedName>
    <definedName name="PROD1" localSheetId="0">#REF!</definedName>
    <definedName name="PROD1">#REF!</definedName>
    <definedName name="PROD2" localSheetId="1">#REF!</definedName>
    <definedName name="PROD2" localSheetId="0">#REF!</definedName>
    <definedName name="PROD2">#REF!</definedName>
    <definedName name="PROD3" localSheetId="1">#REF!</definedName>
    <definedName name="PROD3" localSheetId="0">#REF!</definedName>
    <definedName name="PROD3">#REF!</definedName>
    <definedName name="PROD4" localSheetId="1">#REF!</definedName>
    <definedName name="PROD4" localSheetId="0">#REF!</definedName>
    <definedName name="PROD4">#REF!</definedName>
    <definedName name="PROD5" localSheetId="1">#REF!</definedName>
    <definedName name="PROD5" localSheetId="0">#REF!</definedName>
    <definedName name="PROD5">#REF!</definedName>
    <definedName name="product" localSheetId="1">#REF!</definedName>
    <definedName name="product" localSheetId="0">#REF!</definedName>
    <definedName name="product">#REF!</definedName>
    <definedName name="Products" localSheetId="1">#REF!</definedName>
    <definedName name="Products" localSheetId="0">#REF!</definedName>
    <definedName name="Products">#REF!</definedName>
    <definedName name="Profit_Loss" localSheetId="1">#REF!</definedName>
    <definedName name="Profit_Loss" localSheetId="0">#REF!</definedName>
    <definedName name="Profit_Loss">#REF!</definedName>
    <definedName name="ProfitLoss" localSheetId="1">#REF!</definedName>
    <definedName name="ProfitLoss" localSheetId="0">#REF!</definedName>
    <definedName name="ProfitLoss">#REF!</definedName>
    <definedName name="proj" localSheetId="1">#REF!</definedName>
    <definedName name="proj" localSheetId="0">#REF!</definedName>
    <definedName name="proj">#REF!</definedName>
    <definedName name="proj1" localSheetId="1">#REF!</definedName>
    <definedName name="proj1" localSheetId="0">#REF!</definedName>
    <definedName name="proj1">#REF!</definedName>
    <definedName name="proj2" localSheetId="1">#REF!</definedName>
    <definedName name="proj2" localSheetId="0">#REF!</definedName>
    <definedName name="proj2">#REF!</definedName>
    <definedName name="Project" localSheetId="1">#REF!</definedName>
    <definedName name="Project" localSheetId="0">#REF!</definedName>
    <definedName name="Project">#REF!</definedName>
    <definedName name="Project_Name" localSheetId="1">#REF!</definedName>
    <definedName name="Project_Name" localSheetId="0">#REF!</definedName>
    <definedName name="Project_Name">#REF!</definedName>
    <definedName name="Project_table" localSheetId="1">#REF!</definedName>
    <definedName name="Project_table" localSheetId="0">#REF!</definedName>
    <definedName name="Project_table">#REF!</definedName>
    <definedName name="Project_Type" localSheetId="1">#REF!</definedName>
    <definedName name="Project_Type" localSheetId="0">#REF!</definedName>
    <definedName name="Project_Type">#REF!</definedName>
    <definedName name="projectcodes" localSheetId="1">#REF!</definedName>
    <definedName name="projectcodes" localSheetId="0">#REF!</definedName>
    <definedName name="projectcodes">#REF!</definedName>
    <definedName name="Promotion" localSheetId="1">#REF!</definedName>
    <definedName name="Promotion" localSheetId="0">#REF!</definedName>
    <definedName name="Promotion">#REF!</definedName>
    <definedName name="Prov" localSheetId="1">#REF!</definedName>
    <definedName name="Prov" localSheetId="0">#REF!</definedName>
    <definedName name="Prov">#REF!</definedName>
    <definedName name="PROVISION_FOR_O_DUE_INT._RECEIVABLE" localSheetId="1">#REF!</definedName>
    <definedName name="PROVISION_FOR_O_DUE_INT._RECEIVABLE" localSheetId="0">#REF!</definedName>
    <definedName name="PROVISION_FOR_O_DUE_INT._RECEIVABLE">#REF!</definedName>
    <definedName name="Provisions" localSheetId="1">#REF!</definedName>
    <definedName name="Provisions" localSheetId="0">#REF!</definedName>
    <definedName name="Provisions">#REF!</definedName>
    <definedName name="ps" localSheetId="1">#REF!</definedName>
    <definedName name="ps" localSheetId="0">#REF!</definedName>
    <definedName name="ps">#REF!</definedName>
    <definedName name="PSL" localSheetId="1">#REF!</definedName>
    <definedName name="PSL" localSheetId="0">#REF!</definedName>
    <definedName name="PSL">#REF!</definedName>
    <definedName name="PTTEP" localSheetId="1">#REF!</definedName>
    <definedName name="PTTEP" localSheetId="0">#REF!</definedName>
    <definedName name="PTTEP">#REF!</definedName>
    <definedName name="PTTEP1" localSheetId="1">#REF!</definedName>
    <definedName name="PTTEP1" localSheetId="0">#REF!</definedName>
    <definedName name="PTTEP1">#REF!</definedName>
    <definedName name="pui" localSheetId="1">#REF!</definedName>
    <definedName name="pui" localSheetId="0">#REF!</definedName>
    <definedName name="pui">#REF!</definedName>
    <definedName name="Purchase_Date" localSheetId="1">#REF!</definedName>
    <definedName name="Purchase_Date" localSheetId="0">#REF!</definedName>
    <definedName name="Purchase_Date">#REF!</definedName>
    <definedName name="pv" localSheetId="1">#REF!</definedName>
    <definedName name="pv" localSheetId="0">#REF!</definedName>
    <definedName name="pv">#REF!</definedName>
    <definedName name="PYEAR" localSheetId="1">#REF!</definedName>
    <definedName name="PYEAR" localSheetId="0">#REF!</definedName>
    <definedName name="PYEAR">#REF!</definedName>
    <definedName name="Pym_EmPm" localSheetId="1">#REF!</definedName>
    <definedName name="Pym_EmPm" localSheetId="0">#REF!</definedName>
    <definedName name="Pym_EmPm">#REF!</definedName>
    <definedName name="q" localSheetId="1">#REF!</definedName>
    <definedName name="q" localSheetId="0">#REF!</definedName>
    <definedName name="q">#REF!</definedName>
    <definedName name="qdf" localSheetId="1">#REF!</definedName>
    <definedName name="qdf" localSheetId="0">#REF!</definedName>
    <definedName name="qdf">#REF!</definedName>
    <definedName name="qdm" localSheetId="1">#REF!</definedName>
    <definedName name="qdm" localSheetId="0">#REF!</definedName>
    <definedName name="qdm">#REF!</definedName>
    <definedName name="QE_ADDITION" localSheetId="1">#REF!</definedName>
    <definedName name="QE_ADDITION" localSheetId="0">#REF!</definedName>
    <definedName name="QE_ADDITION">#REF!</definedName>
    <definedName name="QE_B_FORWARD" localSheetId="1">#REF!</definedName>
    <definedName name="QE_B_FORWARD" localSheetId="0">#REF!</definedName>
    <definedName name="QE_B_FORWARD">#REF!</definedName>
    <definedName name="QE_DISPOSAL" localSheetId="1">#REF!</definedName>
    <definedName name="QE_DISPOSAL" localSheetId="0">#REF!</definedName>
    <definedName name="QE_DISPOSAL">#REF!</definedName>
    <definedName name="qf" localSheetId="1">#REF!</definedName>
    <definedName name="qf" localSheetId="0">#REF!</definedName>
    <definedName name="qf">#REF!</definedName>
    <definedName name="qh" localSheetId="1">#REF!</definedName>
    <definedName name="qh" localSheetId="0">#REF!</definedName>
    <definedName name="qh">#REF!</definedName>
    <definedName name="qing" localSheetId="1">#REF!</definedName>
    <definedName name="qing" localSheetId="0">#REF!</definedName>
    <definedName name="qing">#REF!</definedName>
    <definedName name="qm" localSheetId="1">#REF!</definedName>
    <definedName name="qm" localSheetId="0">#REF!</definedName>
    <definedName name="qm">#REF!</definedName>
    <definedName name="qmm" localSheetId="1">#REF!</definedName>
    <definedName name="qmm" localSheetId="0">#REF!</definedName>
    <definedName name="qmm">#REF!</definedName>
    <definedName name="qq" localSheetId="1">#REF!</definedName>
    <definedName name="qq" localSheetId="0">#REF!</definedName>
    <definedName name="qq">#REF!</definedName>
    <definedName name="qqq" localSheetId="1">#REF!</definedName>
    <definedName name="qqq" localSheetId="0">#REF!</definedName>
    <definedName name="qqq">#REF!</definedName>
    <definedName name="qqqq" localSheetId="1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1">#REF!</definedName>
    <definedName name="qqqqqq" localSheetId="0">#REF!</definedName>
    <definedName name="qqqqqq">#REF!</definedName>
    <definedName name="qqqqqqqq" localSheetId="1" hidden="1">{"'Model'!$A$1:$N$53"}</definedName>
    <definedName name="qqqqqqqq" localSheetId="0" hidden="1">{"'Model'!$A$1:$N$53"}</definedName>
    <definedName name="qqqqqqqq" hidden="1">{"'Model'!$A$1:$N$53"}</definedName>
    <definedName name="QQW">#N/A</definedName>
    <definedName name="qr" localSheetId="1">#REF!</definedName>
    <definedName name="qr" localSheetId="0">#REF!</definedName>
    <definedName name="qr">#REF!</definedName>
    <definedName name="Qry_FinalTotals" localSheetId="1">#REF!</definedName>
    <definedName name="Qry_FinalTotals" localSheetId="0">#REF!</definedName>
    <definedName name="Qry_FinalTotals">#REF!</definedName>
    <definedName name="QUANTITIES" localSheetId="1">#REF!</definedName>
    <definedName name="QUANTITIES" localSheetId="0">#REF!</definedName>
    <definedName name="QUANTITIES">#REF!</definedName>
    <definedName name="quarter1" localSheetId="1">#REF!</definedName>
    <definedName name="quarter1" localSheetId="0">#REF!</definedName>
    <definedName name="quarter1">#REF!</definedName>
    <definedName name="Query1" localSheetId="1">#REF!</definedName>
    <definedName name="Query1" localSheetId="0">#REF!</definedName>
    <definedName name="Query1">#REF!</definedName>
    <definedName name="qw" localSheetId="1" hidden="1">#REF!</definedName>
    <definedName name="qw" localSheetId="0" hidden="1">#REF!</definedName>
    <definedName name="qw" hidden="1">#REF!</definedName>
    <definedName name="QWE" localSheetId="1">#REF!</definedName>
    <definedName name="QWE" localSheetId="0">#REF!</definedName>
    <definedName name="QWE">#REF!</definedName>
    <definedName name="qwqeqweqwq" localSheetId="1">#REF!</definedName>
    <definedName name="qwqeqweqwq" localSheetId="0">#REF!</definedName>
    <definedName name="qwqeqweqwq">#REF!</definedName>
    <definedName name="R_Factor" localSheetId="1">#REF!</definedName>
    <definedName name="R_Factor" localSheetId="0">#REF!</definedName>
    <definedName name="R_Factor">#REF!</definedName>
    <definedName name="R_Results" localSheetId="1">#REF!</definedName>
    <definedName name="R_Results" localSheetId="0">#REF!</definedName>
    <definedName name="R_Results">#REF!</definedName>
    <definedName name="RAIMON" localSheetId="1">#REF!</definedName>
    <definedName name="RAIMON" localSheetId="0">#REF!</definedName>
    <definedName name="RAIMON">#REF!</definedName>
    <definedName name="RAM" localSheetId="1">#REF!</definedName>
    <definedName name="RAM" localSheetId="0">#REF!</definedName>
    <definedName name="RAM">#REF!</definedName>
    <definedName name="RANCH" localSheetId="1">#REF!</definedName>
    <definedName name="RANCH" localSheetId="0">#REF!</definedName>
    <definedName name="RANCH">#REF!</definedName>
    <definedName name="rate" localSheetId="1">#REF!</definedName>
    <definedName name="rate" localSheetId="0">#REF!</definedName>
    <definedName name="rate">#REF!</definedName>
    <definedName name="rate_new" localSheetId="1">#REF!</definedName>
    <definedName name="rate_new" localSheetId="0">#REF!</definedName>
    <definedName name="rate_new">#REF!</definedName>
    <definedName name="RATE_OF_AA" localSheetId="1">#REF!</definedName>
    <definedName name="RATE_OF_AA" localSheetId="0">#REF!</definedName>
    <definedName name="RATE_OF_AA">#REF!</definedName>
    <definedName name="RATE_OF_IA" localSheetId="1">#REF!</definedName>
    <definedName name="RATE_OF_IA" localSheetId="0">#REF!</definedName>
    <definedName name="RATE_OF_IA">#REF!</definedName>
    <definedName name="RATE4" localSheetId="1">#REF!</definedName>
    <definedName name="RATE4" localSheetId="0">#REF!</definedName>
    <definedName name="RATE4">#REF!</definedName>
    <definedName name="RawAgencyPrice" localSheetId="1">#REF!</definedName>
    <definedName name="RawAgencyPrice" localSheetId="0">#REF!</definedName>
    <definedName name="RawAgencyPrice">#REF!</definedName>
    <definedName name="RBData" localSheetId="1">#REF!</definedName>
    <definedName name="RBData" localSheetId="0">#REF!</definedName>
    <definedName name="RBData">#REF!</definedName>
    <definedName name="RBL" localSheetId="1">#REF!</definedName>
    <definedName name="RBL" localSheetId="0">#REF!</definedName>
    <definedName name="RBL">#REF!</definedName>
    <definedName name="RBUD" localSheetId="1">#REF!</definedName>
    <definedName name="RBUD" localSheetId="0">#REF!</definedName>
    <definedName name="RBUD">#REF!</definedName>
    <definedName name="RCAR" localSheetId="1">#REF!</definedName>
    <definedName name="RCAR" localSheetId="0">#REF!</definedName>
    <definedName name="RCAR">#REF!</definedName>
    <definedName name="RCL" localSheetId="1">#REF!</definedName>
    <definedName name="RCL" localSheetId="0">#REF!</definedName>
    <definedName name="RCL">#REF!</definedName>
    <definedName name="Re" localSheetId="1">#REF!</definedName>
    <definedName name="Re" localSheetId="0">#REF!</definedName>
    <definedName name="Re">#REF!</definedName>
    <definedName name="RE_ADDITION" localSheetId="1">#REF!</definedName>
    <definedName name="RE_ADDITION" localSheetId="0">#REF!</definedName>
    <definedName name="RE_ADDITION">#REF!</definedName>
    <definedName name="RE_B_FORWARD" localSheetId="1">#REF!</definedName>
    <definedName name="RE_B_FORWARD" localSheetId="0">#REF!</definedName>
    <definedName name="RE_B_FORWARD">#REF!</definedName>
    <definedName name="RE_DISPOSAL" localSheetId="1">#REF!</definedName>
    <definedName name="RE_DISPOSAL" localSheetId="0">#REF!</definedName>
    <definedName name="RE_DISPOSAL">#REF!</definedName>
    <definedName name="RE_TOTAL" localSheetId="1">#REF!</definedName>
    <definedName name="RE_TOTAL" localSheetId="0">#REF!</definedName>
    <definedName name="RE_TOTAL">#REF!</definedName>
    <definedName name="rea" localSheetId="1" hidden="1">{"'Model'!$A$1:$N$53"}</definedName>
    <definedName name="rea" localSheetId="0" hidden="1">{"'Model'!$A$1:$N$53"}</definedName>
    <definedName name="rea" hidden="1">{"'Model'!$A$1:$N$53"}</definedName>
    <definedName name="Reasons" localSheetId="1">#REF!</definedName>
    <definedName name="Reasons" localSheetId="0">#REF!</definedName>
    <definedName name="Reasons">#REF!</definedName>
    <definedName name="Rec.CF" localSheetId="1">IF(NCI!Loan_Amount*NCI!Interest_Rate*NCI!Loan_Years*NCI!Loan_Start&gt;0,1,0)</definedName>
    <definedName name="Rec.CF" localSheetId="0">IF('THH_Consol Q3''24'!Loan_Amount*'THH_Consol Q3''24'!Interest_Rate*'THH_Consol Q3''24'!Loan_Years*'THH_Consol Q3''24'!Loan_Start&gt;0,1,0)</definedName>
    <definedName name="Rec.CF">IF(Loan_Amount*Interest_Rate*Loan_Years*Loan_Start&gt;0,1,0)</definedName>
    <definedName name="recamount" localSheetId="1">#REF!</definedName>
    <definedName name="recamount" localSheetId="0">#REF!</definedName>
    <definedName name="recamount">#REF!</definedName>
    <definedName name="recblelocal" localSheetId="1">#REF!</definedName>
    <definedName name="recblelocal" localSheetId="0">#REF!</definedName>
    <definedName name="recblelocal">#REF!</definedName>
    <definedName name="recchoice" localSheetId="1">#REF!</definedName>
    <definedName name="recchoice" localSheetId="0">#REF!</definedName>
    <definedName name="recchoice">#REF!</definedName>
    <definedName name="receivables" localSheetId="1">#REF!</definedName>
    <definedName name="receivables" localSheetId="0">#REF!</definedName>
    <definedName name="receivables">#REF!</definedName>
    <definedName name="RECLASS" localSheetId="1">#REF!</definedName>
    <definedName name="RECLASS" localSheetId="0">#REF!</definedName>
    <definedName name="RECLASS">#REF!</definedName>
    <definedName name="Reclass1" localSheetId="1">#REF!</definedName>
    <definedName name="Reclass1" localSheetId="0">#REF!</definedName>
    <definedName name="Reclass1">#REF!</definedName>
    <definedName name="Reconcile" localSheetId="1">#REF!</definedName>
    <definedName name="Reconcile" localSheetId="0">#REF!</definedName>
    <definedName name="Reconcile">#REF!</definedName>
    <definedName name="_xlnm.Recorder" localSheetId="1">#REF!</definedName>
    <definedName name="_xlnm.Recorder" localSheetId="0">#REF!</definedName>
    <definedName name="_xlnm.Recorder">#REF!</definedName>
    <definedName name="RecP" localSheetId="1">#REF!,#REF!,#REF!</definedName>
    <definedName name="RecP" localSheetId="0">#REF!,#REF!,#REF!</definedName>
    <definedName name="RecP">#REF!,#REF!,#REF!</definedName>
    <definedName name="recqty" localSheetId="1">#REF!</definedName>
    <definedName name="recqty" localSheetId="0">#REF!</definedName>
    <definedName name="recqty">#REF!</definedName>
    <definedName name="RecR" localSheetId="1">#REF!,#REF!,#REF!</definedName>
    <definedName name="RecR" localSheetId="0">#REF!,#REF!,#REF!</definedName>
    <definedName name="RecR">#REF!,#REF!,#REF!</definedName>
    <definedName name="recvbleexport" localSheetId="1">#REF!</definedName>
    <definedName name="recvbleexport" localSheetId="0">#REF!</definedName>
    <definedName name="recvbleexport">#REF!</definedName>
    <definedName name="reee" localSheetId="1">#REF!</definedName>
    <definedName name="reee" localSheetId="0">#REF!</definedName>
    <definedName name="reee">#REF!</definedName>
    <definedName name="ref" localSheetId="1">#REF!</definedName>
    <definedName name="ref" localSheetId="0">#REF!</definedName>
    <definedName name="ref">#REF!</definedName>
    <definedName name="Ref_1" localSheetId="1">#REF!</definedName>
    <definedName name="Ref_1" localSheetId="0">#REF!</definedName>
    <definedName name="Ref_1">#REF!</definedName>
    <definedName name="Ref_10" localSheetId="1">#REF!</definedName>
    <definedName name="Ref_10" localSheetId="0">#REF!</definedName>
    <definedName name="Ref_10">#REF!</definedName>
    <definedName name="Ref_11" localSheetId="1">#REF!</definedName>
    <definedName name="Ref_11" localSheetId="0">#REF!</definedName>
    <definedName name="Ref_11">#REF!</definedName>
    <definedName name="Ref_12" localSheetId="1">#REF!</definedName>
    <definedName name="Ref_12" localSheetId="0">#REF!</definedName>
    <definedName name="Ref_12">#REF!</definedName>
    <definedName name="Ref_13" localSheetId="1">#REF!</definedName>
    <definedName name="Ref_13" localSheetId="0">#REF!</definedName>
    <definedName name="Ref_13">#REF!</definedName>
    <definedName name="Ref_14" localSheetId="1">#REF!</definedName>
    <definedName name="Ref_14" localSheetId="0">#REF!</definedName>
    <definedName name="Ref_14">#REF!</definedName>
    <definedName name="Ref_15" localSheetId="1">#REF!</definedName>
    <definedName name="Ref_15" localSheetId="0">#REF!</definedName>
    <definedName name="Ref_15">#REF!</definedName>
    <definedName name="Ref_16" localSheetId="1">#REF!</definedName>
    <definedName name="Ref_16" localSheetId="0">#REF!</definedName>
    <definedName name="Ref_16">#REF!</definedName>
    <definedName name="Ref_17" localSheetId="1">#REF!</definedName>
    <definedName name="Ref_17" localSheetId="0">#REF!</definedName>
    <definedName name="Ref_17">#REF!</definedName>
    <definedName name="Ref_18" localSheetId="1">#REF!</definedName>
    <definedName name="Ref_18" localSheetId="0">#REF!</definedName>
    <definedName name="Ref_18">#REF!</definedName>
    <definedName name="Ref_19" localSheetId="1">#REF!</definedName>
    <definedName name="Ref_19" localSheetId="0">#REF!</definedName>
    <definedName name="Ref_19">#REF!</definedName>
    <definedName name="Ref_2" localSheetId="1">#REF!</definedName>
    <definedName name="Ref_2" localSheetId="0">#REF!</definedName>
    <definedName name="Ref_2">#REF!</definedName>
    <definedName name="Ref_20" localSheetId="1">#REF!</definedName>
    <definedName name="Ref_20" localSheetId="0">#REF!</definedName>
    <definedName name="Ref_20">#REF!</definedName>
    <definedName name="Ref_21" localSheetId="1">#REF!</definedName>
    <definedName name="Ref_21" localSheetId="0">#REF!</definedName>
    <definedName name="Ref_21">#REF!</definedName>
    <definedName name="Ref_22" localSheetId="1">#REF!</definedName>
    <definedName name="Ref_22" localSheetId="0">#REF!</definedName>
    <definedName name="Ref_22">#REF!</definedName>
    <definedName name="Ref_23" localSheetId="1">#REF!</definedName>
    <definedName name="Ref_23" localSheetId="0">#REF!</definedName>
    <definedName name="Ref_23">#REF!</definedName>
    <definedName name="Ref_24" localSheetId="1">#REF!</definedName>
    <definedName name="Ref_24" localSheetId="0">#REF!</definedName>
    <definedName name="Ref_24">#REF!</definedName>
    <definedName name="Ref_25" localSheetId="1">#REF!</definedName>
    <definedName name="Ref_25" localSheetId="0">#REF!</definedName>
    <definedName name="Ref_25">#REF!</definedName>
    <definedName name="Ref_26" localSheetId="1">#REF!</definedName>
    <definedName name="Ref_26" localSheetId="0">#REF!</definedName>
    <definedName name="Ref_26">#REF!</definedName>
    <definedName name="Ref_27" localSheetId="1">#REF!</definedName>
    <definedName name="Ref_27" localSheetId="0">#REF!</definedName>
    <definedName name="Ref_27">#REF!</definedName>
    <definedName name="Ref_28" localSheetId="1">#REF!</definedName>
    <definedName name="Ref_28" localSheetId="0">#REF!</definedName>
    <definedName name="Ref_28">#REF!</definedName>
    <definedName name="Ref_29" localSheetId="1">#REF!</definedName>
    <definedName name="Ref_29" localSheetId="0">#REF!</definedName>
    <definedName name="Ref_29">#REF!</definedName>
    <definedName name="Ref_3" localSheetId="1">#REF!</definedName>
    <definedName name="Ref_3" localSheetId="0">#REF!</definedName>
    <definedName name="Ref_3">#REF!</definedName>
    <definedName name="Ref_4" localSheetId="1">#REF!</definedName>
    <definedName name="Ref_4" localSheetId="0">#REF!</definedName>
    <definedName name="Ref_4">#REF!</definedName>
    <definedName name="Ref_5" localSheetId="1">#REF!</definedName>
    <definedName name="Ref_5" localSheetId="0">#REF!</definedName>
    <definedName name="Ref_5">#REF!</definedName>
    <definedName name="Ref_6" localSheetId="1">#REF!</definedName>
    <definedName name="Ref_6" localSheetId="0">#REF!</definedName>
    <definedName name="Ref_6">#REF!</definedName>
    <definedName name="Ref_7" localSheetId="1">#REF!</definedName>
    <definedName name="Ref_7" localSheetId="0">#REF!</definedName>
    <definedName name="Ref_7">#REF!</definedName>
    <definedName name="Ref_8" localSheetId="1">#REF!</definedName>
    <definedName name="Ref_8" localSheetId="0">#REF!</definedName>
    <definedName name="Ref_8">#REF!</definedName>
    <definedName name="Ref_9" localSheetId="1">#REF!</definedName>
    <definedName name="Ref_9" localSheetId="0">#REF!</definedName>
    <definedName name="Ref_9">#REF!</definedName>
    <definedName name="Reference" localSheetId="1">#REF!</definedName>
    <definedName name="Reference" localSheetId="0">#REF!</definedName>
    <definedName name="Reference">#REF!</definedName>
    <definedName name="RemarkNAV2" localSheetId="1">#REF!</definedName>
    <definedName name="RemarkNAV2" localSheetId="0">#REF!</definedName>
    <definedName name="RemarkNAV2">#REF!</definedName>
    <definedName name="Repayment" localSheetId="1">#REF!</definedName>
    <definedName name="Repayment" localSheetId="0">#REF!</definedName>
    <definedName name="Repayment">#REF!</definedName>
    <definedName name="RepDate" localSheetId="1">#REF!</definedName>
    <definedName name="RepDate" localSheetId="0">#REF!</definedName>
    <definedName name="RepDate">#REF!</definedName>
    <definedName name="REPLACE" localSheetId="1">#REF!</definedName>
    <definedName name="REPLACE" localSheetId="0">#REF!</definedName>
    <definedName name="REPLACE">#REF!</definedName>
    <definedName name="Report" localSheetId="1">#REF!</definedName>
    <definedName name="Report" localSheetId="0">#REF!</definedName>
    <definedName name="Report">#REF!</definedName>
    <definedName name="report1" localSheetId="1">#REF!</definedName>
    <definedName name="report1" localSheetId="0">#REF!</definedName>
    <definedName name="report1">#REF!</definedName>
    <definedName name="Report1.Header" localSheetId="1">#REF!</definedName>
    <definedName name="Report1.Header" localSheetId="0">#REF!</definedName>
    <definedName name="Report1.Header">#REF!</definedName>
    <definedName name="Report1.Range" localSheetId="1">#REF!</definedName>
    <definedName name="Report1.Range" localSheetId="0">#REF!</definedName>
    <definedName name="Report1.Range">#REF!</definedName>
    <definedName name="Report2.Header" localSheetId="1">#REF!</definedName>
    <definedName name="Report2.Header" localSheetId="0">#REF!</definedName>
    <definedName name="Report2.Header">#REF!</definedName>
    <definedName name="ReportName">#N/A</definedName>
    <definedName name="Reportq" localSheetId="1">#REF!</definedName>
    <definedName name="Reportq" localSheetId="0">#REF!</definedName>
    <definedName name="Reportq">#REF!</definedName>
    <definedName name="Reporttt" localSheetId="1">#REF!</definedName>
    <definedName name="Reporttt" localSheetId="0">#REF!</definedName>
    <definedName name="Reporttt">#REF!</definedName>
    <definedName name="RES_EXPEN_CF" localSheetId="1">#REF!</definedName>
    <definedName name="RES_EXPEN_CF" localSheetId="0">#REF!</definedName>
    <definedName name="RES_EXPEN_CF">#REF!</definedName>
    <definedName name="Reselects" localSheetId="1">#REF!</definedName>
    <definedName name="Reselects" localSheetId="0">#REF!</definedName>
    <definedName name="Reselects">#REF!</definedName>
    <definedName name="Reserves" localSheetId="1">#REF!</definedName>
    <definedName name="Reserves" localSheetId="0">#REF!</definedName>
    <definedName name="Reserves">#REF!</definedName>
    <definedName name="Residual_difference" localSheetId="1">#REF!</definedName>
    <definedName name="Residual_difference" localSheetId="0">#REF!</definedName>
    <definedName name="Residual_difference">#REF!</definedName>
    <definedName name="RetAge" localSheetId="1">#REF!</definedName>
    <definedName name="RetAge" localSheetId="0">#REF!</definedName>
    <definedName name="RetAge">#REF!</definedName>
    <definedName name="Retired" localSheetId="1">#REF!</definedName>
    <definedName name="Retired" localSheetId="0">#REF!</definedName>
    <definedName name="Retired">#REF!</definedName>
    <definedName name="Retired_Age" localSheetId="1">#REF!</definedName>
    <definedName name="Retired_Age" localSheetId="0">#REF!</definedName>
    <definedName name="Retired_Age">#REF!</definedName>
    <definedName name="RetireFy2004" localSheetId="1">#REF!</definedName>
    <definedName name="RetireFy2004" localSheetId="0">#REF!</definedName>
    <definedName name="RetireFy2004">#REF!</definedName>
    <definedName name="ReviseStamp" localSheetId="1">#REF!</definedName>
    <definedName name="ReviseStamp" localSheetId="0">#REF!</definedName>
    <definedName name="ReviseStamp">#REF!</definedName>
    <definedName name="rewfre" localSheetId="1" hidden="1">{"'Model'!$A$1:$N$53"}</definedName>
    <definedName name="rewfre" localSheetId="0" hidden="1">{"'Model'!$A$1:$N$53"}</definedName>
    <definedName name="rewfre" hidden="1">{"'Model'!$A$1:$N$53"}</definedName>
    <definedName name="rewrrrw" localSheetId="1">#REF!</definedName>
    <definedName name="rewrrrw" localSheetId="0">#REF!</definedName>
    <definedName name="rewrrrw">#REF!</definedName>
    <definedName name="RFUR" localSheetId="1">#REF!</definedName>
    <definedName name="RFUR" localSheetId="0">#REF!</definedName>
    <definedName name="RFUR">#REF!</definedName>
    <definedName name="rg" localSheetId="1" hidden="1">{"'Model'!$A$1:$N$53"}</definedName>
    <definedName name="rg" localSheetId="0" hidden="1">{"'Model'!$A$1:$N$53"}</definedName>
    <definedName name="rg" hidden="1">{"'Model'!$A$1:$N$53"}</definedName>
    <definedName name="rge" localSheetId="1" hidden="1">{"'Model'!$A$1:$N$53"}</definedName>
    <definedName name="rge" localSheetId="0" hidden="1">{"'Model'!$A$1:$N$53"}</definedName>
    <definedName name="rge" hidden="1">{"'Model'!$A$1:$N$53"}</definedName>
    <definedName name="RIGHT" localSheetId="1">#REF!</definedName>
    <definedName name="RIGHT" localSheetId="0">#REF!</definedName>
    <definedName name="RIGHT">#REF!</definedName>
    <definedName name="RLAN" localSheetId="1">#REF!</definedName>
    <definedName name="RLAN" localSheetId="0">#REF!</definedName>
    <definedName name="RLAN">#REF!</definedName>
    <definedName name="RM" localSheetId="1">#REF!</definedName>
    <definedName name="RM" localSheetId="0">#REF!</definedName>
    <definedName name="RM">#REF!</definedName>
    <definedName name="RMAC" localSheetId="1">#REF!</definedName>
    <definedName name="RMAC" localSheetId="0">#REF!</definedName>
    <definedName name="RMAC">#REF!</definedName>
    <definedName name="RMACc" localSheetId="1">#REF!</definedName>
    <definedName name="RMACc" localSheetId="0">#REF!</definedName>
    <definedName name="RMACc">#REF!</definedName>
    <definedName name="rmb" localSheetId="1">#REF!</definedName>
    <definedName name="rmb" localSheetId="0">#REF!</definedName>
    <definedName name="rmb">#REF!</definedName>
    <definedName name="RMB_CLS" localSheetId="1">#REF!</definedName>
    <definedName name="RMB_CLS" localSheetId="0">#REF!</definedName>
    <definedName name="RMB_CLS">#REF!</definedName>
    <definedName name="ROBINS" localSheetId="1">#REF!</definedName>
    <definedName name="ROBINS" localSheetId="0">#REF!</definedName>
    <definedName name="ROBINS">#REF!</definedName>
    <definedName name="ROP" localSheetId="1">#REF!</definedName>
    <definedName name="ROP" localSheetId="0">#REF!</definedName>
    <definedName name="ROP">#REF!</definedName>
    <definedName name="round">1</definedName>
    <definedName name="RP" localSheetId="1">#REF!</definedName>
    <definedName name="RP" localSheetId="0">#REF!</definedName>
    <definedName name="RP">#REF!</definedName>
    <definedName name="RPB" localSheetId="1" hidden="1">#REF!</definedName>
    <definedName name="RPB" localSheetId="0" hidden="1">#REF!</definedName>
    <definedName name="RPB" hidden="1">#REF!</definedName>
    <definedName name="RPF" localSheetId="1">#REF!</definedName>
    <definedName name="RPF" localSheetId="0">#REF!</definedName>
    <definedName name="RPF">#REF!</definedName>
    <definedName name="rr" localSheetId="1">#REF!</definedName>
    <definedName name="rr" localSheetId="0">#REF!</definedName>
    <definedName name="rr">#REF!</definedName>
    <definedName name="rrr" localSheetId="1">#REF!</definedName>
    <definedName name="rrr" localSheetId="0">#REF!</definedName>
    <definedName name="rrr">#REF!</definedName>
    <definedName name="rrrr" localSheetId="17">#REF!</definedName>
    <definedName name="rrrr" localSheetId="14">#REF!</definedName>
    <definedName name="rrrr" localSheetId="16">#REF!</definedName>
    <definedName name="rrrr" localSheetId="15">#REF!</definedName>
    <definedName name="rrrr">#REF!</definedName>
    <definedName name="rrrrr" localSheetId="1">#REF!</definedName>
    <definedName name="rrrrr" localSheetId="0">#REF!</definedName>
    <definedName name="rrrrr">#REF!</definedName>
    <definedName name="rrrrrr" localSheetId="1">#REF!</definedName>
    <definedName name="rrrrrr" localSheetId="0">#REF!</definedName>
    <definedName name="rrrrrr">#REF!</definedName>
    <definedName name="rrrrrrrrrrrrr" localSheetId="1">#REF!</definedName>
    <definedName name="rrrrrrrrrrrrr" localSheetId="0">#REF!</definedName>
    <definedName name="rrrrrrrrrrrrr">#REF!</definedName>
    <definedName name="RT" localSheetId="1">#REF!</definedName>
    <definedName name="RT" localSheetId="0">#REF!</definedName>
    <definedName name="RT">#REF!</definedName>
    <definedName name="rte" localSheetId="1">#REF!</definedName>
    <definedName name="rte" localSheetId="0">#REF!</definedName>
    <definedName name="rte">#REF!</definedName>
    <definedName name="rte_curr" localSheetId="1">#REF!</definedName>
    <definedName name="rte_curr" localSheetId="0">#REF!</definedName>
    <definedName name="rte_curr">#REF!</definedName>
    <definedName name="rtg" localSheetId="1">#REF!</definedName>
    <definedName name="rtg" localSheetId="0">#REF!</definedName>
    <definedName name="rtg">#REF!</definedName>
    <definedName name="RTOO" localSheetId="1">#REF!</definedName>
    <definedName name="RTOO" localSheetId="0">#REF!</definedName>
    <definedName name="RTOO">#REF!</definedName>
    <definedName name="Rub" localSheetId="1">#REF!</definedName>
    <definedName name="Rub" localSheetId="0">#REF!</definedName>
    <definedName name="Rub">#REF!</definedName>
    <definedName name="rumc" localSheetId="1">#REF!</definedName>
    <definedName name="rumc" localSheetId="0">#REF!</definedName>
    <definedName name="rumc">#REF!</definedName>
    <definedName name="Run_Counter" localSheetId="1">#REF!</definedName>
    <definedName name="Run_Counter" localSheetId="0">#REF!</definedName>
    <definedName name="Run_Counter">#REF!</definedName>
    <definedName name="rung" localSheetId="1" hidden="1">{#N/A,#N/A,FALSE,"Eff-SSC2"}</definedName>
    <definedName name="rung" localSheetId="0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0" hidden="1">{"'Model'!$A$1:$N$53"}</definedName>
    <definedName name="rutrut" hidden="1">{"'Model'!$A$1:$N$53"}</definedName>
    <definedName name="RYOHOKU" localSheetId="1">#REF!</definedName>
    <definedName name="RYOHOKU" localSheetId="0">#REF!</definedName>
    <definedName name="RYOHOKU">#REF!</definedName>
    <definedName name="s" localSheetId="17">[19]Budget!#REF!</definedName>
    <definedName name="s" localSheetId="14">[19]Budget!#REF!</definedName>
    <definedName name="s" localSheetId="16">[19]Budget!#REF!</definedName>
    <definedName name="s" localSheetId="15">[19]Budget!#REF!</definedName>
    <definedName name="s" localSheetId="1">#REF!</definedName>
    <definedName name="s" localSheetId="0">#REF!</definedName>
    <definedName name="s" localSheetId="2">#REF!</definedName>
    <definedName name="s">[19]Budget!#REF!</definedName>
    <definedName name="S._SATUN_FIELD" localSheetId="1">#REF!</definedName>
    <definedName name="S._SATUN_FIELD" localSheetId="0">#REF!</definedName>
    <definedName name="S._SATUN_FIELD">#REF!</definedName>
    <definedName name="S_AcctNum" localSheetId="1">#REF!</definedName>
    <definedName name="S_AcctNum" localSheetId="0">#REF!</definedName>
    <definedName name="S_AcctNum">#REF!</definedName>
    <definedName name="S_Adjust" localSheetId="1">#REF!</definedName>
    <definedName name="S_Adjust" localSheetId="0">#REF!</definedName>
    <definedName name="S_Adjust" localSheetId="2">#REF!</definedName>
    <definedName name="S_Adjust">[3]Lead!#REF!</definedName>
    <definedName name="S_Adjust_Data" localSheetId="1">#REF!</definedName>
    <definedName name="S_Adjust_Data" localSheetId="0">#REF!</definedName>
    <definedName name="S_Adjust_Data" localSheetId="2">#REF!</definedName>
    <definedName name="S_Adjust_Data">[3]Lead!#REF!</definedName>
    <definedName name="S_Adjust_GT" localSheetId="1">#REF!</definedName>
    <definedName name="S_Adjust_GT" localSheetId="0">#REF!</definedName>
    <definedName name="S_Adjust_GT" localSheetId="2">#REF!</definedName>
    <definedName name="S_Adjust_GT">[3]Lead!#REF!</definedName>
    <definedName name="S_AJE_Tot" localSheetId="1">#REF!</definedName>
    <definedName name="S_AJE_Tot" localSheetId="0">#REF!</definedName>
    <definedName name="S_AJE_Tot" localSheetId="2">#REF!</definedName>
    <definedName name="S_AJE_Tot">[3]Lead!#REF!</definedName>
    <definedName name="S_AJE_Tot_Data" localSheetId="1">#REF!</definedName>
    <definedName name="S_AJE_Tot_Data" localSheetId="0">#REF!</definedName>
    <definedName name="S_AJE_Tot_Data" localSheetId="2">#REF!</definedName>
    <definedName name="S_AJE_Tot_Data">[3]Lead!#REF!</definedName>
    <definedName name="S_AJE_Tot_GT" localSheetId="1">#REF!</definedName>
    <definedName name="S_AJE_Tot_GT" localSheetId="0">#REF!</definedName>
    <definedName name="S_AJE_Tot_GT" localSheetId="2">#REF!</definedName>
    <definedName name="S_AJE_Tot_GT">[3]Lead!#REF!</definedName>
    <definedName name="S_CY_Beg_Data" localSheetId="1">#REF!</definedName>
    <definedName name="S_CY_Beg_Data" localSheetId="0">#REF!</definedName>
    <definedName name="S_CY_Beg_Data" localSheetId="2">#REF!</definedName>
    <definedName name="S_CY_Beg_Data">[3]Lead!$F$1:$F$348</definedName>
    <definedName name="S_CY_End" localSheetId="17">[3]Lead!#REF!</definedName>
    <definedName name="S_CY_End" localSheetId="14">[3]Lead!#REF!</definedName>
    <definedName name="S_CY_End" localSheetId="16">[3]Lead!#REF!</definedName>
    <definedName name="S_CY_End" localSheetId="15">[3]Lead!#REF!</definedName>
    <definedName name="S_CY_End" localSheetId="1">#REF!</definedName>
    <definedName name="S_CY_End" localSheetId="0">#REF!</definedName>
    <definedName name="S_CY_End" localSheetId="2">#REF!</definedName>
    <definedName name="S_CY_End">[3]Lead!#REF!</definedName>
    <definedName name="S_CY_End_Data" localSheetId="17">[3]Lead!#REF!</definedName>
    <definedName name="S_CY_End_Data" localSheetId="14">[3]Lead!#REF!</definedName>
    <definedName name="S_CY_End_Data" localSheetId="16">[3]Lead!#REF!</definedName>
    <definedName name="S_CY_End_Data" localSheetId="15">[3]Lead!#REF!</definedName>
    <definedName name="S_CY_End_Data" localSheetId="1">#REF!</definedName>
    <definedName name="S_CY_End_Data" localSheetId="0">#REF!</definedName>
    <definedName name="S_CY_End_Data" localSheetId="2">#REF!</definedName>
    <definedName name="S_CY_End_Data">[3]Lead!#REF!</definedName>
    <definedName name="S_CY_End_GT" localSheetId="17">[3]Lead!#REF!</definedName>
    <definedName name="S_CY_End_GT" localSheetId="14">[3]Lead!#REF!</definedName>
    <definedName name="S_CY_End_GT" localSheetId="16">[3]Lead!#REF!</definedName>
    <definedName name="S_CY_End_GT" localSheetId="15">[3]Lead!#REF!</definedName>
    <definedName name="S_CY_End_GT" localSheetId="1">#REF!</definedName>
    <definedName name="S_CY_End_GT" localSheetId="0">#REF!</definedName>
    <definedName name="S_CY_End_GT" localSheetId="2">#REF!</definedName>
    <definedName name="S_CY_End_GT">[3]Lead!#REF!</definedName>
    <definedName name="S_Diff_Amt" localSheetId="17">[3]Lead!#REF!</definedName>
    <definedName name="S_Diff_Amt" localSheetId="14">[3]Lead!#REF!</definedName>
    <definedName name="S_Diff_Amt" localSheetId="16">[3]Lead!#REF!</definedName>
    <definedName name="S_Diff_Amt" localSheetId="15">[3]Lead!#REF!</definedName>
    <definedName name="S_Diff_Amt" localSheetId="1">#REF!</definedName>
    <definedName name="S_Diff_Amt" localSheetId="0">#REF!</definedName>
    <definedName name="S_Diff_Amt" localSheetId="2">#REF!</definedName>
    <definedName name="S_Diff_Amt">[3]Lead!#REF!</definedName>
    <definedName name="S_Diff_Pct" localSheetId="17">[3]Lead!#REF!</definedName>
    <definedName name="S_Diff_Pct" localSheetId="14">[3]Lead!#REF!</definedName>
    <definedName name="S_Diff_Pct" localSheetId="16">[3]Lead!#REF!</definedName>
    <definedName name="S_Diff_Pct" localSheetId="15">[3]Lead!#REF!</definedName>
    <definedName name="S_Diff_Pct" localSheetId="1">#REF!</definedName>
    <definedName name="S_Diff_Pct" localSheetId="0">#REF!</definedName>
    <definedName name="S_Diff_Pct" localSheetId="2">#REF!</definedName>
    <definedName name="S_Diff_Pct">[3]Lead!#REF!</definedName>
    <definedName name="S_LSRange1" localSheetId="1">#REF!</definedName>
    <definedName name="S_LSRange1" localSheetId="0">#REF!</definedName>
    <definedName name="S_LSRange1">#REF!</definedName>
    <definedName name="S_LSRange1Balance" localSheetId="1">#REF!</definedName>
    <definedName name="S_LSRange1Balance" localSheetId="0">#REF!</definedName>
    <definedName name="S_LSRange1Balance">#REF!</definedName>
    <definedName name="S_LSRange1Balance1" localSheetId="1">#REF!</definedName>
    <definedName name="S_LSRange1Balance1" localSheetId="0">#REF!</definedName>
    <definedName name="S_LSRange1Balance1">#REF!</definedName>
    <definedName name="S_LSRange1Balance2" localSheetId="1">#REF!</definedName>
    <definedName name="S_LSRange1Balance2" localSheetId="0">#REF!</definedName>
    <definedName name="S_LSRange1Balance2">#REF!</definedName>
    <definedName name="S_LSRange1Balance3" localSheetId="1">#REF!</definedName>
    <definedName name="S_LSRange1Balance3" localSheetId="0">#REF!</definedName>
    <definedName name="S_LSRange1Balance3">#REF!</definedName>
    <definedName name="S_LSRange2" localSheetId="1">#REF!</definedName>
    <definedName name="S_LSRange2" localSheetId="0">#REF!</definedName>
    <definedName name="S_LSRange2">#REF!</definedName>
    <definedName name="S_LSRange2Balance" localSheetId="1">#REF!</definedName>
    <definedName name="S_LSRange2Balance" localSheetId="0">#REF!</definedName>
    <definedName name="S_LSRange2Balance">#REF!</definedName>
    <definedName name="S_LSRange2Balance1" localSheetId="1">#REF!</definedName>
    <definedName name="S_LSRange2Balance1" localSheetId="0">#REF!</definedName>
    <definedName name="S_LSRange2Balance1">#REF!</definedName>
    <definedName name="S_LSRange2Balance2" localSheetId="1">#REF!</definedName>
    <definedName name="S_LSRange2Balance2" localSheetId="0">#REF!</definedName>
    <definedName name="S_LSRange2Balance2">#REF!</definedName>
    <definedName name="S_LSRange2Balance3" localSheetId="1">#REF!</definedName>
    <definedName name="S_LSRange2Balance3" localSheetId="0">#REF!</definedName>
    <definedName name="S_LSRange2Balance3">#REF!</definedName>
    <definedName name="S_ONE" localSheetId="1">#REF!</definedName>
    <definedName name="S_ONE" localSheetId="0">#REF!</definedName>
    <definedName name="S_ONE">#REF!</definedName>
    <definedName name="S_ONE1" localSheetId="1">#REF!</definedName>
    <definedName name="S_ONE1" localSheetId="0">#REF!</definedName>
    <definedName name="S_ONE1">#REF!</definedName>
    <definedName name="S_PY_End" localSheetId="1">#REF!</definedName>
    <definedName name="S_PY_End" localSheetId="0">#REF!</definedName>
    <definedName name="S_PY_End" localSheetId="2">#REF!</definedName>
    <definedName name="S_PY_End">[3]Lead!#REF!</definedName>
    <definedName name="S_PY_End_Data" localSheetId="1">#REF!</definedName>
    <definedName name="S_PY_End_Data" localSheetId="0">#REF!</definedName>
    <definedName name="S_PY_End_Data" localSheetId="2">#REF!</definedName>
    <definedName name="S_PY_End_Data">[3]Lead!#REF!</definedName>
    <definedName name="S_PY_End_GT" localSheetId="1">#REF!</definedName>
    <definedName name="S_PY_End_GT" localSheetId="0">#REF!</definedName>
    <definedName name="S_PY_End_GT" localSheetId="2">#REF!</definedName>
    <definedName name="S_PY_End_GT">[3]Lead!#REF!</definedName>
    <definedName name="S_RJE_Tot" localSheetId="1">#REF!</definedName>
    <definedName name="S_RJE_Tot" localSheetId="0">#REF!</definedName>
    <definedName name="S_RJE_Tot" localSheetId="2">#REF!</definedName>
    <definedName name="S_RJE_Tot">[3]Lead!#REF!</definedName>
    <definedName name="S_RJE_Tot_Data" localSheetId="1">#REF!</definedName>
    <definedName name="S_RJE_Tot_Data" localSheetId="0">#REF!</definedName>
    <definedName name="S_RJE_Tot_Data" localSheetId="2">#REF!</definedName>
    <definedName name="S_RJE_Tot_Data">[3]Lead!#REF!</definedName>
    <definedName name="S_RJE_Tot_GT" localSheetId="1">#REF!</definedName>
    <definedName name="S_RJE_Tot_GT" localSheetId="0">#REF!</definedName>
    <definedName name="S_RJE_Tot_GT" localSheetId="2">#REF!</definedName>
    <definedName name="S_RJE_Tot_GT">[3]Lead!#REF!</definedName>
    <definedName name="S_Total" localSheetId="1">#REF!</definedName>
    <definedName name="S_Total" localSheetId="0">#REF!</definedName>
    <definedName name="S_Total">#REF!</definedName>
    <definedName name="S_Total1" localSheetId="1">#REF!</definedName>
    <definedName name="S_Total1" localSheetId="0">#REF!</definedName>
    <definedName name="S_Total1">#REF!</definedName>
    <definedName name="S_Total2" localSheetId="1">#REF!</definedName>
    <definedName name="S_Total2" localSheetId="0">#REF!</definedName>
    <definedName name="S_Total2">#REF!</definedName>
    <definedName name="S_Total3" localSheetId="1">#REF!</definedName>
    <definedName name="S_Total3" localSheetId="0">#REF!</definedName>
    <definedName name="S_Total3">#REF!</definedName>
    <definedName name="sa" localSheetId="1">#REF!</definedName>
    <definedName name="sa" localSheetId="0">#REF!</definedName>
    <definedName name="sa">#REF!</definedName>
    <definedName name="SAAA">#N/A</definedName>
    <definedName name="sadfl" localSheetId="1">#REF!</definedName>
    <definedName name="sadfl" localSheetId="0">#REF!</definedName>
    <definedName name="sadfl">#REF!</definedName>
    <definedName name="sal" localSheetId="1">#REF!</definedName>
    <definedName name="sal" localSheetId="0">#REF!</definedName>
    <definedName name="sal">#REF!</definedName>
    <definedName name="Sal_inc" localSheetId="1">#REF!</definedName>
    <definedName name="Sal_inc" localSheetId="0">#REF!</definedName>
    <definedName name="Sal_inc">#REF!</definedName>
    <definedName name="SALARY" localSheetId="1">#REF!</definedName>
    <definedName name="SALARY" localSheetId="0">#REF!</definedName>
    <definedName name="SALARY">#REF!</definedName>
    <definedName name="Salary_Increase" localSheetId="1">#REF!</definedName>
    <definedName name="Salary_Increase" localSheetId="0">#REF!</definedName>
    <definedName name="Salary_Increase">#REF!</definedName>
    <definedName name="SALARY1" localSheetId="1">#REF!</definedName>
    <definedName name="SALARY1" localSheetId="0">#REF!</definedName>
    <definedName name="SALARY1">#REF!</definedName>
    <definedName name="Sale" localSheetId="1">#REF!</definedName>
    <definedName name="Sale" localSheetId="0">#REF!</definedName>
    <definedName name="Sale">#REF!</definedName>
    <definedName name="SALE_TSTC" localSheetId="1">#REF!</definedName>
    <definedName name="SALE_TSTC" localSheetId="0">#REF!</definedName>
    <definedName name="SALE_TSTC">#REF!</definedName>
    <definedName name="sale0309" localSheetId="1">#REF!</definedName>
    <definedName name="sale0309" localSheetId="0">#REF!</definedName>
    <definedName name="sale0309">#REF!</definedName>
    <definedName name="sale0311" localSheetId="1">#REF!</definedName>
    <definedName name="sale0311" localSheetId="0">#REF!</definedName>
    <definedName name="sale0311">#REF!</definedName>
    <definedName name="sale0401" localSheetId="1">#REF!</definedName>
    <definedName name="sale0401" localSheetId="0">#REF!</definedName>
    <definedName name="sale0401">#REF!</definedName>
    <definedName name="sale0402" localSheetId="1">#REF!</definedName>
    <definedName name="sale0402" localSheetId="0">#REF!</definedName>
    <definedName name="sale0402">#REF!</definedName>
    <definedName name="sale0403" localSheetId="1">#REF!</definedName>
    <definedName name="sale0403" localSheetId="0">#REF!</definedName>
    <definedName name="sale0403">#REF!</definedName>
    <definedName name="sale0404" localSheetId="1">#REF!</definedName>
    <definedName name="sale0404" localSheetId="0">#REF!</definedName>
    <definedName name="sale0404">#REF!</definedName>
    <definedName name="sale0405" localSheetId="1">#REF!</definedName>
    <definedName name="sale0405" localSheetId="0">#REF!</definedName>
    <definedName name="sale0405">#REF!</definedName>
    <definedName name="sale0406" localSheetId="1">#REF!</definedName>
    <definedName name="sale0406" localSheetId="0">#REF!</definedName>
    <definedName name="sale0406">#REF!</definedName>
    <definedName name="sale0407" localSheetId="1">#REF!</definedName>
    <definedName name="sale0407" localSheetId="0">#REF!</definedName>
    <definedName name="sale0407">#REF!</definedName>
    <definedName name="sale0408" localSheetId="1">#REF!</definedName>
    <definedName name="sale0408" localSheetId="0">#REF!</definedName>
    <definedName name="sale0408">#REF!</definedName>
    <definedName name="SALE0411" localSheetId="1">#REF!</definedName>
    <definedName name="SALE0411" localSheetId="0">#REF!</definedName>
    <definedName name="SALE0411">#REF!</definedName>
    <definedName name="sale0501" localSheetId="1">#REF!</definedName>
    <definedName name="sale0501" localSheetId="0">#REF!</definedName>
    <definedName name="sale0501">#REF!</definedName>
    <definedName name="SALE0502" localSheetId="1">#REF!</definedName>
    <definedName name="SALE0502" localSheetId="0">#REF!</definedName>
    <definedName name="SALE0502">#REF!</definedName>
    <definedName name="SALECONTR" localSheetId="1">#REF!</definedName>
    <definedName name="SALECONTR" localSheetId="0">#REF!</definedName>
    <definedName name="SALECONTR">#REF!</definedName>
    <definedName name="SALES" localSheetId="17">#REF!</definedName>
    <definedName name="SALES" localSheetId="14">#REF!</definedName>
    <definedName name="SALES" localSheetId="16">#REF!</definedName>
    <definedName name="SALES" localSheetId="15">#REF!</definedName>
    <definedName name="SALES">#REF!</definedName>
    <definedName name="SalesAnalysis" localSheetId="1">#REF!</definedName>
    <definedName name="SalesAnalysis" localSheetId="0">#REF!</definedName>
    <definedName name="SalesAnalysis">#REF!</definedName>
    <definedName name="SALESPLAN" localSheetId="1">#REF!</definedName>
    <definedName name="SALESPLAN" localSheetId="0">#REF!</definedName>
    <definedName name="SALESPLAN">#REF!</definedName>
    <definedName name="SalInc" localSheetId="1">#REF!</definedName>
    <definedName name="SalInc" localSheetId="0">#REF!</definedName>
    <definedName name="SalInc">#REF!</definedName>
    <definedName name="Salts" localSheetId="1">#REF!</definedName>
    <definedName name="Salts" localSheetId="0">#REF!</definedName>
    <definedName name="Salts">#REF!</definedName>
    <definedName name="Sam_table" localSheetId="1">#REF!</definedName>
    <definedName name="Sam_table" localSheetId="0">#REF!</definedName>
    <definedName name="Sam_table">#REF!</definedName>
    <definedName name="SAMCO" localSheetId="1">#REF!</definedName>
    <definedName name="SAMCO" localSheetId="0">#REF!</definedName>
    <definedName name="SAMCO">#REF!</definedName>
    <definedName name="SAMCO_F" localSheetId="1">#REF!</definedName>
    <definedName name="SAMCO_F" localSheetId="0">#REF!</definedName>
    <definedName name="SAMCO_F">#REF!</definedName>
    <definedName name="Sammarry" localSheetId="1">#REF!</definedName>
    <definedName name="Sammarry" localSheetId="0">#REF!</definedName>
    <definedName name="Sammarry">#REF!</definedName>
    <definedName name="Sampling_Interval" localSheetId="1">#REF!</definedName>
    <definedName name="Sampling_Interval" localSheetId="0">#REF!</definedName>
    <definedName name="Sampling_Interval">#REF!</definedName>
    <definedName name="SAPBEXhrIndnt" hidden="1">"Wide"</definedName>
    <definedName name="SAPBEXrevision" hidden="1">1</definedName>
    <definedName name="SAPBEXsysID" hidden="1">"BWP"</definedName>
    <definedName name="SAPBEXwbID" hidden="1">"3RN3XGDOGI0E5YX5SPNLSRQCY"</definedName>
    <definedName name="SAPsysID" hidden="1">"708C5W7SBKP804JT78WJ0JNKI"</definedName>
    <definedName name="SAPwbID" hidden="1">"ARS"</definedName>
    <definedName name="SATTEL" localSheetId="1">#REF!</definedName>
    <definedName name="SATTEL" localSheetId="0">#REF!</definedName>
    <definedName name="SATTEL">#REF!</definedName>
    <definedName name="SATUN_FIELD" localSheetId="1">#REF!</definedName>
    <definedName name="SATUN_FIELD" localSheetId="0">#REF!</definedName>
    <definedName name="SATUN_FIELD">#REF!</definedName>
    <definedName name="SAUCE" localSheetId="1">#REF!</definedName>
    <definedName name="SAUCE" localSheetId="0">#REF!</definedName>
    <definedName name="SAUCE">#REF!</definedName>
    <definedName name="SAVE" localSheetId="1">#REF!</definedName>
    <definedName name="SAVE" localSheetId="0">#REF!</definedName>
    <definedName name="SAVE">#REF!</definedName>
    <definedName name="SAW" localSheetId="1">#REF!</definedName>
    <definedName name="SAW" localSheetId="0">#REF!</definedName>
    <definedName name="SAW">#REF!</definedName>
    <definedName name="SAWANG" localSheetId="1">#REF!</definedName>
    <definedName name="SAWANG" localSheetId="0">#REF!</definedName>
    <definedName name="SAWANG">#REF!</definedName>
    <definedName name="SBUD" localSheetId="1">#REF!</definedName>
    <definedName name="SBUD" localSheetId="0">#REF!</definedName>
    <definedName name="SBUD">#REF!</definedName>
    <definedName name="SC" localSheetId="1">#REF!</definedName>
    <definedName name="SC" localSheetId="0">#REF!</definedName>
    <definedName name="SC">#REF!</definedName>
    <definedName name="SCALRAS" localSheetId="1">#REF!</definedName>
    <definedName name="SCALRAS" localSheetId="0">#REF!</definedName>
    <definedName name="SCALRAS">#REF!</definedName>
    <definedName name="SCAR" localSheetId="1">#REF!</definedName>
    <definedName name="SCAR" localSheetId="0">#REF!</definedName>
    <definedName name="SCAR">#REF!</definedName>
    <definedName name="SCB" localSheetId="1">#REF!</definedName>
    <definedName name="SCB" localSheetId="0">#REF!</definedName>
    <definedName name="SCB">#REF!</definedName>
    <definedName name="SCBCS" localSheetId="1">#REF!</definedName>
    <definedName name="SCBCS" localSheetId="0">#REF!</definedName>
    <definedName name="SCBCS">#REF!</definedName>
    <definedName name="SCBCSNAV" localSheetId="1">#REF!</definedName>
    <definedName name="SCBCSNAV" localSheetId="0">#REF!</definedName>
    <definedName name="SCBCSNAV">#REF!</definedName>
    <definedName name="SCBRF" localSheetId="1">#REF!</definedName>
    <definedName name="SCBRF" localSheetId="0">#REF!</definedName>
    <definedName name="SCBRF">#REF!</definedName>
    <definedName name="SCBRFNAV" localSheetId="1">#REF!</definedName>
    <definedName name="SCBRFNAV" localSheetId="0">#REF!</definedName>
    <definedName name="SCBRFNAV">#REF!</definedName>
    <definedName name="SCBTN" localSheetId="1">#REF!</definedName>
    <definedName name="SCBTN" localSheetId="0">#REF!</definedName>
    <definedName name="SCBTN">#REF!</definedName>
    <definedName name="SCBTNNAV" localSheetId="1">#REF!</definedName>
    <definedName name="SCBTNNAV" localSheetId="0">#REF!</definedName>
    <definedName name="SCBTNNAV">#REF!</definedName>
    <definedName name="SCC" localSheetId="1">#REF!</definedName>
    <definedName name="SCC" localSheetId="0">#REF!</definedName>
    <definedName name="SCC">#REF!</definedName>
    <definedName name="SCCC" localSheetId="1">#REF!</definedName>
    <definedName name="SCCC" localSheetId="0">#REF!</definedName>
    <definedName name="SCCC">#REF!</definedName>
    <definedName name="SCCF" localSheetId="1">#REF!</definedName>
    <definedName name="SCCF" localSheetId="0">#REF!</definedName>
    <definedName name="SCCF">#REF!</definedName>
    <definedName name="SCEXP" localSheetId="1">#REF!</definedName>
    <definedName name="SCEXP" localSheetId="0">#REF!</definedName>
    <definedName name="SCEXP">#REF!</definedName>
    <definedName name="Sched_Pay" localSheetId="1">#REF!</definedName>
    <definedName name="Sched_Pay" localSheetId="0">#REF!</definedName>
    <definedName name="Sched_Pay">#REF!</definedName>
    <definedName name="Scheduled_Extra_Payments" localSheetId="1">#REF!</definedName>
    <definedName name="Scheduled_Extra_Payments" localSheetId="0">#REF!</definedName>
    <definedName name="Scheduled_Extra_Payments">#REF!</definedName>
    <definedName name="Scheduled_Interest_Rate" localSheetId="1">#REF!</definedName>
    <definedName name="Scheduled_Interest_Rate" localSheetId="0">#REF!</definedName>
    <definedName name="Scheduled_Interest_Rate">#REF!</definedName>
    <definedName name="Scheduled_Monthly_Payment" localSheetId="1">#REF!</definedName>
    <definedName name="Scheduled_Monthly_Payment" localSheetId="0">#REF!</definedName>
    <definedName name="Scheduled_Monthly_Payment">#REF!</definedName>
    <definedName name="SCI" localSheetId="1">#REF!</definedName>
    <definedName name="SCI" localSheetId="0">#REF!</definedName>
    <definedName name="SCI">#REF!</definedName>
    <definedName name="SCIB" localSheetId="1">#REF!</definedName>
    <definedName name="SCIB" localSheetId="0">#REF!</definedName>
    <definedName name="SCIB">#REF!</definedName>
    <definedName name="SCIB_W" localSheetId="1">#REF!</definedName>
    <definedName name="SCIB_W" localSheetId="0">#REF!</definedName>
    <definedName name="SCIB_W">#REF!</definedName>
    <definedName name="SCIB1" localSheetId="1">#REF!</definedName>
    <definedName name="SCIB1" localSheetId="0">#REF!</definedName>
    <definedName name="SCIB1">#REF!</definedName>
    <definedName name="SCIBW1" localSheetId="1">#REF!</definedName>
    <definedName name="SCIBW1" localSheetId="0">#REF!</definedName>
    <definedName name="SCIBW1">#REF!</definedName>
    <definedName name="SCLOCAL" localSheetId="1">#REF!</definedName>
    <definedName name="SCLOCAL" localSheetId="0">#REF!</definedName>
    <definedName name="SCLOCAL">#REF!</definedName>
    <definedName name="Scrap_Price_Raw_Material_Price" localSheetId="1">#REF!</definedName>
    <definedName name="Scrap_Price_Raw_Material_Price" localSheetId="0">#REF!</definedName>
    <definedName name="Scrap_Price_Raw_Material_Price">#REF!</definedName>
    <definedName name="SCREEXP" localSheetId="1">#REF!</definedName>
    <definedName name="SCREEXP" localSheetId="0">#REF!</definedName>
    <definedName name="SCREEXP">#REF!</definedName>
    <definedName name="SCTOTAL" localSheetId="1">#REF!</definedName>
    <definedName name="SCTOTAL" localSheetId="0">#REF!</definedName>
    <definedName name="SCTOTAL">#REF!</definedName>
    <definedName name="Scub" localSheetId="1">#REF!</definedName>
    <definedName name="Scub" localSheetId="0">#REF!</definedName>
    <definedName name="Scub">#REF!</definedName>
    <definedName name="sd" localSheetId="1">#REF!</definedName>
    <definedName name="sd" localSheetId="0">#REF!</definedName>
    <definedName name="sd">#REF!</definedName>
    <definedName name="sdc" localSheetId="1">#REF!</definedName>
    <definedName name="sdc" localSheetId="0">#REF!</definedName>
    <definedName name="sdc">#REF!</definedName>
    <definedName name="sdd" localSheetId="1">#REF!</definedName>
    <definedName name="sdd" localSheetId="0">#REF!</definedName>
    <definedName name="sdd">#REF!</definedName>
    <definedName name="sdff" localSheetId="1">#REF!</definedName>
    <definedName name="sdff" localSheetId="0">#REF!</definedName>
    <definedName name="sdff">#REF!</definedName>
    <definedName name="sdfghjk" localSheetId="1">#REF!</definedName>
    <definedName name="sdfghjk" localSheetId="0">#REF!</definedName>
    <definedName name="sdfghjk">#REF!</definedName>
    <definedName name="sdfsg" localSheetId="1">#REF!</definedName>
    <definedName name="sdfsg" localSheetId="0">#REF!</definedName>
    <definedName name="sdfsg">#REF!</definedName>
    <definedName name="sds" localSheetId="1">#REF!</definedName>
    <definedName name="sds" localSheetId="0">#REF!</definedName>
    <definedName name="sds">#REF!</definedName>
    <definedName name="SDSDSDS" localSheetId="1">#REF!</definedName>
    <definedName name="SDSDSDS" localSheetId="0">#REF!</definedName>
    <definedName name="SDSDSDS">#REF!</definedName>
    <definedName name="SE" localSheetId="1">#REF!</definedName>
    <definedName name="SE" localSheetId="0">#REF!</definedName>
    <definedName name="SE">#REF!</definedName>
    <definedName name="SEA" localSheetId="17">#REF!</definedName>
    <definedName name="SEA" localSheetId="14">#REF!</definedName>
    <definedName name="SEA" localSheetId="16">#REF!</definedName>
    <definedName name="SEA" localSheetId="15">#REF!</definedName>
    <definedName name="SEA">#REF!</definedName>
    <definedName name="Section1" localSheetId="1">#REF!</definedName>
    <definedName name="Section1" localSheetId="0">#REF!</definedName>
    <definedName name="Section1">#REF!</definedName>
    <definedName name="sectionNames" localSheetId="1">#REF!</definedName>
    <definedName name="sectionNames" localSheetId="0">#REF!</definedName>
    <definedName name="sectionNames">#REF!</definedName>
    <definedName name="seg" localSheetId="1">#REF!</definedName>
    <definedName name="seg" localSheetId="0">#REF!</definedName>
    <definedName name="seg">#REF!</definedName>
    <definedName name="Segmental_Analysis" localSheetId="1">#REF!</definedName>
    <definedName name="Segmental_Analysis" localSheetId="0">#REF!</definedName>
    <definedName name="Segmental_Analysis">#REF!</definedName>
    <definedName name="sell" localSheetId="1" hidden="1">{"'Eng (page2)'!$A$1:$D$52"}</definedName>
    <definedName name="sell" localSheetId="0" hidden="1">{"'Eng (page2)'!$A$1:$D$52"}</definedName>
    <definedName name="sell" hidden="1">{"'Eng (page2)'!$A$1:$D$52"}</definedName>
    <definedName name="sencount" hidden="1">3</definedName>
    <definedName name="sep" localSheetId="1">#REF!</definedName>
    <definedName name="sep" localSheetId="0">#REF!</definedName>
    <definedName name="sep">#REF!</definedName>
    <definedName name="Service_10" localSheetId="1">#REF!</definedName>
    <definedName name="Service_10" localSheetId="0">#REF!</definedName>
    <definedName name="Service_10">#REF!</definedName>
    <definedName name="Service_5" localSheetId="1">#REF!</definedName>
    <definedName name="Service_5" localSheetId="0">#REF!</definedName>
    <definedName name="Service_5">#REF!</definedName>
    <definedName name="Service_6" localSheetId="1">#REF!</definedName>
    <definedName name="Service_6" localSheetId="0">#REF!</definedName>
    <definedName name="Service_6">#REF!</definedName>
    <definedName name="Service_9" localSheetId="1">#REF!</definedName>
    <definedName name="Service_9" localSheetId="0">#REF!</definedName>
    <definedName name="Service_9">#REF!</definedName>
    <definedName name="Serviec_2" localSheetId="1">#REF!</definedName>
    <definedName name="Serviec_2" localSheetId="0">#REF!</definedName>
    <definedName name="Serviec_2">#REF!</definedName>
    <definedName name="Severance" localSheetId="1">#REF!</definedName>
    <definedName name="Severance" localSheetId="0">#REF!</definedName>
    <definedName name="Severance">#REF!</definedName>
    <definedName name="sf" localSheetId="17">#REF!</definedName>
    <definedName name="sf" localSheetId="14">#REF!</definedName>
    <definedName name="sf" localSheetId="16">#REF!</definedName>
    <definedName name="sf" localSheetId="15">#REF!</definedName>
    <definedName name="sf">#REF!</definedName>
    <definedName name="sfdf" localSheetId="1">#REF!</definedName>
    <definedName name="sfdf" localSheetId="0">#REF!</definedName>
    <definedName name="sfdf">#REF!</definedName>
    <definedName name="sfe" localSheetId="1">#REF!</definedName>
    <definedName name="sfe" localSheetId="0">#REF!</definedName>
    <definedName name="sfe">#REF!</definedName>
    <definedName name="sff" localSheetId="1">#REF!</definedName>
    <definedName name="sff" localSheetId="0">#REF!</definedName>
    <definedName name="sff">#REF!</definedName>
    <definedName name="SFName" localSheetId="1">#REF!</definedName>
    <definedName name="SFName" localSheetId="0">#REF!</definedName>
    <definedName name="SFName">#REF!</definedName>
    <definedName name="SFP" localSheetId="1">#REF!</definedName>
    <definedName name="SFP" localSheetId="0">#REF!</definedName>
    <definedName name="SFP">#REF!</definedName>
    <definedName name="sfs" localSheetId="1">#REF!</definedName>
    <definedName name="sfs" localSheetId="0">#REF!</definedName>
    <definedName name="sfs">#REF!</definedName>
    <definedName name="sfsfs" localSheetId="1" hidden="1">#REF!</definedName>
    <definedName name="sfsfs" localSheetId="0" hidden="1">#REF!</definedName>
    <definedName name="sfsfs" hidden="1">#REF!</definedName>
    <definedName name="SFUR" localSheetId="1">#REF!</definedName>
    <definedName name="SFUR" localSheetId="0">#REF!</definedName>
    <definedName name="SFUR">#REF!</definedName>
    <definedName name="sg" localSheetId="1" hidden="1">{"'Model'!$A$1:$N$53"}</definedName>
    <definedName name="sg" localSheetId="0" hidden="1">{"'Model'!$A$1:$N$53"}</definedName>
    <definedName name="sg" hidden="1">{"'Model'!$A$1:$N$53"}</definedName>
    <definedName name="sgd" localSheetId="1">#REF!</definedName>
    <definedName name="sgd" localSheetId="0">#REF!</definedName>
    <definedName name="sgd">#REF!</definedName>
    <definedName name="sgv" localSheetId="1">#REF!</definedName>
    <definedName name="sgv" localSheetId="0">#REF!</definedName>
    <definedName name="sgv">#REF!</definedName>
    <definedName name="SheLett" localSheetId="1">#REF!</definedName>
    <definedName name="SheLett" localSheetId="0">#REF!</definedName>
    <definedName name="SheLett">#REF!</definedName>
    <definedName name="Shift">#REF!</definedName>
    <definedName name="SHIN" localSheetId="1">#REF!</definedName>
    <definedName name="SHIN" localSheetId="0">#REF!</definedName>
    <definedName name="SHIN">#REF!</definedName>
    <definedName name="SHIN1" localSheetId="1">#REF!</definedName>
    <definedName name="SHIN1" localSheetId="0">#REF!</definedName>
    <definedName name="SHIN1">#REF!</definedName>
    <definedName name="SHINSAT" localSheetId="1">#REF!</definedName>
    <definedName name="SHINSAT" localSheetId="0">#REF!</definedName>
    <definedName name="SHINSAT">#REF!</definedName>
    <definedName name="SHINSAT_F" localSheetId="1">#REF!</definedName>
    <definedName name="SHINSAT_F" localSheetId="0">#REF!</definedName>
    <definedName name="SHINSAT_F">#REF!</definedName>
    <definedName name="SHL" localSheetId="1">#REF!</definedName>
    <definedName name="SHL" localSheetId="0">#REF!</definedName>
    <definedName name="SHL">#REF!</definedName>
    <definedName name="SHOKYAKU97" localSheetId="1">#REF!</definedName>
    <definedName name="SHOKYAKU97" localSheetId="0">#REF!</definedName>
    <definedName name="SHOKYAKU97">#REF!</definedName>
    <definedName name="show11" localSheetId="1">#REF!</definedName>
    <definedName name="show11" localSheetId="0">#REF!</definedName>
    <definedName name="show11">#REF!</definedName>
    <definedName name="Significance" localSheetId="1">#REF!</definedName>
    <definedName name="Significance" localSheetId="0">#REF!</definedName>
    <definedName name="Significance">#REF!</definedName>
    <definedName name="Singapore" localSheetId="1">#REF!</definedName>
    <definedName name="Singapore" localSheetId="0">#REF!</definedName>
    <definedName name="Singapore">#REF!</definedName>
    <definedName name="SINGER" localSheetId="1">#REF!</definedName>
    <definedName name="SINGER" localSheetId="0">#REF!</definedName>
    <definedName name="SINGER">#REF!</definedName>
    <definedName name="SITHAI" localSheetId="1">#REF!</definedName>
    <definedName name="SITHAI" localSheetId="0">#REF!</definedName>
    <definedName name="SITHAI">#REF!</definedName>
    <definedName name="SITHAI_F" localSheetId="1">#REF!</definedName>
    <definedName name="SITHAI_F" localSheetId="0">#REF!</definedName>
    <definedName name="SITHAI_F">#REF!</definedName>
    <definedName name="SK" localSheetId="1">#REF!</definedName>
    <definedName name="SK" localSheetId="0">#REF!</definedName>
    <definedName name="SK">#REF!</definedName>
    <definedName name="SL" localSheetId="1">#REF!</definedName>
    <definedName name="SL" localSheetId="0">#REF!</definedName>
    <definedName name="SL">#REF!</definedName>
    <definedName name="SLAN" localSheetId="1">#REF!</definedName>
    <definedName name="SLAN" localSheetId="0">#REF!</definedName>
    <definedName name="SLAN">#REF!</definedName>
    <definedName name="Slicer_ภาค">#N/A</definedName>
    <definedName name="slkiw" localSheetId="1" hidden="1">{"'Model'!$A$1:$N$53"}</definedName>
    <definedName name="slkiw" localSheetId="0" hidden="1">{"'Model'!$A$1:$N$53"}</definedName>
    <definedName name="slkiw" hidden="1">{"'Model'!$A$1:$N$53"}</definedName>
    <definedName name="SMAC" localSheetId="1">#REF!</definedName>
    <definedName name="SMAC" localSheetId="0">#REF!</definedName>
    <definedName name="SMAC">#REF!</definedName>
    <definedName name="SMC" localSheetId="1">#REF!</definedName>
    <definedName name="SMC" localSheetId="0">#REF!</definedName>
    <definedName name="SMC">#REF!</definedName>
    <definedName name="smmm" localSheetId="1">#REF!</definedName>
    <definedName name="smmm" localSheetId="0">#REF!</definedName>
    <definedName name="smmm">#REF!</definedName>
    <definedName name="So" localSheetId="1">#REF!</definedName>
    <definedName name="So" localSheetId="0">#REF!</definedName>
    <definedName name="So">#REF!</definedName>
    <definedName name="software" localSheetId="1" hidden="1">{"'Eng (page2)'!$A$1:$D$52"}</definedName>
    <definedName name="software" localSheetId="0" hidden="1">{"'Eng (page2)'!$A$1:$D$52"}</definedName>
    <definedName name="software" hidden="1">{"'Eng (page2)'!$A$1:$D$52"}</definedName>
    <definedName name="SoilType" localSheetId="1">#REF!</definedName>
    <definedName name="SoilType" localSheetId="0">#REF!</definedName>
    <definedName name="SoilType">#REF!</definedName>
    <definedName name="solver_eng" localSheetId="3" hidden="1">1</definedName>
    <definedName name="solver_neg" localSheetId="3" hidden="1">1</definedName>
    <definedName name="solver_num" localSheetId="3" hidden="1">0</definedName>
    <definedName name="solver_opt" localSheetId="3" hidden="1">สินทรัพย์!#REF!</definedName>
    <definedName name="solver_typ" localSheetId="3" hidden="1">1</definedName>
    <definedName name="solver_val" localSheetId="3" hidden="1">0</definedName>
    <definedName name="solver_ver" localSheetId="3" hidden="1">3</definedName>
    <definedName name="SOMPR" localSheetId="1">#REF!</definedName>
    <definedName name="SOMPR" localSheetId="0">#REF!</definedName>
    <definedName name="SOMPR">#REF!</definedName>
    <definedName name="SONE1" localSheetId="1">#REF!</definedName>
    <definedName name="SONE1" localSheetId="0">#REF!</definedName>
    <definedName name="SONE1">#REF!</definedName>
    <definedName name="Sort" localSheetId="1" hidden="1">#REF!</definedName>
    <definedName name="Sort" localSheetId="0" hidden="1">#REF!</definedName>
    <definedName name="Sort" hidden="1">#REF!</definedName>
    <definedName name="SPC" localSheetId="1">#REF!</definedName>
    <definedName name="SPC" localSheetId="0">#REF!</definedName>
    <definedName name="SPC">#REF!</definedName>
    <definedName name="Spec" localSheetId="1">#REF!</definedName>
    <definedName name="Spec" localSheetId="0">#REF!</definedName>
    <definedName name="Spec" localSheetId="2">#REF!</definedName>
    <definedName name="Spec">#REF!</definedName>
    <definedName name="spec1" localSheetId="1">#REF!</definedName>
    <definedName name="spec1" localSheetId="0">#REF!</definedName>
    <definedName name="spec1">#REF!</definedName>
    <definedName name="sq">0.195*1.21</definedName>
    <definedName name="SRate" localSheetId="1">#REF!</definedName>
    <definedName name="SRate" localSheetId="0">#REF!</definedName>
    <definedName name="SRate">#REF!</definedName>
    <definedName name="SS" localSheetId="17">#REF!</definedName>
    <definedName name="SS" localSheetId="14">#REF!</definedName>
    <definedName name="SS" localSheetId="16">#REF!</definedName>
    <definedName name="SS" localSheetId="15">#REF!</definedName>
    <definedName name="SS">#REF!</definedName>
    <definedName name="ssca" localSheetId="1">#REF!</definedName>
    <definedName name="ssca" localSheetId="0">#REF!</definedName>
    <definedName name="ssca">#REF!</definedName>
    <definedName name="SSI" localSheetId="1">#REF!</definedName>
    <definedName name="SSI" localSheetId="0">#REF!</definedName>
    <definedName name="SSI">#REF!</definedName>
    <definedName name="sss" localSheetId="1">#REF!</definedName>
    <definedName name="sss" localSheetId="0">#REF!</definedName>
    <definedName name="sss">#REF!</definedName>
    <definedName name="ssss" localSheetId="1">#REF!</definedName>
    <definedName name="ssss" localSheetId="0">#REF!</definedName>
    <definedName name="ssss">#REF!</definedName>
    <definedName name="ST" localSheetId="17">#REF!</definedName>
    <definedName name="ST" localSheetId="14">#REF!</definedName>
    <definedName name="ST" localSheetId="16">#REF!</definedName>
    <definedName name="ST" localSheetId="15">#REF!</definedName>
    <definedName name="ST">#REF!</definedName>
    <definedName name="st_year" localSheetId="1">#REF!</definedName>
    <definedName name="st_year" localSheetId="0">#REF!</definedName>
    <definedName name="st_year">#REF!</definedName>
    <definedName name="st14.1" localSheetId="17">#REF!</definedName>
    <definedName name="st14.1" localSheetId="14">#REF!</definedName>
    <definedName name="st14.1" localSheetId="16">#REF!</definedName>
    <definedName name="st14.1" localSheetId="15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 localSheetId="1">#REF!</definedName>
    <definedName name="STAFF" localSheetId="0">#REF!</definedName>
    <definedName name="STAFF">#REF!</definedName>
    <definedName name="stamp" localSheetId="1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1">#REF!</definedName>
    <definedName name="STANLY" localSheetId="0">#REF!</definedName>
    <definedName name="STANLY">#REF!</definedName>
    <definedName name="STANLY1" localSheetId="1">#REF!</definedName>
    <definedName name="STANLY1" localSheetId="0">#REF!</definedName>
    <definedName name="STANLY1">#REF!</definedName>
    <definedName name="START" localSheetId="1">#REF!</definedName>
    <definedName name="START" localSheetId="0">#REF!</definedName>
    <definedName name="START">#REF!</definedName>
    <definedName name="start_yr" localSheetId="1">#REF!</definedName>
    <definedName name="start_yr" localSheetId="0">#REF!</definedName>
    <definedName name="start_yr">#REF!</definedName>
    <definedName name="START2" localSheetId="1">#REF!</definedName>
    <definedName name="START2" localSheetId="0">#REF!</definedName>
    <definedName name="START2">#REF!</definedName>
    <definedName name="Status" localSheetId="1">#REF!</definedName>
    <definedName name="Status" localSheetId="0">#REF!</definedName>
    <definedName name="Status" localSheetId="2">#REF!</definedName>
    <definedName name="Status">[20]Info!$A$2:$A$6</definedName>
    <definedName name="STECON" localSheetId="1">#REF!</definedName>
    <definedName name="STECON" localSheetId="0">#REF!</definedName>
    <definedName name="STECON">#REF!</definedName>
    <definedName name="STEP1_Match" localSheetId="1">#REF!</definedName>
    <definedName name="STEP1_Match" localSheetId="0">#REF!</definedName>
    <definedName name="STEP1_Match">#REF!</definedName>
    <definedName name="STK" localSheetId="1">#REF!</definedName>
    <definedName name="STK" localSheetId="0">#REF!</definedName>
    <definedName name="STK">#REF!</definedName>
    <definedName name="STM" localSheetId="1">#REF!</definedName>
    <definedName name="STM" localSheetId="0">#REF!</definedName>
    <definedName name="STM">#REF!</definedName>
    <definedName name="STOCK">#N/A</definedName>
    <definedName name="Stocks" localSheetId="1">#REF!</definedName>
    <definedName name="Stocks" localSheetId="0">#REF!</definedName>
    <definedName name="Stocks">#REF!</definedName>
    <definedName name="STOO" localSheetId="1">#REF!</definedName>
    <definedName name="STOO" localSheetId="0">#REF!</definedName>
    <definedName name="STOO">#REF!</definedName>
    <definedName name="stp" localSheetId="1">#REF!</definedName>
    <definedName name="stp" localSheetId="0">#REF!</definedName>
    <definedName name="stp">#REF!</definedName>
    <definedName name="stt" localSheetId="17" hidden="1">#REF!</definedName>
    <definedName name="stt" localSheetId="14" hidden="1">#REF!</definedName>
    <definedName name="stt" localSheetId="16" hidden="1">#REF!</definedName>
    <definedName name="stt" localSheetId="15" hidden="1">#REF!</definedName>
    <definedName name="stt" hidden="1">#REF!</definedName>
    <definedName name="sub" localSheetId="1">#REF!</definedName>
    <definedName name="sub" localSheetId="0">#REF!</definedName>
    <definedName name="sub">#REF!</definedName>
    <definedName name="Sub_category" localSheetId="1">#REF!</definedName>
    <definedName name="Sub_category" localSheetId="0">#REF!</definedName>
    <definedName name="Sub_category">#REF!</definedName>
    <definedName name="SubAssetType" localSheetId="1">#REF!</definedName>
    <definedName name="SubAssetType" localSheetId="0">#REF!</definedName>
    <definedName name="SubAssetType">#REF!</definedName>
    <definedName name="Subscriptions" localSheetId="1">#REF!</definedName>
    <definedName name="Subscriptions" localSheetId="0">#REF!</definedName>
    <definedName name="Subscriptions">#REF!</definedName>
    <definedName name="SUC" localSheetId="1">#REF!</definedName>
    <definedName name="SUC" localSheetId="0">#REF!</definedName>
    <definedName name="SUC">#REF!</definedName>
    <definedName name="SUE" localSheetId="1">#REF!</definedName>
    <definedName name="SUE" localSheetId="0">#REF!</definedName>
    <definedName name="SUE">#REF!</definedName>
    <definedName name="Summary" localSheetId="1">#REF!</definedName>
    <definedName name="Summary" localSheetId="0">#REF!</definedName>
    <definedName name="Summary">#REF!</definedName>
    <definedName name="SUNCON" localSheetId="1">#REF!</definedName>
    <definedName name="SUNCON" localSheetId="0">#REF!</definedName>
    <definedName name="SUNCON">#REF!</definedName>
    <definedName name="Sundry" localSheetId="1">#REF!</definedName>
    <definedName name="Sundry" localSheetId="0">#REF!</definedName>
    <definedName name="Sundry">#REF!</definedName>
    <definedName name="SUPALAI" localSheetId="1">#REF!</definedName>
    <definedName name="SUPALAI" localSheetId="0">#REF!</definedName>
    <definedName name="SUPALAI">#REF!</definedName>
    <definedName name="SUPALI" localSheetId="1">#REF!</definedName>
    <definedName name="SUPALI" localSheetId="0">#REF!</definedName>
    <definedName name="SUPALI">#REF!</definedName>
    <definedName name="SUPERVIORS" localSheetId="1">#REF!</definedName>
    <definedName name="SUPERVIORS" localSheetId="0">#REF!</definedName>
    <definedName name="SUPERVIORS">#REF!</definedName>
    <definedName name="SURAT_FIELD" localSheetId="1">#REF!</definedName>
    <definedName name="SURAT_FIELD" localSheetId="0">#REF!</definedName>
    <definedName name="SURAT_FIELD">#REF!</definedName>
    <definedName name="SV" localSheetId="1">#REF!</definedName>
    <definedName name="SV" localSheetId="0">#REF!</definedName>
    <definedName name="SV">#REF!</definedName>
    <definedName name="SVFctr14" localSheetId="1">#REF!</definedName>
    <definedName name="SVFctr14" localSheetId="0">#REF!</definedName>
    <definedName name="SVFctr14">#REF!</definedName>
    <definedName name="SVFctr15" localSheetId="1">#REF!</definedName>
    <definedName name="SVFctr15" localSheetId="0">#REF!</definedName>
    <definedName name="SVFctr15">#REF!</definedName>
    <definedName name="SVH" localSheetId="1">#REF!</definedName>
    <definedName name="SVH" localSheetId="0">#REF!</definedName>
    <definedName name="SVH">#REF!</definedName>
    <definedName name="SVOA" localSheetId="1">#REF!</definedName>
    <definedName name="SVOA" localSheetId="0">#REF!</definedName>
    <definedName name="SVOA">#REF!</definedName>
    <definedName name="swerf" localSheetId="1">#REF!</definedName>
    <definedName name="swerf" localSheetId="0">#REF!</definedName>
    <definedName name="swerf">#REF!</definedName>
    <definedName name="swewewewe" localSheetId="1">#REF!</definedName>
    <definedName name="swewewewe" localSheetId="0">#REF!</definedName>
    <definedName name="swewewewe">#REF!</definedName>
    <definedName name="SXX" localSheetId="1" hidden="1">{"'Eng (page2)'!$A$1:$D$52"}</definedName>
    <definedName name="SXX" localSheetId="0" hidden="1">{"'Eng (page2)'!$A$1:$D$52"}</definedName>
    <definedName name="SXX" hidden="1">{"'Eng (page2)'!$A$1:$D$52"}</definedName>
    <definedName name="SYNTEC" localSheetId="1">#REF!</definedName>
    <definedName name="SYNTEC" localSheetId="0">#REF!</definedName>
    <definedName name="SYNTEC">#REF!</definedName>
    <definedName name="T" localSheetId="1">#REF!</definedName>
    <definedName name="T" localSheetId="0">#REF!</definedName>
    <definedName name="T">#REF!</definedName>
    <definedName name="T_FISH" localSheetId="1">#REF!</definedName>
    <definedName name="T_FISH" localSheetId="0">#REF!</definedName>
    <definedName name="T_FISH">#REF!</definedName>
    <definedName name="T99_BYCUST_INC_NOTSPEC" localSheetId="1">#REF!</definedName>
    <definedName name="T99_BYCUST_INC_NOTSPEC" localSheetId="0">#REF!</definedName>
    <definedName name="T99_BYCUST_INC_NOTSPEC">#REF!</definedName>
    <definedName name="T99_BYGROUP_INC_NOTSPEC" localSheetId="1">#REF!</definedName>
    <definedName name="T99_BYGROUP_INC_NOTSPEC" localSheetId="0">#REF!</definedName>
    <definedName name="T99_BYGROUP_INC_NOTSPEC">#REF!</definedName>
    <definedName name="TA" localSheetId="1">#REF!</definedName>
    <definedName name="TA" localSheetId="0">#REF!</definedName>
    <definedName name="TA">#REF!</definedName>
    <definedName name="TABJUN" localSheetId="1">#REF!</definedName>
    <definedName name="TABJUN" localSheetId="0">#REF!</definedName>
    <definedName name="TABJUN">#REF!</definedName>
    <definedName name="TABLE" localSheetId="1">#REF!</definedName>
    <definedName name="TABLE" localSheetId="0">#REF!</definedName>
    <definedName name="TABLE">#REF!</definedName>
    <definedName name="Table_Factor_Termination" localSheetId="1">#REF!</definedName>
    <definedName name="Table_Factor_Termination" localSheetId="0">#REF!</definedName>
    <definedName name="Table_Factor_Termination">#REF!</definedName>
    <definedName name="Table_Factor_Vesting_01" localSheetId="1">#REF!</definedName>
    <definedName name="Table_Factor_Vesting_01" localSheetId="0">#REF!</definedName>
    <definedName name="Table_Factor_Vesting_01">#REF!</definedName>
    <definedName name="Table_Factor_Withdrawal" localSheetId="1">#REF!</definedName>
    <definedName name="Table_Factor_Withdrawal" localSheetId="0">#REF!</definedName>
    <definedName name="Table_Factor_Withdrawal">#REF!</definedName>
    <definedName name="table02" localSheetId="1">#REF!</definedName>
    <definedName name="table02" localSheetId="0">#REF!</definedName>
    <definedName name="table02">#REF!</definedName>
    <definedName name="Table1" localSheetId="1">#REF!</definedName>
    <definedName name="Table1" localSheetId="0">#REF!</definedName>
    <definedName name="Table1">#REF!</definedName>
    <definedName name="table2" localSheetId="1">#REF!</definedName>
    <definedName name="table2" localSheetId="0">#REF!</definedName>
    <definedName name="table2">#REF!</definedName>
    <definedName name="TABMARCH" localSheetId="1">#REF!</definedName>
    <definedName name="TABMARCH" localSheetId="0">#REF!</definedName>
    <definedName name="TABMARCH">#REF!</definedName>
    <definedName name="TABQ1" localSheetId="1">#REF!</definedName>
    <definedName name="TABQ1" localSheetId="0">#REF!</definedName>
    <definedName name="TABQ1">#REF!</definedName>
    <definedName name="TABQ2" localSheetId="1">#REF!</definedName>
    <definedName name="TABQ2" localSheetId="0">#REF!</definedName>
    <definedName name="TABQ2">#REF!</definedName>
    <definedName name="tabtest" localSheetId="1">#REF!</definedName>
    <definedName name="tabtest" localSheetId="0">#REF!</definedName>
    <definedName name="tabtest">#REF!</definedName>
    <definedName name="tae" localSheetId="1">#REF!</definedName>
    <definedName name="tae" localSheetId="0">#REF!</definedName>
    <definedName name="tae">#REF!</definedName>
    <definedName name="TAF" localSheetId="1">#REF!</definedName>
    <definedName name="TAF" localSheetId="0">#REF!</definedName>
    <definedName name="TAF">#REF!</definedName>
    <definedName name="Tangible_Assets" localSheetId="1">#REF!</definedName>
    <definedName name="Tangible_Assets" localSheetId="0">#REF!</definedName>
    <definedName name="Tangible_Assets">#REF!</definedName>
    <definedName name="Tangible_Assets_Transfers" localSheetId="1">#REF!</definedName>
    <definedName name="Tangible_Assets_Transfers" localSheetId="0">#REF!</definedName>
    <definedName name="Tangible_Assets_Transfers">#REF!</definedName>
    <definedName name="TASCO" localSheetId="1">#REF!</definedName>
    <definedName name="TASCO" localSheetId="0">#REF!</definedName>
    <definedName name="TASCO">#REF!</definedName>
    <definedName name="TASCO_W" localSheetId="1">#REF!</definedName>
    <definedName name="TASCO_W" localSheetId="0">#REF!</definedName>
    <definedName name="TASCO_W">#REF!</definedName>
    <definedName name="tax" localSheetId="1">#REF!</definedName>
    <definedName name="tax" localSheetId="0">#REF!</definedName>
    <definedName name="tax">#REF!</definedName>
    <definedName name="TAXE_PROFESSIONNELLE_212__BRUT" localSheetId="1">#REF!</definedName>
    <definedName name="TAXE_PROFESSIONNELLE_212__BRUT" localSheetId="0">#REF!</definedName>
    <definedName name="TAXE_PROFESSIONNELLE_212__BRUT">#REF!</definedName>
    <definedName name="TB" localSheetId="1">#REF!</definedName>
    <definedName name="TB" localSheetId="0">#REF!</definedName>
    <definedName name="TB">#REF!</definedName>
    <definedName name="TCB" localSheetId="1">#REF!</definedName>
    <definedName name="TCB" localSheetId="0">#REF!</definedName>
    <definedName name="TCB">#REF!</definedName>
    <definedName name="temp" localSheetId="1">#REF!</definedName>
    <definedName name="temp" localSheetId="0">#REF!</definedName>
    <definedName name="temp">#REF!</definedName>
    <definedName name="Term_In_Month" localSheetId="1">#REF!</definedName>
    <definedName name="Term_In_Month" localSheetId="0">#REF!</definedName>
    <definedName name="Term_In_Month">#REF!</definedName>
    <definedName name="Term_In_Year" localSheetId="1">#REF!</definedName>
    <definedName name="Term_In_Year" localSheetId="0">#REF!</definedName>
    <definedName name="Term_In_Year">#REF!</definedName>
    <definedName name="termloan" localSheetId="1">#REF!</definedName>
    <definedName name="termloan" localSheetId="0">#REF!</definedName>
    <definedName name="termloan">#REF!</definedName>
    <definedName name="test" localSheetId="1">#REF!</definedName>
    <definedName name="test" localSheetId="0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 localSheetId="1">#REF!</definedName>
    <definedName name="TESTAREA" localSheetId="0">#REF!</definedName>
    <definedName name="TESTAREA">#REF!</definedName>
    <definedName name="TESTHKEY">#REF!</definedName>
    <definedName name="TESTKEYS">#REF!</definedName>
    <definedName name="TESTVKEY">#REF!</definedName>
    <definedName name="TextRefCopy1" localSheetId="1">#REF!</definedName>
    <definedName name="TextRefCopy1" localSheetId="0">#REF!</definedName>
    <definedName name="TextRefCopy1">#REF!</definedName>
    <definedName name="TextRefCopy10" localSheetId="1">#REF!</definedName>
    <definedName name="TextRefCopy10" localSheetId="0">#REF!</definedName>
    <definedName name="TextRefCopy10">#REF!</definedName>
    <definedName name="TextRefCopy11" localSheetId="1">#REF!</definedName>
    <definedName name="TextRefCopy11" localSheetId="0">#REF!</definedName>
    <definedName name="TextRefCopy11">#REF!</definedName>
    <definedName name="TextRefCopy12" localSheetId="1">#REF!</definedName>
    <definedName name="TextRefCopy12" localSheetId="0">#REF!</definedName>
    <definedName name="TextRefCopy12">#REF!</definedName>
    <definedName name="TextRefCopy13" localSheetId="1">#REF!</definedName>
    <definedName name="TextRefCopy13" localSheetId="0">#REF!</definedName>
    <definedName name="TextRefCopy13">#REF!</definedName>
    <definedName name="TextRefCopy14" localSheetId="1">#REF!</definedName>
    <definedName name="TextRefCopy14" localSheetId="0">#REF!</definedName>
    <definedName name="TextRefCopy14">#REF!</definedName>
    <definedName name="TextRefCopy15" localSheetId="1">#REF!</definedName>
    <definedName name="TextRefCopy15" localSheetId="0">#REF!</definedName>
    <definedName name="TextRefCopy15">#REF!</definedName>
    <definedName name="TextRefCopy16" localSheetId="1">#REF!</definedName>
    <definedName name="TextRefCopy16" localSheetId="0">#REF!</definedName>
    <definedName name="TextRefCopy16">#REF!</definedName>
    <definedName name="TextRefCopy17" localSheetId="1">#REF!</definedName>
    <definedName name="TextRefCopy17" localSheetId="0">#REF!</definedName>
    <definedName name="TextRefCopy17">#REF!</definedName>
    <definedName name="TextRefCopy18" localSheetId="1">#REF!</definedName>
    <definedName name="TextRefCopy18" localSheetId="0">#REF!</definedName>
    <definedName name="TextRefCopy18">#REF!</definedName>
    <definedName name="TextRefCopy19" localSheetId="1">#REF!</definedName>
    <definedName name="TextRefCopy19" localSheetId="0">#REF!</definedName>
    <definedName name="TextRefCopy19">#REF!</definedName>
    <definedName name="TextRefCopy2" localSheetId="1">#REF!</definedName>
    <definedName name="TextRefCopy2" localSheetId="0">#REF!</definedName>
    <definedName name="TextRefCopy2">#REF!</definedName>
    <definedName name="TextRefCopy20" localSheetId="1">#REF!</definedName>
    <definedName name="TextRefCopy20" localSheetId="0">#REF!</definedName>
    <definedName name="TextRefCopy20">#REF!</definedName>
    <definedName name="TextRefCopy21" localSheetId="1">#REF!</definedName>
    <definedName name="TextRefCopy21" localSheetId="0">#REF!</definedName>
    <definedName name="TextRefCopy21">#REF!</definedName>
    <definedName name="TextRefCopy22" localSheetId="1">#REF!</definedName>
    <definedName name="TextRefCopy22" localSheetId="0">#REF!</definedName>
    <definedName name="TextRefCopy22">#REF!</definedName>
    <definedName name="TextRefCopy23" localSheetId="1">#REF!</definedName>
    <definedName name="TextRefCopy23" localSheetId="0">#REF!</definedName>
    <definedName name="TextRefCopy23">#REF!</definedName>
    <definedName name="TextRefCopy24" localSheetId="1">#REF!</definedName>
    <definedName name="TextRefCopy24" localSheetId="0">#REF!</definedName>
    <definedName name="TextRefCopy24">#REF!</definedName>
    <definedName name="TextRefCopy25" localSheetId="1">#REF!</definedName>
    <definedName name="TextRefCopy25" localSheetId="0">#REF!</definedName>
    <definedName name="TextRefCopy25">#REF!</definedName>
    <definedName name="TextRefCopy26" localSheetId="1">#REF!</definedName>
    <definedName name="TextRefCopy26" localSheetId="0">#REF!</definedName>
    <definedName name="TextRefCopy26">#REF!</definedName>
    <definedName name="TextRefCopy27" localSheetId="1">#REF!</definedName>
    <definedName name="TextRefCopy27" localSheetId="0">#REF!</definedName>
    <definedName name="TextRefCopy27">#REF!</definedName>
    <definedName name="TextRefCopy28" localSheetId="1">#REF!</definedName>
    <definedName name="TextRefCopy28" localSheetId="0">#REF!</definedName>
    <definedName name="TextRefCopy28">#REF!</definedName>
    <definedName name="TextRefCopy29" localSheetId="1">#REF!</definedName>
    <definedName name="TextRefCopy29" localSheetId="0">#REF!</definedName>
    <definedName name="TextRefCopy29">#REF!</definedName>
    <definedName name="TextRefCopy3" localSheetId="1">#REF!</definedName>
    <definedName name="TextRefCopy3" localSheetId="0">#REF!</definedName>
    <definedName name="TextRefCopy3">#REF!</definedName>
    <definedName name="TextRefCopy30" localSheetId="1">#REF!</definedName>
    <definedName name="TextRefCopy30" localSheetId="0">#REF!</definedName>
    <definedName name="TextRefCopy30">#REF!</definedName>
    <definedName name="TextRefCopy31" localSheetId="1">#REF!</definedName>
    <definedName name="TextRefCopy31" localSheetId="0">#REF!</definedName>
    <definedName name="TextRefCopy31">#REF!</definedName>
    <definedName name="TextRefCopy32" localSheetId="1">#REF!</definedName>
    <definedName name="TextRefCopy32" localSheetId="0">#REF!</definedName>
    <definedName name="TextRefCopy32">#REF!</definedName>
    <definedName name="TextRefCopy33" localSheetId="1">#REF!</definedName>
    <definedName name="TextRefCopy33" localSheetId="0">#REF!</definedName>
    <definedName name="TextRefCopy33">#REF!</definedName>
    <definedName name="TextRefCopy34" localSheetId="1">#REF!</definedName>
    <definedName name="TextRefCopy34" localSheetId="0">#REF!</definedName>
    <definedName name="TextRefCopy34">#REF!</definedName>
    <definedName name="TextRefCopy35" localSheetId="1">#REF!</definedName>
    <definedName name="TextRefCopy35" localSheetId="0">#REF!</definedName>
    <definedName name="TextRefCopy35">#REF!</definedName>
    <definedName name="TextRefCopy36" localSheetId="1">#REF!</definedName>
    <definedName name="TextRefCopy36" localSheetId="0">#REF!</definedName>
    <definedName name="TextRefCopy36">#REF!</definedName>
    <definedName name="TextRefCopy37" localSheetId="1">#REF!</definedName>
    <definedName name="TextRefCopy37" localSheetId="0">#REF!</definedName>
    <definedName name="TextRefCopy37">#REF!</definedName>
    <definedName name="TextRefCopy38" localSheetId="1">#REF!</definedName>
    <definedName name="TextRefCopy38" localSheetId="0">#REF!</definedName>
    <definedName name="TextRefCopy38">#REF!</definedName>
    <definedName name="TextRefCopy39" localSheetId="1">#REF!</definedName>
    <definedName name="TextRefCopy39" localSheetId="0">#REF!</definedName>
    <definedName name="TextRefCopy39">#REF!</definedName>
    <definedName name="TextRefCopy4" localSheetId="1">#REF!</definedName>
    <definedName name="TextRefCopy4" localSheetId="0">#REF!</definedName>
    <definedName name="TextRefCopy4">#REF!</definedName>
    <definedName name="TextRefCopy40" localSheetId="1">#REF!</definedName>
    <definedName name="TextRefCopy40" localSheetId="0">#REF!</definedName>
    <definedName name="TextRefCopy40">#REF!</definedName>
    <definedName name="TextRefCopy41" localSheetId="1">#REF!</definedName>
    <definedName name="TextRefCopy41" localSheetId="0">#REF!</definedName>
    <definedName name="TextRefCopy41">#REF!</definedName>
    <definedName name="TextRefCopy42" localSheetId="1">#REF!</definedName>
    <definedName name="TextRefCopy42" localSheetId="0">#REF!</definedName>
    <definedName name="TextRefCopy42">#REF!</definedName>
    <definedName name="TextRefCopy43" localSheetId="1">#REF!</definedName>
    <definedName name="TextRefCopy43" localSheetId="0">#REF!</definedName>
    <definedName name="TextRefCopy43">#REF!</definedName>
    <definedName name="TextRefCopy44" localSheetId="1">#REF!</definedName>
    <definedName name="TextRefCopy44" localSheetId="0">#REF!</definedName>
    <definedName name="TextRefCopy44">#REF!</definedName>
    <definedName name="TextRefCopy45" localSheetId="1">#REF!</definedName>
    <definedName name="TextRefCopy45" localSheetId="0">#REF!</definedName>
    <definedName name="TextRefCopy45">#REF!</definedName>
    <definedName name="TextRefCopy46" localSheetId="1">#REF!</definedName>
    <definedName name="TextRefCopy46" localSheetId="0">#REF!</definedName>
    <definedName name="TextRefCopy46">#REF!</definedName>
    <definedName name="TextRefCopy47" localSheetId="1">#REF!</definedName>
    <definedName name="TextRefCopy47" localSheetId="0">#REF!</definedName>
    <definedName name="TextRefCopy47">#REF!</definedName>
    <definedName name="TextRefCopy48" localSheetId="1">#REF!</definedName>
    <definedName name="TextRefCopy48" localSheetId="0">#REF!</definedName>
    <definedName name="TextRefCopy48">#REF!</definedName>
    <definedName name="TextRefCopy49" localSheetId="1">#REF!</definedName>
    <definedName name="TextRefCopy49" localSheetId="0">#REF!</definedName>
    <definedName name="TextRefCopy49">#REF!</definedName>
    <definedName name="TextRefCopy5" localSheetId="1">#REF!</definedName>
    <definedName name="TextRefCopy5" localSheetId="0">#REF!</definedName>
    <definedName name="TextRefCopy5">#REF!</definedName>
    <definedName name="TextRefCopy50" localSheetId="1">#REF!</definedName>
    <definedName name="TextRefCopy50" localSheetId="0">#REF!</definedName>
    <definedName name="TextRefCopy50">#REF!</definedName>
    <definedName name="TextRefCopy51" localSheetId="1">#REF!</definedName>
    <definedName name="TextRefCopy51" localSheetId="0">#REF!</definedName>
    <definedName name="TextRefCopy51">#REF!</definedName>
    <definedName name="TextRefCopy52" localSheetId="1">#REF!</definedName>
    <definedName name="TextRefCopy52" localSheetId="0">#REF!</definedName>
    <definedName name="TextRefCopy52">#REF!</definedName>
    <definedName name="TextRefCopy53" localSheetId="1">#REF!</definedName>
    <definedName name="TextRefCopy53" localSheetId="0">#REF!</definedName>
    <definedName name="TextRefCopy53">#REF!</definedName>
    <definedName name="TextRefCopy54" localSheetId="1">#REF!</definedName>
    <definedName name="TextRefCopy54" localSheetId="0">#REF!</definedName>
    <definedName name="TextRefCopy54">#REF!</definedName>
    <definedName name="TextRefCopy55" localSheetId="1">#REF!</definedName>
    <definedName name="TextRefCopy55" localSheetId="0">#REF!</definedName>
    <definedName name="TextRefCopy55">#REF!</definedName>
    <definedName name="TextRefCopy56" localSheetId="1">#REF!</definedName>
    <definedName name="TextRefCopy56" localSheetId="0">#REF!</definedName>
    <definedName name="TextRefCopy56">#REF!</definedName>
    <definedName name="TextRefCopy57" localSheetId="1">#REF!</definedName>
    <definedName name="TextRefCopy57" localSheetId="0">#REF!</definedName>
    <definedName name="TextRefCopy57">#REF!</definedName>
    <definedName name="TextRefCopy58" localSheetId="1">#REF!</definedName>
    <definedName name="TextRefCopy58" localSheetId="0">#REF!</definedName>
    <definedName name="TextRefCopy58">#REF!</definedName>
    <definedName name="TextRefCopy59" localSheetId="1">#REF!</definedName>
    <definedName name="TextRefCopy59" localSheetId="0">#REF!</definedName>
    <definedName name="TextRefCopy59">#REF!</definedName>
    <definedName name="TextRefCopy6" localSheetId="1">#REF!</definedName>
    <definedName name="TextRefCopy6" localSheetId="0">#REF!</definedName>
    <definedName name="TextRefCopy6">#REF!</definedName>
    <definedName name="TextRefCopy60" localSheetId="1">#REF!</definedName>
    <definedName name="TextRefCopy60" localSheetId="0">#REF!</definedName>
    <definedName name="TextRefCopy60">#REF!</definedName>
    <definedName name="TextRefCopy61" localSheetId="1">#REF!</definedName>
    <definedName name="TextRefCopy61" localSheetId="0">#REF!</definedName>
    <definedName name="TextRefCopy61">#REF!</definedName>
    <definedName name="TextRefCopy62" localSheetId="1">#REF!</definedName>
    <definedName name="TextRefCopy62" localSheetId="0">#REF!</definedName>
    <definedName name="TextRefCopy62">#REF!</definedName>
    <definedName name="TextRefCopy63" localSheetId="1">#REF!</definedName>
    <definedName name="TextRefCopy63" localSheetId="0">#REF!</definedName>
    <definedName name="TextRefCopy63">#REF!</definedName>
    <definedName name="TextRefCopy64" localSheetId="1">#REF!</definedName>
    <definedName name="TextRefCopy64" localSheetId="0">#REF!</definedName>
    <definedName name="TextRefCopy64">#REF!</definedName>
    <definedName name="TextRefCopy67" localSheetId="1">#REF!</definedName>
    <definedName name="TextRefCopy67" localSheetId="0">#REF!</definedName>
    <definedName name="TextRefCopy67">#REF!</definedName>
    <definedName name="TextRefCopy7" localSheetId="1">#REF!</definedName>
    <definedName name="TextRefCopy7" localSheetId="0">#REF!</definedName>
    <definedName name="TextRefCopy7">#REF!</definedName>
    <definedName name="TextRefCopy73" localSheetId="1">#REF!</definedName>
    <definedName name="TextRefCopy73" localSheetId="0">#REF!</definedName>
    <definedName name="TextRefCopy73">#REF!</definedName>
    <definedName name="TextRefCopy74" localSheetId="1">#REF!</definedName>
    <definedName name="TextRefCopy74" localSheetId="0">#REF!</definedName>
    <definedName name="TextRefCopy74">#REF!</definedName>
    <definedName name="TextRefCopy78" localSheetId="1">#REF!</definedName>
    <definedName name="TextRefCopy78" localSheetId="0">#REF!</definedName>
    <definedName name="TextRefCopy78">#REF!</definedName>
    <definedName name="TextRefCopy8" localSheetId="1">#REF!</definedName>
    <definedName name="TextRefCopy8" localSheetId="0">#REF!</definedName>
    <definedName name="TextRefCopy8">#REF!</definedName>
    <definedName name="TextRefCopy9" localSheetId="1">#REF!</definedName>
    <definedName name="TextRefCopy9" localSheetId="0">#REF!</definedName>
    <definedName name="TextRefCopy9">#REF!</definedName>
    <definedName name="TextRefCopyRangeCount" localSheetId="1" hidden="1">2</definedName>
    <definedName name="TextRefCopyRangeCount" localSheetId="0" hidden="1">2</definedName>
    <definedName name="TextRefCopyRangeCount" localSheetId="2" hidden="1">2</definedName>
    <definedName name="TextRefCopyRangeCount" hidden="1">5</definedName>
    <definedName name="TFB" localSheetId="1">#REF!</definedName>
    <definedName name="TFB" localSheetId="0">#REF!</definedName>
    <definedName name="TFB">#REF!</definedName>
    <definedName name="TFB_W" localSheetId="1">#REF!</definedName>
    <definedName name="TFB_W" localSheetId="0">#REF!</definedName>
    <definedName name="TFB_W">#REF!</definedName>
    <definedName name="TFBW1" localSheetId="1">#REF!</definedName>
    <definedName name="TFBW1" localSheetId="0">#REF!</definedName>
    <definedName name="TFBW1">#REF!</definedName>
    <definedName name="TFISH" localSheetId="1">#REF!</definedName>
    <definedName name="TFISH" localSheetId="0">#REF!</definedName>
    <definedName name="TFISH">#REF!</definedName>
    <definedName name="tgdg" localSheetId="1">#REF!</definedName>
    <definedName name="tgdg" localSheetId="0">#REF!</definedName>
    <definedName name="tgdg">#REF!</definedName>
    <definedName name="tgds" localSheetId="1">#REF!</definedName>
    <definedName name="tgds" localSheetId="0">#REF!</definedName>
    <definedName name="tgds">#REF!</definedName>
    <definedName name="tgkj" localSheetId="1" hidden="1">{"'Eng (page2)'!$A$1:$D$52"}</definedName>
    <definedName name="tgkj" localSheetId="0" hidden="1">{"'Eng (page2)'!$A$1:$D$52"}</definedName>
    <definedName name="tgkj" hidden="1">{"'Eng (page2)'!$A$1:$D$52"}</definedName>
    <definedName name="TGPRO" localSheetId="1">#REF!</definedName>
    <definedName name="TGPRO" localSheetId="0">#REF!</definedName>
    <definedName name="TGPRO">#REF!</definedName>
    <definedName name="THB" localSheetId="1">#REF!</definedName>
    <definedName name="THB" localSheetId="0">#REF!</definedName>
    <definedName name="THB">#REF!</definedName>
    <definedName name="THB_Frr" localSheetId="1">#REF!</definedName>
    <definedName name="THB_Frr" localSheetId="0">#REF!</definedName>
    <definedName name="THB_Frr">#REF!</definedName>
    <definedName name="Threshold" localSheetId="1">#REF!</definedName>
    <definedName name="Threshold" localSheetId="0">#REF!</definedName>
    <definedName name="Threshold">#REF!</definedName>
    <definedName name="TI" localSheetId="1">#REF!</definedName>
    <definedName name="TI" localSheetId="0">#REF!</definedName>
    <definedName name="TI">#REF!</definedName>
    <definedName name="TIG" localSheetId="1">#REF!</definedName>
    <definedName name="TIG" localSheetId="0">#REF!</definedName>
    <definedName name="TIG">#REF!</definedName>
    <definedName name="tik" localSheetId="1">#REF!</definedName>
    <definedName name="tik" localSheetId="0">#REF!</definedName>
    <definedName name="tik">#REF!</definedName>
    <definedName name="time" localSheetId="1">#REF!</definedName>
    <definedName name="time" localSheetId="0">#REF!</definedName>
    <definedName name="time">#REF!</definedName>
    <definedName name="TISCO" localSheetId="1">#REF!</definedName>
    <definedName name="TISCO" localSheetId="0">#REF!</definedName>
    <definedName name="TISCO">#REF!</definedName>
    <definedName name="Title" localSheetId="1">#REF!</definedName>
    <definedName name="Title" localSheetId="0">#REF!</definedName>
    <definedName name="Title" localSheetId="2">#REF!</definedName>
    <definedName name="Title">[21]Mgr!$B$5:$AA$7</definedName>
    <definedName name="TIW" localSheetId="1">#REF!</definedName>
    <definedName name="TIW" localSheetId="0">#REF!</definedName>
    <definedName name="TIW">#REF!</definedName>
    <definedName name="TMKT" localSheetId="1">#REF!</definedName>
    <definedName name="TMKT" localSheetId="0">#REF!</definedName>
    <definedName name="TMKT">#REF!</definedName>
    <definedName name="TO_02" localSheetId="1">#REF!</definedName>
    <definedName name="TO_02" localSheetId="0">#REF!</definedName>
    <definedName name="TO_02">#REF!</definedName>
    <definedName name="TO_B03" localSheetId="1">#REF!</definedName>
    <definedName name="TO_B03" localSheetId="0">#REF!</definedName>
    <definedName name="TO_B03">#REF!</definedName>
    <definedName name="TO_COPY" localSheetId="1">#REF!</definedName>
    <definedName name="TO_COPY" localSheetId="0">#REF!</definedName>
    <definedName name="TO_COPY">#REF!</definedName>
    <definedName name="TOILET" localSheetId="1">#REF!</definedName>
    <definedName name="TOILET" localSheetId="0">#REF!</definedName>
    <definedName name="TOILET">#REF!</definedName>
    <definedName name="tome" localSheetId="1">#REF!</definedName>
    <definedName name="tome" localSheetId="0">#REF!</definedName>
    <definedName name="tome">#REF!</definedName>
    <definedName name="top" localSheetId="1">#REF!</definedName>
    <definedName name="top" localSheetId="0">#REF!</definedName>
    <definedName name="top">#REF!</definedName>
    <definedName name="tot" localSheetId="1">#REF!</definedName>
    <definedName name="tot" localSheetId="0">#REF!</definedName>
    <definedName name="tot">#REF!</definedName>
    <definedName name="total" localSheetId="1">#REF!</definedName>
    <definedName name="total" localSheetId="0">#REF!</definedName>
    <definedName name="total">#REF!</definedName>
    <definedName name="TOTAL_2nd" localSheetId="1">#REF!</definedName>
    <definedName name="TOTAL_2nd" localSheetId="0">#REF!</definedName>
    <definedName name="TOTAL_2nd">#REF!</definedName>
    <definedName name="Total_Direct_Labor__MB" localSheetId="1">#REF!</definedName>
    <definedName name="Total_Direct_Labor__MB" localSheetId="0">#REF!</definedName>
    <definedName name="Total_Direct_Labor__MB">#REF!</definedName>
    <definedName name="Total_Domestic_Sales__MB" localSheetId="1">#REF!</definedName>
    <definedName name="Total_Domestic_Sales__MB" localSheetId="0">#REF!</definedName>
    <definedName name="Total_Domestic_Sales__MB">#REF!</definedName>
    <definedName name="Total_Export_Sales__MB" localSheetId="1">#REF!</definedName>
    <definedName name="Total_Export_Sales__MB" localSheetId="0">#REF!</definedName>
    <definedName name="Total_Export_Sales__MB">#REF!</definedName>
    <definedName name="TOTAL_FEBUARY" localSheetId="1">#REF!</definedName>
    <definedName name="TOTAL_FEBUARY" localSheetId="0">#REF!</definedName>
    <definedName name="TOTAL_FEBUARY">#REF!</definedName>
    <definedName name="Total_Interest" localSheetId="1">#REF!</definedName>
    <definedName name="Total_Interest" localSheetId="0">#REF!</definedName>
    <definedName name="Total_Interest">#REF!</definedName>
    <definedName name="Total_Other_VC__MB" localSheetId="1">#REF!</definedName>
    <definedName name="Total_Other_VC__MB" localSheetId="0">#REF!</definedName>
    <definedName name="Total_Other_VC__MB">#REF!</definedName>
    <definedName name="Total_Pay" localSheetId="1">#REF!</definedName>
    <definedName name="Total_Pay" localSheetId="0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otal_Product" localSheetId="1">#REF!,#REF!,#REF!,#REF!,#REF!,#REF!,#REF!,#REF!,#REF!,#REF!,#REF!,#REF!,#REF!,#REF!,#REF!,#REF!,#REF!,#REF!</definedName>
    <definedName name="Total_Product" localSheetId="0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R_M_Costs__MB" localSheetId="1">#REF!</definedName>
    <definedName name="Total_R_M_Costs__MB" localSheetId="0">#REF!</definedName>
    <definedName name="Total_R_M_Costs__MB">#REF!</definedName>
    <definedName name="Total_Sales__MB" localSheetId="1">#REF!</definedName>
    <definedName name="Total_Sales__MB" localSheetId="0">#REF!</definedName>
    <definedName name="Total_Sales__MB">#REF!</definedName>
    <definedName name="total1" localSheetId="1">#REF!</definedName>
    <definedName name="total1" localSheetId="0">#REF!</definedName>
    <definedName name="total1">#REF!</definedName>
    <definedName name="total2" localSheetId="1">#REF!</definedName>
    <definedName name="total2" localSheetId="0">#REF!</definedName>
    <definedName name="total2">#REF!</definedName>
    <definedName name="total3" localSheetId="1">#REF!</definedName>
    <definedName name="total3" localSheetId="0">#REF!</definedName>
    <definedName name="total3">#REF!</definedName>
    <definedName name="TotalIBA" localSheetId="1">#REF!</definedName>
    <definedName name="TotalIBA" localSheetId="0">#REF!</definedName>
    <definedName name="TotalIBA">#REF!</definedName>
    <definedName name="TOTALS" localSheetId="1">#REF!</definedName>
    <definedName name="TOTALS" localSheetId="0">#REF!</definedName>
    <definedName name="TOTALS">#REF!</definedName>
    <definedName name="Toyota" localSheetId="1">#REF!</definedName>
    <definedName name="Toyota" localSheetId="0">#REF!</definedName>
    <definedName name="Toyota">#REF!</definedName>
    <definedName name="TP" localSheetId="1">#REF!</definedName>
    <definedName name="TP" localSheetId="0">#REF!</definedName>
    <definedName name="TP">#REF!</definedName>
    <definedName name="TPA" localSheetId="1">#REF!</definedName>
    <definedName name="TPA" localSheetId="0">#REF!</definedName>
    <definedName name="TPA">#REF!</definedName>
    <definedName name="TPI" localSheetId="1">#REF!</definedName>
    <definedName name="TPI" localSheetId="0">#REF!</definedName>
    <definedName name="TPI">#REF!</definedName>
    <definedName name="TPORT" localSheetId="1">#REF!</definedName>
    <definedName name="TPORT" localSheetId="0">#REF!</definedName>
    <definedName name="TPORT">#REF!</definedName>
    <definedName name="TR" localSheetId="1">#REF!</definedName>
    <definedName name="TR" localSheetId="0">#REF!</definedName>
    <definedName name="TR">#REF!</definedName>
    <definedName name="Trade_Barrier_Coefficient" localSheetId="1">#REF!</definedName>
    <definedName name="Trade_Barrier_Coefficient" localSheetId="0">#REF!</definedName>
    <definedName name="Trade_Barrier_Coefficient">#REF!</definedName>
    <definedName name="TRAN" localSheetId="17">#REF!</definedName>
    <definedName name="TRAN" localSheetId="14">#REF!</definedName>
    <definedName name="TRAN" localSheetId="16">#REF!</definedName>
    <definedName name="TRAN" localSheetId="15">#REF!</definedName>
    <definedName name="TRAN">#REF!</definedName>
    <definedName name="Tran_From" localSheetId="17">#REF!</definedName>
    <definedName name="Tran_From" localSheetId="14">#REF!</definedName>
    <definedName name="Tran_From" localSheetId="16">#REF!</definedName>
    <definedName name="Tran_From" localSheetId="15">#REF!</definedName>
    <definedName name="Tran_From">#REF!</definedName>
    <definedName name="Tran_To" localSheetId="17">#REF!</definedName>
    <definedName name="Tran_To" localSheetId="14">#REF!</definedName>
    <definedName name="Tran_To" localSheetId="16">#REF!</definedName>
    <definedName name="Tran_To" localSheetId="15">#REF!</definedName>
    <definedName name="Tran_To">#REF!</definedName>
    <definedName name="tre4r564t" localSheetId="1" hidden="1">{"'Eng (page2)'!$A$1:$D$52"}</definedName>
    <definedName name="tre4r564t" localSheetId="0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0" hidden="1">{"'Model'!$A$1:$N$53"}</definedName>
    <definedName name="treetree" hidden="1">{"'Model'!$A$1:$N$53"}</definedName>
    <definedName name="TRIAL">#N/A</definedName>
    <definedName name="TRU" localSheetId="1">#REF!</definedName>
    <definedName name="TRU" localSheetId="0">#REF!</definedName>
    <definedName name="TRU">#REF!</definedName>
    <definedName name="TRUNG" localSheetId="1">#REF!</definedName>
    <definedName name="TRUNG" localSheetId="0">#REF!</definedName>
    <definedName name="TRUNG">#REF!</definedName>
    <definedName name="TRUNG1" localSheetId="1">#REF!</definedName>
    <definedName name="TRUNG1" localSheetId="0">#REF!</definedName>
    <definedName name="TRUNG1">#REF!</definedName>
    <definedName name="TSHARE" localSheetId="1">#REF!</definedName>
    <definedName name="TSHARE" localSheetId="0">#REF!</definedName>
    <definedName name="TSHARE">#REF!</definedName>
    <definedName name="tt" localSheetId="1">#REF!</definedName>
    <definedName name="tt" localSheetId="0">#REF!</definedName>
    <definedName name="tt">#REF!</definedName>
    <definedName name="TT_T" localSheetId="1">#REF!</definedName>
    <definedName name="TT_T" localSheetId="0">#REF!</definedName>
    <definedName name="TT_T">#REF!</definedName>
    <definedName name="TTDesiredLevelOfEvidenceItems" localSheetId="1">#REF!</definedName>
    <definedName name="TTDesiredLevelOfEvidenceItems" localSheetId="0">#REF!</definedName>
    <definedName name="TTDesiredLevelOfEvidenceItems" localSheetId="2">#REF!</definedName>
    <definedName name="TTDesiredLevelOfEvidenceItems">'[16]Global Data'!$B$92:$B$95</definedName>
    <definedName name="ttetet" localSheetId="1">#REF!</definedName>
    <definedName name="ttetet" localSheetId="0">#REF!</definedName>
    <definedName name="ttetet">#REF!</definedName>
    <definedName name="ttt" localSheetId="1">#REF!</definedName>
    <definedName name="ttt" localSheetId="0">#REF!</definedName>
    <definedName name="ttt">#REF!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tututututuut" localSheetId="1">#REF!</definedName>
    <definedName name="tututututuut" localSheetId="0">#REF!</definedName>
    <definedName name="tututututuut">#REF!</definedName>
    <definedName name="TVI" localSheetId="1">#REF!</definedName>
    <definedName name="TVI" localSheetId="0">#REF!</definedName>
    <definedName name="TVI">#REF!</definedName>
    <definedName name="twd" localSheetId="1">#REF!</definedName>
    <definedName name="twd" localSheetId="0">#REF!</definedName>
    <definedName name="twd">#REF!</definedName>
    <definedName name="TwoStepMisstatementIdentified" localSheetId="1">#REF!</definedName>
    <definedName name="TwoStepMisstatementIdentified" localSheetId="0">#REF!</definedName>
    <definedName name="TwoStepMisstatementIdentified" localSheetId="2">#REF!</definedName>
    <definedName name="TwoStepMisstatementIdentified">'[16]Two Step Revenue Testing Master'!$C$85</definedName>
    <definedName name="TwoStepTolerableEstMisstmtCalc" localSheetId="1">#REF!</definedName>
    <definedName name="TwoStepTolerableEstMisstmtCalc" localSheetId="0">#REF!</definedName>
    <definedName name="TwoStepTolerableEstMisstmtCalc" localSheetId="2">#REF!</definedName>
    <definedName name="TwoStepTolerableEstMisstmtCalc">'[16]Two Step Revenue Testing Master'!$T$45</definedName>
    <definedName name="TWRD" localSheetId="1">#REF!</definedName>
    <definedName name="TWRD" localSheetId="0">#REF!</definedName>
    <definedName name="TWRD">#REF!</definedName>
    <definedName name="TWS" localSheetId="1">#REF!</definedName>
    <definedName name="TWS" localSheetId="0">#REF!</definedName>
    <definedName name="TWS" localSheetId="2">#REF!</definedName>
    <definedName name="TWS">'[15]Two Step Revenue Testing Master'!$T$45</definedName>
    <definedName name="TWSM" localSheetId="17">#REF!</definedName>
    <definedName name="TWSM" localSheetId="14">#REF!</definedName>
    <definedName name="TWSM" localSheetId="16">#REF!</definedName>
    <definedName name="TWSM" localSheetId="15">#REF!</definedName>
    <definedName name="TWSM">#REF!</definedName>
    <definedName name="Typeofwork" localSheetId="1">#REF!</definedName>
    <definedName name="Typeofwork" localSheetId="0">#REF!</definedName>
    <definedName name="Typeofwork">#REF!</definedName>
    <definedName name="Tyyy" localSheetId="1">#REF!</definedName>
    <definedName name="Tyyy" localSheetId="0">#REF!</definedName>
    <definedName name="Tyyy">#REF!</definedName>
    <definedName name="u" localSheetId="1">#REF!</definedName>
    <definedName name="u" localSheetId="0">#REF!</definedName>
    <definedName name="u">#REF!</definedName>
    <definedName name="u_40239" localSheetId="1">#REF!</definedName>
    <definedName name="u_40239" localSheetId="0">#REF!</definedName>
    <definedName name="u_40239">#REF!</definedName>
    <definedName name="u_pang" localSheetId="1">#REF!</definedName>
    <definedName name="u_pang" localSheetId="0">#REF!</definedName>
    <definedName name="u_pang">#REF!</definedName>
    <definedName name="UAF" localSheetId="1">#REF!</definedName>
    <definedName name="UAF" localSheetId="0">#REF!</definedName>
    <definedName name="UAF">#REF!</definedName>
    <definedName name="UCOM" localSheetId="1">#REF!</definedName>
    <definedName name="UCOM" localSheetId="0">#REF!</definedName>
    <definedName name="UCOM">#REF!</definedName>
    <definedName name="UCOM1" localSheetId="1">#REF!</definedName>
    <definedName name="UCOM1" localSheetId="0">#REF!</definedName>
    <definedName name="UCOM1">#REF!</definedName>
    <definedName name="UGP" localSheetId="1">#REF!</definedName>
    <definedName name="UGP" localSheetId="0">#REF!</definedName>
    <definedName name="UGP">#REF!</definedName>
    <definedName name="UGP_F" localSheetId="1">#REF!</definedName>
    <definedName name="UGP_F" localSheetId="0">#REF!</definedName>
    <definedName name="UGP_F">#REF!</definedName>
    <definedName name="uio" localSheetId="1">#REF!</definedName>
    <definedName name="uio" localSheetId="0">#REF!</definedName>
    <definedName name="uio">#REF!</definedName>
    <definedName name="ujj" localSheetId="1" hidden="1">{"'Eng (page2)'!$A$1:$D$52"}</definedName>
    <definedName name="ujj" localSheetId="0" hidden="1">{"'Eng (page2)'!$A$1:$D$52"}</definedName>
    <definedName name="ujj" hidden="1">{"'Eng (page2)'!$A$1:$D$52"}</definedName>
    <definedName name="Unit_Used" localSheetId="17">#REF!</definedName>
    <definedName name="Unit_Used" localSheetId="14">#REF!</definedName>
    <definedName name="Unit_Used" localSheetId="16">#REF!</definedName>
    <definedName name="Unit_Used" localSheetId="15">#REF!</definedName>
    <definedName name="Unit_Used">#REF!</definedName>
    <definedName name="UNITED" localSheetId="1">#REF!</definedName>
    <definedName name="UNITED" localSheetId="0">#REF!</definedName>
    <definedName name="UNITED">#REF!</definedName>
    <definedName name="Unitkey" localSheetId="1">#REF!</definedName>
    <definedName name="Unitkey" localSheetId="0">#REF!</definedName>
    <definedName name="Unitkey">#REF!</definedName>
    <definedName name="Units" localSheetId="1">#REF!</definedName>
    <definedName name="Units" localSheetId="0">#REF!</definedName>
    <definedName name="Units">#REF!</definedName>
    <definedName name="Uor" localSheetId="1" hidden="1">{"'Eng (page2)'!$A$1:$D$52"}</definedName>
    <definedName name="Uor" localSheetId="0" hidden="1">{"'Eng (page2)'!$A$1:$D$52"}</definedName>
    <definedName name="Uor" hidden="1">{"'Eng (page2)'!$A$1:$D$52"}</definedName>
    <definedName name="USA" localSheetId="1">#REF!</definedName>
    <definedName name="USA" localSheetId="0">#REF!</definedName>
    <definedName name="USA">#REF!</definedName>
    <definedName name="USD" localSheetId="1">#REF!</definedName>
    <definedName name="USD" localSheetId="0">#REF!</definedName>
    <definedName name="USD">#REF!</definedName>
    <definedName name="usechoice" localSheetId="1">#REF!</definedName>
    <definedName name="usechoice" localSheetId="0">#REF!</definedName>
    <definedName name="usechoice">#REF!</definedName>
    <definedName name="usedamount" localSheetId="1">#REF!</definedName>
    <definedName name="usedamount" localSheetId="0">#REF!</definedName>
    <definedName name="usedamount">#REF!</definedName>
    <definedName name="usedqty" localSheetId="1">#REF!</definedName>
    <definedName name="usedqty" localSheetId="0">#REF!</definedName>
    <definedName name="usedqty">#REF!</definedName>
    <definedName name="UTL" localSheetId="1">#REF!</definedName>
    <definedName name="UTL" localSheetId="0">#REF!</definedName>
    <definedName name="UTL">#REF!</definedName>
    <definedName name="uu">#N/A</definedName>
    <definedName name="uyt" localSheetId="1">#REF!</definedName>
    <definedName name="uyt" localSheetId="0">#REF!</definedName>
    <definedName name="uyt">#REF!</definedName>
    <definedName name="V" localSheetId="1">#REF!</definedName>
    <definedName name="V" localSheetId="0">#REF!</definedName>
    <definedName name="V">#REF!</definedName>
    <definedName name="va" localSheetId="1">#REF!,#REF!</definedName>
    <definedName name="va" localSheetId="0">#REF!,#REF!</definedName>
    <definedName name="va">#REF!,#REF!</definedName>
    <definedName name="val_date" localSheetId="1">#REF!</definedName>
    <definedName name="val_date" localSheetId="0">#REF!</definedName>
    <definedName name="val_date">#REF!</definedName>
    <definedName name="ValDate" localSheetId="1">#REF!</definedName>
    <definedName name="ValDate" localSheetId="0">#REF!</definedName>
    <definedName name="ValDate">#REF!</definedName>
    <definedName name="VALID01234" localSheetId="1">#REF!,#REF!</definedName>
    <definedName name="VALID01234" localSheetId="0">#REF!,#REF!</definedName>
    <definedName name="VALID01234">#REF!,#REF!</definedName>
    <definedName name="ValidationList1" localSheetId="1">#REF!</definedName>
    <definedName name="ValidationList1" localSheetId="0">#REF!</definedName>
    <definedName name="ValidationList1">#REF!</definedName>
    <definedName name="ValidationList10" localSheetId="1">#REF!</definedName>
    <definedName name="ValidationList10" localSheetId="0">#REF!</definedName>
    <definedName name="ValidationList10">#REF!</definedName>
    <definedName name="ValidationList2" localSheetId="1">#REF!</definedName>
    <definedName name="ValidationList2" localSheetId="0">#REF!</definedName>
    <definedName name="ValidationList2">#REF!</definedName>
    <definedName name="ValidationList3" localSheetId="1">#REF!</definedName>
    <definedName name="ValidationList3" localSheetId="0">#REF!</definedName>
    <definedName name="ValidationList3">#REF!</definedName>
    <definedName name="ValidationList4" localSheetId="1">#REF!</definedName>
    <definedName name="ValidationList4" localSheetId="0">#REF!</definedName>
    <definedName name="ValidationList4">#REF!</definedName>
    <definedName name="ValidationList5" localSheetId="1">#REF!</definedName>
    <definedName name="ValidationList5" localSheetId="0">#REF!</definedName>
    <definedName name="ValidationList5">#REF!</definedName>
    <definedName name="ValidationList6" localSheetId="1">#REF!</definedName>
    <definedName name="ValidationList6" localSheetId="0">#REF!</definedName>
    <definedName name="ValidationList6">#REF!</definedName>
    <definedName name="ValidationList7" localSheetId="1">#REF!</definedName>
    <definedName name="ValidationList7" localSheetId="0">#REF!</definedName>
    <definedName name="ValidationList7">#REF!</definedName>
    <definedName name="ValidationList8" localSheetId="1">#REF!</definedName>
    <definedName name="ValidationList8" localSheetId="0">#REF!</definedName>
    <definedName name="ValidationList8">#REF!</definedName>
    <definedName name="ValidationList9" localSheetId="1">#REF!</definedName>
    <definedName name="ValidationList9" localSheetId="0">#REF!</definedName>
    <definedName name="ValidationList9">#REF!</definedName>
    <definedName name="Valuation_Date" localSheetId="1">#REF!</definedName>
    <definedName name="Valuation_Date" localSheetId="0">#REF!</definedName>
    <definedName name="Valuation_Date">#REF!</definedName>
    <definedName name="value">3</definedName>
    <definedName name="Values_Entered" localSheetId="1">IF(NCI!Loan_Amount*NCI!Interest_Rate*NCI!Loan_Years*NCI!Loan_Start&gt;0,1,0)</definedName>
    <definedName name="Values_Entered" localSheetId="0">IF('THH_Consol Q3''24'!Loan_Amount*'THH_Consol Q3''24'!Interest_Rate*'THH_Consol Q3''24'!Loan_Years*'THH_Consol Q3''24'!Loan_Start&gt;0,1,0)</definedName>
    <definedName name="Values_Entered">IF(Loan_Amount*Interest_Rate*Loan_Years*Loan_Start&gt;0,1,0)</definedName>
    <definedName name="Van" localSheetId="17">#REF!</definedName>
    <definedName name="Van" localSheetId="14">#REF!</definedName>
    <definedName name="Van" localSheetId="16">#REF!</definedName>
    <definedName name="Van" localSheetId="15">#REF!</definedName>
    <definedName name="van" localSheetId="1">#REF!</definedName>
    <definedName name="van" localSheetId="0">#REF!</definedName>
    <definedName name="van" localSheetId="2">#REF!</definedName>
    <definedName name="Van">#REF!</definedName>
    <definedName name="VATR" localSheetId="1">#REF!</definedName>
    <definedName name="VATR" localSheetId="0">#REF!</definedName>
    <definedName name="VATR">#REF!</definedName>
    <definedName name="VB" localSheetId="1">#REF!</definedName>
    <definedName name="VB" localSheetId="0">#REF!</definedName>
    <definedName name="VB">#REF!</definedName>
    <definedName name="vbs" localSheetId="1" hidden="1">{"'Model'!$A$1:$N$53"}</definedName>
    <definedName name="vbs" localSheetId="0" hidden="1">{"'Model'!$A$1:$N$53"}</definedName>
    <definedName name="vbs" hidden="1">{"'Model'!$A$1:$N$53"}</definedName>
    <definedName name="VBUD" localSheetId="1">#REF!</definedName>
    <definedName name="VBUD" localSheetId="0">#REF!</definedName>
    <definedName name="VBUD">#REF!</definedName>
    <definedName name="VC" localSheetId="1">#REF!</definedName>
    <definedName name="VC" localSheetId="0">#REF!</definedName>
    <definedName name="VC">#REF!</definedName>
    <definedName name="VCAR" localSheetId="1">#REF!</definedName>
    <definedName name="VCAR" localSheetId="0">#REF!</definedName>
    <definedName name="VCAR">#REF!</definedName>
    <definedName name="vcx" localSheetId="1" hidden="1">{"'Model'!$A$1:$N$53"}</definedName>
    <definedName name="vcx" localSheetId="0" hidden="1">{"'Model'!$A$1:$N$53"}</definedName>
    <definedName name="vcx" hidden="1">{"'Model'!$A$1:$N$53"}</definedName>
    <definedName name="vee" localSheetId="1">#REF!</definedName>
    <definedName name="vee" localSheetId="0">#REF!</definedName>
    <definedName name="vee">#REF!</definedName>
    <definedName name="veevee" localSheetId="1" hidden="1">{"'Model'!$A$1:$N$53"}</definedName>
    <definedName name="veevee" localSheetId="0" hidden="1">{"'Model'!$A$1:$N$53"}</definedName>
    <definedName name="veevee" hidden="1">{"'Model'!$A$1:$N$53"}</definedName>
    <definedName name="versionno">1</definedName>
    <definedName name="VF" localSheetId="1">#REF!</definedName>
    <definedName name="VF" localSheetId="0">#REF!</definedName>
    <definedName name="VF">#REF!</definedName>
    <definedName name="VFUR" localSheetId="1">#REF!</definedName>
    <definedName name="VFUR" localSheetId="0">#REF!</definedName>
    <definedName name="VFUR">#REF!</definedName>
    <definedName name="vgh" localSheetId="1">#REF!</definedName>
    <definedName name="vgh" localSheetId="0">#REF!</definedName>
    <definedName name="vgh">#REF!</definedName>
    <definedName name="VINYTHAI" localSheetId="1">#REF!</definedName>
    <definedName name="VINYTHAI" localSheetId="0">#REF!</definedName>
    <definedName name="VINYTHAI">#REF!</definedName>
    <definedName name="VIR" localSheetId="1">#REF!</definedName>
    <definedName name="VIR" localSheetId="0">#REF!</definedName>
    <definedName name="VIR">#REF!</definedName>
    <definedName name="VL" localSheetId="1">#REF!</definedName>
    <definedName name="VL" localSheetId="0">#REF!</definedName>
    <definedName name="VL">#REF!</definedName>
    <definedName name="VLAN" localSheetId="1">#REF!</definedName>
    <definedName name="VLAN" localSheetId="0">#REF!</definedName>
    <definedName name="VLAN">#REF!</definedName>
    <definedName name="vlookup" localSheetId="1">#REF!</definedName>
    <definedName name="vlookup" localSheetId="0">#REF!</definedName>
    <definedName name="vlookup">#REF!</definedName>
    <definedName name="VM" localSheetId="1">#REF!</definedName>
    <definedName name="VM" localSheetId="0">#REF!</definedName>
    <definedName name="VM">#REF!</definedName>
    <definedName name="VMAC" localSheetId="1">#REF!</definedName>
    <definedName name="VMAC" localSheetId="0">#REF!</definedName>
    <definedName name="VMAC">#REF!</definedName>
    <definedName name="VNT" localSheetId="1">#REF!</definedName>
    <definedName name="VNT" localSheetId="0">#REF!</definedName>
    <definedName name="VNT">#REF!</definedName>
    <definedName name="VTOO" localSheetId="1">#REF!</definedName>
    <definedName name="VTOO" localSheetId="0">#REF!</definedName>
    <definedName name="VTOO">#REF!</definedName>
    <definedName name="vvv" localSheetId="1">#REF!</definedName>
    <definedName name="vvv" localSheetId="0">#REF!</definedName>
    <definedName name="vvv">#REF!</definedName>
    <definedName name="vxvx" localSheetId="1" hidden="1">{"'Eng (page2)'!$A$1:$D$52"}</definedName>
    <definedName name="vxvx" localSheetId="0" hidden="1">{"'Eng (page2)'!$A$1:$D$52"}</definedName>
    <definedName name="vxvx" hidden="1">{"'Eng (page2)'!$A$1:$D$52"}</definedName>
    <definedName name="vy" localSheetId="1">#REF!</definedName>
    <definedName name="vy" localSheetId="0">#REF!</definedName>
    <definedName name="vy">#REF!</definedName>
    <definedName name="w" localSheetId="1">#REF!</definedName>
    <definedName name="w" localSheetId="0">#REF!</definedName>
    <definedName name="w">#REF!</definedName>
    <definedName name="waaaaa" localSheetId="1">#REF!</definedName>
    <definedName name="waaaaa" localSheetId="0">#REF!</definedName>
    <definedName name="waaaaa">#REF!</definedName>
    <definedName name="WACOAL" localSheetId="1">#REF!</definedName>
    <definedName name="WACOAL" localSheetId="0">#REF!</definedName>
    <definedName name="WACOAL">#REF!</definedName>
    <definedName name="walkthrough" localSheetId="1" hidden="1">{"'Eng (page2)'!$A$1:$D$52"}</definedName>
    <definedName name="walkthrough" localSheetId="0" hidden="1">{"'Eng (page2)'!$A$1:$D$52"}</definedName>
    <definedName name="walkthrough" hidden="1">{"'Eng (page2)'!$A$1:$D$52"}</definedName>
    <definedName name="WALL" localSheetId="1">#REF!</definedName>
    <definedName name="WALL" localSheetId="0">#REF!</definedName>
    <definedName name="WALL">#REF!</definedName>
    <definedName name="wanna" localSheetId="1" hidden="1">{"'Model'!$A$1:$N$53"}</definedName>
    <definedName name="wanna" localSheetId="0" hidden="1">{"'Model'!$A$1:$N$53"}</definedName>
    <definedName name="wanna" hidden="1">{"'Model'!$A$1:$N$53"}</definedName>
    <definedName name="wanumwa" localSheetId="1">#REF!</definedName>
    <definedName name="wanumwa" localSheetId="0">#REF!</definedName>
    <definedName name="wanumwa">#REF!</definedName>
    <definedName name="WARE" localSheetId="17">#REF!</definedName>
    <definedName name="WARE" localSheetId="14">#REF!</definedName>
    <definedName name="WARE" localSheetId="16">#REF!</definedName>
    <definedName name="WARE" localSheetId="15">#REF!</definedName>
    <definedName name="WARE">#REF!</definedName>
    <definedName name="WARN" localSheetId="1">#REF!</definedName>
    <definedName name="WARN" localSheetId="0">#REF!</definedName>
    <definedName name="WARN">#REF!</definedName>
    <definedName name="wat" localSheetId="1">#REF!</definedName>
    <definedName name="wat" localSheetId="0">#REF!</definedName>
    <definedName name="wat">#REF!</definedName>
    <definedName name="WATERELEC" localSheetId="1">#REF!</definedName>
    <definedName name="WATERELEC" localSheetId="0">#REF!</definedName>
    <definedName name="WATERELEC">#REF!</definedName>
    <definedName name="wawa" localSheetId="1">#REF!</definedName>
    <definedName name="wawa" localSheetId="0">#REF!</definedName>
    <definedName name="wawa">#REF!</definedName>
    <definedName name="wb" localSheetId="1">#REF!</definedName>
    <definedName name="wb" localSheetId="0">#REF!</definedName>
    <definedName name="wb">#REF!</definedName>
    <definedName name="wbs" localSheetId="1">#REF!</definedName>
    <definedName name="wbs" localSheetId="0">#REF!</definedName>
    <definedName name="wbs">#REF!</definedName>
    <definedName name="wd" localSheetId="1">#REF!</definedName>
    <definedName name="wd" localSheetId="0">#REF!</definedName>
    <definedName name="wd">#REF!</definedName>
    <definedName name="we" localSheetId="1">#REF!</definedName>
    <definedName name="we" localSheetId="0">#REF!</definedName>
    <definedName name="we">#REF!</definedName>
    <definedName name="wedqdd" localSheetId="1">#REF!</definedName>
    <definedName name="wedqdd" localSheetId="0">#REF!</definedName>
    <definedName name="wedqdd">#REF!</definedName>
    <definedName name="weee" localSheetId="1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0" hidden="1">{#N/A,#N/A,FALSE,"Eff-SSC2"}</definedName>
    <definedName name="week38" hidden="1">{#N/A,#N/A,FALSE,"Eff-SSC2"}</definedName>
    <definedName name="weewee" localSheetId="1" hidden="1">{"'Model'!$A$1:$N$53"}</definedName>
    <definedName name="weewee" localSheetId="0" hidden="1">{"'Model'!$A$1:$N$53"}</definedName>
    <definedName name="weewee" hidden="1">{"'Model'!$A$1:$N$53"}</definedName>
    <definedName name="weg" localSheetId="1" hidden="1">{"'Model'!$A$1:$N$53"}</definedName>
    <definedName name="weg" localSheetId="0" hidden="1">{"'Model'!$A$1:$N$53"}</definedName>
    <definedName name="weg" hidden="1">{"'Model'!$A$1:$N$53"}</definedName>
    <definedName name="WEIGHT" localSheetId="1">#REF!</definedName>
    <definedName name="WEIGHT" localSheetId="0">#REF!</definedName>
    <definedName name="WEIGHT">#REF!</definedName>
    <definedName name="wert" localSheetId="1">#REF!</definedName>
    <definedName name="wert" localSheetId="0">#REF!</definedName>
    <definedName name="wert">#REF!</definedName>
    <definedName name="werwer" localSheetId="1" hidden="1">{"'Model'!$A$1:$N$53"}</definedName>
    <definedName name="werwer" localSheetId="0" hidden="1">{"'Model'!$A$1:$N$53"}</definedName>
    <definedName name="werwer" hidden="1">{"'Model'!$A$1:$N$53"}</definedName>
    <definedName name="wfj" localSheetId="1">#REF!</definedName>
    <definedName name="wfj" localSheetId="0">#REF!</definedName>
    <definedName name="wfj">#REF!</definedName>
    <definedName name="WG" localSheetId="1">#REF!</definedName>
    <definedName name="WG" localSheetId="0">#REF!</definedName>
    <definedName name="WG">#REF!</definedName>
    <definedName name="WINEXC" localSheetId="1">#REF!</definedName>
    <definedName name="WINEXC" localSheetId="0">#REF!</definedName>
    <definedName name="WINEXC">#REF!</definedName>
    <definedName name="wip" localSheetId="1">#REF!</definedName>
    <definedName name="wip" localSheetId="0">#REF!</definedName>
    <definedName name="wip">#REF!</definedName>
    <definedName name="Withdrawal_Rate_ColNo" localSheetId="1">#REF!</definedName>
    <definedName name="Withdrawal_Rate_ColNo" localSheetId="0">#REF!</definedName>
    <definedName name="Withdrawal_Rate_ColNo">#REF!</definedName>
    <definedName name="WK_40" localSheetId="1">#REF!</definedName>
    <definedName name="WK_40" localSheetId="0">#REF!</definedName>
    <definedName name="WK_40">#REF!</definedName>
    <definedName name="WK_41" localSheetId="1">#REF!</definedName>
    <definedName name="WK_41" localSheetId="0">#REF!</definedName>
    <definedName name="WK_41">#REF!</definedName>
    <definedName name="wodlj" localSheetId="1">#REF!</definedName>
    <definedName name="wodlj" localSheetId="0">#REF!</definedName>
    <definedName name="wodlj">#REF!</definedName>
    <definedName name="woi" localSheetId="1">#REF!</definedName>
    <definedName name="woi" localSheetId="0">#REF!</definedName>
    <definedName name="woi">#REF!</definedName>
    <definedName name="wp" localSheetId="1">#REF!</definedName>
    <definedName name="wp" localSheetId="0">#REF!</definedName>
    <definedName name="wp">#REF!</definedName>
    <definedName name="wq" localSheetId="1" hidden="1">{"'Model'!$A$1:$N$53"}</definedName>
    <definedName name="wq" localSheetId="0" hidden="1">{"'Model'!$A$1:$N$53"}</definedName>
    <definedName name="wq" hidden="1">{"'Model'!$A$1:$N$53"}</definedName>
    <definedName name="wqw" localSheetId="1" hidden="1">{"'Model'!$A$1:$N$53"}</definedName>
    <definedName name="wqw" localSheetId="0" hidden="1">{"'Model'!$A$1:$N$53"}</definedName>
    <definedName name="wqw" hidden="1">{"'Model'!$A$1:$N$53"}</definedName>
    <definedName name="wr" localSheetId="1">#REF!</definedName>
    <definedName name="wr" localSheetId="0">#REF!</definedName>
    <definedName name="wr">#REF!</definedName>
    <definedName name="WR_40" localSheetId="1">#REF!</definedName>
    <definedName name="WR_40" localSheetId="0">#REF!</definedName>
    <definedName name="WR_40">#REF!</definedName>
    <definedName name="wrn.A." localSheetId="1" hidden="1">{#N/A,#N/A,FALSE,"Eff-SSC2"}</definedName>
    <definedName name="wrn.A." localSheetId="0" hidden="1">{#N/A,#N/A,FALSE,"Eff-SSC2"}</definedName>
    <definedName name="wrn.A." hidden="1">{#N/A,#N/A,FALSE,"Eff-SSC2"}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localSheetId="1" hidden="1">{"profit",#N/A,FALSE,"P&amp;L";"cap",#N/A,FALSE,"Capital";"cash",#N/A,FALSE,"Cash Flow";"bs",#N/A,FALSE,"Bal Sheet"}</definedName>
    <definedName name="wrn.allprint." localSheetId="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balsheet." localSheetId="1" hidden="1">{#N/A,#N/A,FALSE,"Bal Sheet"}</definedName>
    <definedName name="wrn.balsheet." localSheetId="0" hidden="1">{#N/A,#N/A,FALSE,"Bal Sheet"}</definedName>
    <definedName name="wrn.balsheet." hidden="1">{#N/A,#N/A,FALSE,"Bal Sheet"}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" hidden="1">{"cap",#N/A,FALSE,"Capital"}</definedName>
    <definedName name="wrn.capital." localSheetId="0" hidden="1">{"cap",#N/A,FALSE,"Capital"}</definedName>
    <definedName name="wrn.capital." hidden="1">{"cap",#N/A,FALSE,"Capital"}</definedName>
    <definedName name="wrn.cash." localSheetId="1" hidden="1">{"cash",#N/A,FALSE,"Cash Flow"}</definedName>
    <definedName name="wrn.cash." localSheetId="0" hidden="1">{"cash",#N/A,FALSE,"Cash Flow"}</definedName>
    <definedName name="wrn.cash." hidden="1">{"cash",#N/A,FALSE,"Cash Flow"}</definedName>
    <definedName name="wrn.EBITDA._.Print._.Range." localSheetId="1" hidden="1">{"EBITDA Print Range",#N/A,FALSE,"EBITDA"}</definedName>
    <definedName name="wrn.EBITDA._.Print._.Range." localSheetId="0" hidden="1">{"EBITDA Print Range",#N/A,FALSE,"EBITDA"}</definedName>
    <definedName name="wrn.EBITDA._.Print._.Range." hidden="1">{"EBITDA Print Range",#N/A,FALSE,"EBITDA"}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pl." localSheetId="1" hidden="1">{"profit",#N/A,FALSE,"P&amp;L"}</definedName>
    <definedName name="wrn.pl." localSheetId="0" hidden="1">{"profit",#N/A,FALSE,"P&amp;L"}</definedName>
    <definedName name="wrn.pl." hidden="1">{"profit",#N/A,FALSE,"P&amp;L"}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ertchai." localSheetId="1" hidden="1">{#N/A,#N/A,FALSE,"Macro2"}</definedName>
    <definedName name="wrn.sertchai." localSheetId="0" hidden="1">{#N/A,#N/A,FALSE,"Macro2"}</definedName>
    <definedName name="wrn.sertchai." hidden="1">{#N/A,#N/A,FALSE,"Macro2"}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_Accounts___schedules_">NA()</definedName>
    <definedName name="wrn_All___schedules_">NA()</definedName>
    <definedName name="wrn_allprint_">NA()</definedName>
    <definedName name="wrn_balsheet_">NA()</definedName>
    <definedName name="wrn_Board___Report_">NA()</definedName>
    <definedName name="wrn_capital_">NA()</definedName>
    <definedName name="wrn_cash_">NA()</definedName>
    <definedName name="wrn_EBITDA___Print___Range_">NA()</definedName>
    <definedName name="wrn_Informe_modelo_">NA()</definedName>
    <definedName name="wrn_Landscape___schs_">NA()</definedName>
    <definedName name="wrn_MgtReport_">NA()</definedName>
    <definedName name="wrn_pl_">NA()</definedName>
    <definedName name="wrn_tax___schedules_">NA()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_opm">NA()</definedName>
    <definedName name="wrn2.allprint" localSheetId="1" hidden="1">{"profit",#N/A,FALSE,"P&amp;L";"cap",#N/A,FALSE,"Capital";"cash",#N/A,FALSE,"Cash Flow";"bs",#N/A,FALSE,"Bal Sheet"}</definedName>
    <definedName name="wrn2.allprint" localSheetId="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_allprint">NA()</definedName>
    <definedName name="WS" localSheetId="1">#REF!</definedName>
    <definedName name="WS" localSheetId="0">#REF!</definedName>
    <definedName name="WS">#REF!</definedName>
    <definedName name="wt" localSheetId="1">#REF!</definedName>
    <definedName name="wt" localSheetId="0">#REF!</definedName>
    <definedName name="wt">#REF!</definedName>
    <definedName name="ww" localSheetId="1">#REF!</definedName>
    <definedName name="ww" localSheetId="0">#REF!</definedName>
    <definedName name="ww">#REF!</definedName>
    <definedName name="WWWW" localSheetId="1">#REF!</definedName>
    <definedName name="WWWW" localSheetId="0">#REF!</definedName>
    <definedName name="WWWW">#REF!</definedName>
    <definedName name="x" localSheetId="1">#REF!</definedName>
    <definedName name="x" localSheetId="0">#REF!</definedName>
    <definedName name="x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qxq" localSheetId="1">#REF!</definedName>
    <definedName name="xqxq" localSheetId="0">#REF!</definedName>
    <definedName name="xqxq">#REF!</definedName>
    <definedName name="XREF_COLUMN_5" localSheetId="1" hidden="1">#REF!</definedName>
    <definedName name="XREF_COLUMN_5" localSheetId="0" hidden="1">#REF!</definedName>
    <definedName name="XREF_COLUMN_5" hidden="1">#REF!</definedName>
    <definedName name="XRefColumnsCount" hidden="1">1</definedName>
    <definedName name="XRefCopy2" localSheetId="1" hidden="1">#REF!</definedName>
    <definedName name="XRefCopy2" localSheetId="0" hidden="1">#REF!</definedName>
    <definedName name="XRefCopy2" hidden="1">#REF!</definedName>
    <definedName name="XRefCopy8" localSheetId="1" hidden="1">#REF!</definedName>
    <definedName name="XRefCopy8" localSheetId="0" hidden="1">#REF!</definedName>
    <definedName name="XRefCopy8" hidden="1">#REF!</definedName>
    <definedName name="XRefCopyRangeCount" hidden="1">8</definedName>
    <definedName name="XRefPaste6" localSheetId="1" hidden="1">#REF!</definedName>
    <definedName name="XRefPaste6" localSheetId="0" hidden="1">#REF!</definedName>
    <definedName name="XRefPaste6" hidden="1">#REF!</definedName>
    <definedName name="XRefPasteRangeCount" hidden="1">6</definedName>
    <definedName name="xsa" localSheetId="1">#REF!</definedName>
    <definedName name="xsa" localSheetId="0">#REF!</definedName>
    <definedName name="xsa">#REF!</definedName>
    <definedName name="xx" localSheetId="1">#REF!</definedName>
    <definedName name="xx" localSheetId="0">#REF!</definedName>
    <definedName name="xx">#REF!</definedName>
    <definedName name="XXX" localSheetId="1">#REF!</definedName>
    <definedName name="XXX" localSheetId="0">#REF!</definedName>
    <definedName name="XXX">#REF!</definedName>
    <definedName name="xxxxx" localSheetId="1">#REF!</definedName>
    <definedName name="xxxxx" localSheetId="0">#REF!</definedName>
    <definedName name="xxxxx">#REF!</definedName>
    <definedName name="XYZ" localSheetId="1">#REF!</definedName>
    <definedName name="XYZ" localSheetId="0">#REF!</definedName>
    <definedName name="XYZ">#REF!</definedName>
    <definedName name="xzzs" localSheetId="1">#REF!</definedName>
    <definedName name="xzzs" localSheetId="0">#REF!</definedName>
    <definedName name="xzzs">#REF!</definedName>
    <definedName name="y" localSheetId="1">#REF!</definedName>
    <definedName name="y" localSheetId="0">#REF!</definedName>
    <definedName name="y">#REF!</definedName>
    <definedName name="Y53Y">#REF!</definedName>
    <definedName name="YA_Tbl" localSheetId="1">#REF!</definedName>
    <definedName name="YA_Tbl" localSheetId="0">#REF!</definedName>
    <definedName name="YA_Tbl">#REF!</definedName>
    <definedName name="Ye" localSheetId="1">#REF!</definedName>
    <definedName name="Ye" localSheetId="0">#REF!</definedName>
    <definedName name="Ye">#REF!</definedName>
    <definedName name="YEAR" localSheetId="1">#REF!</definedName>
    <definedName name="YEAR" localSheetId="0">#REF!</definedName>
    <definedName name="YEAR">#REF!</definedName>
    <definedName name="year_st" localSheetId="1">#REF!</definedName>
    <definedName name="year_st" localSheetId="0">#REF!</definedName>
    <definedName name="year_st">#REF!</definedName>
    <definedName name="yearend" localSheetId="1">#REF!</definedName>
    <definedName name="yearend" localSheetId="0">#REF!</definedName>
    <definedName name="yearend">#REF!</definedName>
    <definedName name="Yes" localSheetId="1">#REF!</definedName>
    <definedName name="Yes" localSheetId="0">#REF!</definedName>
    <definedName name="Yes">#REF!</definedName>
    <definedName name="ying" localSheetId="1" hidden="1">{#N/A,#N/A,FALSE,"Eff-SSC2"}</definedName>
    <definedName name="ying" localSheetId="0" hidden="1">{#N/A,#N/A,FALSE,"Eff-SSC2"}</definedName>
    <definedName name="ying" hidden="1">{#N/A,#N/A,FALSE,"Eff-SSC2"}</definedName>
    <definedName name="yinyin" localSheetId="1" hidden="1">{"'Model'!$A$1:$N$53"}</definedName>
    <definedName name="yinyin" localSheetId="0" hidden="1">{"'Model'!$A$1:$N$53"}</definedName>
    <definedName name="yinyin" hidden="1">{"'Model'!$A$1:$N$53"}</definedName>
    <definedName name="ykk" localSheetId="1" hidden="1">#REF!</definedName>
    <definedName name="ykk" localSheetId="0" hidden="1">#REF!</definedName>
    <definedName name="ykk" hidden="1">#REF!</definedName>
    <definedName name="YL">#REF!</definedName>
    <definedName name="YOS" localSheetId="1">#REF!</definedName>
    <definedName name="YOS" localSheetId="0">#REF!</definedName>
    <definedName name="YOS">#REF!</definedName>
    <definedName name="yr" localSheetId="1">#REF!</definedName>
    <definedName name="yr" localSheetId="0">#REF!</definedName>
    <definedName name="yr">#REF!</definedName>
    <definedName name="yr_curr" localSheetId="1">#REF!</definedName>
    <definedName name="yr_curr" localSheetId="0">#REF!</definedName>
    <definedName name="yr_curr">#REF!</definedName>
    <definedName name="yr_start" localSheetId="1">#REF!</definedName>
    <definedName name="yr_start" localSheetId="0">#REF!</definedName>
    <definedName name="yr_start">#REF!</definedName>
    <definedName name="YTD" localSheetId="1">#REF!</definedName>
    <definedName name="YTD" localSheetId="0">#REF!</definedName>
    <definedName name="YTD">#REF!</definedName>
    <definedName name="YTD_FROM">#REF!</definedName>
    <definedName name="YTD_TO">#REF!</definedName>
    <definedName name="yuu" localSheetId="1">#REF!</definedName>
    <definedName name="yuu" localSheetId="0">#REF!</definedName>
    <definedName name="yuu">#REF!</definedName>
    <definedName name="YYY" localSheetId="1" hidden="1">#REF!</definedName>
    <definedName name="YYY" localSheetId="0" hidden="1">#REF!</definedName>
    <definedName name="YYY" hidden="1">#REF!</definedName>
    <definedName name="z" localSheetId="1">IF(#REF!*#REF!*#REF!*#REF!&gt;0,1,0)</definedName>
    <definedName name="z" localSheetId="0">IF(#REF!*#REF!*#REF!*#REF!&gt;0,1,0)</definedName>
    <definedName name="z">IF(#REF!*#REF!*#REF!*#REF!&gt;0,1,0)</definedName>
    <definedName name="Z_0AAFF3E0_CA55_11D2_9003_006097E134DA_.wvu.PrintTitles" localSheetId="1" hidden="1">#REF!</definedName>
    <definedName name="Z_0AAFF3E0_CA55_11D2_9003_006097E134DA_.wvu.PrintTitles" localSheetId="0" hidden="1">#REF!</definedName>
    <definedName name="Z_0AAFF3E0_CA55_11D2_9003_006097E134DA_.wvu.PrintTitles" hidden="1">#REF!</definedName>
    <definedName name="Z_12440248_25D5_47E8_B42E_DB2DCF1309C5_.wvu.Rows" localSheetId="1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45C1730E_6B27_11D5_B979_0050BA469DC7_.wvu.Rows" localSheetId="1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localSheetId="1" hidden="1">#REF!</definedName>
    <definedName name="Z_48B478AD_5F10_11D5_9FB6_008048D81153_.wvu.Rows" localSheetId="0" hidden="1">#REF!</definedName>
    <definedName name="Z_48B478AD_5F10_11D5_9FB6_008048D81153_.wvu.Rows" hidden="1">#REF!</definedName>
    <definedName name="Z_4AC31E20_2858_11D2_9003_00609773139B_.wvu.PrintTitles" localSheetId="1" hidden="1">#REF!</definedName>
    <definedName name="Z_4AC31E20_2858_11D2_9003_00609773139B_.wvu.PrintTitles" localSheetId="0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localSheetId="0" hidden="1">#REF!</definedName>
    <definedName name="Z_4B17CDC0_CA3E_11D2_8C74_006097E13547_.wvu.PrintTitles" hidden="1">#REF!</definedName>
    <definedName name="Z_8C45472D_5F15_11D5_8673_0050BA8BA72F_.wvu.Rows" localSheetId="1" hidden="1">#REF!</definedName>
    <definedName name="Z_8C45472D_5F15_11D5_8673_0050BA8BA72F_.wvu.Rows" localSheetId="0" hidden="1">#REF!</definedName>
    <definedName name="Z_8C45472D_5F15_11D5_8673_0050BA8BA72F_.wvu.Rows" hidden="1">#REF!</definedName>
    <definedName name="Z_9D561520_CA29_11D2_8A92_00105A646D8B_.wvu.PrintTitles" localSheetId="1" hidden="1">#REF!</definedName>
    <definedName name="Z_9D561520_CA29_11D2_8A92_00105A646D8B_.wvu.PrintTitles" localSheetId="0" hidden="1">#REF!</definedName>
    <definedName name="Z_9D561520_CA29_11D2_8A92_00105A646D8B_.wvu.PrintTitles" hidden="1">#REF!</definedName>
    <definedName name="Z_C12C2348_6A2F_11D5_B979_0050BA469DC7_.wvu.Rows" localSheetId="1" hidden="1">#REF!</definedName>
    <definedName name="Z_C12C2348_6A2F_11D5_B979_0050BA469DC7_.wvu.Rows" localSheetId="0" hidden="1">#REF!</definedName>
    <definedName name="Z_C12C2348_6A2F_11D5_B979_0050BA469DC7_.wvu.Rows" hidden="1">#REF!</definedName>
    <definedName name="Z_D941B1FA_7C65_11D5_B124_0050BA8BACAE_.wvu.Rows" localSheetId="1" hidden="1">#REF!</definedName>
    <definedName name="Z_D941B1FA_7C65_11D5_B124_0050BA8BACAE_.wvu.Rows" localSheetId="0" hidden="1">#REF!</definedName>
    <definedName name="Z_D941B1FA_7C65_11D5_B124_0050BA8BACAE_.wvu.Rows" hidden="1">#REF!</definedName>
    <definedName name="Z_F2F5FD0A_AB48_11D5_AF26_006097B14B24_.wvu.Rows" localSheetId="1" hidden="1">#REF!</definedName>
    <definedName name="Z_F2F5FD0A_AB48_11D5_AF26_006097B14B24_.wvu.Rows" localSheetId="0" hidden="1">#REF!</definedName>
    <definedName name="Z_F2F5FD0A_AB48_11D5_AF26_006097B14B24_.wvu.Rows" hidden="1">#REF!</definedName>
    <definedName name="ZD1copy" localSheetId="1" hidden="1">{"'Eng (page2)'!$A$1:$D$52"}</definedName>
    <definedName name="ZD1copy" localSheetId="0" hidden="1">{"'Eng (page2)'!$A$1:$D$52"}</definedName>
    <definedName name="ZD1copy" hidden="1">{"'Eng (page2)'!$A$1:$D$52"}</definedName>
    <definedName name="ZZ">#N/A</definedName>
    <definedName name="zzz" localSheetId="1">#REF!</definedName>
    <definedName name="zzz" localSheetId="0">#REF!</definedName>
    <definedName name="zzz">#REF!</definedName>
    <definedName name="zzzzz" localSheetId="1">#REF!</definedName>
    <definedName name="zzzzz" localSheetId="0">#REF!</definedName>
    <definedName name="zzzzz">#REF!</definedName>
    <definedName name="ﾊ101" localSheetId="1">#REF!</definedName>
    <definedName name="ﾊ101" localSheetId="0">#REF!</definedName>
    <definedName name="ﾊ101">#REF!</definedName>
    <definedName name="ﾊ413" localSheetId="1">#REF!</definedName>
    <definedName name="ﾊ413" localSheetId="0">#REF!</definedName>
    <definedName name="ﾊ413">#REF!</definedName>
    <definedName name="เ1149" localSheetId="1">#REF!</definedName>
    <definedName name="เ1149" localSheetId="0">#REF!</definedName>
    <definedName name="เ1149">#REF!</definedName>
    <definedName name="เ294" localSheetId="1">#REF!</definedName>
    <definedName name="เ294" localSheetId="0">#REF!</definedName>
    <definedName name="เ294" localSheetId="2">#REF!</definedName>
    <definedName name="เ294">'[22]Cash flow  (2)'!$G$32</definedName>
    <definedName name="แ" localSheetId="1" hidden="1">#REF!</definedName>
    <definedName name="แ" localSheetId="0" hidden="1">#REF!</definedName>
    <definedName name="แ" hidden="1">#REF!</definedName>
    <definedName name="แ1060" localSheetId="1">#REF!</definedName>
    <definedName name="แ1060" localSheetId="0">#REF!</definedName>
    <definedName name="แ1060">#REF!</definedName>
    <definedName name="แ1063" localSheetId="1">#REF!</definedName>
    <definedName name="แ1063" localSheetId="0">#REF!</definedName>
    <definedName name="แ1063">#REF!</definedName>
    <definedName name="แ2" localSheetId="1">#REF!</definedName>
    <definedName name="แ2" localSheetId="0">#REF!</definedName>
    <definedName name="แ2">#REF!</definedName>
    <definedName name="แ258" localSheetId="1">#REF!</definedName>
    <definedName name="แ258" localSheetId="0">#REF!</definedName>
    <definedName name="แ258">#REF!</definedName>
    <definedName name="แ261" localSheetId="1">#REF!</definedName>
    <definedName name="แ261" localSheetId="0">#REF!</definedName>
    <definedName name="แ261">#REF!</definedName>
    <definedName name="แ345" localSheetId="1">#REF!</definedName>
    <definedName name="แ345" localSheetId="0">#REF!</definedName>
    <definedName name="แ345">#REF!</definedName>
    <definedName name="แ449" localSheetId="1">#REF!</definedName>
    <definedName name="แ449" localSheetId="0">#REF!</definedName>
    <definedName name="แ449">#REF!</definedName>
    <definedName name="แ511" localSheetId="1">#REF!</definedName>
    <definedName name="แ511" localSheetId="0">#REF!</definedName>
    <definedName name="แ511">#REF!</definedName>
    <definedName name="แ512" localSheetId="1">#REF!</definedName>
    <definedName name="แ512" localSheetId="0">#REF!</definedName>
    <definedName name="แ512">#REF!</definedName>
    <definedName name="แ548" localSheetId="1">#REF!</definedName>
    <definedName name="แ548" localSheetId="0">#REF!</definedName>
    <definedName name="แ548">#REF!</definedName>
    <definedName name="แ735" localSheetId="1">#REF!</definedName>
    <definedName name="แ735" localSheetId="0">#REF!</definedName>
    <definedName name="แ735">#REF!</definedName>
    <definedName name="แ857" localSheetId="1">#REF!</definedName>
    <definedName name="แ857" localSheetId="0">#REF!</definedName>
    <definedName name="แ857">#REF!</definedName>
    <definedName name="โ4305" localSheetId="1">#REF!</definedName>
    <definedName name="โ4305" localSheetId="0">#REF!</definedName>
    <definedName name="โ4305">#REF!</definedName>
    <definedName name="ไ" localSheetId="1" hidden="1">#REF!</definedName>
    <definedName name="ไ" localSheetId="0" hidden="1">#REF!</definedName>
    <definedName name="ไ" hidden="1">#REF!</definedName>
    <definedName name="ก" localSheetId="1" hidden="1">#REF!</definedName>
    <definedName name="ก" localSheetId="0" hidden="1">#REF!</definedName>
    <definedName name="ก" hidden="1">#REF!</definedName>
    <definedName name="ก297" localSheetId="17">#REF!</definedName>
    <definedName name="ก297" localSheetId="14">#REF!</definedName>
    <definedName name="ก297" localSheetId="16">#REF!</definedName>
    <definedName name="ก297" localSheetId="15">#REF!</definedName>
    <definedName name="ก297">#REF!</definedName>
    <definedName name="กก" localSheetId="1">#REF!</definedName>
    <definedName name="กก" localSheetId="0">#REF!</definedName>
    <definedName name="กก">#REF!</definedName>
    <definedName name="กกก" localSheetId="17">#REF!</definedName>
    <definedName name="กกก" localSheetId="14">#REF!</definedName>
    <definedName name="กกก" localSheetId="16">#REF!</definedName>
    <definedName name="กกก" localSheetId="15">#REF!</definedName>
    <definedName name="กกก">#REF!</definedName>
    <definedName name="กคหา" localSheetId="1">#REF!</definedName>
    <definedName name="กคหา" localSheetId="0">#REF!</definedName>
    <definedName name="กคหา">#REF!</definedName>
    <definedName name="กด" localSheetId="1">#REF!</definedName>
    <definedName name="กด" localSheetId="0">#REF!</definedName>
    <definedName name="กด">#REF!</definedName>
    <definedName name="กดเ" localSheetId="1">#REF!</definedName>
    <definedName name="กดเ" localSheetId="0">#REF!</definedName>
    <definedName name="กดเ">#REF!</definedName>
    <definedName name="กหดฟหฟ" localSheetId="1">#REF!</definedName>
    <definedName name="กหดฟหฟ" localSheetId="0">#REF!</definedName>
    <definedName name="กหดฟหฟ">#REF!</definedName>
    <definedName name="กา" localSheetId="1">#REF!</definedName>
    <definedName name="กา" localSheetId="0">#REF!</definedName>
    <definedName name="กา">#REF!</definedName>
    <definedName name="ก้าด" localSheetId="1">#REF!</definedName>
    <definedName name="ก้าด" localSheetId="0">#REF!</definedName>
    <definedName name="ก้าด">#REF!</definedName>
    <definedName name="การสว" localSheetId="1">#REF!</definedName>
    <definedName name="การสว" localSheetId="0">#REF!</definedName>
    <definedName name="การสว">#REF!</definedName>
    <definedName name="กาหนยดายด" localSheetId="1">#REF!</definedName>
    <definedName name="กาหนยดายด" localSheetId="0">#REF!</definedName>
    <definedName name="กาหนยดายด">#REF!</definedName>
    <definedName name="กำพเ" localSheetId="1">#REF!</definedName>
    <definedName name="กำพเ" localSheetId="0">#REF!</definedName>
    <definedName name="กำพเ">#REF!</definedName>
    <definedName name="กิ" localSheetId="1">#REF!</definedName>
    <definedName name="กิ" localSheetId="0">#REF!</definedName>
    <definedName name="กิ">#REF!</definedName>
    <definedName name="กี่" localSheetId="1">#REF!</definedName>
    <definedName name="กี่" localSheetId="0">#REF!</definedName>
    <definedName name="กี่">#REF!</definedName>
    <definedName name="ข" localSheetId="1">#REF!</definedName>
    <definedName name="ข" localSheetId="0">#REF!</definedName>
    <definedName name="ข">#REF!</definedName>
    <definedName name="ขข" localSheetId="1">#REF!</definedName>
    <definedName name="ขข" localSheetId="0">#REF!</definedName>
    <definedName name="ขข">#REF!</definedName>
    <definedName name="ขขข" localSheetId="1">#REF!</definedName>
    <definedName name="ขขข" localSheetId="0">#REF!</definedName>
    <definedName name="ขขข">#REF!</definedName>
    <definedName name="ค" localSheetId="1">#REF!</definedName>
    <definedName name="ค" localSheetId="0">#REF!</definedName>
    <definedName name="ค">#REF!</definedName>
    <definedName name="คช" localSheetId="1">#REF!</definedName>
    <definedName name="คช" localSheetId="0">#REF!</definedName>
    <definedName name="คช">#REF!</definedName>
    <definedName name="คชผ4" localSheetId="1">#REF!</definedName>
    <definedName name="คชผ4" localSheetId="0">#REF!</definedName>
    <definedName name="คชผ4">#REF!</definedName>
    <definedName name="คชผ5" localSheetId="1">#REF!</definedName>
    <definedName name="คชผ5" localSheetId="0">#REF!</definedName>
    <definedName name="คชผ5">#REF!</definedName>
    <definedName name="คชผ6" localSheetId="1">#REF!</definedName>
    <definedName name="คชผ6" localSheetId="0">#REF!</definedName>
    <definedName name="คชผ6">#REF!</definedName>
    <definedName name="คต25" localSheetId="1">#REF!</definedName>
    <definedName name="คต25" localSheetId="0">#REF!</definedName>
    <definedName name="คต25">#REF!</definedName>
    <definedName name="คม25" localSheetId="1">#REF!</definedName>
    <definedName name="คม25" localSheetId="0">#REF!</definedName>
    <definedName name="คม25">#REF!</definedName>
    <definedName name="คแย" localSheetId="1">#REF!</definedName>
    <definedName name="คแย" localSheetId="0">#REF!</definedName>
    <definedName name="คแย">#REF!</definedName>
    <definedName name="ค่ารับรอง" localSheetId="1">#REF!</definedName>
    <definedName name="ค่ารับรอง" localSheetId="0">#REF!</definedName>
    <definedName name="ค่ารับรอง">#REF!</definedName>
    <definedName name="ฆฆ" localSheetId="1">#REF!</definedName>
    <definedName name="ฆฆ" localSheetId="0">#REF!</definedName>
    <definedName name="ฆฆ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ง">#N/A</definedName>
    <definedName name="เง_นเด_อน" localSheetId="1">#REF!</definedName>
    <definedName name="เง_นเด_อน" localSheetId="0">#REF!</definedName>
    <definedName name="เง_นเด_อน">#REF!</definedName>
    <definedName name="เงินกู้ยืมนายสไว" localSheetId="1">#REF!</definedName>
    <definedName name="เงินกู้ยืมนายสไว" localSheetId="0">#REF!</definedName>
    <definedName name="เงินกู้ยืมนายสไว">#REF!</definedName>
    <definedName name="เงินเดือน" localSheetId="1">#REF!</definedName>
    <definedName name="เงินเดือน" localSheetId="0">#REF!</definedName>
    <definedName name="เงินเดือน">#REF!</definedName>
    <definedName name="เงินประกันนิ" localSheetId="1">#REF!</definedName>
    <definedName name="เงินประกันนิ" localSheetId="0">#REF!</definedName>
    <definedName name="เงินประกันนิ">#REF!</definedName>
    <definedName name="จ" localSheetId="1">#REF!</definedName>
    <definedName name="จ" localSheetId="0">#REF!</definedName>
    <definedName name="จ">#REF!</definedName>
    <definedName name="จู" localSheetId="1">#REF!</definedName>
    <definedName name="จู" localSheetId="0">#REF!</definedName>
    <definedName name="จู">#REF!</definedName>
    <definedName name="ฉ352" localSheetId="1">#REF!</definedName>
    <definedName name="ฉ352" localSheetId="0">#REF!</definedName>
    <definedName name="ฉ352">#REF!</definedName>
    <definedName name="ฉ368" localSheetId="1">#REF!</definedName>
    <definedName name="ฉ368" localSheetId="0">#REF!</definedName>
    <definedName name="ฉ368">#REF!</definedName>
    <definedName name="ช" localSheetId="1">#REF!</definedName>
    <definedName name="ช" localSheetId="0">#REF!</definedName>
    <definedName name="ช">#REF!</definedName>
    <definedName name="ชนิดเสาเข็ม" localSheetId="1">#REF!</definedName>
    <definedName name="ชนิดเสาเข็ม" localSheetId="0">#REF!</definedName>
    <definedName name="ชนิดเสาเข็ม">#REF!</definedName>
    <definedName name="ชั่วโมงการอบยาง" localSheetId="1">#REF!</definedName>
    <definedName name="ชั่วโมงการอบยาง" localSheetId="0">#REF!</definedName>
    <definedName name="ชั่วโมงการอบยาง">#REF!</definedName>
    <definedName name="ณ_วันที่_31_ธันวาคม_2548_และ_2547" localSheetId="1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ด">#N/A</definedName>
    <definedName name="ด47" localSheetId="17">#REF!</definedName>
    <definedName name="ด47" localSheetId="14">#REF!</definedName>
    <definedName name="ด47" localSheetId="16">#REF!</definedName>
    <definedName name="ด47" localSheetId="15">#REF!</definedName>
    <definedName name="ด47" localSheetId="1">#REF!</definedName>
    <definedName name="ด47" localSheetId="0">#REF!</definedName>
    <definedName name="ด47" localSheetId="2">#REF!</definedName>
    <definedName name="ด47">#REF!</definedName>
    <definedName name="ด59">#REF!</definedName>
    <definedName name="ดกด" localSheetId="1">#REF!</definedName>
    <definedName name="ดกด" localSheetId="0">#REF!</definedName>
    <definedName name="ดกด">#REF!</definedName>
    <definedName name="ดกหด" localSheetId="1" hidden="1">#REF!</definedName>
    <definedName name="ดกหด" localSheetId="0" hidden="1">#REF!</definedName>
    <definedName name="ดกหด" hidden="1">#REF!</definedName>
    <definedName name="ดเกอดกดาหนยกดา" localSheetId="1">#REF!</definedName>
    <definedName name="ดเกอดกดาหนยกดา" localSheetId="0">#REF!</definedName>
    <definedName name="ดเกอดกดาหนยกดา">#REF!</definedName>
    <definedName name="ดดด" localSheetId="1">#REF!</definedName>
    <definedName name="ดดด" localSheetId="0">#REF!</definedName>
    <definedName name="ดดด">#REF!</definedName>
    <definedName name="ดดดดดดดดดดดดดดดดดดดด">#REF!</definedName>
    <definedName name="ดุ้" localSheetId="1">#REF!</definedName>
    <definedName name="ดุ้" localSheetId="0">#REF!</definedName>
    <definedName name="ดุ้">#REF!</definedName>
    <definedName name="เดกะ" localSheetId="1">#REF!</definedName>
    <definedName name="เดกะ" localSheetId="0">#REF!</definedName>
    <definedName name="เดกะ">#REF!</definedName>
    <definedName name="เดดด" localSheetId="1">#REF!</definedName>
    <definedName name="เดดด" localSheetId="0">#REF!</definedName>
    <definedName name="เดดด">#REF!</definedName>
    <definedName name="ต" localSheetId="1">#REF!</definedName>
    <definedName name="ต" localSheetId="0">#REF!</definedName>
    <definedName name="ต">#REF!</definedName>
    <definedName name="ตัวอย่าง" localSheetId="1">#REF!</definedName>
    <definedName name="ตัวอย่าง" localSheetId="0">#REF!</definedName>
    <definedName name="ตัวอย่าง">#REF!</definedName>
    <definedName name="ตาราง" localSheetId="1" hidden="1">#REF!</definedName>
    <definedName name="ตาราง" localSheetId="0" hidden="1">#REF!</definedName>
    <definedName name="ตาราง" hidden="1">#REF!</definedName>
    <definedName name="ถถถ" localSheetId="1">#REF!</definedName>
    <definedName name="ถถถ" localSheetId="0">#REF!</definedName>
    <definedName name="ถถถ">#REF!</definedName>
    <definedName name="ถุงมือสุ่มก่อนชั่ง" localSheetId="1">#REF!</definedName>
    <definedName name="ถุงมือสุ่มก่อนชั่ง" localSheetId="0">#REF!</definedName>
    <definedName name="ถุงมือสุ่มก่อนชั่ง">#REF!</definedName>
    <definedName name="ท" localSheetId="1">#REF!</definedName>
    <definedName name="ท" localSheetId="0">#REF!</definedName>
    <definedName name="ท">#REF!</definedName>
    <definedName name="ท138" localSheetId="1">#REF!</definedName>
    <definedName name="ท138" localSheetId="0">#REF!</definedName>
    <definedName name="ท138" localSheetId="2">#REF!</definedName>
    <definedName name="ท138">[19]Budget!#REF!</definedName>
    <definedName name="ทท" localSheetId="1">#REF!</definedName>
    <definedName name="ทท" localSheetId="0">#REF!</definedName>
    <definedName name="ทท">#REF!</definedName>
    <definedName name="เท" localSheetId="1" hidden="1">#REF!</definedName>
    <definedName name="เท" localSheetId="0" hidden="1">#REF!</definedName>
    <definedName name="เท" hidden="1">#REF!</definedName>
    <definedName name="น" localSheetId="1">#REF!</definedName>
    <definedName name="น" localSheetId="0">#REF!</definedName>
    <definedName name="น">#REF!</definedName>
    <definedName name="บงง" localSheetId="1">#REF!</definedName>
    <definedName name="บงง" localSheetId="0">#REF!</definedName>
    <definedName name="บงง">#REF!</definedName>
    <definedName name="แบงค์" localSheetId="1">#REF!</definedName>
    <definedName name="แบงค์" localSheetId="0">#REF!</definedName>
    <definedName name="แบงค์">#REF!</definedName>
    <definedName name="แบงค_" localSheetId="1">#REF!</definedName>
    <definedName name="แบงค_" localSheetId="0">#REF!</definedName>
    <definedName name="แบงค_">#REF!</definedName>
    <definedName name="ป" localSheetId="1">#REF!</definedName>
    <definedName name="ป" localSheetId="0">#REF!</definedName>
    <definedName name="ป">#REF!</definedName>
    <definedName name="ประกันส่งออ" localSheetId="1">#REF!</definedName>
    <definedName name="ประกันส่งออ" localSheetId="0">#REF!</definedName>
    <definedName name="ประกันส่งออ">#REF!</definedName>
    <definedName name="ประกันส่งออก" localSheetId="1">#REF!</definedName>
    <definedName name="ประกันส่งออก" localSheetId="0">#REF!</definedName>
    <definedName name="ประกันส่งออก">#REF!</definedName>
    <definedName name="ผผ" localSheetId="1">#REF!</definedName>
    <definedName name="ผผ" localSheetId="0">#REF!</definedName>
    <definedName name="ผผ">#REF!</definedName>
    <definedName name="ผลการดำเนินงาน_Productivity" localSheetId="1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ฝ">#N/A</definedName>
    <definedName name="ฟ" localSheetId="1">#REF!</definedName>
    <definedName name="ฟ" localSheetId="0">#REF!</definedName>
    <definedName name="ฟ">#REF!</definedName>
    <definedName name="ฟ1" localSheetId="17">#REF!</definedName>
    <definedName name="ฟ1" localSheetId="14">#REF!</definedName>
    <definedName name="ฟ1" localSheetId="16">#REF!</definedName>
    <definedName name="ฟ1" localSheetId="15">#REF!</definedName>
    <definedName name="ฟ1">#REF!</definedName>
    <definedName name="ฟ1000" localSheetId="1">#REF!</definedName>
    <definedName name="ฟ1000" localSheetId="0">#REF!</definedName>
    <definedName name="ฟ1000">#REF!</definedName>
    <definedName name="ฟ200" localSheetId="1">#REF!</definedName>
    <definedName name="ฟ200" localSheetId="0">#REF!</definedName>
    <definedName name="ฟ200">#REF!</definedName>
    <definedName name="ฟ850" localSheetId="1">#REF!</definedName>
    <definedName name="ฟ850" localSheetId="0">#REF!</definedName>
    <definedName name="ฟ850">#REF!</definedName>
    <definedName name="ฟกี" localSheetId="1">#REF!</definedName>
    <definedName name="ฟกี" localSheetId="0">#REF!</definedName>
    <definedName name="ฟกี">#REF!</definedName>
    <definedName name="ฟฟ" localSheetId="1">#REF!</definedName>
    <definedName name="ฟฟ" localSheetId="0">#REF!</definedName>
    <definedName name="ฟฟ">#REF!</definedName>
    <definedName name="ฟฟฟ">#N/A</definedName>
    <definedName name="ฟภ์" localSheetId="1" hidden="1">#REF!</definedName>
    <definedName name="ฟภ์" localSheetId="0" hidden="1">#REF!</definedName>
    <definedName name="ฟภ์" hidden="1">#REF!</definedName>
    <definedName name="แฟนมี่" localSheetId="1">#REF!</definedName>
    <definedName name="แฟนมี่" localSheetId="0">#REF!</definedName>
    <definedName name="แฟนมี่">#REF!</definedName>
    <definedName name="ภ" localSheetId="1">#REF!</definedName>
    <definedName name="ภ" localSheetId="0">#REF!</definedName>
    <definedName name="ภ">#REF!</definedName>
    <definedName name="ม" localSheetId="1">#REF!</definedName>
    <definedName name="ม" localSheetId="0">#REF!</definedName>
    <definedName name="ม">#REF!</definedName>
    <definedName name="มูลค่าหุ้น_หุ้นละ_บาท" localSheetId="1">#REF!</definedName>
    <definedName name="มูลค่าหุ้น_หุ้นละ_บาท" localSheetId="0">#REF!</definedName>
    <definedName name="มูลค่าหุ้น_หุ้นละ_บาท">#REF!</definedName>
    <definedName name="ไม่มีชื่อ" localSheetId="1">#REF!</definedName>
    <definedName name="ไม่มีชื่อ" localSheetId="0">#REF!</definedName>
    <definedName name="ไม่มีชื่อ">#REF!</definedName>
    <definedName name="ย" localSheetId="1">#REF!</definedName>
    <definedName name="ย" localSheetId="0">#REF!</definedName>
    <definedName name="ย">#REF!</definedName>
    <definedName name="ย75" localSheetId="17">#REF!</definedName>
    <definedName name="ย75" localSheetId="14">#REF!</definedName>
    <definedName name="ย75" localSheetId="16">#REF!</definedName>
    <definedName name="ย75" localSheetId="15">#REF!</definedName>
    <definedName name="ย75">#REF!</definedName>
    <definedName name="ยยย" localSheetId="1">#REF!</definedName>
    <definedName name="ยยย" localSheetId="0">#REF!</definedName>
    <definedName name="ยยย">#REF!</definedName>
    <definedName name="ยอดต้นปี_ณ_วันที่_1_มกราคม_2547" localSheetId="1">#REF!</definedName>
    <definedName name="ยอดต้นปี_ณ_วันที่_1_มกราคม_2547" localSheetId="0">#REF!</definedName>
    <definedName name="ยอดต้นปี_ณ_วันที่_1_มกราคม_2547">#REF!</definedName>
    <definedName name="ยังไม่ได้จัดสรร" localSheetId="1">#REF!</definedName>
    <definedName name="ยังไม่ได้จัดสรร" localSheetId="0">#REF!</definedName>
    <definedName name="ยังไม่ได้จัดสรร">#REF!</definedName>
    <definedName name="ร" localSheetId="1">#REF!</definedName>
    <definedName name="ร" localSheetId="0">#REF!</definedName>
    <definedName name="ร">#REF!</definedName>
    <definedName name="ร89" localSheetId="17">#REF!</definedName>
    <definedName name="ร89" localSheetId="14">#REF!</definedName>
    <definedName name="ร89" localSheetId="16">#REF!</definedName>
    <definedName name="ร89" localSheetId="15">#REF!</definedName>
    <definedName name="ร89">#REF!</definedName>
    <definedName name="รห้าก" localSheetId="1">#REF!</definedName>
    <definedName name="รห้าก" localSheetId="0">#REF!</definedName>
    <definedName name="รห้าก">#REF!</definedName>
    <definedName name="รห้ำด" localSheetId="1">#REF!</definedName>
    <definedName name="รห้ำด" localSheetId="0">#REF!</definedName>
    <definedName name="รห้ำด">#REF!</definedName>
    <definedName name="ระบบ" localSheetId="1">#REF!</definedName>
    <definedName name="ระบบ" localSheetId="0">#REF!</definedName>
    <definedName name="ระบบ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0">#REF!</definedName>
    <definedName name="ราคาประเมินACL">#REF!</definedName>
    <definedName name="ราคาประเมินIFCT" localSheetId="1">#REF!</definedName>
    <definedName name="ราคาประเมินIFCT" localSheetId="0">#REF!</definedName>
    <definedName name="ราคาประเมินIFCT">#REF!</definedName>
    <definedName name="ราคาประเมินKTB1" localSheetId="1">#REF!</definedName>
    <definedName name="ราคาประเมินKTB1" localSheetId="0">#REF!</definedName>
    <definedName name="ราคาประเมินKTB1">#REF!</definedName>
    <definedName name="ราคาประเมินKTB2" localSheetId="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1">#REF!</definedName>
    <definedName name="ราคาประเมินSCIB" localSheetId="0">#REF!</definedName>
    <definedName name="ราคาประเมินSCIB">#REF!</definedName>
    <definedName name="รายงานอัตราแลกเปลี่ยน" localSheetId="1">#REF!</definedName>
    <definedName name="รายงานอัตราแลกเปลี่ยน" localSheetId="0">#REF!</definedName>
    <definedName name="รายงานอัตราแลกเปลี่ยน">#REF!</definedName>
    <definedName name="ไรก้า" localSheetId="1">#REF!</definedName>
    <definedName name="ไรก้า" localSheetId="0">#REF!</definedName>
    <definedName name="ไรก้า">#REF!</definedName>
    <definedName name="ฤ1121" localSheetId="1">#REF!</definedName>
    <definedName name="ฤ1121" localSheetId="0">#REF!</definedName>
    <definedName name="ฤ1121">#REF!</definedName>
    <definedName name="ฤฤฤ" localSheetId="1">#REF!</definedName>
    <definedName name="ฤฤฤ" localSheetId="0">#REF!</definedName>
    <definedName name="ฤฤฤ">#REF!</definedName>
    <definedName name="ฤฤฤฤ" localSheetId="1">#REF!</definedName>
    <definedName name="ฤฤฤฤ" localSheetId="0">#REF!</definedName>
    <definedName name="ฤฤฤฤ">#REF!</definedName>
    <definedName name="ลำดับที่1" localSheetId="1">#REF!</definedName>
    <definedName name="ลำดับที่1" localSheetId="0">#REF!</definedName>
    <definedName name="ลำดับที่1">#REF!</definedName>
    <definedName name="ลำดับที่2" localSheetId="1">#REF!</definedName>
    <definedName name="ลำดับที่2" localSheetId="0">#REF!</definedName>
    <definedName name="ลำดับที่2">#REF!</definedName>
    <definedName name="ลำดับที่3" localSheetId="1">#REF!</definedName>
    <definedName name="ลำดับที่3" localSheetId="0">#REF!</definedName>
    <definedName name="ลำดับที่3">#REF!</definedName>
    <definedName name="ลำดับที่30" localSheetId="1">#REF!</definedName>
    <definedName name="ลำดับที่30" localSheetId="0">#REF!</definedName>
    <definedName name="ลำดับที่30">#REF!</definedName>
    <definedName name="ลำดับที่4" localSheetId="1">#REF!</definedName>
    <definedName name="ลำดับที่4" localSheetId="0">#REF!</definedName>
    <definedName name="ลำดับที่4">#REF!</definedName>
    <definedName name="ลำดับที่5" localSheetId="1">#REF!</definedName>
    <definedName name="ลำดับที่5" localSheetId="0">#REF!</definedName>
    <definedName name="ลำดับที่5">#REF!</definedName>
    <definedName name="ลำดับที่6" localSheetId="1">#REF!</definedName>
    <definedName name="ลำดับที่6" localSheetId="0">#REF!</definedName>
    <definedName name="ลำดับที่6">#REF!</definedName>
    <definedName name="ววววว" localSheetId="1">#REF!</definedName>
    <definedName name="ววววว" localSheetId="0">#REF!</definedName>
    <definedName name="ววววว">#REF!</definedName>
    <definedName name="วัสดุ" localSheetId="1">#REF!</definedName>
    <definedName name="วัสดุ" localSheetId="0">#REF!</definedName>
    <definedName name="วัสดุ">#REF!</definedName>
    <definedName name="ส" localSheetId="1" hidden="1">#REF!</definedName>
    <definedName name="ส" localSheetId="0" hidden="1">#REF!</definedName>
    <definedName name="ส" hidden="1">#REF!</definedName>
    <definedName name="ส_นทร_พย_" localSheetId="1">#REF!</definedName>
    <definedName name="ส_นทร_พย_" localSheetId="0">#REF!</definedName>
    <definedName name="ส_นทร_พย_">#REF!</definedName>
    <definedName name="ส_นทร_พย__1" localSheetId="1">#REF!</definedName>
    <definedName name="ส_นทร_พย__1" localSheetId="0">#REF!</definedName>
    <definedName name="ส_นทร_พย__1">#REF!</definedName>
    <definedName name="ส1117" localSheetId="1">#REF!</definedName>
    <definedName name="ส1117" localSheetId="0">#REF!</definedName>
    <definedName name="ส1117">#REF!</definedName>
    <definedName name="สต็อก_artcard_ม้วน_List" localSheetId="1">#REF!</definedName>
    <definedName name="สต็อก_artcard_ม้วน_List" localSheetId="0">#REF!</definedName>
    <definedName name="สต็อก_artcard_ม้วน_List">#REF!</definedName>
    <definedName name="ส่วนซ่อมบำรุง" localSheetId="1">#REF!</definedName>
    <definedName name="ส่วนซ่อมบำรุง" localSheetId="0">#REF!</definedName>
    <definedName name="ส่วนซ่อมบำรุง">#REF!</definedName>
    <definedName name="ส่วนบุคคล" localSheetId="1">#REF!</definedName>
    <definedName name="ส่วนบุคคล" localSheetId="0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0">#REF!</definedName>
    <definedName name="ส่วนประกันคุณภาพ">#REF!</definedName>
    <definedName name="ส่วนลดจ่าย" localSheetId="1" hidden="1">{"'Eng (page2)'!$A$1:$D$52"}</definedName>
    <definedName name="ส่วนลดจ่าย" localSheetId="0" hidden="1">{"'Eng (page2)'!$A$1:$D$52"}</definedName>
    <definedName name="ส่วนลดจ่าย" hidden="1">{"'Eng (page2)'!$A$1:$D$52"}</definedName>
    <definedName name="ส่วนส่งออก" localSheetId="1">#REF!</definedName>
    <definedName name="ส่วนส่งออก" localSheetId="0">#REF!</definedName>
    <definedName name="ส่วนส่งออก">#REF!</definedName>
    <definedName name="สส" localSheetId="1" hidden="1">#REF!</definedName>
    <definedName name="สส" localSheetId="0" hidden="1">#REF!</definedName>
    <definedName name="สส" hidden="1">#REF!</definedName>
    <definedName name="สหต่" localSheetId="1">#REF!</definedName>
    <definedName name="สหต่" localSheetId="0">#REF!</definedName>
    <definedName name="สหต่">#REF!</definedName>
    <definedName name="สหาร" localSheetId="1">#REF!</definedName>
    <definedName name="สหาร" localSheetId="0">#REF!</definedName>
    <definedName name="สหาร">#REF!</definedName>
    <definedName name="สินค้า" localSheetId="1">#REF!</definedName>
    <definedName name="สินค้า" localSheetId="0">#REF!</definedName>
    <definedName name="สินค้า">#REF!</definedName>
    <definedName name="สินทรัพย์" localSheetId="1">#REF!</definedName>
    <definedName name="สินทรัพย์" localSheetId="0">#REF!</definedName>
    <definedName name="สินทรัพย์">#REF!</definedName>
    <definedName name="สินทรัพย์ไม่มีตัวตน">#REF!</definedName>
    <definedName name="ห" localSheetId="1">#REF!</definedName>
    <definedName name="ห" localSheetId="0">#REF!</definedName>
    <definedName name="ห">#REF!</definedName>
    <definedName name="หก">#REF!</definedName>
    <definedName name="หกด" localSheetId="1">#REF!</definedName>
    <definedName name="หกด" localSheetId="0">#REF!</definedName>
    <definedName name="หกด">#REF!</definedName>
    <definedName name="ห่กด" localSheetId="1">#REF!</definedName>
    <definedName name="ห่กด" localSheetId="0">#REF!</definedName>
    <definedName name="ห่กด">#REF!</definedName>
    <definedName name="หค่าก" localSheetId="1">#REF!</definedName>
    <definedName name="หค่าก" localSheetId="0">#REF!</definedName>
    <definedName name="หค่าก">#REF!</definedName>
    <definedName name="หนำส่" localSheetId="1">#REF!</definedName>
    <definedName name="หนำส่" localSheetId="0">#REF!</definedName>
    <definedName name="หนำส่">#REF!</definedName>
    <definedName name="หร้ำด" localSheetId="1">#REF!</definedName>
    <definedName name="หร้ำด" localSheetId="0">#REF!</definedName>
    <definedName name="หร้ำด">#REF!</definedName>
    <definedName name="หหหห" localSheetId="1">#REF!</definedName>
    <definedName name="หหหห" localSheetId="0">#REF!</definedName>
    <definedName name="หหหห">#REF!</definedName>
    <definedName name="หำก" localSheetId="1">#REF!</definedName>
    <definedName name="หำก" localSheetId="0">#REF!</definedName>
    <definedName name="หำก">#REF!</definedName>
    <definedName name="หำทกน" localSheetId="1">#REF!</definedName>
    <definedName name="หำทกน" localSheetId="0">#REF!</definedName>
    <definedName name="หำทกน">#REF!</definedName>
    <definedName name="เหว่" localSheetId="1">#REF!</definedName>
    <definedName name="เหว่" localSheetId="0">#REF!</definedName>
    <definedName name="เหว่">#REF!</definedName>
    <definedName name="อ" localSheetId="1">#REF!</definedName>
    <definedName name="อ" localSheetId="0">#REF!</definedName>
    <definedName name="อ">#REF!</definedName>
    <definedName name="อ2" localSheetId="1">#REF!</definedName>
    <definedName name="อ2" localSheetId="0">#REF!</definedName>
    <definedName name="อ2">#REF!</definedName>
    <definedName name="อ25" localSheetId="1">#REF!</definedName>
    <definedName name="อ25" localSheetId="0">#REF!</definedName>
    <definedName name="อ25">#REF!</definedName>
    <definedName name="อ26" localSheetId="1">#REF!</definedName>
    <definedName name="อ26" localSheetId="0">#REF!</definedName>
    <definedName name="อ26">#REF!</definedName>
    <definedName name="อันดับ" localSheetId="1">#REF!</definedName>
    <definedName name="อันดับ" localSheetId="0">#REF!</definedName>
    <definedName name="อันดับ">#REF!</definedName>
    <definedName name="าาา" localSheetId="1" hidden="1">{"'Model'!$A$1:$N$53"}</definedName>
    <definedName name="าาา" localSheetId="0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0" hidden="1">{"'Model'!$A$1:$N$53"}</definedName>
    <definedName name="าาาา" hidden="1">{"'Model'!$A$1:$N$53"}</definedName>
    <definedName name="ๆ" localSheetId="1">#REF!</definedName>
    <definedName name="ๆ" localSheetId="0">#REF!</definedName>
    <definedName name="ๆ">#REF!</definedName>
    <definedName name="费用" localSheetId="1" hidden="1">#REF!</definedName>
    <definedName name="费用" localSheetId="0" hidden="1">#REF!</definedName>
    <definedName name="费用" hidden="1">#REF!</definedName>
    <definedName name="进货格式" localSheetId="1" hidden="1">{"'PPと説明書の対応'!$A$1:$G$411"}</definedName>
    <definedName name="进货格式" localSheetId="0" hidden="1">{"'PPと説明書の対応'!$A$1:$G$411"}</definedName>
    <definedName name="进货格式" hidden="1">{"'PPと説明書の対応'!$A$1:$G$411"}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1" i="64" l="1"/>
  <c r="K199" i="64"/>
  <c r="K7" i="63" l="1"/>
  <c r="P7" i="63"/>
  <c r="R7" i="63"/>
  <c r="K8" i="63"/>
  <c r="O8" i="63"/>
  <c r="N65" i="63" s="1"/>
  <c r="O9" i="63"/>
  <c r="O10" i="63"/>
  <c r="N67" i="63" s="1"/>
  <c r="O11" i="63"/>
  <c r="N68" i="63" s="1"/>
  <c r="O12" i="63"/>
  <c r="O13" i="63"/>
  <c r="N70" i="63" s="1"/>
  <c r="O14" i="63"/>
  <c r="N71" i="63" s="1"/>
  <c r="O15" i="63"/>
  <c r="N72" i="63" s="1"/>
  <c r="O16" i="63"/>
  <c r="N78" i="63" s="1"/>
  <c r="P78" i="63" s="1"/>
  <c r="R78" i="63" s="1"/>
  <c r="O17" i="63"/>
  <c r="N74" i="63" s="1"/>
  <c r="O18" i="63"/>
  <c r="O20" i="63"/>
  <c r="K22" i="63"/>
  <c r="O22" i="63"/>
  <c r="O23" i="63"/>
  <c r="N82" i="63" s="1"/>
  <c r="O24" i="63"/>
  <c r="K27" i="63"/>
  <c r="P27" i="63"/>
  <c r="R27" i="63"/>
  <c r="K28" i="63"/>
  <c r="K29" i="63"/>
  <c r="P29" i="63"/>
  <c r="R29" i="63"/>
  <c r="K30" i="63"/>
  <c r="P30" i="63"/>
  <c r="R30" i="63"/>
  <c r="K31" i="63"/>
  <c r="P31" i="63"/>
  <c r="R31" i="63"/>
  <c r="K32" i="63"/>
  <c r="O32" i="63"/>
  <c r="N75" i="63" s="1"/>
  <c r="E33" i="63"/>
  <c r="F33" i="63"/>
  <c r="F61" i="63" s="1"/>
  <c r="G33" i="63"/>
  <c r="G61" i="63" s="1"/>
  <c r="H33" i="63"/>
  <c r="H61" i="63" s="1"/>
  <c r="I33" i="63"/>
  <c r="I61" i="63" s="1"/>
  <c r="K33" i="63"/>
  <c r="Q33" i="63"/>
  <c r="K36" i="63"/>
  <c r="P36" i="63"/>
  <c r="R36" i="63"/>
  <c r="K37" i="63"/>
  <c r="P37" i="63"/>
  <c r="R37" i="63"/>
  <c r="K38" i="63"/>
  <c r="P38" i="63"/>
  <c r="R38" i="63"/>
  <c r="K39" i="63"/>
  <c r="P39" i="63"/>
  <c r="R39" i="63"/>
  <c r="E40" i="63"/>
  <c r="K40" i="63" s="1"/>
  <c r="P40" i="63" s="1"/>
  <c r="R40" i="63" s="1"/>
  <c r="K44" i="63"/>
  <c r="P44" i="63"/>
  <c r="R44" i="63"/>
  <c r="K45" i="63"/>
  <c r="P45" i="63"/>
  <c r="R45" i="63"/>
  <c r="K46" i="63"/>
  <c r="P46" i="63"/>
  <c r="R46" i="63"/>
  <c r="K47" i="63"/>
  <c r="P47" i="63"/>
  <c r="R47" i="63"/>
  <c r="K48" i="63"/>
  <c r="P48" i="63" s="1"/>
  <c r="R48" i="63" s="1"/>
  <c r="K55" i="63"/>
  <c r="K57" i="63"/>
  <c r="K58" i="63"/>
  <c r="P58" i="63"/>
  <c r="R58" i="63"/>
  <c r="K59" i="63"/>
  <c r="P59" i="63"/>
  <c r="R59" i="63"/>
  <c r="E60" i="63"/>
  <c r="E61" i="63" s="1"/>
  <c r="F60" i="63"/>
  <c r="G60" i="63"/>
  <c r="H60" i="63"/>
  <c r="I60" i="63"/>
  <c r="Q60" i="63"/>
  <c r="Q61" i="63"/>
  <c r="K65" i="63"/>
  <c r="N66" i="63"/>
  <c r="N73" i="63"/>
  <c r="L75" i="63"/>
  <c r="M75" i="63"/>
  <c r="K78" i="63"/>
  <c r="K80" i="63"/>
  <c r="N80" i="63"/>
  <c r="N81" i="63"/>
  <c r="N83" i="63"/>
  <c r="P85" i="63"/>
  <c r="K86" i="63"/>
  <c r="K97" i="63" s="1"/>
  <c r="P86" i="63"/>
  <c r="R86" i="63" s="1"/>
  <c r="K95" i="63"/>
  <c r="P95" i="63"/>
  <c r="R95" i="63"/>
  <c r="K96" i="63"/>
  <c r="P96" i="63"/>
  <c r="R96" i="63" s="1"/>
  <c r="E97" i="63"/>
  <c r="F97" i="63"/>
  <c r="G97" i="63"/>
  <c r="H97" i="63"/>
  <c r="I97" i="63"/>
  <c r="I115" i="63" s="1"/>
  <c r="Q97" i="63"/>
  <c r="Q115" i="63" s="1"/>
  <c r="K100" i="63"/>
  <c r="P100" i="63"/>
  <c r="R100" i="63"/>
  <c r="K111" i="63"/>
  <c r="K114" i="63" s="1"/>
  <c r="K115" i="63" s="1"/>
  <c r="P111" i="63"/>
  <c r="P114" i="63" s="1"/>
  <c r="R111" i="63"/>
  <c r="R114" i="63" s="1"/>
  <c r="K112" i="63"/>
  <c r="P112" i="63"/>
  <c r="R112" i="63"/>
  <c r="K113" i="63"/>
  <c r="P113" i="63"/>
  <c r="R113" i="63"/>
  <c r="E114" i="63"/>
  <c r="E115" i="63" s="1"/>
  <c r="F114" i="63"/>
  <c r="F115" i="63" s="1"/>
  <c r="G114" i="63"/>
  <c r="G115" i="63" s="1"/>
  <c r="H114" i="63"/>
  <c r="H115" i="63" s="1"/>
  <c r="I114" i="63"/>
  <c r="Q114" i="63"/>
  <c r="K123" i="63"/>
  <c r="N123" i="63"/>
  <c r="N124" i="63"/>
  <c r="N125" i="63"/>
  <c r="N126" i="63"/>
  <c r="O127" i="63"/>
  <c r="K128" i="63"/>
  <c r="P128" i="63"/>
  <c r="R128" i="63"/>
  <c r="K129" i="63"/>
  <c r="O129" i="63"/>
  <c r="P129" i="63"/>
  <c r="R129" i="63"/>
  <c r="K130" i="63"/>
  <c r="K132" i="63"/>
  <c r="P132" i="63"/>
  <c r="R132" i="63" s="1"/>
  <c r="K133" i="63"/>
  <c r="K138" i="63"/>
  <c r="P138" i="63"/>
  <c r="F139" i="63"/>
  <c r="F140" i="63"/>
  <c r="Q142" i="63"/>
  <c r="Q145" i="63" s="1"/>
  <c r="Q146" i="63" s="1"/>
  <c r="Q147" i="63" s="1"/>
  <c r="K143" i="63"/>
  <c r="O143" i="63"/>
  <c r="K152" i="63"/>
  <c r="K170" i="63" s="1"/>
  <c r="P152" i="63"/>
  <c r="R152" i="63"/>
  <c r="E153" i="63"/>
  <c r="K153" i="63"/>
  <c r="N153" i="63"/>
  <c r="N154" i="63"/>
  <c r="N155" i="63"/>
  <c r="O185" i="63" s="1"/>
  <c r="N156" i="63"/>
  <c r="N157" i="63"/>
  <c r="O187" i="63" s="1"/>
  <c r="N158" i="63"/>
  <c r="O188" i="63" s="1"/>
  <c r="K163" i="63"/>
  <c r="P163" i="63"/>
  <c r="R163" i="63"/>
  <c r="K164" i="63"/>
  <c r="P164" i="63"/>
  <c r="R164" i="63"/>
  <c r="K165" i="63"/>
  <c r="P165" i="63"/>
  <c r="R165" i="63"/>
  <c r="E166" i="63"/>
  <c r="K166" i="63"/>
  <c r="N166" i="63"/>
  <c r="N167" i="63"/>
  <c r="N168" i="63"/>
  <c r="N169" i="63"/>
  <c r="E170" i="63"/>
  <c r="E180" i="63" s="1"/>
  <c r="F170" i="63"/>
  <c r="F180" i="63" s="1"/>
  <c r="F190" i="63" s="1"/>
  <c r="F192" i="63" s="1"/>
  <c r="G170" i="63"/>
  <c r="G180" i="63" s="1"/>
  <c r="G190" i="63" s="1"/>
  <c r="G192" i="63" s="1"/>
  <c r="H170" i="63"/>
  <c r="H180" i="63" s="1"/>
  <c r="H190" i="63" s="1"/>
  <c r="H192" i="63" s="1"/>
  <c r="I170" i="63"/>
  <c r="I180" i="63" s="1"/>
  <c r="I190" i="63" s="1"/>
  <c r="I192" i="63" s="1"/>
  <c r="Q170" i="63"/>
  <c r="Q180" i="63" s="1"/>
  <c r="Q190" i="63" s="1"/>
  <c r="Q192" i="63" s="1"/>
  <c r="K173" i="63"/>
  <c r="P173" i="63"/>
  <c r="R173" i="63" s="1"/>
  <c r="K174" i="63"/>
  <c r="P174" i="63"/>
  <c r="R174" i="63"/>
  <c r="K175" i="63"/>
  <c r="P175" i="63"/>
  <c r="R175" i="63"/>
  <c r="K176" i="63"/>
  <c r="K179" i="63" s="1"/>
  <c r="P176" i="63"/>
  <c r="R176" i="63"/>
  <c r="K177" i="63"/>
  <c r="O177" i="63"/>
  <c r="O178" i="63"/>
  <c r="E179" i="63"/>
  <c r="F179" i="63"/>
  <c r="G179" i="63"/>
  <c r="H179" i="63"/>
  <c r="I179" i="63"/>
  <c r="M179" i="63"/>
  <c r="Q179" i="63"/>
  <c r="K181" i="63"/>
  <c r="O183" i="63"/>
  <c r="O184" i="63"/>
  <c r="O186" i="63"/>
  <c r="K191" i="63"/>
  <c r="P191" i="63"/>
  <c r="R191" i="63"/>
  <c r="O194" i="63"/>
  <c r="N144" i="63" s="1"/>
  <c r="K198" i="63"/>
  <c r="P198" i="63"/>
  <c r="K200" i="63"/>
  <c r="P200" i="63"/>
  <c r="E201" i="63"/>
  <c r="E139" i="63" s="1"/>
  <c r="G201" i="63"/>
  <c r="G139" i="63" s="1"/>
  <c r="G140" i="63" s="1"/>
  <c r="H201" i="63"/>
  <c r="H139" i="63" s="1"/>
  <c r="H140" i="63" s="1"/>
  <c r="I201" i="63"/>
  <c r="I139" i="63" s="1"/>
  <c r="I140" i="63" s="1"/>
  <c r="Q201" i="63"/>
  <c r="O133" i="63" l="1"/>
  <c r="P133" i="63" s="1"/>
  <c r="P32" i="63"/>
  <c r="R32" i="63" s="1"/>
  <c r="P123" i="63"/>
  <c r="R123" i="63" s="1"/>
  <c r="P22" i="63"/>
  <c r="R22" i="63" s="1"/>
  <c r="P8" i="63"/>
  <c r="R8" i="63" s="1"/>
  <c r="R33" i="63" s="1"/>
  <c r="P153" i="63"/>
  <c r="R153" i="63" s="1"/>
  <c r="P143" i="63"/>
  <c r="R143" i="63" s="1"/>
  <c r="P166" i="63"/>
  <c r="R166" i="63" s="1"/>
  <c r="P80" i="63"/>
  <c r="R80" i="63" s="1"/>
  <c r="H202" i="63"/>
  <c r="H135" i="63"/>
  <c r="H136" i="63" s="1"/>
  <c r="H142" i="63" s="1"/>
  <c r="H145" i="63" s="1"/>
  <c r="H146" i="63" s="1"/>
  <c r="H147" i="63" s="1"/>
  <c r="G202" i="63"/>
  <c r="G135" i="63"/>
  <c r="G136" i="63" s="1"/>
  <c r="G142" i="63" s="1"/>
  <c r="G145" i="63" s="1"/>
  <c r="G146" i="63" s="1"/>
  <c r="G147" i="63" s="1"/>
  <c r="G194" i="63"/>
  <c r="K60" i="63"/>
  <c r="K61" i="63" s="1"/>
  <c r="E190" i="63"/>
  <c r="E192" i="63" s="1"/>
  <c r="K180" i="63"/>
  <c r="K190" i="63" s="1"/>
  <c r="K192" i="63" s="1"/>
  <c r="K194" i="63" s="1"/>
  <c r="I135" i="63"/>
  <c r="I136" i="63" s="1"/>
  <c r="I142" i="63" s="1"/>
  <c r="I145" i="63" s="1"/>
  <c r="I146" i="63" s="1"/>
  <c r="I147" i="63" s="1"/>
  <c r="I202" i="63"/>
  <c r="Q202" i="63"/>
  <c r="P181" i="63"/>
  <c r="R181" i="63" s="1"/>
  <c r="P33" i="63"/>
  <c r="E140" i="63"/>
  <c r="K140" i="63" s="1"/>
  <c r="K139" i="63"/>
  <c r="P139" i="63" s="1"/>
  <c r="F202" i="63"/>
  <c r="F135" i="63"/>
  <c r="F136" i="63" s="1"/>
  <c r="F142" i="63" s="1"/>
  <c r="F145" i="63" s="1"/>
  <c r="F146" i="63" s="1"/>
  <c r="F147" i="63" s="1"/>
  <c r="F194" i="63"/>
  <c r="P140" i="63"/>
  <c r="R140" i="63" s="1"/>
  <c r="N69" i="63"/>
  <c r="P65" i="63" s="1"/>
  <c r="K201" i="63"/>
  <c r="P170" i="63" l="1"/>
  <c r="R170" i="63" s="1"/>
  <c r="R65" i="63"/>
  <c r="R97" i="63" s="1"/>
  <c r="R115" i="63" s="1"/>
  <c r="P97" i="63"/>
  <c r="P115" i="63" s="1"/>
  <c r="E135" i="63"/>
  <c r="E202" i="63"/>
  <c r="E194" i="63"/>
  <c r="P201" i="63"/>
  <c r="R201" i="63" s="1"/>
  <c r="K202" i="63"/>
  <c r="E136" i="63" l="1"/>
  <c r="K135" i="63"/>
  <c r="K136" i="63" l="1"/>
  <c r="E142" i="63"/>
  <c r="E145" i="63" l="1"/>
  <c r="K142" i="63"/>
  <c r="K145" i="63" l="1"/>
  <c r="E146" i="63"/>
  <c r="K146" i="63" l="1"/>
  <c r="K147" i="63" s="1"/>
  <c r="E147" i="63"/>
  <c r="K29" i="65" l="1"/>
  <c r="C30" i="65"/>
  <c r="N27" i="65"/>
  <c r="K27" i="65"/>
  <c r="F27" i="65"/>
  <c r="E27" i="65"/>
  <c r="D27" i="65"/>
  <c r="C27" i="65"/>
  <c r="M26" i="65"/>
  <c r="L26" i="65"/>
  <c r="K26" i="65"/>
  <c r="E26" i="65"/>
  <c r="D26" i="65"/>
  <c r="C26" i="65"/>
  <c r="O25" i="65"/>
  <c r="M25" i="65"/>
  <c r="L25" i="65" s="1"/>
  <c r="K25" i="65"/>
  <c r="G25" i="65"/>
  <c r="E25" i="65"/>
  <c r="D25" i="65"/>
  <c r="C25" i="65"/>
  <c r="M24" i="65"/>
  <c r="L24" i="65"/>
  <c r="K24" i="65"/>
  <c r="E24" i="65"/>
  <c r="D24" i="65"/>
  <c r="C24" i="65"/>
  <c r="M23" i="65"/>
  <c r="L23" i="65"/>
  <c r="K23" i="65"/>
  <c r="E23" i="65"/>
  <c r="D23" i="65"/>
  <c r="C23" i="65"/>
  <c r="K19" i="65"/>
  <c r="D19" i="65"/>
  <c r="C19" i="65"/>
  <c r="M18" i="65"/>
  <c r="L18" i="65"/>
  <c r="E18" i="65"/>
  <c r="D18" i="65"/>
  <c r="M17" i="65"/>
  <c r="L17" i="65"/>
  <c r="K17" i="65"/>
  <c r="E17" i="65"/>
  <c r="D17" i="65"/>
  <c r="C17" i="65"/>
  <c r="M16" i="65"/>
  <c r="L16" i="65"/>
  <c r="E16" i="65"/>
  <c r="D16" i="65"/>
  <c r="M15" i="65"/>
  <c r="L15" i="65"/>
  <c r="K15" i="65"/>
  <c r="E15" i="65"/>
  <c r="D15" i="65"/>
  <c r="C15" i="65"/>
  <c r="M14" i="65"/>
  <c r="L14" i="65"/>
  <c r="L19" i="65" s="1"/>
  <c r="K14" i="65"/>
  <c r="E14" i="65"/>
  <c r="D14" i="65"/>
  <c r="C14" i="65"/>
  <c r="R11" i="65"/>
  <c r="N11" i="65"/>
  <c r="K11" i="65"/>
  <c r="F11" i="65"/>
  <c r="C11" i="65"/>
  <c r="T10" i="65"/>
  <c r="S10" i="65"/>
  <c r="S11" i="65" s="1"/>
  <c r="M10" i="65"/>
  <c r="L10" i="65"/>
  <c r="E10" i="65"/>
  <c r="D10" i="65"/>
  <c r="T9" i="65"/>
  <c r="S9" i="65"/>
  <c r="O9" i="65"/>
  <c r="M9" i="65"/>
  <c r="M11" i="65" s="1"/>
  <c r="M12" i="65" s="1"/>
  <c r="L9" i="65"/>
  <c r="L11" i="65" s="1"/>
  <c r="G9" i="65"/>
  <c r="E9" i="65"/>
  <c r="E11" i="65" s="1"/>
  <c r="E12" i="65" s="1"/>
  <c r="T8" i="65"/>
  <c r="S8" i="65"/>
  <c r="M8" i="65"/>
  <c r="L8" i="65"/>
  <c r="E8" i="65"/>
  <c r="D8" i="65"/>
  <c r="T7" i="65"/>
  <c r="S7" i="65"/>
  <c r="M7" i="65"/>
  <c r="L7" i="65"/>
  <c r="E7" i="65"/>
  <c r="D7" i="65"/>
  <c r="L27" i="65" l="1"/>
  <c r="D9" i="65"/>
  <c r="D11" i="65" s="1"/>
  <c r="M27" i="65"/>
  <c r="S185" i="63" l="1"/>
  <c r="U62" i="63"/>
  <c r="U60" i="63"/>
  <c r="U63" i="63" s="1"/>
  <c r="N57" i="63" s="1"/>
  <c r="U55" i="63"/>
  <c r="U56" i="63" s="1"/>
  <c r="O179" i="63" l="1"/>
  <c r="P177" i="63" s="1"/>
  <c r="P55" i="63"/>
  <c r="P57" i="63"/>
  <c r="R57" i="63" s="1"/>
  <c r="R55" i="63" l="1"/>
  <c r="R60" i="63" s="1"/>
  <c r="R61" i="63" s="1"/>
  <c r="P60" i="63"/>
  <c r="P61" i="63" s="1"/>
  <c r="R177" i="63"/>
  <c r="P179" i="63"/>
  <c r="R179" i="63" l="1"/>
  <c r="P180" i="63"/>
  <c r="R180" i="63" l="1"/>
  <c r="P190" i="63"/>
  <c r="P192" i="63" l="1"/>
  <c r="R190" i="63"/>
  <c r="P202" i="63" l="1"/>
  <c r="R202" i="63" s="1"/>
  <c r="R192" i="63"/>
  <c r="N193" i="63"/>
  <c r="O135" i="63" s="1"/>
  <c r="P135" i="63" s="1"/>
  <c r="P136" i="63" s="1"/>
  <c r="P194" i="63" l="1"/>
  <c r="R136" i="63"/>
  <c r="P142" i="63"/>
  <c r="N2" i="63"/>
  <c r="P145" i="63" l="1"/>
  <c r="R142" i="63"/>
  <c r="O2" i="63"/>
  <c r="L2" i="63" s="1"/>
  <c r="P146" i="63" l="1"/>
  <c r="R145" i="63"/>
  <c r="R146" i="63" l="1"/>
  <c r="P147" i="63"/>
  <c r="H128" i="47" l="1"/>
  <c r="I128" i="47" s="1"/>
  <c r="I225" i="47"/>
  <c r="I150" i="47"/>
  <c r="F150" i="47"/>
  <c r="F127" i="47"/>
  <c r="G172" i="47"/>
  <c r="H225" i="47"/>
  <c r="F161" i="47"/>
  <c r="G180" i="47" s="1"/>
  <c r="G160" i="47"/>
  <c r="J225" i="47" l="1"/>
  <c r="G158" i="47"/>
  <c r="H158" i="47" s="1"/>
  <c r="G214" i="47"/>
  <c r="F219" i="47"/>
  <c r="G98" i="47"/>
  <c r="G53" i="47"/>
  <c r="F53" i="47"/>
  <c r="I197" i="47" l="1"/>
  <c r="F20" i="44"/>
  <c r="H125" i="47" l="1"/>
  <c r="I125" i="47" s="1"/>
  <c r="H116" i="47"/>
  <c r="I116" i="47" s="1"/>
  <c r="H114" i="47"/>
  <c r="I114" i="47" s="1"/>
  <c r="H113" i="47"/>
  <c r="H112" i="47"/>
  <c r="I112" i="47" s="1"/>
  <c r="H110" i="47"/>
  <c r="I110" i="47" s="1"/>
  <c r="H107" i="47"/>
  <c r="H108" i="47"/>
  <c r="I108" i="47" s="1"/>
  <c r="C134" i="47"/>
  <c r="I115" i="47"/>
  <c r="H82" i="47"/>
  <c r="C82" i="47"/>
  <c r="H134" i="47" l="1"/>
  <c r="I82" i="47"/>
  <c r="L7" i="47" l="1"/>
  <c r="G223" i="47" s="1"/>
  <c r="F156" i="47" s="1"/>
  <c r="I158" i="47" l="1"/>
  <c r="J158" i="47" s="1"/>
  <c r="I186" i="47"/>
  <c r="I226" i="47"/>
  <c r="I214" i="47"/>
  <c r="I219" i="47"/>
  <c r="I213" i="47"/>
  <c r="I212" i="47"/>
  <c r="I203" i="47"/>
  <c r="I200" i="47"/>
  <c r="I199" i="47"/>
  <c r="I196" i="47"/>
  <c r="I195" i="47"/>
  <c r="I193" i="47"/>
  <c r="I187" i="47"/>
  <c r="I180" i="47"/>
  <c r="I177" i="47"/>
  <c r="I174" i="47"/>
  <c r="I173" i="47"/>
  <c r="I172" i="47"/>
  <c r="I170" i="47"/>
  <c r="I169" i="47"/>
  <c r="I168" i="47"/>
  <c r="I166" i="47"/>
  <c r="I165" i="47"/>
  <c r="I161" i="47"/>
  <c r="I160" i="47"/>
  <c r="I156" i="47"/>
  <c r="I152" i="47"/>
  <c r="I149" i="47"/>
  <c r="I146" i="47"/>
  <c r="I144" i="47"/>
  <c r="I209" i="47" l="1"/>
  <c r="H94" i="47" l="1"/>
  <c r="H89" i="47"/>
  <c r="H86" i="47"/>
  <c r="H85" i="47"/>
  <c r="H83" i="47"/>
  <c r="H80" i="47"/>
  <c r="H78" i="47"/>
  <c r="H77" i="47"/>
  <c r="H76" i="47"/>
  <c r="H75" i="47"/>
  <c r="H73" i="47"/>
  <c r="H66" i="47"/>
  <c r="H64" i="47"/>
  <c r="C94" i="47"/>
  <c r="C89" i="47"/>
  <c r="C86" i="47"/>
  <c r="C85" i="47"/>
  <c r="C83" i="47"/>
  <c r="C80" i="47"/>
  <c r="C78" i="47"/>
  <c r="C77" i="47"/>
  <c r="C76" i="47"/>
  <c r="C75" i="47"/>
  <c r="C73" i="47"/>
  <c r="C66" i="47"/>
  <c r="C64" i="47"/>
  <c r="H54" i="47"/>
  <c r="C54" i="47"/>
  <c r="H59" i="47"/>
  <c r="H56" i="47"/>
  <c r="H51" i="47"/>
  <c r="H45" i="47"/>
  <c r="H41" i="47"/>
  <c r="H40" i="47"/>
  <c r="H36" i="47"/>
  <c r="H35" i="47"/>
  <c r="H28" i="47"/>
  <c r="H24" i="47"/>
  <c r="H20" i="47"/>
  <c r="H18" i="47"/>
  <c r="H16" i="47"/>
  <c r="C59" i="47"/>
  <c r="C56" i="47"/>
  <c r="C51" i="47"/>
  <c r="C45" i="47"/>
  <c r="C42" i="47"/>
  <c r="C41" i="47"/>
  <c r="C40" i="47"/>
  <c r="C36" i="47"/>
  <c r="C35" i="47"/>
  <c r="C32" i="47"/>
  <c r="C28" i="47"/>
  <c r="C24" i="47"/>
  <c r="C27" i="47"/>
  <c r="C20" i="47"/>
  <c r="C18" i="47"/>
  <c r="C16" i="47"/>
  <c r="C7" i="47"/>
  <c r="C6" i="47"/>
  <c r="C3" i="47"/>
  <c r="L243" i="47"/>
  <c r="L239" i="47"/>
  <c r="C239" i="47"/>
  <c r="C237" i="47"/>
  <c r="C236" i="47"/>
  <c r="H223" i="47"/>
  <c r="I223" i="47" s="1"/>
  <c r="J221" i="47"/>
  <c r="G219" i="47"/>
  <c r="G218" i="47"/>
  <c r="H218" i="47" s="1"/>
  <c r="J218" i="47" s="1"/>
  <c r="H217" i="47"/>
  <c r="J217" i="47" s="1"/>
  <c r="G216" i="47"/>
  <c r="H216" i="47" s="1"/>
  <c r="J216" i="47" s="1"/>
  <c r="H214" i="47"/>
  <c r="J214" i="47" s="1"/>
  <c r="G212" i="47"/>
  <c r="F212" i="47"/>
  <c r="J211" i="47"/>
  <c r="J210" i="47"/>
  <c r="H208" i="47"/>
  <c r="J208" i="47" s="1"/>
  <c r="H207" i="47"/>
  <c r="J207" i="47" s="1"/>
  <c r="F206" i="47"/>
  <c r="M205" i="47"/>
  <c r="H205" i="47"/>
  <c r="J205" i="47" s="1"/>
  <c r="G204" i="47"/>
  <c r="H204" i="47" s="1"/>
  <c r="J204" i="47" s="1"/>
  <c r="F203" i="47"/>
  <c r="H203" i="47" s="1"/>
  <c r="H202" i="47"/>
  <c r="J202" i="47" s="1"/>
  <c r="H201" i="47"/>
  <c r="J201" i="47" s="1"/>
  <c r="G200" i="47"/>
  <c r="H200" i="47" s="1"/>
  <c r="J200" i="47" s="1"/>
  <c r="M197" i="47"/>
  <c r="H197" i="47"/>
  <c r="J197" i="47" s="1"/>
  <c r="G196" i="47"/>
  <c r="H196" i="47" s="1"/>
  <c r="J196" i="47" s="1"/>
  <c r="G195" i="47"/>
  <c r="H195" i="47" s="1"/>
  <c r="J195" i="47" s="1"/>
  <c r="H194" i="47"/>
  <c r="J194" i="47" s="1"/>
  <c r="G193" i="47"/>
  <c r="F193" i="47"/>
  <c r="J192" i="47"/>
  <c r="J191" i="47"/>
  <c r="J190" i="47"/>
  <c r="J188" i="47"/>
  <c r="F188" i="47"/>
  <c r="M186" i="47"/>
  <c r="L240" i="47" s="1"/>
  <c r="H186" i="47"/>
  <c r="J186" i="47" s="1"/>
  <c r="J184" i="47"/>
  <c r="J183" i="47"/>
  <c r="F183" i="47"/>
  <c r="J182" i="47"/>
  <c r="J181" i="47"/>
  <c r="G181" i="47"/>
  <c r="F159" i="47" s="1"/>
  <c r="H159" i="47" s="1"/>
  <c r="J159" i="47" s="1"/>
  <c r="J178" i="47"/>
  <c r="F178" i="47"/>
  <c r="H176" i="47"/>
  <c r="J176" i="47" s="1"/>
  <c r="G175" i="47"/>
  <c r="H175" i="47" s="1"/>
  <c r="J175" i="47" s="1"/>
  <c r="G174" i="47"/>
  <c r="F174" i="47"/>
  <c r="T173" i="47"/>
  <c r="R173" i="47"/>
  <c r="Q173" i="47"/>
  <c r="P173" i="47"/>
  <c r="O173" i="47"/>
  <c r="G173" i="47"/>
  <c r="F173" i="47"/>
  <c r="F172" i="47"/>
  <c r="H171" i="47"/>
  <c r="J171" i="47" s="1"/>
  <c r="M170" i="47"/>
  <c r="M172" i="47" s="1"/>
  <c r="F177" i="47" s="1"/>
  <c r="G170" i="47"/>
  <c r="F170" i="47"/>
  <c r="G169" i="47"/>
  <c r="F169" i="47"/>
  <c r="G168" i="47"/>
  <c r="F168" i="47"/>
  <c r="G167" i="47"/>
  <c r="F167" i="47"/>
  <c r="G166" i="47"/>
  <c r="F166" i="47"/>
  <c r="G165" i="47"/>
  <c r="F165" i="47"/>
  <c r="J164" i="47"/>
  <c r="J163" i="47"/>
  <c r="J162" i="47"/>
  <c r="H161" i="47"/>
  <c r="J161" i="47" s="1"/>
  <c r="H160" i="47"/>
  <c r="G157" i="47"/>
  <c r="H157" i="47" s="1"/>
  <c r="J157" i="47" s="1"/>
  <c r="G155" i="47"/>
  <c r="F155" i="47"/>
  <c r="I153" i="47"/>
  <c r="F153" i="47"/>
  <c r="H153" i="47" s="1"/>
  <c r="G152" i="47"/>
  <c r="F152" i="47"/>
  <c r="G151" i="47"/>
  <c r="F151" i="47"/>
  <c r="G149" i="47"/>
  <c r="F149" i="47"/>
  <c r="H148" i="47"/>
  <c r="J148" i="47" s="1"/>
  <c r="G147" i="47"/>
  <c r="F147" i="47"/>
  <c r="G146" i="47"/>
  <c r="F146" i="47"/>
  <c r="J145" i="47"/>
  <c r="H143" i="47"/>
  <c r="H142" i="47"/>
  <c r="H141" i="47"/>
  <c r="H140" i="47"/>
  <c r="G99" i="47"/>
  <c r="F99" i="47"/>
  <c r="F92" i="47"/>
  <c r="F182" i="47"/>
  <c r="O90" i="47"/>
  <c r="N87" i="47"/>
  <c r="N89" i="47" s="1"/>
  <c r="N148" i="47" s="1"/>
  <c r="M87" i="47"/>
  <c r="O86" i="47"/>
  <c r="O85" i="47"/>
  <c r="O83" i="47"/>
  <c r="G89" i="47" s="1"/>
  <c r="G69" i="47"/>
  <c r="G199" i="47"/>
  <c r="H199" i="47" s="1"/>
  <c r="J199" i="47" s="1"/>
  <c r="H19" i="47"/>
  <c r="C19" i="47"/>
  <c r="G118" i="44"/>
  <c r="G167" i="44"/>
  <c r="F136" i="44"/>
  <c r="M141" i="44"/>
  <c r="H105" i="44"/>
  <c r="I66" i="47" l="1"/>
  <c r="I24" i="47"/>
  <c r="I51" i="47"/>
  <c r="I20" i="47"/>
  <c r="I54" i="47"/>
  <c r="I86" i="47"/>
  <c r="I94" i="47"/>
  <c r="I83" i="47"/>
  <c r="I89" i="47"/>
  <c r="I73" i="47"/>
  <c r="I59" i="47"/>
  <c r="I56" i="47"/>
  <c r="I45" i="47"/>
  <c r="H168" i="47"/>
  <c r="J168" i="47" s="1"/>
  <c r="H169" i="47"/>
  <c r="J169" i="47" s="1"/>
  <c r="H149" i="47"/>
  <c r="J149" i="47" s="1"/>
  <c r="H155" i="47"/>
  <c r="J155" i="47" s="1"/>
  <c r="H151" i="47"/>
  <c r="J151" i="47" s="1"/>
  <c r="H150" i="47"/>
  <c r="J150" i="47" s="1"/>
  <c r="H152" i="47"/>
  <c r="J152" i="47" s="1"/>
  <c r="H166" i="47"/>
  <c r="J166" i="47" s="1"/>
  <c r="H144" i="47"/>
  <c r="J144" i="47" s="1"/>
  <c r="H156" i="47"/>
  <c r="J156" i="47" s="1"/>
  <c r="M206" i="47"/>
  <c r="I19" i="47"/>
  <c r="H146" i="47"/>
  <c r="J153" i="47"/>
  <c r="H170" i="47"/>
  <c r="J170" i="47" s="1"/>
  <c r="H173" i="47"/>
  <c r="J173" i="47" s="1"/>
  <c r="H174" i="47"/>
  <c r="J174" i="47" s="1"/>
  <c r="H193" i="47"/>
  <c r="I220" i="47"/>
  <c r="I85" i="47"/>
  <c r="I75" i="47"/>
  <c r="I76" i="47"/>
  <c r="I78" i="47"/>
  <c r="H103" i="47"/>
  <c r="I80" i="47"/>
  <c r="H165" i="47"/>
  <c r="J165" i="47" s="1"/>
  <c r="H167" i="47"/>
  <c r="J203" i="47"/>
  <c r="H206" i="47"/>
  <c r="J206" i="47" s="1"/>
  <c r="H212" i="47"/>
  <c r="J212" i="47" s="1"/>
  <c r="I64" i="47"/>
  <c r="J160" i="47"/>
  <c r="O87" i="47"/>
  <c r="O91" i="47" s="1"/>
  <c r="G213" i="47"/>
  <c r="H213" i="47" s="1"/>
  <c r="J213" i="47" s="1"/>
  <c r="H219" i="47"/>
  <c r="J219" i="47" s="1"/>
  <c r="I77" i="47"/>
  <c r="H177" i="47"/>
  <c r="J177" i="47" s="1"/>
  <c r="L241" i="47"/>
  <c r="C103" i="47"/>
  <c r="C135" i="47" s="1"/>
  <c r="H147" i="47"/>
  <c r="H172" i="47"/>
  <c r="J172" i="47" s="1"/>
  <c r="J223" i="47"/>
  <c r="I40" i="47"/>
  <c r="I41" i="47"/>
  <c r="I36" i="47"/>
  <c r="I28" i="47"/>
  <c r="I18" i="47"/>
  <c r="I16" i="47"/>
  <c r="I35" i="47"/>
  <c r="C61" i="47"/>
  <c r="M89" i="47"/>
  <c r="M148" i="47" s="1"/>
  <c r="H187" i="47"/>
  <c r="J187" i="47" s="1"/>
  <c r="H180" i="47"/>
  <c r="J180" i="47" s="1"/>
  <c r="H226" i="47"/>
  <c r="J226" i="47" s="1"/>
  <c r="H135" i="47" l="1"/>
  <c r="H209" i="47"/>
  <c r="J193" i="47"/>
  <c r="J209" i="47" s="1"/>
  <c r="J146" i="47"/>
  <c r="J220" i="47"/>
  <c r="O89" i="47"/>
  <c r="H220" i="47"/>
  <c r="F117" i="44" l="1"/>
  <c r="M157" i="44"/>
  <c r="G158" i="44" s="1"/>
  <c r="M143" i="44"/>
  <c r="F148" i="44" s="1"/>
  <c r="F174" i="44"/>
  <c r="F190" i="44" l="1"/>
  <c r="G131" i="44"/>
  <c r="F132" i="44"/>
  <c r="G151" i="44" s="1"/>
  <c r="M176" i="44"/>
  <c r="M168" i="44"/>
  <c r="I105" i="44"/>
  <c r="M177" i="44" l="1"/>
  <c r="G171" i="44" l="1"/>
  <c r="F41" i="44"/>
  <c r="F75" i="44" l="1"/>
  <c r="N71" i="44"/>
  <c r="M71" i="44"/>
  <c r="M72" i="44" s="1"/>
  <c r="O73" i="44" l="1"/>
  <c r="G177" i="44"/>
  <c r="I177" i="44"/>
  <c r="G101" i="44"/>
  <c r="I190" i="44" l="1"/>
  <c r="I184" i="44"/>
  <c r="I183" i="44"/>
  <c r="I171" i="44"/>
  <c r="I170" i="44"/>
  <c r="I174" i="44"/>
  <c r="H168" i="44"/>
  <c r="I167" i="44"/>
  <c r="H167" i="44"/>
  <c r="I166" i="44"/>
  <c r="I164" i="44"/>
  <c r="I158" i="44"/>
  <c r="I151" i="44"/>
  <c r="I148" i="44"/>
  <c r="I144" i="44"/>
  <c r="I145" i="44"/>
  <c r="I143" i="44"/>
  <c r="I137" i="44"/>
  <c r="I139" i="44"/>
  <c r="I140" i="44"/>
  <c r="I141" i="44"/>
  <c r="I136" i="44"/>
  <c r="I132" i="44"/>
  <c r="I131" i="44"/>
  <c r="I128" i="44"/>
  <c r="I125" i="44"/>
  <c r="I122" i="44"/>
  <c r="I119" i="44"/>
  <c r="I117" i="44"/>
  <c r="H97" i="44"/>
  <c r="H95" i="44"/>
  <c r="H94" i="44"/>
  <c r="H92" i="44"/>
  <c r="H90" i="44"/>
  <c r="I90" i="44" s="1"/>
  <c r="H89" i="44"/>
  <c r="H76" i="44"/>
  <c r="H72" i="44"/>
  <c r="H70" i="44"/>
  <c r="H69" i="44"/>
  <c r="H68" i="44"/>
  <c r="H66" i="44"/>
  <c r="H64" i="44"/>
  <c r="H63" i="44"/>
  <c r="H62" i="44"/>
  <c r="H61" i="44"/>
  <c r="H60" i="44"/>
  <c r="H57" i="44"/>
  <c r="H55" i="44"/>
  <c r="C76" i="44"/>
  <c r="C72" i="44"/>
  <c r="C70" i="44"/>
  <c r="C69" i="44"/>
  <c r="C68" i="44"/>
  <c r="C66" i="44"/>
  <c r="C64" i="44"/>
  <c r="C63" i="44"/>
  <c r="C62" i="44"/>
  <c r="C61" i="44"/>
  <c r="C60" i="44"/>
  <c r="C57" i="44"/>
  <c r="C55" i="44"/>
  <c r="H51" i="44"/>
  <c r="H49" i="44"/>
  <c r="H47" i="44"/>
  <c r="H41" i="44"/>
  <c r="H38" i="44"/>
  <c r="H37" i="44"/>
  <c r="H36" i="44"/>
  <c r="H32" i="44"/>
  <c r="H31" i="44"/>
  <c r="H28" i="44"/>
  <c r="H23" i="44"/>
  <c r="H22" i="44"/>
  <c r="H24" i="44"/>
  <c r="H19" i="44"/>
  <c r="H18" i="44"/>
  <c r="H15" i="44"/>
  <c r="C51" i="44"/>
  <c r="C49" i="44"/>
  <c r="C47" i="44"/>
  <c r="C41" i="44"/>
  <c r="C38" i="44"/>
  <c r="C37" i="44"/>
  <c r="C36" i="44"/>
  <c r="C32" i="44"/>
  <c r="C31" i="44"/>
  <c r="C28" i="44"/>
  <c r="C24" i="44"/>
  <c r="C23" i="44"/>
  <c r="C22" i="44"/>
  <c r="C19" i="44"/>
  <c r="C18" i="44"/>
  <c r="C17" i="44"/>
  <c r="C15" i="44"/>
  <c r="C7" i="44"/>
  <c r="C6" i="44"/>
  <c r="F194" i="44"/>
  <c r="G128" i="44" s="1"/>
  <c r="I194" i="44"/>
  <c r="I196" i="44"/>
  <c r="I180" i="44" l="1"/>
  <c r="L243" i="45" l="1"/>
  <c r="L239" i="45"/>
  <c r="C239" i="45"/>
  <c r="C237" i="45"/>
  <c r="I225" i="45"/>
  <c r="F225" i="45"/>
  <c r="I221" i="45"/>
  <c r="F221" i="45"/>
  <c r="H221" i="45" s="1"/>
  <c r="I220" i="45"/>
  <c r="G220" i="45"/>
  <c r="H220" i="45" s="1"/>
  <c r="F219" i="45"/>
  <c r="H219" i="45" s="1"/>
  <c r="J219" i="45" s="1"/>
  <c r="I218" i="45"/>
  <c r="G218" i="45"/>
  <c r="H218" i="45" s="1"/>
  <c r="I217" i="45"/>
  <c r="F217" i="45"/>
  <c r="H217" i="45" s="1"/>
  <c r="I216" i="45"/>
  <c r="I215" i="45"/>
  <c r="F215" i="45"/>
  <c r="H215" i="45" s="1"/>
  <c r="J214" i="45"/>
  <c r="J213" i="45"/>
  <c r="J211" i="45"/>
  <c r="H211" i="45"/>
  <c r="H210" i="45"/>
  <c r="J210" i="45" s="1"/>
  <c r="I209" i="45"/>
  <c r="F209" i="45"/>
  <c r="H209" i="45" s="1"/>
  <c r="M208" i="45"/>
  <c r="Q208" i="45" s="1"/>
  <c r="I208" i="45"/>
  <c r="G208" i="45"/>
  <c r="H208" i="45" s="1"/>
  <c r="M207" i="45"/>
  <c r="H207" i="45"/>
  <c r="J207" i="45" s="1"/>
  <c r="Q206" i="45"/>
  <c r="G206" i="45"/>
  <c r="H206" i="45" s="1"/>
  <c r="J206" i="45" s="1"/>
  <c r="I205" i="45"/>
  <c r="I204" i="45"/>
  <c r="P202" i="45"/>
  <c r="O202" i="45"/>
  <c r="N202" i="45"/>
  <c r="M202" i="45"/>
  <c r="I202" i="45"/>
  <c r="G202" i="45"/>
  <c r="H202" i="45" s="1"/>
  <c r="I201" i="45"/>
  <c r="G201" i="45"/>
  <c r="H201" i="45" s="1"/>
  <c r="M200" i="45"/>
  <c r="M201" i="45" s="1"/>
  <c r="H199" i="45"/>
  <c r="J199" i="45" s="1"/>
  <c r="I198" i="45"/>
  <c r="G198" i="45"/>
  <c r="F198" i="45"/>
  <c r="H198" i="45" s="1"/>
  <c r="J196" i="45"/>
  <c r="J195" i="45"/>
  <c r="J194" i="45"/>
  <c r="J192" i="45"/>
  <c r="F192" i="45"/>
  <c r="H191" i="45" s="1"/>
  <c r="I191" i="45"/>
  <c r="O190" i="45"/>
  <c r="M191" i="45" s="1"/>
  <c r="M192" i="45" s="1"/>
  <c r="I190" i="45"/>
  <c r="H190" i="45"/>
  <c r="F190" i="45"/>
  <c r="J188" i="45"/>
  <c r="M187" i="45"/>
  <c r="J187" i="45"/>
  <c r="F187" i="45"/>
  <c r="J186" i="45"/>
  <c r="J185" i="45"/>
  <c r="P184" i="45"/>
  <c r="I184" i="45"/>
  <c r="J182" i="45"/>
  <c r="I181" i="45"/>
  <c r="H180" i="45"/>
  <c r="J180" i="45" s="1"/>
  <c r="I179" i="45"/>
  <c r="G179" i="45"/>
  <c r="H179" i="45" s="1"/>
  <c r="I178" i="45"/>
  <c r="F178" i="45"/>
  <c r="H178" i="45" s="1"/>
  <c r="I177" i="45"/>
  <c r="G177" i="45"/>
  <c r="F177" i="45"/>
  <c r="I176" i="45"/>
  <c r="G176" i="45"/>
  <c r="F176" i="45"/>
  <c r="H175" i="45"/>
  <c r="J175" i="45" s="1"/>
  <c r="M174" i="45"/>
  <c r="M176" i="45" s="1"/>
  <c r="I174" i="45"/>
  <c r="G174" i="45"/>
  <c r="F174" i="45"/>
  <c r="I173" i="45"/>
  <c r="G173" i="45"/>
  <c r="F173" i="45"/>
  <c r="I172" i="45"/>
  <c r="G172" i="45"/>
  <c r="F172" i="45"/>
  <c r="I171" i="45"/>
  <c r="G171" i="45"/>
  <c r="F171" i="45"/>
  <c r="I170" i="45"/>
  <c r="G170" i="45"/>
  <c r="H170" i="45" s="1"/>
  <c r="F170" i="45"/>
  <c r="I169" i="45"/>
  <c r="G169" i="45"/>
  <c r="H169" i="45" s="1"/>
  <c r="J168" i="45"/>
  <c r="J167" i="45"/>
  <c r="J166" i="45"/>
  <c r="I165" i="45"/>
  <c r="F165" i="45"/>
  <c r="G184" i="45" s="1"/>
  <c r="I164" i="45"/>
  <c r="G164" i="45"/>
  <c r="H164" i="45" s="1"/>
  <c r="I162" i="45"/>
  <c r="G162" i="45"/>
  <c r="H162" i="45" s="1"/>
  <c r="I160" i="45"/>
  <c r="I159" i="45"/>
  <c r="G159" i="45"/>
  <c r="F159" i="45"/>
  <c r="I157" i="45"/>
  <c r="G157" i="45"/>
  <c r="F157" i="45"/>
  <c r="I156" i="45"/>
  <c r="G156" i="45"/>
  <c r="F156" i="45"/>
  <c r="I155" i="45"/>
  <c r="G155" i="45"/>
  <c r="F155" i="45"/>
  <c r="G154" i="45"/>
  <c r="F154" i="45"/>
  <c r="I153" i="45"/>
  <c r="G153" i="45"/>
  <c r="F153" i="45"/>
  <c r="H152" i="45"/>
  <c r="J152" i="45" s="1"/>
  <c r="G151" i="45"/>
  <c r="F151" i="45"/>
  <c r="I150" i="45"/>
  <c r="G150" i="45"/>
  <c r="J149" i="45"/>
  <c r="G149" i="45"/>
  <c r="H148" i="45" s="1"/>
  <c r="I148" i="45"/>
  <c r="H147" i="45"/>
  <c r="H146" i="45"/>
  <c r="H145" i="45"/>
  <c r="H144" i="45"/>
  <c r="I143" i="45"/>
  <c r="F143" i="45"/>
  <c r="H143" i="45" s="1"/>
  <c r="F136" i="45"/>
  <c r="H131" i="45"/>
  <c r="C131" i="45"/>
  <c r="H128" i="45"/>
  <c r="G128" i="45"/>
  <c r="F128" i="45"/>
  <c r="C128" i="45"/>
  <c r="G126" i="45"/>
  <c r="F125" i="45"/>
  <c r="F123" i="45"/>
  <c r="H120" i="45"/>
  <c r="C120" i="45"/>
  <c r="C119" i="45"/>
  <c r="I119" i="45" s="1"/>
  <c r="I118" i="45"/>
  <c r="C117" i="45"/>
  <c r="I117" i="45" s="1"/>
  <c r="C116" i="45"/>
  <c r="C115" i="45"/>
  <c r="C113" i="45"/>
  <c r="I113" i="45" s="1"/>
  <c r="C111" i="45"/>
  <c r="H110" i="45"/>
  <c r="C110" i="45"/>
  <c r="G103" i="45"/>
  <c r="F103" i="45"/>
  <c r="H98" i="45"/>
  <c r="C98" i="45"/>
  <c r="F97" i="45"/>
  <c r="H94" i="45"/>
  <c r="C94" i="45"/>
  <c r="N91" i="45"/>
  <c r="M91" i="45"/>
  <c r="H91" i="45"/>
  <c r="C91" i="45"/>
  <c r="N90" i="45"/>
  <c r="G96" i="45" s="1"/>
  <c r="F186" i="45" s="1"/>
  <c r="M90" i="45"/>
  <c r="F95" i="45" s="1"/>
  <c r="G216" i="45" s="1"/>
  <c r="H216" i="45" s="1"/>
  <c r="H90" i="45"/>
  <c r="C90" i="45"/>
  <c r="N89" i="45"/>
  <c r="M89" i="45"/>
  <c r="H89" i="45"/>
  <c r="M185" i="45" s="1"/>
  <c r="C89" i="45"/>
  <c r="M182" i="45" s="1"/>
  <c r="N88" i="45"/>
  <c r="M88" i="45"/>
  <c r="H88" i="45"/>
  <c r="C88" i="45"/>
  <c r="N87" i="45"/>
  <c r="M87" i="45"/>
  <c r="H86" i="45"/>
  <c r="C86" i="45"/>
  <c r="H84" i="45"/>
  <c r="C84" i="45"/>
  <c r="H83" i="45"/>
  <c r="I83" i="45" s="1"/>
  <c r="H82" i="45"/>
  <c r="I82" i="45" s="1"/>
  <c r="H81" i="45"/>
  <c r="C81" i="45"/>
  <c r="H80" i="45"/>
  <c r="C80" i="45"/>
  <c r="M78" i="45"/>
  <c r="G76" i="45"/>
  <c r="G75" i="45"/>
  <c r="H74" i="45"/>
  <c r="C74" i="45"/>
  <c r="H73" i="45"/>
  <c r="C73" i="45"/>
  <c r="P72" i="45"/>
  <c r="F76" i="45" s="1"/>
  <c r="M72" i="45"/>
  <c r="M69" i="45"/>
  <c r="H68" i="45"/>
  <c r="C68" i="45"/>
  <c r="G65" i="45"/>
  <c r="H63" i="45"/>
  <c r="C63" i="45"/>
  <c r="H62" i="45"/>
  <c r="C62" i="45"/>
  <c r="F61" i="45"/>
  <c r="H58" i="45"/>
  <c r="C58" i="45"/>
  <c r="F53" i="45"/>
  <c r="C238" i="45" s="1"/>
  <c r="H52" i="45"/>
  <c r="C52" i="45"/>
  <c r="G50" i="45"/>
  <c r="F150" i="45" s="1"/>
  <c r="H49" i="45"/>
  <c r="C49" i="45"/>
  <c r="H48" i="45"/>
  <c r="C48" i="45"/>
  <c r="H43" i="45"/>
  <c r="C43" i="45"/>
  <c r="G42" i="45"/>
  <c r="F41" i="45"/>
  <c r="H39" i="45"/>
  <c r="C39" i="45"/>
  <c r="H38" i="45"/>
  <c r="C38" i="45"/>
  <c r="H35" i="45"/>
  <c r="C35" i="45"/>
  <c r="G34" i="45"/>
  <c r="F205" i="45" s="1"/>
  <c r="F34" i="45"/>
  <c r="G33" i="45"/>
  <c r="F182" i="45" s="1"/>
  <c r="H181" i="45" s="1"/>
  <c r="J181" i="45" s="1"/>
  <c r="F33" i="45"/>
  <c r="G205" i="45" s="1"/>
  <c r="G32" i="45"/>
  <c r="F32" i="45"/>
  <c r="H31" i="45"/>
  <c r="F31" i="45"/>
  <c r="G204" i="45" s="1"/>
  <c r="H204" i="45" s="1"/>
  <c r="J204" i="45" s="1"/>
  <c r="C31" i="45"/>
  <c r="H28" i="45"/>
  <c r="G28" i="45"/>
  <c r="C28" i="45"/>
  <c r="M26" i="45"/>
  <c r="M25" i="45"/>
  <c r="L24" i="45"/>
  <c r="M24" i="45" s="1"/>
  <c r="L23" i="45"/>
  <c r="L27" i="45" s="1"/>
  <c r="H23" i="45"/>
  <c r="C23" i="45"/>
  <c r="F20" i="45"/>
  <c r="H19" i="45"/>
  <c r="C19" i="45"/>
  <c r="H18" i="45"/>
  <c r="C18" i="45"/>
  <c r="F16" i="45"/>
  <c r="H15" i="45"/>
  <c r="C15" i="45"/>
  <c r="G13" i="45"/>
  <c r="G8" i="45"/>
  <c r="G7" i="45"/>
  <c r="L6" i="45"/>
  <c r="F161" i="45" s="1"/>
  <c r="H6" i="45"/>
  <c r="C6" i="45"/>
  <c r="H5" i="45"/>
  <c r="C5" i="45"/>
  <c r="H3" i="45"/>
  <c r="I228" i="45" s="1"/>
  <c r="C3" i="45"/>
  <c r="I227" i="45" s="1"/>
  <c r="L213" i="44"/>
  <c r="L209" i="44"/>
  <c r="C207" i="44"/>
  <c r="C206" i="44"/>
  <c r="F128" i="44"/>
  <c r="J192" i="44"/>
  <c r="G190" i="44"/>
  <c r="G189" i="44"/>
  <c r="H189" i="44" s="1"/>
  <c r="J189" i="44" s="1"/>
  <c r="H188" i="44"/>
  <c r="J188" i="44" s="1"/>
  <c r="G187" i="44"/>
  <c r="H187" i="44" s="1"/>
  <c r="G185" i="44"/>
  <c r="H185" i="44" s="1"/>
  <c r="J185" i="44" s="1"/>
  <c r="I191" i="44"/>
  <c r="G183" i="44"/>
  <c r="F183" i="44"/>
  <c r="J182" i="44"/>
  <c r="J181" i="44"/>
  <c r="H179" i="44"/>
  <c r="J179" i="44" s="1"/>
  <c r="H178" i="44"/>
  <c r="J178" i="44" s="1"/>
  <c r="F177" i="44"/>
  <c r="H176" i="44"/>
  <c r="J176" i="44" s="1"/>
  <c r="G175" i="44"/>
  <c r="H175" i="44" s="1"/>
  <c r="J175" i="44" s="1"/>
  <c r="H174" i="44"/>
  <c r="J174" i="44" s="1"/>
  <c r="H173" i="44"/>
  <c r="G172" i="44"/>
  <c r="H172" i="44" s="1"/>
  <c r="J172" i="44" s="1"/>
  <c r="H171" i="44"/>
  <c r="G170" i="44"/>
  <c r="H170" i="44" s="1"/>
  <c r="J168" i="44"/>
  <c r="G166" i="44"/>
  <c r="H166" i="44" s="1"/>
  <c r="J166" i="44" s="1"/>
  <c r="H165" i="44"/>
  <c r="J165" i="44" s="1"/>
  <c r="G164" i="44"/>
  <c r="F164" i="44"/>
  <c r="J163" i="44"/>
  <c r="J162" i="44"/>
  <c r="J161" i="44"/>
  <c r="J159" i="44"/>
  <c r="F159" i="44"/>
  <c r="L210" i="44"/>
  <c r="H157" i="44"/>
  <c r="J157" i="44" s="1"/>
  <c r="J155" i="44"/>
  <c r="J154" i="44"/>
  <c r="J153" i="44"/>
  <c r="J152" i="44"/>
  <c r="G152" i="44"/>
  <c r="F130" i="44" s="1"/>
  <c r="H130" i="44" s="1"/>
  <c r="J130" i="44" s="1"/>
  <c r="J149" i="44"/>
  <c r="F149" i="44"/>
  <c r="H147" i="44"/>
  <c r="J147" i="44" s="1"/>
  <c r="G146" i="44"/>
  <c r="H146" i="44" s="1"/>
  <c r="J146" i="44" s="1"/>
  <c r="G145" i="44"/>
  <c r="F145" i="44"/>
  <c r="T144" i="44"/>
  <c r="R144" i="44"/>
  <c r="Q144" i="44"/>
  <c r="P144" i="44"/>
  <c r="O144" i="44"/>
  <c r="G144" i="44"/>
  <c r="F144" i="44"/>
  <c r="G143" i="44"/>
  <c r="F143" i="44"/>
  <c r="H142" i="44"/>
  <c r="J142" i="44" s="1"/>
  <c r="G141" i="44"/>
  <c r="F141" i="44"/>
  <c r="G140" i="44"/>
  <c r="F140" i="44"/>
  <c r="G139" i="44"/>
  <c r="F139" i="44"/>
  <c r="G138" i="44"/>
  <c r="F138" i="44"/>
  <c r="G137" i="44"/>
  <c r="F137" i="44"/>
  <c r="G136" i="44"/>
  <c r="J135" i="44"/>
  <c r="J134" i="44"/>
  <c r="J133" i="44"/>
  <c r="H131" i="44"/>
  <c r="J131" i="44" s="1"/>
  <c r="G129" i="44"/>
  <c r="H129" i="44" s="1"/>
  <c r="J129" i="44" s="1"/>
  <c r="G127" i="44"/>
  <c r="F127" i="44"/>
  <c r="I126" i="44"/>
  <c r="F126" i="44"/>
  <c r="G125" i="44"/>
  <c r="F125" i="44"/>
  <c r="G124" i="44"/>
  <c r="F124" i="44"/>
  <c r="G123" i="44"/>
  <c r="F123" i="44"/>
  <c r="G122" i="44"/>
  <c r="F122" i="44"/>
  <c r="H121" i="44"/>
  <c r="J121" i="44" s="1"/>
  <c r="G120" i="44"/>
  <c r="F120" i="44"/>
  <c r="G119" i="44"/>
  <c r="F119" i="44"/>
  <c r="J118" i="44"/>
  <c r="H117" i="44"/>
  <c r="J117" i="44" s="1"/>
  <c r="H116" i="44"/>
  <c r="H115" i="44"/>
  <c r="H114" i="44"/>
  <c r="H113" i="44"/>
  <c r="F100" i="44"/>
  <c r="I97" i="44"/>
  <c r="I96" i="44"/>
  <c r="H107" i="44"/>
  <c r="I94" i="44"/>
  <c r="I92" i="44"/>
  <c r="F154" i="44"/>
  <c r="G82" i="44"/>
  <c r="F82" i="44"/>
  <c r="G74" i="44"/>
  <c r="F153" i="44" s="1"/>
  <c r="F73" i="44"/>
  <c r="G184" i="44" s="1"/>
  <c r="H184" i="44" s="1"/>
  <c r="N72" i="44"/>
  <c r="N121" i="44" s="1"/>
  <c r="M121" i="44"/>
  <c r="O71" i="44"/>
  <c r="O70" i="44"/>
  <c r="O90" i="45" s="1"/>
  <c r="O69" i="44"/>
  <c r="O89" i="45" s="1"/>
  <c r="I69" i="44"/>
  <c r="O68" i="44"/>
  <c r="I68" i="44"/>
  <c r="O87" i="45"/>
  <c r="I62" i="44"/>
  <c r="G59" i="44"/>
  <c r="I51" i="44"/>
  <c r="I49" i="44"/>
  <c r="I47" i="44"/>
  <c r="C209" i="44"/>
  <c r="I37" i="44"/>
  <c r="I23" i="44"/>
  <c r="I22" i="44"/>
  <c r="I35" i="45" l="1"/>
  <c r="I43" i="45"/>
  <c r="J208" i="45"/>
  <c r="J164" i="45"/>
  <c r="J190" i="45"/>
  <c r="J202" i="45"/>
  <c r="J221" i="45"/>
  <c r="I222" i="45"/>
  <c r="J217" i="45"/>
  <c r="J170" i="45"/>
  <c r="J179" i="45"/>
  <c r="J162" i="45"/>
  <c r="I131" i="45"/>
  <c r="J148" i="45"/>
  <c r="J220" i="45"/>
  <c r="H138" i="45"/>
  <c r="H165" i="45"/>
  <c r="J165" i="45" s="1"/>
  <c r="J216" i="45"/>
  <c r="I212" i="45"/>
  <c r="J218" i="45"/>
  <c r="J191" i="45"/>
  <c r="I193" i="45"/>
  <c r="J169" i="45"/>
  <c r="J201" i="45"/>
  <c r="J178" i="45"/>
  <c r="J209" i="45"/>
  <c r="C138" i="45"/>
  <c r="H150" i="45"/>
  <c r="H174" i="45"/>
  <c r="J174" i="45" s="1"/>
  <c r="H157" i="45"/>
  <c r="J157" i="45" s="1"/>
  <c r="I91" i="45"/>
  <c r="H153" i="45"/>
  <c r="J153" i="45" s="1"/>
  <c r="H156" i="45"/>
  <c r="J156" i="45" s="1"/>
  <c r="H159" i="45"/>
  <c r="J159" i="45" s="1"/>
  <c r="I38" i="45"/>
  <c r="H173" i="45"/>
  <c r="J173" i="45" s="1"/>
  <c r="F160" i="45"/>
  <c r="I5" i="45"/>
  <c r="H176" i="45"/>
  <c r="J176" i="45" s="1"/>
  <c r="G225" i="45"/>
  <c r="H225" i="45" s="1"/>
  <c r="J225" i="45" s="1"/>
  <c r="I81" i="45"/>
  <c r="C106" i="45"/>
  <c r="C107" i="45" s="1"/>
  <c r="I19" i="45"/>
  <c r="H171" i="45"/>
  <c r="J171" i="45" s="1"/>
  <c r="I15" i="45"/>
  <c r="I28" i="45"/>
  <c r="I84" i="45"/>
  <c r="H155" i="45"/>
  <c r="J155" i="45" s="1"/>
  <c r="I89" i="45"/>
  <c r="H177" i="45"/>
  <c r="J177" i="45" s="1"/>
  <c r="I3" i="45"/>
  <c r="I48" i="45"/>
  <c r="I58" i="45"/>
  <c r="I68" i="45"/>
  <c r="I88" i="45"/>
  <c r="I90" i="45"/>
  <c r="M209" i="45"/>
  <c r="M210" i="45" s="1"/>
  <c r="Q210" i="45" s="1"/>
  <c r="I18" i="45"/>
  <c r="I62" i="45"/>
  <c r="H106" i="45"/>
  <c r="H107" i="45" s="1"/>
  <c r="H154" i="45"/>
  <c r="J154" i="45" s="1"/>
  <c r="H172" i="45"/>
  <c r="J172" i="45" s="1"/>
  <c r="I23" i="45"/>
  <c r="G160" i="45"/>
  <c r="H160" i="45" s="1"/>
  <c r="J160" i="45" s="1"/>
  <c r="I80" i="45"/>
  <c r="I86" i="45"/>
  <c r="M188" i="45"/>
  <c r="I98" i="45"/>
  <c r="H151" i="45"/>
  <c r="J150" i="45" s="1"/>
  <c r="H119" i="44"/>
  <c r="L211" i="44"/>
  <c r="I128" i="45"/>
  <c r="H183" i="44"/>
  <c r="H141" i="44"/>
  <c r="J141" i="44" s="1"/>
  <c r="O91" i="45"/>
  <c r="O92" i="45" s="1"/>
  <c r="O74" i="44"/>
  <c r="M92" i="45"/>
  <c r="O88" i="45"/>
  <c r="F49" i="45" s="1"/>
  <c r="C240" i="45" s="1"/>
  <c r="G72" i="44"/>
  <c r="I72" i="44" s="1"/>
  <c r="H136" i="44"/>
  <c r="J136" i="44" s="1"/>
  <c r="H125" i="44"/>
  <c r="J125" i="44" s="1"/>
  <c r="J171" i="44"/>
  <c r="H126" i="44"/>
  <c r="H177" i="44"/>
  <c r="J177" i="44" s="1"/>
  <c r="J184" i="44"/>
  <c r="H164" i="44"/>
  <c r="J170" i="44"/>
  <c r="H138" i="44"/>
  <c r="J187" i="44"/>
  <c r="H139" i="44"/>
  <c r="J139" i="44" s="1"/>
  <c r="H158" i="44"/>
  <c r="J158" i="44" s="1"/>
  <c r="I76" i="44"/>
  <c r="J173" i="44"/>
  <c r="H140" i="44"/>
  <c r="J140" i="44" s="1"/>
  <c r="H143" i="44"/>
  <c r="J143" i="44" s="1"/>
  <c r="I39" i="45"/>
  <c r="I19" i="44"/>
  <c r="I61" i="44"/>
  <c r="I66" i="44"/>
  <c r="H148" i="44"/>
  <c r="J148" i="44" s="1"/>
  <c r="I24" i="44"/>
  <c r="I36" i="44"/>
  <c r="H144" i="44"/>
  <c r="J144" i="44" s="1"/>
  <c r="H145" i="44"/>
  <c r="J145" i="44" s="1"/>
  <c r="G78" i="45"/>
  <c r="I74" i="45" s="1"/>
  <c r="I15" i="44"/>
  <c r="H120" i="44"/>
  <c r="H124" i="44"/>
  <c r="J124" i="44" s="1"/>
  <c r="H190" i="44"/>
  <c r="J190" i="44" s="1"/>
  <c r="I52" i="45"/>
  <c r="I63" i="45"/>
  <c r="I63" i="44"/>
  <c r="H127" i="44"/>
  <c r="J127" i="44" s="1"/>
  <c r="I31" i="44"/>
  <c r="I31" i="45"/>
  <c r="H205" i="45"/>
  <c r="J205" i="45" s="1"/>
  <c r="I18" i="44"/>
  <c r="I32" i="44"/>
  <c r="I38" i="44"/>
  <c r="I60" i="44"/>
  <c r="I64" i="44"/>
  <c r="H123" i="44"/>
  <c r="J123" i="44" s="1"/>
  <c r="C85" i="44"/>
  <c r="I41" i="44"/>
  <c r="H85" i="44"/>
  <c r="I57" i="44"/>
  <c r="H137" i="44"/>
  <c r="J137" i="44" s="1"/>
  <c r="I28" i="44"/>
  <c r="I70" i="44"/>
  <c r="H122" i="44"/>
  <c r="J122" i="44" s="1"/>
  <c r="N92" i="45"/>
  <c r="H128" i="44"/>
  <c r="J128" i="44" s="1"/>
  <c r="H194" i="44"/>
  <c r="J194" i="44" s="1"/>
  <c r="H222" i="45"/>
  <c r="H151" i="44"/>
  <c r="J151" i="44" s="1"/>
  <c r="J143" i="45"/>
  <c r="H184" i="45"/>
  <c r="J184" i="45" s="1"/>
  <c r="I115" i="45"/>
  <c r="G120" i="45"/>
  <c r="I120" i="45" s="1"/>
  <c r="J198" i="45"/>
  <c r="Q207" i="45"/>
  <c r="H227" i="45"/>
  <c r="I55" i="44"/>
  <c r="C70" i="45"/>
  <c r="C71" i="45" s="1"/>
  <c r="I73" i="45"/>
  <c r="O72" i="44"/>
  <c r="H70" i="45"/>
  <c r="H71" i="45" s="1"/>
  <c r="F158" i="45"/>
  <c r="H132" i="44"/>
  <c r="J132" i="44" s="1"/>
  <c r="F8" i="45"/>
  <c r="I6" i="45" s="1"/>
  <c r="H228" i="45"/>
  <c r="J228" i="45" s="1"/>
  <c r="J222" i="45" l="1"/>
  <c r="I224" i="45"/>
  <c r="I226" i="45" s="1"/>
  <c r="I229" i="45" s="1"/>
  <c r="C139" i="45"/>
  <c r="C140" i="45" s="1"/>
  <c r="Q209" i="45"/>
  <c r="H139" i="45"/>
  <c r="H140" i="45" s="1"/>
  <c r="J164" i="44"/>
  <c r="J180" i="44" s="1"/>
  <c r="H180" i="44"/>
  <c r="J126" i="44"/>
  <c r="J183" i="44"/>
  <c r="H191" i="44"/>
  <c r="J119" i="44"/>
  <c r="G94" i="45"/>
  <c r="I94" i="45" s="1"/>
  <c r="J191" i="44"/>
  <c r="H212" i="45"/>
  <c r="J212" i="45" s="1"/>
  <c r="H108" i="44"/>
  <c r="C108" i="44"/>
  <c r="J227" i="45"/>
  <c r="I49" i="45"/>
  <c r="G158" i="45"/>
  <c r="F234" i="45"/>
  <c r="G234" i="45" l="1"/>
  <c r="H234" i="45" s="1"/>
  <c r="F247" i="45"/>
  <c r="H158" i="45"/>
  <c r="G247" i="45" l="1"/>
  <c r="H247" i="45" s="1"/>
  <c r="J158" i="45"/>
  <c r="H193" i="45"/>
  <c r="H224" i="45" l="1"/>
  <c r="J193" i="45"/>
  <c r="H226" i="45" l="1"/>
  <c r="J224" i="45"/>
  <c r="J226" i="45" l="1"/>
  <c r="H229" i="45"/>
  <c r="J229" i="45" s="1"/>
  <c r="H17" i="44" l="1"/>
  <c r="I17" i="44" s="1"/>
  <c r="H7" i="44"/>
  <c r="I7" i="44" s="1"/>
  <c r="H3" i="44"/>
  <c r="H6" i="47"/>
  <c r="I6" i="47" s="1"/>
  <c r="H6" i="44"/>
  <c r="I6" i="44" s="1"/>
  <c r="H52" i="44" l="1"/>
  <c r="H197" i="44"/>
  <c r="H27" i="47" l="1"/>
  <c r="I27" i="47" s="1"/>
  <c r="G138" i="43" l="1"/>
  <c r="H196" i="43"/>
  <c r="F153" i="43"/>
  <c r="G153" i="43"/>
  <c r="F108" i="43"/>
  <c r="F165" i="43"/>
  <c r="H165" i="43"/>
  <c r="G127" i="43" l="1"/>
  <c r="H126" i="43" s="1"/>
  <c r="F103" i="43"/>
  <c r="G22" i="43"/>
  <c r="G194" i="43"/>
  <c r="H173" i="43"/>
  <c r="H174" i="43"/>
  <c r="H175" i="43"/>
  <c r="H178" i="43"/>
  <c r="H179" i="43"/>
  <c r="H180" i="43"/>
  <c r="H182" i="43"/>
  <c r="G112" i="43"/>
  <c r="M159" i="43"/>
  <c r="I150" i="43" l="1"/>
  <c r="G110" i="43" l="1"/>
  <c r="F114" i="43"/>
  <c r="H102" i="43"/>
  <c r="I141" i="43" l="1"/>
  <c r="F150" i="43"/>
  <c r="H73" i="43"/>
  <c r="F138" i="43" l="1"/>
  <c r="I134" i="43"/>
  <c r="G134" i="43"/>
  <c r="F158" i="43"/>
  <c r="H157" i="43" s="1"/>
  <c r="F160" i="43"/>
  <c r="I153" i="43"/>
  <c r="I194" i="43"/>
  <c r="G139" i="43"/>
  <c r="I166" i="43" l="1"/>
  <c r="M161" i="43"/>
  <c r="M165" i="43" l="1"/>
  <c r="U162" i="43" l="1"/>
  <c r="Q165" i="43" s="1"/>
  <c r="M172" i="43" l="1"/>
  <c r="M175" i="43" l="1"/>
  <c r="G146" i="43"/>
  <c r="G141" i="43"/>
  <c r="F142" i="43"/>
  <c r="G176" i="43" l="1"/>
  <c r="H176" i="43" s="1"/>
  <c r="G177" i="43"/>
  <c r="H177" i="43" s="1"/>
  <c r="M44" i="43"/>
  <c r="M45" i="43"/>
  <c r="M43" i="43"/>
  <c r="F128" i="43" l="1"/>
  <c r="F105" i="43"/>
  <c r="I183" i="43" l="1"/>
  <c r="F190" i="43" l="1"/>
  <c r="H190" i="43" s="1"/>
  <c r="G62" i="43"/>
  <c r="I180" i="43"/>
  <c r="I179" i="43"/>
  <c r="J179" i="43" s="1"/>
  <c r="F19" i="43"/>
  <c r="I198" i="43"/>
  <c r="I200" i="43"/>
  <c r="I190" i="43"/>
  <c r="I177" i="43"/>
  <c r="I176" i="43"/>
  <c r="I165" i="43"/>
  <c r="I159" i="43"/>
  <c r="I157" i="43"/>
  <c r="I154" i="43"/>
  <c r="I155" i="43"/>
  <c r="I147" i="43"/>
  <c r="I149" i="43"/>
  <c r="I151" i="43"/>
  <c r="I146" i="43"/>
  <c r="H139" i="43"/>
  <c r="I139" i="43"/>
  <c r="I142" i="43"/>
  <c r="I140" i="43"/>
  <c r="I138" i="43"/>
  <c r="I135" i="43"/>
  <c r="I131" i="43"/>
  <c r="I128" i="43"/>
  <c r="H100" i="43"/>
  <c r="H99" i="43"/>
  <c r="H97" i="43"/>
  <c r="H95" i="43"/>
  <c r="H94" i="43"/>
  <c r="C110" i="43"/>
  <c r="C103" i="43"/>
  <c r="C102" i="43"/>
  <c r="C100" i="43"/>
  <c r="C99" i="43"/>
  <c r="C97" i="43"/>
  <c r="C95" i="43"/>
  <c r="C94" i="43"/>
  <c r="C73" i="43"/>
  <c r="H83" i="43"/>
  <c r="H79" i="43"/>
  <c r="H76" i="43"/>
  <c r="H75" i="43"/>
  <c r="H74" i="43"/>
  <c r="H71" i="43"/>
  <c r="H69" i="43"/>
  <c r="H68" i="43"/>
  <c r="H67" i="43"/>
  <c r="H66" i="43"/>
  <c r="H65" i="43"/>
  <c r="C83" i="43"/>
  <c r="C79" i="43"/>
  <c r="C76" i="43"/>
  <c r="C75" i="43"/>
  <c r="C74" i="43"/>
  <c r="C71" i="43"/>
  <c r="C69" i="43"/>
  <c r="C68" i="43"/>
  <c r="C66" i="43"/>
  <c r="C65" i="43"/>
  <c r="H59" i="43"/>
  <c r="C59" i="43"/>
  <c r="H50" i="43"/>
  <c r="C50" i="43"/>
  <c r="H14" i="43"/>
  <c r="H54" i="43"/>
  <c r="H51" i="43"/>
  <c r="H48" i="43"/>
  <c r="H43" i="43"/>
  <c r="H39" i="43"/>
  <c r="H36" i="43"/>
  <c r="H32" i="43"/>
  <c r="H31" i="43"/>
  <c r="H24" i="43"/>
  <c r="H21" i="43"/>
  <c r="H17" i="43"/>
  <c r="H18" i="43"/>
  <c r="H5" i="43"/>
  <c r="C54" i="43"/>
  <c r="C51" i="43"/>
  <c r="C48" i="43"/>
  <c r="C43" i="43"/>
  <c r="C40" i="43"/>
  <c r="C39" i="43"/>
  <c r="C36" i="43"/>
  <c r="C32" i="43"/>
  <c r="C31" i="43"/>
  <c r="C28" i="43"/>
  <c r="C24" i="43"/>
  <c r="C22" i="43"/>
  <c r="C21" i="43"/>
  <c r="C18" i="43"/>
  <c r="C17" i="43"/>
  <c r="C14" i="43"/>
  <c r="C6" i="43"/>
  <c r="C5" i="43"/>
  <c r="C3" i="43"/>
  <c r="H198" i="43" s="1"/>
  <c r="L214" i="43"/>
  <c r="L210" i="43"/>
  <c r="D209" i="43"/>
  <c r="D208" i="43"/>
  <c r="J196" i="43"/>
  <c r="G193" i="43"/>
  <c r="F192" i="43"/>
  <c r="G191" i="43"/>
  <c r="I189" i="43"/>
  <c r="J188" i="43"/>
  <c r="J187" i="43"/>
  <c r="I185" i="43"/>
  <c r="H185" i="43"/>
  <c r="H184" i="43"/>
  <c r="F183" i="43"/>
  <c r="H183" i="43" s="1"/>
  <c r="G181" i="43"/>
  <c r="H181" i="43" s="1"/>
  <c r="J178" i="43"/>
  <c r="P175" i="43"/>
  <c r="J175" i="43"/>
  <c r="I174" i="43"/>
  <c r="I173" i="43"/>
  <c r="J171" i="43"/>
  <c r="J170" i="43"/>
  <c r="J169" i="43"/>
  <c r="J167" i="43"/>
  <c r="F167" i="43"/>
  <c r="H166" i="43" s="1"/>
  <c r="G164" i="43"/>
  <c r="H164" i="43" s="1"/>
  <c r="J164" i="43" s="1"/>
  <c r="J163" i="43"/>
  <c r="J162" i="43"/>
  <c r="F162" i="43"/>
  <c r="J161" i="43"/>
  <c r="J160" i="43"/>
  <c r="J158" i="43"/>
  <c r="H156" i="43"/>
  <c r="J156" i="43" s="1"/>
  <c r="G155" i="43"/>
  <c r="F155" i="43"/>
  <c r="G154" i="43"/>
  <c r="F154" i="43"/>
  <c r="Q152" i="43"/>
  <c r="P152" i="43"/>
  <c r="O152" i="43"/>
  <c r="H152" i="43"/>
  <c r="J152" i="43" s="1"/>
  <c r="T151" i="43"/>
  <c r="R151" i="43"/>
  <c r="M151" i="43"/>
  <c r="M153" i="43" s="1"/>
  <c r="G151" i="43"/>
  <c r="F151" i="43"/>
  <c r="T150" i="43"/>
  <c r="R150" i="43"/>
  <c r="G150" i="43"/>
  <c r="H150" i="43" s="1"/>
  <c r="T149" i="43"/>
  <c r="R149" i="43"/>
  <c r="G149" i="43"/>
  <c r="F149" i="43"/>
  <c r="T148" i="43"/>
  <c r="R148" i="43"/>
  <c r="G148" i="43"/>
  <c r="F148" i="43"/>
  <c r="T147" i="43"/>
  <c r="R147" i="43"/>
  <c r="G147" i="43"/>
  <c r="F147" i="43"/>
  <c r="F146" i="43"/>
  <c r="Q145" i="43"/>
  <c r="P145" i="43"/>
  <c r="O145" i="43"/>
  <c r="J145" i="43"/>
  <c r="T144" i="43"/>
  <c r="R144" i="43"/>
  <c r="J144" i="43"/>
  <c r="T143" i="43"/>
  <c r="R143" i="43"/>
  <c r="J143" i="43"/>
  <c r="G159" i="43"/>
  <c r="H141" i="43"/>
  <c r="H140" i="43"/>
  <c r="G137" i="43"/>
  <c r="F137" i="43"/>
  <c r="G136" i="43"/>
  <c r="F136" i="43"/>
  <c r="G135" i="43"/>
  <c r="F135" i="43"/>
  <c r="F134" i="43"/>
  <c r="H134" i="43" s="1"/>
  <c r="J134" i="43" s="1"/>
  <c r="F133" i="43"/>
  <c r="H133" i="43" s="1"/>
  <c r="J133" i="43" s="1"/>
  <c r="G132" i="43"/>
  <c r="F132" i="43"/>
  <c r="G131" i="43"/>
  <c r="F131" i="43"/>
  <c r="N130" i="43"/>
  <c r="M130" i="43"/>
  <c r="H130" i="43"/>
  <c r="J130" i="43" s="1"/>
  <c r="G129" i="43"/>
  <c r="F129" i="43"/>
  <c r="G128" i="43"/>
  <c r="J127" i="43"/>
  <c r="H125" i="43"/>
  <c r="H124" i="43"/>
  <c r="H123" i="43"/>
  <c r="H122" i="43"/>
  <c r="I101" i="43"/>
  <c r="G87" i="43"/>
  <c r="F87" i="43"/>
  <c r="N82" i="43"/>
  <c r="M82" i="43"/>
  <c r="F82" i="43"/>
  <c r="G81" i="43"/>
  <c r="F161" i="43" s="1"/>
  <c r="F80" i="43"/>
  <c r="G189" i="43" s="1"/>
  <c r="H189" i="43" s="1"/>
  <c r="O76" i="43"/>
  <c r="O75" i="43"/>
  <c r="O74" i="43"/>
  <c r="G79" i="43" s="1"/>
  <c r="O72" i="43"/>
  <c r="I97" i="43" l="1"/>
  <c r="I32" i="43"/>
  <c r="H191" i="43"/>
  <c r="J191" i="43" s="1"/>
  <c r="H159" i="43"/>
  <c r="P178" i="43" s="1"/>
  <c r="H193" i="43"/>
  <c r="J193" i="43" s="1"/>
  <c r="H192" i="43"/>
  <c r="J192" i="43" s="1"/>
  <c r="I51" i="43"/>
  <c r="I14" i="43"/>
  <c r="J139" i="43"/>
  <c r="I59" i="43"/>
  <c r="Q157" i="43"/>
  <c r="L211" i="43"/>
  <c r="L212" i="43" s="1"/>
  <c r="J177" i="43"/>
  <c r="I76" i="43"/>
  <c r="I54" i="43"/>
  <c r="I99" i="43"/>
  <c r="I36" i="43"/>
  <c r="I43" i="43"/>
  <c r="J181" i="43"/>
  <c r="I50" i="43"/>
  <c r="H153" i="43"/>
  <c r="J153" i="43" s="1"/>
  <c r="H172" i="43"/>
  <c r="J190" i="43"/>
  <c r="J176" i="43"/>
  <c r="J182" i="43"/>
  <c r="J165" i="43"/>
  <c r="H129" i="43"/>
  <c r="J184" i="43"/>
  <c r="H147" i="43"/>
  <c r="J147" i="43" s="1"/>
  <c r="I73" i="43"/>
  <c r="J150" i="43"/>
  <c r="J174" i="43"/>
  <c r="H194" i="43"/>
  <c r="J194" i="43" s="1"/>
  <c r="R145" i="43"/>
  <c r="Q154" i="43"/>
  <c r="T152" i="43"/>
  <c r="J180" i="43"/>
  <c r="H151" i="43"/>
  <c r="J151" i="43" s="1"/>
  <c r="I68" i="43"/>
  <c r="H142" i="43"/>
  <c r="J142" i="43" s="1"/>
  <c r="I65" i="43"/>
  <c r="I69" i="43"/>
  <c r="I75" i="43"/>
  <c r="J173" i="43"/>
  <c r="P154" i="43"/>
  <c r="I66" i="43"/>
  <c r="I71" i="43"/>
  <c r="J140" i="43"/>
  <c r="R152" i="43"/>
  <c r="T145" i="43"/>
  <c r="H146" i="43"/>
  <c r="J146" i="43" s="1"/>
  <c r="I67" i="43"/>
  <c r="I83" i="43"/>
  <c r="H138" i="43"/>
  <c r="J138" i="43" s="1"/>
  <c r="I102" i="43"/>
  <c r="H137" i="43"/>
  <c r="J137" i="43" s="1"/>
  <c r="H149" i="43"/>
  <c r="J149" i="43" s="1"/>
  <c r="J185" i="43"/>
  <c r="H128" i="43"/>
  <c r="J141" i="43"/>
  <c r="J157" i="43"/>
  <c r="H131" i="43"/>
  <c r="J131" i="43" s="1"/>
  <c r="H135" i="43"/>
  <c r="J135" i="43" s="1"/>
  <c r="H148" i="43"/>
  <c r="H154" i="43"/>
  <c r="J154" i="43" s="1"/>
  <c r="O82" i="43"/>
  <c r="H155" i="43"/>
  <c r="J155" i="43" s="1"/>
  <c r="C90" i="43"/>
  <c r="H90" i="43"/>
  <c r="I74" i="43"/>
  <c r="H132" i="43"/>
  <c r="J132" i="43" s="1"/>
  <c r="H136" i="43"/>
  <c r="J136" i="43" s="1"/>
  <c r="O154" i="43"/>
  <c r="I48" i="43"/>
  <c r="I39" i="43"/>
  <c r="I31" i="43"/>
  <c r="I24" i="43"/>
  <c r="I21" i="43"/>
  <c r="I5" i="43"/>
  <c r="I17" i="43"/>
  <c r="I18" i="43"/>
  <c r="J198" i="43"/>
  <c r="J189" i="43"/>
  <c r="I79" i="43"/>
  <c r="N175" i="43"/>
  <c r="C56" i="43"/>
  <c r="J172" i="43" l="1"/>
  <c r="H186" i="43"/>
  <c r="H195" i="43"/>
  <c r="R154" i="43"/>
  <c r="J183" i="43"/>
  <c r="J128" i="43"/>
  <c r="T154" i="43"/>
  <c r="J166" i="43"/>
  <c r="J159" i="43"/>
  <c r="H110" i="43" l="1"/>
  <c r="I110" i="43" s="1"/>
  <c r="I186" i="43" l="1"/>
  <c r="J186" i="43" s="1"/>
  <c r="I126" i="43"/>
  <c r="J126" i="43" s="1"/>
  <c r="H22" i="43" l="1"/>
  <c r="I22" i="43" s="1"/>
  <c r="I195" i="43" l="1"/>
  <c r="J195" i="43" s="1"/>
  <c r="I148" i="43" l="1"/>
  <c r="J148" i="43" s="1"/>
  <c r="I167" i="47"/>
  <c r="J167" i="47" s="1"/>
  <c r="I138" i="44"/>
  <c r="J138" i="44" s="1"/>
  <c r="F112" i="44"/>
  <c r="I112" i="44"/>
  <c r="I160" i="44" s="1"/>
  <c r="I193" i="44" s="1"/>
  <c r="I195" i="44" s="1"/>
  <c r="I139" i="47"/>
  <c r="I189" i="47" s="1"/>
  <c r="I222" i="47" s="1"/>
  <c r="I224" i="47" s="1"/>
  <c r="F121" i="43" l="1"/>
  <c r="G103" i="43" s="1"/>
  <c r="F139" i="47"/>
  <c r="H139" i="47" s="1"/>
  <c r="H98" i="44"/>
  <c r="I121" i="43"/>
  <c r="G98" i="44"/>
  <c r="H112" i="44"/>
  <c r="F203" i="44"/>
  <c r="F212" i="44" s="1"/>
  <c r="H121" i="43" l="1"/>
  <c r="H168" i="43" s="1"/>
  <c r="H197" i="43" s="1"/>
  <c r="F205" i="43"/>
  <c r="F218" i="43" s="1"/>
  <c r="F233" i="47"/>
  <c r="F242" i="47" s="1"/>
  <c r="G117" i="47"/>
  <c r="G233" i="47" s="1"/>
  <c r="J112" i="44"/>
  <c r="J160" i="44" s="1"/>
  <c r="H160" i="44"/>
  <c r="H193" i="44" s="1"/>
  <c r="I98" i="44"/>
  <c r="G203" i="44"/>
  <c r="H203" i="44" s="1"/>
  <c r="J139" i="47"/>
  <c r="J189" i="47" s="1"/>
  <c r="H189" i="47"/>
  <c r="H222" i="47" s="1"/>
  <c r="G205" i="43"/>
  <c r="G218" i="43" s="1"/>
  <c r="H218" i="43" l="1"/>
  <c r="J121" i="43"/>
  <c r="H233" i="47"/>
  <c r="G212" i="44"/>
  <c r="G213" i="44" s="1"/>
  <c r="G242" i="47"/>
  <c r="G243" i="47" s="1"/>
  <c r="J193" i="44"/>
  <c r="H195" i="44"/>
  <c r="H224" i="47"/>
  <c r="J222" i="47"/>
  <c r="H205" i="43"/>
  <c r="J195" i="44" l="1"/>
  <c r="J224" i="47"/>
  <c r="I168" i="43" l="1"/>
  <c r="J168" i="43" s="1"/>
  <c r="I197" i="43" l="1"/>
  <c r="J197" i="43" s="1"/>
  <c r="I227" i="47" l="1"/>
  <c r="I229" i="47" s="1"/>
  <c r="I199" i="43"/>
  <c r="H104" i="47" l="1"/>
  <c r="H91" i="43"/>
  <c r="H86" i="44" l="1"/>
  <c r="C86" i="44"/>
  <c r="C62" i="47" l="1"/>
  <c r="H109" i="44"/>
  <c r="C104" i="47"/>
  <c r="C91" i="43"/>
  <c r="C57" i="43"/>
  <c r="C109" i="44" l="1"/>
  <c r="I197" i="44" l="1"/>
  <c r="C108" i="43"/>
  <c r="I199" i="44" l="1"/>
  <c r="J197" i="44"/>
  <c r="C116" i="43"/>
  <c r="C117" i="43" s="1"/>
  <c r="C119" i="43" s="1"/>
  <c r="C136" i="47" l="1"/>
  <c r="C118" i="43"/>
  <c r="H108" i="43" l="1"/>
  <c r="I108" i="43" s="1"/>
  <c r="H116" i="43" l="1"/>
  <c r="H117" i="43" s="1"/>
  <c r="H119" i="43" l="1"/>
  <c r="H117" i="47" l="1"/>
  <c r="I117" i="47" s="1"/>
  <c r="H103" i="43"/>
  <c r="I103" i="43" s="1"/>
  <c r="H136" i="47" l="1"/>
  <c r="C3" i="44" l="1"/>
  <c r="H196" i="44" l="1"/>
  <c r="C52" i="44"/>
  <c r="C53" i="44" s="1"/>
  <c r="I3" i="44"/>
  <c r="H53" i="44" l="1"/>
  <c r="J196" i="44"/>
  <c r="H198" i="44"/>
  <c r="H42" i="47" l="1"/>
  <c r="I42" i="47" s="1"/>
  <c r="H40" i="43"/>
  <c r="I40" i="43" s="1"/>
  <c r="H3" i="47" l="1"/>
  <c r="H3" i="43"/>
  <c r="H199" i="43" l="1"/>
  <c r="I3" i="43"/>
  <c r="I3" i="47"/>
  <c r="H227" i="47"/>
  <c r="H229" i="47" l="1"/>
  <c r="J227" i="47"/>
  <c r="H200" i="43"/>
  <c r="J199" i="43"/>
  <c r="H32" i="47" l="1"/>
  <c r="I32" i="47" s="1"/>
  <c r="H28" i="43"/>
  <c r="I28" i="43" s="1"/>
  <c r="H7" i="47" l="1"/>
  <c r="H6" i="43"/>
  <c r="I6" i="43" l="1"/>
  <c r="H56" i="43"/>
  <c r="I7" i="47"/>
  <c r="H61" i="47"/>
  <c r="H62" i="47" l="1"/>
  <c r="H57" i="43"/>
  <c r="H118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79" authorId="0" shapeId="0" xr:uid="{E01F9C8F-8BDB-4D2D-9C71-1708F8F97F7D}">
      <text>
        <r>
          <rPr>
            <b/>
            <sz val="9"/>
            <color indexed="81"/>
            <rFont val="Tahoma"/>
            <family val="2"/>
          </rPr>
          <t xml:space="preserve">KTT : Offset ลูกหนี้และเจ้าหนี้เงินลงทุน 20,174,096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78" authorId="0" shapeId="0" xr:uid="{A186552D-E6D3-4A13-ABDD-AB4431191E3D}">
      <text>
        <r>
          <rPr>
            <b/>
            <sz val="9"/>
            <color indexed="81"/>
            <rFont val="Tahoma"/>
            <family val="2"/>
          </rPr>
          <t xml:space="preserve">KTT : Offset ลูกหนี้และเจ้าหนี้เงินลงทุน 20,174,096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DCE3DF6-0E9C-4208-A68D-E607AD0F14CC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E2A4D7B8-33F9-4BA9-BAB2-4615C18EC67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B4EF04CC-23F1-4031-B73C-78929A1CF8E5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sharedStrings.xml><?xml version="1.0" encoding="utf-8"?>
<sst xmlns="http://schemas.openxmlformats.org/spreadsheetml/2006/main" count="2447" uniqueCount="665">
  <si>
    <t>(หน่วย : บาท)</t>
  </si>
  <si>
    <t>งบการเงินรวม</t>
  </si>
  <si>
    <t>งบการเงินเฉพาะของบริษัท</t>
  </si>
  <si>
    <t>31 มีนาคม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</si>
  <si>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</si>
  <si>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</si>
  <si>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</si>
  <si>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</si>
  <si>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</si>
  <si>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</si>
  <si>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</si>
  <si>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</si>
  <si>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</si>
  <si>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</si>
  <si>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</si>
  <si>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</si>
  <si>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</si>
  <si>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</si>
  <si>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</si>
  <si>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</si>
  <si>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</si>
  <si>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</si>
  <si>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</si>
  <si>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</si>
  <si>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</si>
  <si>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</si>
  <si>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</si>
  <si>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</si>
  <si>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</si>
  <si>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</si>
  <si>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</si>
  <si>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</si>
  <si>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</si>
  <si>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</si>
  <si>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</si>
  <si>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</si>
  <si>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</si>
  <si>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</si>
  <si>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</si>
  <si>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</si>
  <si>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</si>
  <si>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</si>
  <si>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</si>
  <si>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</si>
  <si>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</si>
  <si>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</si>
  <si>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</si>
  <si>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</si>
  <si>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</si>
  <si>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</si>
  <si>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</si>
  <si>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</si>
  <si>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</si>
  <si>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</si>
  <si>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</si>
  <si>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</si>
  <si>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</si>
  <si>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</si>
  <si>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</si>
  <si>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</si>
  <si>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</si>
  <si>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</si>
  <si>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</si>
  <si>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</si>
  <si>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</si>
  <si>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</si>
  <si>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</si>
  <si>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</si>
  <si>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</si>
  <si>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</si>
  <si>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</si>
  <si>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</si>
  <si>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</si>
  <si>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</si>
  <si>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</si>
  <si>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</si>
  <si>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</si>
  <si>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</si>
  <si>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</si>
  <si>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</si>
  <si>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</si>
  <si>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</si>
  <si>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</si>
  <si>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กำไรจากอัตราแลกเปลี่ยนที่ยังไม่เกิดขึ้น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</si>
  <si>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</si>
  <si>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</si>
  <si>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</si>
  <si>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</si>
  <si>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</si>
  <si>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</si>
  <si>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</si>
  <si>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</si>
  <si>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</si>
  <si>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</si>
  <si>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</si>
  <si>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</si>
  <si>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</si>
  <si>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</si>
  <si>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Check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</si>
  <si>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</si>
  <si>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</si>
  <si>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</si>
  <si>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</si>
  <si>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งานระหว่างทำเพิ่มขึ้น</t>
  </si>
  <si>
    <t>WIP- EBO</t>
  </si>
  <si>
    <t>ค่าเผื่อ</t>
  </si>
  <si>
    <t>สินทรัพย์หมุนเวียนอื่นลดลง</t>
  </si>
  <si>
    <t>เงินฝากสถาบันการเงินที่มีภาระผูกพันลดลง</t>
  </si>
  <si>
    <t>เช่าเพิ่มระหว่างวด</t>
  </si>
  <si>
    <t>ค่าเสื่อมราคาสำหรับงวด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</si>
  <si>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</si>
  <si>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</si>
  <si>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</si>
  <si>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</si>
  <si>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โปรแกรมคอมพิวเตอร์ เพิ่ม</t>
  </si>
  <si>
    <t>ค่าเสื่อมราคา โปรแกรมคอมพิวเตอร์</t>
  </si>
  <si>
    <t>DTA PL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</si>
  <si>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</si>
  <si>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</si>
  <si>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ขาดทุนจากอัตราแลกเปลี่ยน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</si>
  <si>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</si>
  <si>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</si>
  <si>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</si>
  <si>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</si>
  <si>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</si>
  <si>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</si>
  <si>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จ่ายชำระ</t>
  </si>
  <si>
    <t>ตัดจ่ายดบ รอตัด</t>
  </si>
  <si>
    <t>จัดประเภทเป็นระยะสั้น</t>
  </si>
  <si>
    <t>หนี้สินผลประโยชน์พนักงานระยะยาวเพิ่มขึ้น</t>
  </si>
  <si>
    <t>OCI</t>
  </si>
  <si>
    <t>Paid</t>
  </si>
  <si>
    <t>ดอกเบี้ย</t>
  </si>
  <si>
    <t>ทุนเรือนหุ้น : หุ้นสามัญ มูลค่าหุ้นละ 100 บาท</t>
  </si>
  <si>
    <t>เพิ่มทุน</t>
  </si>
  <si>
    <t>สำรองตามกม เพิ่มขึ้น</t>
  </si>
  <si>
    <t>PL</t>
  </si>
  <si>
    <t>จ่ายปันผล</t>
  </si>
  <si>
    <t xml:space="preserve">หนี้สินและส่วนของผู้ถือหุ้น </t>
  </si>
  <si>
    <t>ทางอ้อม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</si>
  <si>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</si>
  <si>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</si>
  <si>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</si>
  <si>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</si>
  <si>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</si>
  <si>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</si>
  <si>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</si>
  <si>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</si>
  <si>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จ่ายระหว่างงวด</t>
  </si>
  <si>
    <t>ภาษีเงินได้เพิ่มขึ้น</t>
  </si>
  <si>
    <t>ค่าเสื่อมราคา - ส่วนปรับปรุงอาคาร</t>
  </si>
  <si>
    <t>ค่าเสื่อมราคา - โปรแกรม</t>
  </si>
  <si>
    <t>ยกไป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</si>
  <si>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</si>
  <si>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</si>
  <si>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</si>
  <si>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ค่าเผื่อเพิ่มขึ้น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</si>
  <si>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</si>
  <si>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</si>
  <si>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กำไรจากการประมาณการตามหลักคณิตศาสตร์ประกันภัย</t>
  </si>
  <si>
    <t>รายได้หักกลบกับดอกเบี้ยจ่าย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</si>
  <si>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</si>
  <si>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</si>
  <si>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</si>
  <si>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</si>
  <si>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</si>
  <si>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สินทรัพย์ที่เกิดจากสัญญา ลดลง</t>
  </si>
  <si>
    <t>งานระหว่างทำ</t>
  </si>
  <si>
    <t>ดอกเบี้ยค้างรับต้น</t>
  </si>
  <si>
    <t>สินทรัพย์หมุนเวียนลดลง</t>
  </si>
  <si>
    <t>ดอกเบี้ยค้างรับปลาย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</si>
  <si>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</si>
  <si>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</si>
  <si>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รับดอกเบี้ย</t>
  </si>
  <si>
    <t xml:space="preserve">หนี้สินที่เกิดจากสัญญา </t>
  </si>
  <si>
    <t>ภาษีเงินได้นิติบุคคลค้างจ่ายต้น</t>
  </si>
  <si>
    <t>เงินสดได้มาจากการดำเนินงาน</t>
  </si>
  <si>
    <t>จ่ายภาษี</t>
  </si>
  <si>
    <t>ภาษีเงินได้นิติบุคคลค้างจ่ายปลาย</t>
  </si>
  <si>
    <t>Interco adjusted</t>
  </si>
  <si>
    <t>หัก 1031-03 ภาษีเงินได้นิติบุคคลถูกหัก ณ ที่จ่าย</t>
  </si>
  <si>
    <t>ภาษีเงินได้นิติบุคคล</t>
  </si>
  <si>
    <t>หัก 1031-04 ภาษีเงินได้นิติบุคคลจ่ายล่วงหน้า (ภงด. 51)</t>
  </si>
  <si>
    <t>ดอกเบี้ย EBO</t>
  </si>
  <si>
    <t>จ่ายผลประโยชน์พนักงาน</t>
  </si>
  <si>
    <t>รับคืนภาษีเงินได้หัก ณ ที่จ่ายงวดก่อน</t>
  </si>
  <si>
    <t>เงินสดสุทธิได้มาจากกิจกรรมดำเนินงาน</t>
  </si>
  <si>
    <t>ดบ.ค้างจ่ายต้น</t>
  </si>
  <si>
    <t>เงินฝากธนาคารที่ติดภาระผูกพันระยะสั้นเพิ่มขึ้น</t>
  </si>
  <si>
    <t>เงินฝากธนาคารที่ติดภาระผูกพันระยะยาวลดลง (เพิ่มขึ้น)</t>
  </si>
  <si>
    <t>interco adjusted</t>
  </si>
  <si>
    <t>Lease</t>
  </si>
  <si>
    <t>เงินให้กู้ยืมระยะสั้นแก่พนักงานบริษัทเพิ่มขึ้น</t>
  </si>
  <si>
    <t>ดบ.ค้างจ่ายปลาย</t>
  </si>
  <si>
    <t>EBO</t>
  </si>
  <si>
    <t>รับคืนเงินให้กู้ยืมระยะสั้นแก่พนักงานบริษัท</t>
  </si>
  <si>
    <t>เงินสดจ่ายจากการซื้อสินทรัพย์</t>
  </si>
  <si>
    <t>ภาษีจ่ายล่วงหน้าต้น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</si>
  <si>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</si>
  <si>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</si>
  <si>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</si>
  <si>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</si>
  <si>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>จ่ายเงินสดปันผล</t>
  </si>
  <si>
    <t>รับชำระเงินค่าหุ้นสามัญ</t>
  </si>
  <si>
    <t>ทุนจดทะเบียนเพิ่มขึ้น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</si>
  <si>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</si>
  <si>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</si>
  <si>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</si>
  <si>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สินทรัพย์สิทธิการใช้ภายใต้สัญญาเช่า</t>
  </si>
  <si>
    <t>- ส่วนเกินมูลค่าหุ้นสามัญ</t>
  </si>
  <si>
    <t>NCI</t>
  </si>
  <si>
    <t>NCI PL</t>
  </si>
  <si>
    <t>RE of NCI</t>
  </si>
  <si>
    <t>เงินสดรับจากส่วนได้เสียที่ไม่มีอำนาจควบคุม</t>
  </si>
  <si>
    <t>Total</t>
  </si>
  <si>
    <t>กำไรจากอัตราแลกเปลี่ยน</t>
  </si>
  <si>
    <t>เงินสดรับจากการไถ่ถอนเงินลงทุนในตราสารหนี้</t>
  </si>
  <si>
    <t>ค่าความนิยม</t>
  </si>
  <si>
    <t>เงินกู้ยืมระยะสั้น</t>
  </si>
  <si>
    <t>ส่วนแบ่งกำไรของการร่วมค้าที่ใช้วิธีส่วนได้เสีย</t>
  </si>
  <si>
    <t>เงินสดรับจากผู้มีส่วนได้เสียที่ไม่มีอำนาจควบคุมของบริษัทย่อย</t>
  </si>
  <si>
    <t>เงินสดจ่ายจากการลงทุนในบริษัทย่อยทางอ้อม</t>
  </si>
  <si>
    <t>เงินลงทุนในบริษัทร่วมและการร่วมค้า</t>
  </si>
  <si>
    <t>กำไรจากตราสารอนุพันธ์</t>
  </si>
  <si>
    <t>Checked</t>
  </si>
  <si>
    <t>ลูกหนี้เพิ่ม</t>
  </si>
  <si>
    <t>ค่าเผื่อหนี้เพิ่ม</t>
  </si>
  <si>
    <t>รับดบ</t>
  </si>
  <si>
    <t>ดบค้างรับ</t>
  </si>
  <si>
    <t>ดบ หุ้นกู้ค้างรับไถ่ถอน</t>
  </si>
  <si>
    <t>ดบ หุ้นกู้ค้างรับลงทุน</t>
  </si>
  <si>
    <t>เงินลงทุนระยะสั้นเพิ่มขึ้น + ส่วนเกิน</t>
  </si>
  <si>
    <t>หุ้นกู้</t>
  </si>
  <si>
    <t>ดบรับจากเงินลงทุน</t>
  </si>
  <si>
    <t>ไถ่ถอน</t>
  </si>
  <si>
    <t>ลงทุนเพิ่ม</t>
  </si>
  <si>
    <t>JV+อื่นๆ</t>
  </si>
  <si>
    <t>ขายเงินลงทุน</t>
  </si>
  <si>
    <t>ขาดทุนอัตราแลกเปลี่ยนเงินลงทุน OCI</t>
  </si>
  <si>
    <t>FV of OCI</t>
  </si>
  <si>
    <t>เงินลงทุนในการร่วมค้าเพิ่มขึ้น</t>
  </si>
  <si>
    <t>AP สินทรัพย์</t>
  </si>
  <si>
    <t>Checked TB 31/12/21</t>
  </si>
  <si>
    <t>Actuarial gain PL</t>
  </si>
  <si>
    <t>เพิ่มทุน PO</t>
  </si>
  <si>
    <t>ส่วนเกินมูลค่าหุ้นสามัญเพิ่มขึ้น</t>
  </si>
  <si>
    <t>IPO cost net tax</t>
  </si>
  <si>
    <t>กำไรเบ็ดเสร็จอื่น</t>
  </si>
  <si>
    <t>Per FS</t>
  </si>
  <si>
    <t>Diff</t>
  </si>
  <si>
    <t>ค่าเสื่อมราคา ส่วนปรับปรุงอาคารเช่าและอุปกรณ์ + ROU</t>
  </si>
  <si>
    <t>8.1+9.1</t>
  </si>
  <si>
    <t>ขาดทุนจากตราสารอนุพันธ์</t>
  </si>
  <si>
    <t>ประมาณการรับประกันคุณภาพงานเพิ่ม</t>
  </si>
  <si>
    <t>ค่าเผื่อผลขาดทุนด้านเครดิตที่คาดว่าจะเกิดขึ้น</t>
  </si>
  <si>
    <t>กำไรขาดทุนจากการขายตราสารทุน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</si>
  <si>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</si>
  <si>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</si>
  <si>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</si>
  <si>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</si>
  <si>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</si>
  <si>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Total paid</t>
  </si>
  <si>
    <t>เงินสดจ่ายเพื่อการซื้อโปรแกรมคอมพิวเตอร์</t>
  </si>
  <si>
    <t>โปรแกรมคอมพิวเตอร์</t>
  </si>
  <si>
    <t>เงินสดจ่ายซื้อเงินลงทุนในบริษัทร่วม</t>
  </si>
  <si>
    <t>เงินสดจ่ายซื้อเงินลงทุนในตราสารหนี้</t>
  </si>
  <si>
    <t>รับคืนเงินลงทุนในตราสารหนี้</t>
  </si>
  <si>
    <t>เงินสดจ่ายซื้อเงินลงทุนในตราสารทุน</t>
  </si>
  <si>
    <t>รับคืนเงินลงทุนในตราสารทุน</t>
  </si>
  <si>
    <t>เงินสดรับจากการออกหุ้นทุน</t>
  </si>
  <si>
    <t>เงินสดจ่ายต้นทุนการทำรายการที่เกี่ยวข้องกับการออกหุ้นใหม่</t>
  </si>
  <si>
    <t>เงินสดจ่ายต้นทุน IPO</t>
  </si>
  <si>
    <t>31 ธันวาคม 2565</t>
  </si>
  <si>
    <t>Checked TB 31/3/22</t>
  </si>
  <si>
    <t>FY2022</t>
  </si>
  <si>
    <t>เงินลงทุนในตราสารหนี้</t>
  </si>
  <si>
    <t>ดอกเบี้ยรับสถาบันการเงิน</t>
  </si>
  <si>
    <t>ดอกเบี้ยรับอื่นๆ</t>
  </si>
  <si>
    <t>DTA PL เพิ่ม</t>
  </si>
  <si>
    <t>GW</t>
  </si>
  <si>
    <t>เงินสดจ่ายซื้อเงินลงทุนในบริษัทย่อย</t>
  </si>
  <si>
    <t>เงินกู้ยืมระยะสั้นจากบุคคลที่เกี่ยวข้องกัน=</t>
  </si>
  <si>
    <t>TAX</t>
  </si>
  <si>
    <t>เจ้าหนี้ค่าหุ้น</t>
  </si>
  <si>
    <t>GW-GMVPI</t>
  </si>
  <si>
    <t>change share of ADD</t>
  </si>
  <si>
    <t>Dividend paid 2021 impact NCI</t>
  </si>
  <si>
    <t>BB</t>
  </si>
  <si>
    <t>IG</t>
  </si>
  <si>
    <t>GM</t>
  </si>
  <si>
    <t>Received 2020</t>
  </si>
  <si>
    <t>CF 2021</t>
  </si>
  <si>
    <t>BF 2020+2021</t>
  </si>
  <si>
    <t>ADD</t>
  </si>
  <si>
    <t>GMV</t>
  </si>
  <si>
    <t>Increased</t>
  </si>
  <si>
    <t>BBG</t>
  </si>
  <si>
    <t>ดบค้างจ่าย</t>
  </si>
  <si>
    <t>- สินทรัพย์สิทธิการใช้และหนี้สินสัญญาเช่าเพิ่มขึ้น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</si>
  <si>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</si>
  <si>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</si>
  <si>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</si>
  <si>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RJE Dividend paid 2021</t>
  </si>
  <si>
    <t>ok</t>
  </si>
  <si>
    <t>NCI of GMVPI - GW</t>
  </si>
  <si>
    <t>NCI of BBG</t>
  </si>
  <si>
    <t>DTA PL + OCI</t>
  </si>
  <si>
    <t>เงินกู้ยืมระยะสั้นจากบุคคลอื่น</t>
  </si>
  <si>
    <t>การเปลี่ยนแปลง</t>
  </si>
  <si>
    <t>ในบริษัทย่อย</t>
  </si>
  <si>
    <t>กระแสเงินสดสุทธิได้มาจาก (ใช้ไปใน) กิจกรรมจัดหาเงิน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</si>
  <si>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</si>
  <si>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</si>
  <si>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</si>
  <si>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</si>
  <si>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ยอดคงเหลือ ณ วันที่ 1 มกราคม 2566</t>
  </si>
  <si>
    <t>เงินให้กู้ยืมระยะสั้นแก่บริษัทที่เกี่ยวข้องกันเพิ่มขึ้น</t>
  </si>
  <si>
    <t>เงินสดจ่ายจากการลงทุนในบริษัทย่อย</t>
  </si>
  <si>
    <t>ค่าเผื่อผลขาดทุนโครงการ</t>
  </si>
  <si>
    <t>GMVPI</t>
  </si>
  <si>
    <t>BBTT</t>
  </si>
  <si>
    <t>FS</t>
  </si>
  <si>
    <t>Unrealised from fx rate</t>
  </si>
  <si>
    <t>Baht</t>
  </si>
  <si>
    <t>BBIK (USD)</t>
  </si>
  <si>
    <t>loss</t>
  </si>
  <si>
    <t>ตัดหนี้สูญ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</si>
  <si>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</si>
  <si>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</si>
  <si>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</si>
  <si>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</si>
  <si>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</si>
  <si>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</si>
  <si>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</si>
  <si>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</si>
  <si>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</si>
  <si>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FS 2021</t>
  </si>
  <si>
    <t>FS 2022</t>
  </si>
  <si>
    <t>Actuarial loss PL</t>
  </si>
  <si>
    <t>WIP to Software</t>
  </si>
  <si>
    <t xml:space="preserve">OCI other investment </t>
  </si>
  <si>
    <t>OCI EBO</t>
  </si>
  <si>
    <t>DT OCI เพิ่ม</t>
  </si>
  <si>
    <t>ดอกเบี้ยรับอื่นๆ และ ดอกเบี้ย Interco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</si>
  <si>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</si>
  <si>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</si>
  <si>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</si>
  <si>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</si>
  <si>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</si>
  <si>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เงินเบิกเกินบัญชีและเงินกู้ยืมระยะสั้นจากสถาบันการเงินอื่นเพิ่ม</t>
  </si>
  <si>
    <t>-  จัดสรรสำรองตามกฎหมาย</t>
  </si>
  <si>
    <t>- ซื้อสินทรัพย์ถาวรที่ยังไม่ได้จ่ายชำระ</t>
  </si>
  <si>
    <t>- ซื้อสินทรัพย์ไม่มีตัวตนยังไม่ได้จ่ายชำระ</t>
  </si>
  <si>
    <t>Checked FS</t>
  </si>
  <si>
    <t>Loss</t>
  </si>
  <si>
    <t>BBG (USD)</t>
  </si>
  <si>
    <t>กลับรายการค่าเผื่อ</t>
  </si>
  <si>
    <t>GM BF</t>
  </si>
  <si>
    <t>IG BF</t>
  </si>
  <si>
    <t>RJE</t>
  </si>
  <si>
    <t>ได้รับเงิน</t>
  </si>
  <si>
    <t>TAX2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</si>
  <si>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</si>
  <si>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</si>
  <si>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จ่ายค่าหุ้นเงินลงทุนใน BBTC</t>
  </si>
  <si>
    <t>จ่ายค่าหุ้นเงินลงทุนใน IT-CAT</t>
  </si>
  <si>
    <t>เพิ่มจากเจ้าหนี้</t>
  </si>
  <si>
    <t>WIP- Software</t>
  </si>
  <si>
    <t>DTA OCI</t>
  </si>
  <si>
    <t>Gain (Loss)</t>
  </si>
  <si>
    <t>Revalue AP/Accrued</t>
  </si>
  <si>
    <t>Revalue AR</t>
  </si>
  <si>
    <t>BBTC</t>
  </si>
  <si>
    <t>เงินเบิกเกินบัญเพิ่มขึ้น</t>
  </si>
  <si>
    <t>Revalue Accrued Income</t>
  </si>
  <si>
    <t>Paid dividend</t>
  </si>
  <si>
    <t>Investment in sub</t>
  </si>
  <si>
    <t>สำรองตามกม</t>
  </si>
  <si>
    <t>กำไรเบ็ดเสร็จอื่น ผลต่างแปลงค่างบ</t>
  </si>
  <si>
    <t>NCI OCI</t>
  </si>
  <si>
    <t>NCI of BBG, IG, ADD, BBTT, BBNX</t>
  </si>
  <si>
    <t>8.1+9.1+10.1</t>
  </si>
  <si>
    <t>ขาดทุน Bank - USD</t>
  </si>
  <si>
    <t>NFS</t>
  </si>
  <si>
    <t>Conso</t>
  </si>
  <si>
    <t>WHT Assets</t>
  </si>
  <si>
    <t>Elim RPT</t>
  </si>
  <si>
    <t>PND51</t>
  </si>
  <si>
    <t>PND50 21</t>
  </si>
  <si>
    <t>NX</t>
  </si>
  <si>
    <t>TT</t>
  </si>
  <si>
    <t>ค้างจ่าย</t>
  </si>
  <si>
    <t>ไม่ได้ขอคืน</t>
  </si>
  <si>
    <t>เงินฝากธนาคารที่ติดภาระผูกพันลดลง (เพิ่มขึ้น)</t>
  </si>
  <si>
    <t>Per TB after net interco</t>
  </si>
  <si>
    <t>Bank accrued</t>
  </si>
  <si>
    <t>เงินสดจ่ายซื้อเงินลงทุนในบ ร่วมและร่วมค้า</t>
  </si>
  <si>
    <t>เงินสดจ่ายซื้อเงินลงทุนในบ ร่วม</t>
  </si>
  <si>
    <t>เงินเบิกเกินบัญชีและเงินกู้ยืมระยะสั้นจากสถาบันการเงินอื่นเพิ่มขึ้น</t>
  </si>
  <si>
    <t>เงินเบิกเกินบัญชี</t>
  </si>
  <si>
    <t>Gain</t>
  </si>
  <si>
    <t>เงินให้กู้ยืมระยะสั้นแก่พนักงาน</t>
  </si>
  <si>
    <t>AP ค่าหุ้น</t>
  </si>
  <si>
    <t>FS Q1'23</t>
  </si>
  <si>
    <t>สินทรัพย์ภาษี</t>
  </si>
  <si>
    <t>ดบ หุ้นกู้</t>
  </si>
  <si>
    <t>ลูกหนี้พนักงาน</t>
  </si>
  <si>
    <t>รวมส่วนของผู้ถือหุ้น</t>
  </si>
  <si>
    <t>เพิ่มจากการรวมกิจการ VDD-IVZ</t>
  </si>
  <si>
    <t>WIP - SIP</t>
  </si>
  <si>
    <t>OCI สินทรัพย์ทางการเงินไม่หมุน</t>
  </si>
  <si>
    <t>เพิ่มจากการรวมกิจการ VDD-IVZ - AP</t>
  </si>
  <si>
    <t>AP เงินปันผล</t>
  </si>
  <si>
    <t>ผลกระทบจากการแปลงค่างบการเงินที่เป็นเงินตราต่างประเทศ</t>
  </si>
  <si>
    <t>UK</t>
  </si>
  <si>
    <t>กำไร (ขาดทุน) เบ็ดเสร็จอื่น</t>
  </si>
  <si>
    <t>ยอดคงเหลือ ณ วันที่ 1 มกราคม 2567</t>
  </si>
  <si>
    <t>31 ธันวาคม 2566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</si>
  <si>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</si>
  <si>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</si>
  <si>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</si>
  <si>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</si>
  <si>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</si>
  <si>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</si>
  <si>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</si>
  <si>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</si>
  <si>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</si>
  <si>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</si>
  <si>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</si>
  <si>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</si>
  <si>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</si>
  <si>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</si>
  <si>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</si>
  <si>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</si>
  <si>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</si>
  <si>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</si>
  <si>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</si>
  <si>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</si>
  <si>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</si>
  <si>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</si>
  <si>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</si>
  <si>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กำไรก่อนต้นทุนทางการเงินและภาษีเงินได้</t>
  </si>
  <si>
    <t xml:space="preserve">   กำไร (ขาดทุน) จากการวัดมูลค่าเงินลงทุนในตราสารหนี้-สุทธิจากภาษี</t>
  </si>
  <si>
    <t xml:space="preserve">   กำไร (ขาดทุน) จากการวัดมูลค่าเงินลงทุนในตราสารทุน-สุทธิจากภาษี</t>
  </si>
  <si>
    <t>กำไร (ขาดทุน) เบ็ดเสร็จอื่นสำหรับงวด - สุทธิจากภาษี</t>
  </si>
  <si>
    <t xml:space="preserve">การแบ่งปันกำไร (ขาดทุน) </t>
  </si>
  <si>
    <t xml:space="preserve">รายได้  </t>
  </si>
  <si>
    <t>กำไรต่อหุ้น</t>
  </si>
  <si>
    <t>จำนวนหุ้นสามัญถัวเฉลี่ยถ่วงน้ำหนัก</t>
  </si>
  <si>
    <t>กำไรต่อหุ้นปรับลด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</si>
  <si>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</si>
  <si>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</si>
  <si>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</si>
  <si>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</si>
  <si>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</si>
  <si>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เงินรับล่วงหน้า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</si>
  <si>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</si>
  <si>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</si>
  <si>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</si>
  <si>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</si>
  <si>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</si>
  <si>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</si>
  <si>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</si>
  <si>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</si>
  <si>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เพิ่มทุนหุ้นสามัญ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</si>
  <si>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</si>
  <si>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</si>
  <si>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</si>
  <si>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</si>
  <si>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 xml:space="preserve">งบการเงินเฉพาะกิจการ  </t>
  </si>
  <si>
    <t>ในตราสารทุน</t>
  </si>
  <si>
    <t>งบการเงินเฉพาะกิจการ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</si>
  <si>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</si>
  <si>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</si>
  <si>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ค่าใช้จ่ายผลประโยชน์พนักงาน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</si>
  <si>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</si>
  <si>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</si>
  <si>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</si>
  <si>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</si>
  <si>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</si>
  <si>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</si>
  <si>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</si>
  <si>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</si>
  <si>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</si>
  <si>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</t>
  </si>
  <si>
    <t>งบกำไรขาดทุนเบ็ดเสร็จ</t>
  </si>
  <si>
    <t>รายได้จากการประนอมหนี้</t>
  </si>
  <si>
    <t>รายได้ดอกเบี้ย</t>
  </si>
  <si>
    <t xml:space="preserve">ผลขาดทุนด้านเครดิตที่คาดว่าจะเกิดขึ้น </t>
  </si>
  <si>
    <t>รายได้เงินปันผล</t>
  </si>
  <si>
    <t>กำไรจากการลงทุน</t>
  </si>
  <si>
    <t xml:space="preserve"> ส่วนเกินมูลค่าหุ้นสามัญ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</si>
  <si>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</si>
  <si>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เงินฝากบริษัทหลักทรัพย์ที่ถูกอายัด</t>
  </si>
  <si>
    <t>ลูกหนี้สินเชื่อที่รับซื้อเพื่อเรียกเก็บเงิน</t>
  </si>
  <si>
    <t>รายการที่จะถูกจัดประเภทรายการใหม่เข้ากำไรหรือขาดทุน</t>
  </si>
  <si>
    <t>รายการที่จะไม่ถูกจัดประเภทใหม่เข้ากำไรหรือขาดทุนในภายหลัง</t>
  </si>
  <si>
    <t>รวมกำไรเบ็ดเสร็จสำหรับงวด</t>
  </si>
  <si>
    <t>ส่วนของผู้ถือหุ้นบริษัท</t>
  </si>
  <si>
    <t>เงินให้กู้ยืมระยะยาว</t>
  </si>
  <si>
    <t>ลูกหนี้เงินให้กู้ยืมตามสัญญารับซื้อ</t>
  </si>
  <si>
    <t xml:space="preserve">     ที่ดินโดยมีการให้สิทธิซื้อที่ดินคืน</t>
  </si>
  <si>
    <t xml:space="preserve">หุ้นสามัญ 986,334,922 หุ้น มูลค่าหุ้นละ 1 บาท </t>
  </si>
  <si>
    <t>เงินรับล่วงหน้าค่าหุ้น</t>
  </si>
  <si>
    <t>(ปรับปรุงใหม่)</t>
  </si>
  <si>
    <t>สินทรัพย์ภาษีเงินได้รอการตัดบัญชี</t>
  </si>
  <si>
    <t>ประมาณการหนี้สินความเสียหายจากคดีความ</t>
  </si>
  <si>
    <t>การแบ่งปันกำไร (ขาดทุน) เบ็ดเสร็จรวม</t>
  </si>
  <si>
    <t>เงินสดจ่ายซื้อสินทรัพย์ถาวร</t>
  </si>
  <si>
    <t>เงินสดจ่ายซื้อสินทรัพย์ไม่มีตัวตน</t>
  </si>
  <si>
    <t>1 มกราคม 2566</t>
  </si>
  <si>
    <t>หมายเหตุประกอบงบการเงินเป็นส่วนหนึ่งของงบการเงินระหว่างกาลนี้</t>
  </si>
  <si>
    <t>เจ้าหนี้ค่าเงินลงทุนในบริษัทย่อย</t>
  </si>
  <si>
    <t>ผลขาดทุนจากการปรับประมาณการลูกหนี้สินเชื่อที่รับซื้อเพื่อเรียกเก็บเงิน</t>
  </si>
  <si>
    <t>สำหรับงวดสามเดือนสิ้นสุดวันที่ 30 กันยายน</t>
  </si>
  <si>
    <t>(ค่าใช้จ่าย) รายได้ภาษีเงินได้</t>
  </si>
  <si>
    <t>30 กันยายน 2567</t>
  </si>
  <si>
    <t xml:space="preserve">  กำไรสำหรับงวดจากการดำเนินงานต่อเนื่อง</t>
  </si>
  <si>
    <t xml:space="preserve">  กำไรสำหรับงวดจากการดำเนินงานที่ยกเลิก</t>
  </si>
  <si>
    <t>รวมทั้งสิ้น</t>
  </si>
  <si>
    <t>สำหรับงวดเก้าเดือนสิ้นสุดวันที่ 30 กันยายน</t>
  </si>
  <si>
    <t>ผลขาดทุนด้านเครดิตที่อาจจะเกิดขึ้นจากเงินให้สินเชื่อแก่สินทรัพย์ด้อยคุณภาพ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</si>
  <si>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</si>
  <si>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</si>
  <si>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กำไรเบ็ดเสร็จสำหรับงวดเก้าเดือน</t>
  </si>
  <si>
    <t>ยอดคงเหลือ ณ วันที่ 30 กันยายน 2566</t>
  </si>
  <si>
    <t>การจำหน่ายเงินลงทุนในบริษัทย่อยทางอ้อม</t>
  </si>
  <si>
    <t>ยอดคงเหลือ ณ วันที่ 30 กันยายน 2567</t>
  </si>
  <si>
    <t>ปรับรายการที่กระทบกำไร (ขาดทุน) เป็นเงินสดรับ (จ่าย)</t>
  </si>
  <si>
    <t>ผลขาดทุนด้านเครดิตที่รับรู้ในกำไรหรือขาดทุน (กลับรายการ)</t>
  </si>
  <si>
    <t>ขาดทุนจากการจำหน่ายสินทรัพย์ทางการเงินไม่หมุนเวียนอื่น</t>
  </si>
  <si>
    <t>โอนสินทรัพย์เป็นค่าใช้จ่าย</t>
  </si>
  <si>
    <t>ลูกหนี้เงินให้กู้ยืมตามสัญญารับซื้อที่ดินโดยมีการให้สิทธิซื้อที่ดินคืน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</si>
  <si>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</si>
  <si>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กิจกรรมการดำเนินงาน</t>
  </si>
  <si>
    <t>เงินสดรับคืนจากเงินให้กู้ยืมแก่บริษัทย่อย</t>
  </si>
  <si>
    <t>เงินสดให้กู้ยืมแก่บริษัทย่อย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</si>
  <si>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</si>
  <si>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</si>
  <si>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เงินสดจ่ายล่วงหน้าซื้อสินทรัพย์ถาวร</t>
  </si>
  <si>
    <t>เงินสดรับเงินปันผล</t>
  </si>
  <si>
    <t>เงินสดรับดอกเบี้ย</t>
  </si>
  <si>
    <t>เงินสดจ่ายชำระหนี้สินตามสัญญาเช่า</t>
  </si>
  <si>
    <t>เงินสดจ่ายดอกเบี้ยจ่าย</t>
  </si>
  <si>
    <t>ยอดคงเหลือ ณ วันที่ 1 มกราคม 2566 - ก่อนปรับปรุง</t>
  </si>
  <si>
    <t>ผลกระทบจากการแก้ไขข้อผิดพลาด</t>
  </si>
  <si>
    <t>ยอดคงเหลือ ณ วันที่ 1 มกราคม 2566 - หลังปรับปรุง</t>
  </si>
  <si>
    <t>ยอดคงเหลือ ณ วันที่ 1 มกราคม 2567 - หลังปรับปรุง</t>
  </si>
  <si>
    <t>ยอดคงเหลือ ณ วันที่ 1 มกราคม 2567 - ก่อนปรับปรุง</t>
  </si>
  <si>
    <t>ELIMINATION</t>
  </si>
  <si>
    <t>CONSOLIDATE</t>
  </si>
  <si>
    <t>THH</t>
  </si>
  <si>
    <t>THAM</t>
  </si>
  <si>
    <t>THC</t>
  </si>
  <si>
    <t>THA</t>
  </si>
  <si>
    <t>THML</t>
  </si>
  <si>
    <t>TOTAL</t>
  </si>
  <si>
    <t>NO.</t>
  </si>
  <si>
    <t>DESCRIPTION</t>
  </si>
  <si>
    <t>RECHECKED</t>
  </si>
  <si>
    <t>DIFF</t>
  </si>
  <si>
    <t>ดอกเบี้ยค้างรับ  THH to THC</t>
  </si>
  <si>
    <t>ดอกเบี้ยค้างรับ  THH to THA</t>
  </si>
  <si>
    <t>ดอกเบี้ยค้างรับ  THH to THAM</t>
  </si>
  <si>
    <t>ดอกเบี้ยค้างรับ  THH to THML</t>
  </si>
  <si>
    <t>ลูกหนี้โปรแกรม OMS THH to THAM</t>
  </si>
  <si>
    <t>ดอกเบี้ยค้างรับ  THA to THC</t>
  </si>
  <si>
    <t>ดอกเบี้ยค้างรับ  THC to THA</t>
  </si>
  <si>
    <t>ดอกเบี้ยค้างรับ  THML to THA</t>
  </si>
  <si>
    <t>ลูกหนี้ค่าเงินลงทุนของ THAM กับ THH</t>
  </si>
  <si>
    <t>ลูกหนี้และเจ้าหนี้ระหว่างกัน THH to THML</t>
  </si>
  <si>
    <t>เงินกู้ยืมระยะสั้นระหว่าง THC to THA</t>
  </si>
  <si>
    <t>ค่าเช่าอาคารสำนักงาน ด.6-9/67</t>
  </si>
  <si>
    <t>ลูกหนี้อื่น THH กับ THML &amp; THC</t>
  </si>
  <si>
    <t>เงินกู้ยืมระยะสั้นระหว่าง THH to THC</t>
  </si>
  <si>
    <t>เงินกู้ยืมระยะสั้นระหว่าง THH to THML</t>
  </si>
  <si>
    <t>เงินกู้ยืมระยะสั้นระหว่าง THML to THA</t>
  </si>
  <si>
    <t>ภาษีซื้อและภาษีขาย-ยังไม่ถึงกำหนดระหว่างกัน THH-THA</t>
  </si>
  <si>
    <t>เงินลงทุน THH</t>
  </si>
  <si>
    <t>เงินลงทุน THA</t>
  </si>
  <si>
    <t>เงินลงทุน THC</t>
  </si>
  <si>
    <t>เงินลงทุนในบริษัทอื่น</t>
  </si>
  <si>
    <t>ตัดรายการ ROU ระหว่างกัน THH , THML - COST</t>
  </si>
  <si>
    <t>ตัดรายการ ROU ระหว่างกัน THH , THML - Depre</t>
  </si>
  <si>
    <t>ตัดรายการ ROU ระหว่างกัน THAM , THML - Cost</t>
  </si>
  <si>
    <t>ตัดรายการ ROU ระหว่างกัน THAM , THML - Depre</t>
  </si>
  <si>
    <t>กำไรจากการขายสินทรัพย์ไม่มีตัวตนระหว่างกัน</t>
  </si>
  <si>
    <t>ค่าเสื่อมราคาสะสมของกำไร</t>
  </si>
  <si>
    <t>Deferred Tax Offset ระหว่างกัน</t>
  </si>
  <si>
    <t>Consol ไม่ได้</t>
  </si>
  <si>
    <t>RV66/6/009</t>
  </si>
  <si>
    <t>1-23-001</t>
  </si>
  <si>
    <t>ลูกหนี้-บมจ.ตงฮั้ว โฮลดิ้ง</t>
  </si>
  <si>
    <t>เจ้าหนี้อื่น THH กับ THAM &amp; THA</t>
  </si>
  <si>
    <t>ลูกหนี้offsetเจ้าหนี้เงินลงทุน ระหว่าง THH,THAM</t>
  </si>
  <si>
    <t>เงินกู้ยืมระยะสั้นจากบริษัทที่เกี่ยวข้องกัน</t>
  </si>
  <si>
    <t>กลับรายการบันทึกส่วนที่ครบกำหนดชำระ</t>
  </si>
  <si>
    <t>ตัดรายการ ดอกเบี้ยรอตัด ระหว่างกัน THH , THML - COST</t>
  </si>
  <si>
    <t>ตัดรายการ LL ระหว่างกัน THH , THML - COST</t>
  </si>
  <si>
    <t>ตัดรายการ ดอกเบี้ยรอตัด ระหว่างกัน THAM , THML - COST</t>
  </si>
  <si>
    <t>ตัดรายการ LL ระหว่างกัน THAM , THML - COST</t>
  </si>
  <si>
    <t>ตัดรายการดอกเบี้ยระหว่างกัน THH , THML</t>
  </si>
  <si>
    <t>ตัดรายการจ่ายค่าเช่าระหว่างงวด THH,THML</t>
  </si>
  <si>
    <t>ตัดรายการจ่ายค่าเช่าระหว่างงวด THAM,THML</t>
  </si>
  <si>
    <r>
      <t>หนี้สินและส่วนของผู้ถือหุ้น</t>
    </r>
    <r>
      <rPr>
        <b/>
        <sz val="10"/>
        <rFont val="Calibri"/>
        <family val="2"/>
      </rPr>
      <t xml:space="preserve"> (ต่อ)</t>
    </r>
  </si>
  <si>
    <t>กำไรสะสม - BF(2566)</t>
  </si>
  <si>
    <t>ส่วนเกินมูลค่าเงินลงทุน - สุทธิ</t>
  </si>
  <si>
    <t>ยังไม่ได้จัดสรร - BF</t>
  </si>
  <si>
    <t>กำไร(ขาดทุน) สุทธิประจำงวด</t>
  </si>
  <si>
    <t>กำไรสุทธิ สำหรับงวด</t>
  </si>
  <si>
    <t>CF</t>
  </si>
  <si>
    <t>BF</t>
  </si>
  <si>
    <t>กำไรขาดทุนรับรู้เข้า OCI ประจำงวด</t>
  </si>
  <si>
    <t>กำไรสุทธิส่วนที่ไม่มีอำนาจควบคุม</t>
  </si>
  <si>
    <t>งบกำไรขาดทุน</t>
  </si>
  <si>
    <t>ดอกเบี้ยจ่ายเงินกู้ยืมระหว่างกัน - PL THH , THML</t>
  </si>
  <si>
    <t>ดอกเบี้ยจ่ายเงินกู้ยืมระหว่างกัน - PL THH , THC</t>
  </si>
  <si>
    <t>ดอกเบี้ยจ่ายเงินกู้ยืมระหว่างกัน - PL THH , THA</t>
  </si>
  <si>
    <t>ดอกเบี้ยจ่ายเงินกู้ยืมระหว่างกัน - PL THH , THAM</t>
  </si>
  <si>
    <t>ดอกเบี้ยจ่ายเงินกู้ยืมระหว่างกัน - PL THML , THA</t>
  </si>
  <si>
    <t>ดอกเบี้ยจ่ายเงินกู้ยืมระหว่างกัน - PL THA , THC</t>
  </si>
  <si>
    <t>RV6701003</t>
  </si>
  <si>
    <t>รับเงินยืมจาก THH โดยใช้ตั๋วสัญญาฯ (2/1/67)</t>
  </si>
  <si>
    <t>JV6703016</t>
  </si>
  <si>
    <t>AJE#3 ปป.เจ้าหนี้ THH ปรับเป็นรายได้อื่น</t>
  </si>
  <si>
    <t>ตัดรายการดอกเบี้ยจ่ายค่าเช่าระหว่างงวด THAM,THML</t>
  </si>
  <si>
    <t xml:space="preserve">   ขาดทุนจากการวัดมูลค่าเงินลงทุนในตราสารหนี้-สุทธิจากภาษี</t>
  </si>
  <si>
    <t xml:space="preserve">บริษัท ตงฮั้ว โฮลดิ้ง จำกัด (มหาชน)                       </t>
  </si>
  <si>
    <t>Consolidated - BF - Adjustment</t>
  </si>
  <si>
    <t>สำหรับรอบระยะเวลาเก้าเดือน สิ้นสุดวันที่ 30 กันยายน 2567</t>
  </si>
  <si>
    <t>สำหรับรอบระยะเวลาหกเดือน สิ้นสุดวันที่ 30 มิถุนายน 2567</t>
  </si>
  <si>
    <t>สำหรับรอบระยะเวลาสามเดือน สิ้นสุดวันที่ 31 มีนาคม 2567</t>
  </si>
  <si>
    <t>9M</t>
  </si>
  <si>
    <t>6M</t>
  </si>
  <si>
    <t>จำนวนเงิน</t>
  </si>
  <si>
    <t>จำนวนหุ้น</t>
  </si>
  <si>
    <t>จำนวนหุ้นทั้งหมด</t>
  </si>
  <si>
    <t>ถือหุ้น</t>
  </si>
  <si>
    <t>TML</t>
  </si>
  <si>
    <t>3M</t>
  </si>
  <si>
    <t>รายได้จากสัญญาที่ทำกับลูกค้า</t>
  </si>
  <si>
    <t xml:space="preserve">รายได้ดอกเบี้ย </t>
  </si>
  <si>
    <t>รายการที่ไม่ใช่ตัวเงิน</t>
  </si>
  <si>
    <t>ข้อมูลกระแสเงินสดเพิ่มเติม</t>
  </si>
  <si>
    <t>โอนลูกหนี้สินเชื่อที่รับซื้อเพื่อเรียกเก็บเงินไปยังลูกหนี้อื่น</t>
  </si>
  <si>
    <t>สินทรัพย์สิทธิการใช้และหนี้สินตามสัญญาเช่าเพิ่มขึ้น</t>
  </si>
  <si>
    <t>โอนออกสินทรัพย์ทางการเงินหมุนเวียนอื่น</t>
  </si>
  <si>
    <t xml:space="preserve"> - เพื่อชำระค่าหุ้นเพิ่มทุนบริษัทย่อย</t>
  </si>
  <si>
    <t xml:space="preserve"> - เพื่อจ่ายเงินให้กู้ยืมแก่บริษัทย่อย</t>
  </si>
  <si>
    <t>รับโอนสินทรัพย์ทางการเงินหมุนเวียนอื่น</t>
  </si>
  <si>
    <t xml:space="preserve"> - เพื่อหักหนี้เงินกู้ยืมของบริษัท</t>
  </si>
  <si>
    <t xml:space="preserve">เงินให้สินเชื่อแก่สินทรัพย์ด้อยคุณภาพ </t>
  </si>
  <si>
    <t>รวมกำไรสำหรับงวด</t>
  </si>
  <si>
    <t xml:space="preserve">  ขาดทุนจากการวัดมูลค่าเงินลงทุนในตราสารหนี้-สุทธิจากภาษี</t>
  </si>
  <si>
    <t>โอนสินทรัพย์หมุนเวียนอื่นไปยังสินทรัพย์รอการขาย</t>
  </si>
  <si>
    <t>ขายสินทรัพย์ไม่มีตัวตนโดยยังไม่ได้รับชำระ</t>
  </si>
  <si>
    <t>กำไรจากการขายสินทรัพย์ไม่มีตัวตน</t>
  </si>
  <si>
    <t>ขาดทุนจากการจำหน่ายเงินลงทุนในบริษัทย่อย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</si>
  <si>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</si>
  <si>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เงินสดรับจากการขายสินทรัพย์ทางการเงินหมุนเวียนอื่น</t>
  </si>
  <si>
    <t>กำไรจากการโอนสินทรัพย์ทางการเงินหมุนเวียนอื่น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</si>
  <si>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</si>
  <si>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ขาดทุนที่ยังไม่เกิดขึ้นจากการวัดมูลค่ายุติธรรม</t>
  </si>
  <si>
    <t>กำไรขาดทุนจากการจำหน่ายสินทรัพย์ทางการเงินหมุนเวียนอื่น</t>
  </si>
  <si>
    <t>เจ้าหนี้ค่าหุ้นสามัญเพื่อลงทุนในบริษัทย่อย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</si>
</sst>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&quot;_);_(@_)"/>
    <numFmt numFmtId="170" formatCode="_(* #,##0.00_);_(* \(#,##0.00\);_(* &quot;-           &quot;_);_(@_)"/>
    <numFmt numFmtId="171" formatCode="_-* #,##0.0_-;\-* #,##0.0_-;_-* &quot;-&quot;??_-;_-@_-"/>
    <numFmt numFmtId="172" formatCode="_-* #,##0.000000_-;\-* #,##0.000000_-;_-* &quot;-&quot;??_-;_-@_-"/>
    <numFmt numFmtId="173" formatCode="_-* #,##0.000_-;\-* #,##0.000_-;_-* &quot;-&quot;??_-;_-@_-"/>
    <numFmt numFmtId="174" formatCode="#,##0.00_);[Blue]\(#,##0.00\)"/>
    <numFmt numFmtId="175" formatCode="0.0000"/>
    <numFmt numFmtId="176" formatCode="_-* #,##0.0_-;\-* #,##0.0_-;_-* &quot;-&quot;?_-;_-@_-"/>
    <numFmt numFmtId="177" formatCode="_-* #,##0.00_-;* \(#,##0.00\)_-;_-* &quot;-&quot;??_-;_-@_-"/>
    <numFmt numFmtId="178" formatCode="_(* #,##0.000_);_(* \(#,##0.000\);_(* &quot;-&quot;??_);_(@_)"/>
  </numFmts>
  <fonts count="9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b/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8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sz val="20"/>
      <color theme="1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8"/>
      <color theme="1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  <charset val="222"/>
    </font>
    <font>
      <sz val="10"/>
      <name val="Angsana New"/>
      <family val="1"/>
    </font>
    <font>
      <sz val="16"/>
      <color rgb="FFFF0000"/>
      <name val="Angsana New"/>
      <family val="1"/>
      <charset val="222"/>
    </font>
    <font>
      <sz val="16"/>
      <name val="Arial"/>
      <family val="2"/>
      <charset val="222"/>
    </font>
    <font>
      <b/>
      <sz val="18"/>
      <name val="Angsana New"/>
      <family val="1"/>
      <charset val="222"/>
    </font>
    <font>
      <b/>
      <sz val="18"/>
      <color indexed="8"/>
      <name val="Angsana New"/>
      <family val="1"/>
      <charset val="222"/>
    </font>
    <font>
      <sz val="19"/>
      <name val="Angsana New"/>
      <family val="1"/>
      <charset val="222"/>
    </font>
    <font>
      <sz val="19"/>
      <color theme="1"/>
      <name val="Angsana New"/>
      <family val="1"/>
    </font>
    <font>
      <sz val="19"/>
      <color indexed="8"/>
      <name val="Angsana New"/>
      <family val="1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sz val="9"/>
      <name val="Calibri"/>
      <family val="2"/>
    </font>
    <font>
      <sz val="8"/>
      <name val="Calibri"/>
      <family val="2"/>
      <scheme val="minor"/>
    </font>
    <font>
      <sz val="12"/>
      <name val="Browallia New"/>
      <family val="2"/>
    </font>
    <font>
      <b/>
      <sz val="12"/>
      <name val="Browallia New"/>
      <family val="2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2.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E5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25" fillId="0" borderId="0"/>
    <xf numFmtId="0" fontId="25" fillId="0" borderId="0"/>
    <xf numFmtId="0" fontId="4" fillId="0" borderId="0"/>
    <xf numFmtId="9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39" fontId="45" fillId="0" borderId="0"/>
    <xf numFmtId="165" fontId="4" fillId="0" borderId="0" applyFont="0" applyFill="0" applyBorder="0" applyAlignment="0" applyProtection="0"/>
    <xf numFmtId="0" fontId="51" fillId="0" borderId="0"/>
    <xf numFmtId="0" fontId="55" fillId="0" borderId="0"/>
    <xf numFmtId="43" fontId="4" fillId="0" borderId="0" applyFont="0" applyFill="0" applyBorder="0" applyAlignment="0" applyProtection="0"/>
    <xf numFmtId="0" fontId="33" fillId="0" borderId="0"/>
    <xf numFmtId="165" fontId="5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/>
    <xf numFmtId="165" fontId="58" fillId="0" borderId="0" applyFont="0" applyFill="0" applyBorder="0" applyAlignment="0" applyProtection="0"/>
    <xf numFmtId="0" fontId="3" fillId="0" borderId="0"/>
    <xf numFmtId="0" fontId="3" fillId="0" borderId="0"/>
    <xf numFmtId="9" fontId="59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</cellStyleXfs>
  <cellXfs count="1011">
    <xf numFmtId="0" fontId="0" fillId="0" borderId="0" xfId="0"/>
    <xf numFmtId="167" fontId="7" fillId="0" borderId="0" xfId="1" applyNumberFormat="1" applyFont="1" applyFill="1" applyAlignment="1">
      <alignment horizontal="center"/>
    </xf>
    <xf numFmtId="43" fontId="14" fillId="0" borderId="2" xfId="1" applyFont="1" applyBorder="1" applyAlignment="1">
      <alignment horizontal="center" vertical="center"/>
    </xf>
    <xf numFmtId="43" fontId="13" fillId="0" borderId="0" xfId="1" applyFont="1" applyAlignment="1">
      <alignment horizontal="center" vertical="center"/>
    </xf>
    <xf numFmtId="43" fontId="13" fillId="0" borderId="0" xfId="1" applyFont="1"/>
    <xf numFmtId="43" fontId="13" fillId="0" borderId="0" xfId="1" applyFont="1" applyAlignment="1">
      <alignment vertical="center"/>
    </xf>
    <xf numFmtId="43" fontId="14" fillId="0" borderId="6" xfId="1" applyFont="1" applyBorder="1" applyAlignment="1">
      <alignment vertical="center"/>
    </xf>
    <xf numFmtId="43" fontId="14" fillId="0" borderId="6" xfId="1" applyFont="1" applyBorder="1"/>
    <xf numFmtId="0" fontId="18" fillId="4" borderId="0" xfId="6" applyFont="1" applyFill="1" applyAlignment="1">
      <alignment horizontal="left" vertical="center"/>
    </xf>
    <xf numFmtId="0" fontId="19" fillId="0" borderId="0" xfId="6" applyFont="1" applyAlignment="1">
      <alignment vertical="center"/>
    </xf>
    <xf numFmtId="43" fontId="16" fillId="0" borderId="0" xfId="1" applyFont="1" applyFill="1" applyAlignment="1">
      <alignment horizontal="left"/>
    </xf>
    <xf numFmtId="0" fontId="13" fillId="0" borderId="0" xfId="1" applyNumberFormat="1" applyFont="1" applyFill="1" applyAlignment="1">
      <alignment horizontal="center"/>
    </xf>
    <xf numFmtId="43" fontId="13" fillId="0" borderId="0" xfId="1" applyFont="1" applyFill="1"/>
    <xf numFmtId="0" fontId="14" fillId="0" borderId="0" xfId="8" applyFont="1" applyAlignment="1">
      <alignment vertical="center"/>
    </xf>
    <xf numFmtId="0" fontId="13" fillId="0" borderId="0" xfId="8" applyFont="1" applyAlignment="1">
      <alignment vertical="center"/>
    </xf>
    <xf numFmtId="40" fontId="20" fillId="0" borderId="0" xfId="9" applyNumberFormat="1" applyFont="1" applyFill="1" applyAlignment="1">
      <alignment vertical="center"/>
    </xf>
    <xf numFmtId="0" fontId="19" fillId="0" borderId="0" xfId="6" applyFont="1" applyAlignment="1">
      <alignment horizontal="left" vertical="center"/>
    </xf>
    <xf numFmtId="0" fontId="19" fillId="0" borderId="0" xfId="6" quotePrefix="1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9" fillId="5" borderId="0" xfId="6" applyFont="1" applyFill="1" applyAlignment="1">
      <alignment vertical="center"/>
    </xf>
    <xf numFmtId="43" fontId="13" fillId="5" borderId="0" xfId="1" applyFont="1" applyFill="1"/>
    <xf numFmtId="169" fontId="21" fillId="0" borderId="8" xfId="2" applyNumberFormat="1" applyFont="1" applyFill="1" applyBorder="1" applyAlignment="1">
      <alignment vertical="center"/>
    </xf>
    <xf numFmtId="169" fontId="22" fillId="0" borderId="8" xfId="2" applyNumberFormat="1" applyFont="1" applyFill="1" applyBorder="1" applyAlignment="1">
      <alignment vertical="center"/>
    </xf>
    <xf numFmtId="165" fontId="4" fillId="3" borderId="0" xfId="2" applyFont="1" applyFill="1"/>
    <xf numFmtId="165" fontId="4" fillId="6" borderId="0" xfId="2" applyFont="1" applyFill="1"/>
    <xf numFmtId="165" fontId="4" fillId="7" borderId="0" xfId="2" applyFont="1" applyFill="1"/>
    <xf numFmtId="165" fontId="4" fillId="8" borderId="0" xfId="2" applyFont="1" applyFill="1"/>
    <xf numFmtId="165" fontId="4" fillId="9" borderId="0" xfId="2" applyFont="1" applyFill="1"/>
    <xf numFmtId="165" fontId="4" fillId="0" borderId="0" xfId="2" applyFont="1"/>
    <xf numFmtId="43" fontId="13" fillId="0" borderId="0" xfId="1" quotePrefix="1" applyFont="1"/>
    <xf numFmtId="166" fontId="14" fillId="2" borderId="0" xfId="1" applyNumberFormat="1" applyFont="1" applyFill="1" applyBorder="1" applyAlignment="1">
      <alignment horizontal="center" vertical="center"/>
    </xf>
    <xf numFmtId="166" fontId="14" fillId="3" borderId="0" xfId="1" applyNumberFormat="1" applyFont="1" applyFill="1" applyBorder="1" applyAlignment="1">
      <alignment horizontal="center" vertical="center"/>
    </xf>
    <xf numFmtId="166" fontId="13" fillId="2" borderId="0" xfId="1" applyNumberFormat="1" applyFont="1" applyFill="1" applyAlignment="1">
      <alignment horizontal="center" vertical="center"/>
    </xf>
    <xf numFmtId="166" fontId="13" fillId="3" borderId="0" xfId="1" applyNumberFormat="1" applyFont="1" applyFill="1" applyAlignment="1">
      <alignment horizontal="center" vertical="center"/>
    </xf>
    <xf numFmtId="166" fontId="13" fillId="2" borderId="0" xfId="1" applyNumberFormat="1" applyFont="1" applyFill="1" applyAlignment="1">
      <alignment vertical="center"/>
    </xf>
    <xf numFmtId="166" fontId="13" fillId="3" borderId="0" xfId="1" applyNumberFormat="1" applyFont="1" applyFill="1" applyAlignment="1">
      <alignment vertical="center"/>
    </xf>
    <xf numFmtId="166" fontId="13" fillId="2" borderId="0" xfId="1" applyNumberFormat="1" applyFont="1" applyFill="1" applyBorder="1" applyAlignment="1">
      <alignment vertical="center"/>
    </xf>
    <xf numFmtId="166" fontId="14" fillId="2" borderId="6" xfId="1" applyNumberFormat="1" applyFont="1" applyFill="1" applyBorder="1" applyAlignment="1">
      <alignment vertical="center"/>
    </xf>
    <xf numFmtId="166" fontId="13" fillId="2" borderId="0" xfId="1" applyNumberFormat="1" applyFont="1" applyFill="1"/>
    <xf numFmtId="166" fontId="13" fillId="3" borderId="0" xfId="1" applyNumberFormat="1" applyFont="1" applyFill="1"/>
    <xf numFmtId="166" fontId="13" fillId="2" borderId="6" xfId="1" applyNumberFormat="1" applyFont="1" applyFill="1" applyBorder="1"/>
    <xf numFmtId="166" fontId="14" fillId="2" borderId="6" xfId="1" applyNumberFormat="1" applyFont="1" applyFill="1" applyBorder="1"/>
    <xf numFmtId="166" fontId="13" fillId="10" borderId="0" xfId="1" applyNumberFormat="1" applyFont="1" applyFill="1"/>
    <xf numFmtId="0" fontId="13" fillId="4" borderId="0" xfId="1" applyNumberFormat="1" applyFont="1" applyFill="1" applyAlignment="1">
      <alignment horizontal="center"/>
    </xf>
    <xf numFmtId="166" fontId="13" fillId="12" borderId="0" xfId="1" applyNumberFormat="1" applyFont="1" applyFill="1"/>
    <xf numFmtId="43" fontId="7" fillId="0" borderId="0" xfId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7" fontId="11" fillId="0" borderId="0" xfId="2" applyNumberFormat="1" applyFont="1" applyFill="1" applyAlignment="1">
      <alignment vertical="center"/>
    </xf>
    <xf numFmtId="167" fontId="11" fillId="0" borderId="2" xfId="2" applyNumberFormat="1" applyFont="1" applyFill="1" applyBorder="1" applyAlignment="1">
      <alignment vertical="center"/>
    </xf>
    <xf numFmtId="167" fontId="11" fillId="0" borderId="0" xfId="9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4" fontId="11" fillId="0" borderId="0" xfId="9" applyNumberFormat="1" applyFont="1" applyFill="1" applyAlignment="1">
      <alignment vertical="center"/>
    </xf>
    <xf numFmtId="49" fontId="11" fillId="0" borderId="0" xfId="9" applyNumberFormat="1" applyFont="1" applyFill="1" applyBorder="1" applyAlignment="1">
      <alignment vertical="center"/>
    </xf>
    <xf numFmtId="164" fontId="11" fillId="0" borderId="0" xfId="9" applyNumberFormat="1" applyFont="1" applyFill="1" applyBorder="1" applyAlignment="1">
      <alignment vertical="center"/>
    </xf>
    <xf numFmtId="164" fontId="11" fillId="0" borderId="0" xfId="9" applyNumberFormat="1" applyFont="1" applyFill="1" applyBorder="1" applyAlignment="1">
      <alignment horizontal="center" vertical="center"/>
    </xf>
    <xf numFmtId="0" fontId="13" fillId="11" borderId="0" xfId="1" applyNumberFormat="1" applyFont="1" applyFill="1" applyAlignment="1">
      <alignment horizontal="center"/>
    </xf>
    <xf numFmtId="0" fontId="19" fillId="13" borderId="0" xfId="6" applyFont="1" applyFill="1" applyAlignment="1">
      <alignment vertical="center"/>
    </xf>
    <xf numFmtId="167" fontId="11" fillId="0" borderId="0" xfId="2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43" fontId="11" fillId="0" borderId="0" xfId="1" applyFont="1" applyFill="1" applyAlignment="1">
      <alignment horizontal="center" vertical="center" wrapText="1"/>
    </xf>
    <xf numFmtId="166" fontId="11" fillId="0" borderId="0" xfId="1" applyNumberFormat="1" applyFont="1" applyFill="1" applyAlignment="1">
      <alignment vertical="center"/>
    </xf>
    <xf numFmtId="172" fontId="11" fillId="0" borderId="0" xfId="1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left" vertical="center"/>
    </xf>
    <xf numFmtId="0" fontId="13" fillId="0" borderId="0" xfId="1" applyNumberFormat="1" applyFont="1" applyFill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0" fontId="13" fillId="0" borderId="0" xfId="1" applyNumberFormat="1" applyFont="1" applyFill="1" applyBorder="1" applyAlignment="1">
      <alignment horizontal="center" vertical="center"/>
    </xf>
    <xf numFmtId="43" fontId="15" fillId="0" borderId="6" xfId="1" applyFont="1" applyFill="1" applyBorder="1" applyAlignment="1">
      <alignment horizontal="left" vertical="center"/>
    </xf>
    <xf numFmtId="0" fontId="14" fillId="0" borderId="6" xfId="1" applyNumberFormat="1" applyFont="1" applyFill="1" applyBorder="1" applyAlignment="1">
      <alignment horizontal="center" vertical="center"/>
    </xf>
    <xf numFmtId="43" fontId="16" fillId="0" borderId="6" xfId="1" applyFont="1" applyFill="1" applyBorder="1" applyAlignment="1">
      <alignment horizontal="left"/>
    </xf>
    <xf numFmtId="0" fontId="13" fillId="0" borderId="6" xfId="1" applyNumberFormat="1" applyFont="1" applyFill="1" applyBorder="1" applyAlignment="1">
      <alignment horizontal="center"/>
    </xf>
    <xf numFmtId="43" fontId="15" fillId="0" borderId="6" xfId="1" applyFont="1" applyFill="1" applyBorder="1" applyAlignment="1">
      <alignment horizontal="left"/>
    </xf>
    <xf numFmtId="0" fontId="14" fillId="0" borderId="6" xfId="1" applyNumberFormat="1" applyFont="1" applyFill="1" applyBorder="1" applyAlignment="1">
      <alignment horizontal="center"/>
    </xf>
    <xf numFmtId="0" fontId="16" fillId="0" borderId="0" xfId="1" applyNumberFormat="1" applyFont="1" applyFill="1" applyAlignment="1">
      <alignment horizontal="left"/>
    </xf>
    <xf numFmtId="171" fontId="16" fillId="0" borderId="0" xfId="1" applyNumberFormat="1" applyFont="1" applyFill="1" applyAlignment="1">
      <alignment horizontal="left"/>
    </xf>
    <xf numFmtId="0" fontId="4" fillId="0" borderId="0" xfId="12"/>
    <xf numFmtId="0" fontId="2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6" fillId="0" borderId="0" xfId="0" applyFont="1" applyAlignment="1">
      <alignment horizontal="centerContinuous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/>
    <xf numFmtId="166" fontId="26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>
      <alignment horizontal="right" vertical="center"/>
    </xf>
    <xf numFmtId="166" fontId="7" fillId="0" borderId="4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28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Continuous" vertical="center"/>
    </xf>
    <xf numFmtId="4" fontId="9" fillId="0" borderId="0" xfId="6" applyNumberFormat="1" applyFont="1" applyAlignment="1">
      <alignment horizontal="centerContinuous" vertical="center"/>
    </xf>
    <xf numFmtId="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168" fontId="10" fillId="0" borderId="0" xfId="6" applyNumberFormat="1" applyFont="1" applyAlignment="1">
      <alignment horizontal="centerContinuous" vertical="center"/>
    </xf>
    <xf numFmtId="167" fontId="7" fillId="0" borderId="0" xfId="0" applyNumberFormat="1" applyFont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13" fillId="0" borderId="0" xfId="12" applyFont="1"/>
    <xf numFmtId="166" fontId="14" fillId="0" borderId="2" xfId="1" applyNumberFormat="1" applyFont="1" applyBorder="1" applyAlignment="1">
      <alignment horizontal="center" vertical="center"/>
    </xf>
    <xf numFmtId="43" fontId="29" fillId="0" borderId="0" xfId="1" applyFont="1" applyFill="1" applyBorder="1" applyAlignment="1">
      <alignment horizontal="center" vertical="center"/>
    </xf>
    <xf numFmtId="43" fontId="23" fillId="0" borderId="0" xfId="1" applyFont="1"/>
    <xf numFmtId="0" fontId="14" fillId="0" borderId="0" xfId="12" applyFont="1" applyAlignment="1">
      <alignment vertical="center"/>
    </xf>
    <xf numFmtId="0" fontId="13" fillId="0" borderId="0" xfId="12" applyFont="1" applyAlignment="1">
      <alignment vertical="center"/>
    </xf>
    <xf numFmtId="166" fontId="13" fillId="0" borderId="0" xfId="1" applyNumberFormat="1" applyFont="1" applyAlignment="1">
      <alignment horizontal="center" vertical="center"/>
    </xf>
    <xf numFmtId="0" fontId="13" fillId="0" borderId="0" xfId="12" applyFont="1" applyAlignment="1">
      <alignment horizontal="left" vertical="center"/>
    </xf>
    <xf numFmtId="166" fontId="13" fillId="0" borderId="0" xfId="1" applyNumberFormat="1" applyFont="1" applyAlignment="1">
      <alignment vertical="center"/>
    </xf>
    <xf numFmtId="0" fontId="17" fillId="0" borderId="0" xfId="12" applyFont="1" applyAlignment="1">
      <alignment horizontal="left" vertical="center"/>
    </xf>
    <xf numFmtId="0" fontId="13" fillId="0" borderId="0" xfId="12" applyFont="1" applyAlignment="1">
      <alignment horizontal="left" vertical="center" indent="1"/>
    </xf>
    <xf numFmtId="0" fontId="16" fillId="0" borderId="0" xfId="12" applyFont="1" applyAlignment="1">
      <alignment horizontal="left" vertical="center"/>
    </xf>
    <xf numFmtId="43" fontId="23" fillId="0" borderId="0" xfId="1" applyFont="1" applyBorder="1"/>
    <xf numFmtId="165" fontId="13" fillId="0" borderId="0" xfId="12" applyNumberFormat="1" applyFont="1"/>
    <xf numFmtId="0" fontId="14" fillId="0" borderId="0" xfId="12" applyFont="1" applyAlignment="1">
      <alignment horizontal="left" vertical="center"/>
    </xf>
    <xf numFmtId="166" fontId="14" fillId="0" borderId="6" xfId="1" applyNumberFormat="1" applyFont="1" applyBorder="1" applyAlignment="1">
      <alignment vertical="center"/>
    </xf>
    <xf numFmtId="43" fontId="29" fillId="0" borderId="0" xfId="1" applyFont="1" applyBorder="1"/>
    <xf numFmtId="165" fontId="14" fillId="0" borderId="0" xfId="12" applyNumberFormat="1" applyFont="1"/>
    <xf numFmtId="0" fontId="14" fillId="0" borderId="0" xfId="12" applyFont="1"/>
    <xf numFmtId="166" fontId="13" fillId="0" borderId="0" xfId="1" applyNumberFormat="1" applyFont="1"/>
    <xf numFmtId="0" fontId="24" fillId="0" borderId="0" xfId="12" applyFont="1"/>
    <xf numFmtId="0" fontId="24" fillId="0" borderId="0" xfId="12" applyFont="1" applyAlignment="1">
      <alignment horizontal="center"/>
    </xf>
    <xf numFmtId="0" fontId="4" fillId="3" borderId="0" xfId="12" applyFill="1"/>
    <xf numFmtId="0" fontId="4" fillId="6" borderId="0" xfId="12" applyFill="1"/>
    <xf numFmtId="0" fontId="4" fillId="7" borderId="0" xfId="12" applyFill="1"/>
    <xf numFmtId="0" fontId="4" fillId="8" borderId="0" xfId="12" applyFill="1"/>
    <xf numFmtId="0" fontId="4" fillId="9" borderId="0" xfId="12" applyFill="1"/>
    <xf numFmtId="3" fontId="13" fillId="0" borderId="0" xfId="12" applyNumberFormat="1" applyFont="1"/>
    <xf numFmtId="166" fontId="14" fillId="0" borderId="6" xfId="1" applyNumberFormat="1" applyFont="1" applyBorder="1"/>
    <xf numFmtId="0" fontId="23" fillId="0" borderId="0" xfId="12" applyFont="1"/>
    <xf numFmtId="166" fontId="13" fillId="0" borderId="0" xfId="1" applyNumberFormat="1" applyFont="1" applyFill="1" applyAlignment="1">
      <alignment vertical="center"/>
    </xf>
    <xf numFmtId="0" fontId="23" fillId="0" borderId="0" xfId="12" applyFont="1" applyAlignment="1">
      <alignment wrapText="1"/>
    </xf>
    <xf numFmtId="43" fontId="13" fillId="0" borderId="1" xfId="1" applyFont="1" applyFill="1" applyBorder="1"/>
    <xf numFmtId="43" fontId="16" fillId="0" borderId="1" xfId="1" applyFont="1" applyFill="1" applyBorder="1" applyAlignment="1">
      <alignment horizontal="left"/>
    </xf>
    <xf numFmtId="0" fontId="13" fillId="0" borderId="1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vertical="center"/>
    </xf>
    <xf numFmtId="0" fontId="13" fillId="0" borderId="0" xfId="12" applyFont="1" applyAlignment="1">
      <alignment horizontal="center"/>
    </xf>
    <xf numFmtId="43" fontId="29" fillId="0" borderId="0" xfId="1" applyFont="1" applyAlignment="1">
      <alignment horizontal="center"/>
    </xf>
    <xf numFmtId="166" fontId="18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vertical="center"/>
    </xf>
    <xf numFmtId="43" fontId="23" fillId="0" borderId="0" xfId="1" applyFont="1" applyFill="1"/>
    <xf numFmtId="165" fontId="4" fillId="0" borderId="0" xfId="12" applyNumberFormat="1"/>
    <xf numFmtId="43" fontId="4" fillId="0" borderId="0" xfId="12" applyNumberFormat="1"/>
    <xf numFmtId="0" fontId="13" fillId="13" borderId="0" xfId="12" applyFont="1" applyFill="1" applyAlignment="1">
      <alignment vertical="center"/>
    </xf>
    <xf numFmtId="0" fontId="30" fillId="14" borderId="1" xfId="12" applyFont="1" applyFill="1" applyBorder="1"/>
    <xf numFmtId="0" fontId="30" fillId="14" borderId="1" xfId="12" applyFont="1" applyFill="1" applyBorder="1" applyAlignment="1">
      <alignment horizontal="center"/>
    </xf>
    <xf numFmtId="165" fontId="30" fillId="0" borderId="0" xfId="2" applyFont="1"/>
    <xf numFmtId="0" fontId="4" fillId="0" borderId="0" xfId="12" applyAlignment="1">
      <alignment horizontal="left"/>
    </xf>
    <xf numFmtId="0" fontId="30" fillId="0" borderId="0" xfId="12" applyFont="1"/>
    <xf numFmtId="0" fontId="30" fillId="3" borderId="0" xfId="12" applyFont="1" applyFill="1"/>
    <xf numFmtId="165" fontId="30" fillId="0" borderId="0" xfId="2" applyFont="1" applyFill="1"/>
    <xf numFmtId="0" fontId="4" fillId="0" borderId="5" xfId="12" applyBorder="1"/>
    <xf numFmtId="169" fontId="4" fillId="0" borderId="7" xfId="12" applyNumberFormat="1" applyBorder="1"/>
    <xf numFmtId="49" fontId="13" fillId="0" borderId="0" xfId="12" applyNumberFormat="1" applyFont="1" applyAlignment="1">
      <alignment horizontal="left" vertical="center"/>
    </xf>
    <xf numFmtId="169" fontId="4" fillId="0" borderId="8" xfId="12" applyNumberFormat="1" applyBorder="1"/>
    <xf numFmtId="165" fontId="30" fillId="0" borderId="6" xfId="2" applyFont="1" applyBorder="1"/>
    <xf numFmtId="165" fontId="30" fillId="3" borderId="6" xfId="2" applyFont="1" applyFill="1" applyBorder="1"/>
    <xf numFmtId="169" fontId="13" fillId="0" borderId="0" xfId="12" applyNumberFormat="1" applyFont="1"/>
    <xf numFmtId="0" fontId="4" fillId="0" borderId="1" xfId="12" applyBorder="1"/>
    <xf numFmtId="169" fontId="4" fillId="0" borderId="9" xfId="12" applyNumberFormat="1" applyBorder="1"/>
    <xf numFmtId="43" fontId="31" fillId="0" borderId="0" xfId="1" applyFont="1" applyFill="1" applyBorder="1"/>
    <xf numFmtId="0" fontId="14" fillId="5" borderId="0" xfId="12" applyFont="1" applyFill="1" applyAlignment="1">
      <alignment vertical="center"/>
    </xf>
    <xf numFmtId="0" fontId="13" fillId="5" borderId="0" xfId="12" applyFont="1" applyFill="1" applyAlignment="1">
      <alignment vertical="center"/>
    </xf>
    <xf numFmtId="166" fontId="19" fillId="5" borderId="0" xfId="1" applyNumberFormat="1" applyFont="1" applyFill="1" applyAlignment="1">
      <alignment vertical="center"/>
    </xf>
    <xf numFmtId="43" fontId="23" fillId="5" borderId="0" xfId="1" applyFont="1" applyFill="1"/>
    <xf numFmtId="0" fontId="13" fillId="5" borderId="0" xfId="12" applyFont="1" applyFill="1"/>
    <xf numFmtId="169" fontId="4" fillId="0" borderId="10" xfId="12" applyNumberFormat="1" applyBorder="1"/>
    <xf numFmtId="43" fontId="13" fillId="0" borderId="0" xfId="12" applyNumberFormat="1" applyFont="1"/>
    <xf numFmtId="166" fontId="13" fillId="0" borderId="6" xfId="1" applyNumberFormat="1" applyFont="1" applyBorder="1"/>
    <xf numFmtId="166" fontId="13" fillId="2" borderId="1" xfId="1" applyNumberFormat="1" applyFont="1" applyFill="1" applyBorder="1"/>
    <xf numFmtId="0" fontId="13" fillId="0" borderId="0" xfId="12" applyFont="1" applyAlignment="1">
      <alignment wrapText="1"/>
    </xf>
    <xf numFmtId="0" fontId="13" fillId="15" borderId="0" xfId="12" applyFont="1" applyFill="1"/>
    <xf numFmtId="43" fontId="13" fillId="15" borderId="0" xfId="1" applyFont="1" applyFill="1"/>
    <xf numFmtId="43" fontId="16" fillId="15" borderId="0" xfId="1" applyFont="1" applyFill="1" applyAlignment="1">
      <alignment horizontal="left"/>
    </xf>
    <xf numFmtId="0" fontId="13" fillId="15" borderId="0" xfId="1" applyNumberFormat="1" applyFont="1" applyFill="1" applyAlignment="1">
      <alignment horizontal="center"/>
    </xf>
    <xf numFmtId="166" fontId="13" fillId="15" borderId="0" xfId="1" applyNumberFormat="1" applyFont="1" applyFill="1"/>
    <xf numFmtId="43" fontId="23" fillId="15" borderId="0" xfId="1" applyFont="1" applyFill="1"/>
    <xf numFmtId="165" fontId="30" fillId="3" borderId="0" xfId="0" applyNumberFormat="1" applyFont="1" applyFill="1"/>
    <xf numFmtId="0" fontId="30" fillId="0" borderId="0" xfId="0" applyFont="1"/>
    <xf numFmtId="165" fontId="30" fillId="2" borderId="0" xfId="0" applyNumberFormat="1" applyFont="1" applyFill="1"/>
    <xf numFmtId="0" fontId="30" fillId="16" borderId="1" xfId="0" applyFont="1" applyFill="1" applyBorder="1" applyAlignment="1">
      <alignment horizontal="center"/>
    </xf>
    <xf numFmtId="165" fontId="30" fillId="0" borderId="6" xfId="0" applyNumberFormat="1" applyFont="1" applyBorder="1"/>
    <xf numFmtId="165" fontId="30" fillId="3" borderId="6" xfId="0" applyNumberFormat="1" applyFont="1" applyFill="1" applyBorder="1"/>
    <xf numFmtId="165" fontId="30" fillId="2" borderId="6" xfId="0" applyNumberFormat="1" applyFont="1" applyFill="1" applyBorder="1"/>
    <xf numFmtId="43" fontId="30" fillId="0" borderId="0" xfId="1" applyFont="1"/>
    <xf numFmtId="165" fontId="30" fillId="2" borderId="6" xfId="2" applyFont="1" applyFill="1" applyBorder="1"/>
    <xf numFmtId="0" fontId="32" fillId="0" borderId="0" xfId="0" applyFont="1"/>
    <xf numFmtId="165" fontId="32" fillId="0" borderId="0" xfId="2" applyFont="1"/>
    <xf numFmtId="43" fontId="16" fillId="17" borderId="0" xfId="1" applyFont="1" applyFill="1" applyAlignment="1">
      <alignment horizontal="left" vertical="center"/>
    </xf>
    <xf numFmtId="166" fontId="13" fillId="17" borderId="0" xfId="1" applyNumberFormat="1" applyFont="1" applyFill="1" applyAlignment="1">
      <alignment vertical="center"/>
    </xf>
    <xf numFmtId="0" fontId="13" fillId="17" borderId="0" xfId="1" applyNumberFormat="1" applyFont="1" applyFill="1" applyAlignment="1">
      <alignment horizontal="center"/>
    </xf>
    <xf numFmtId="40" fontId="30" fillId="17" borderId="0" xfId="1" applyNumberFormat="1" applyFont="1" applyFill="1"/>
    <xf numFmtId="0" fontId="13" fillId="13" borderId="0" xfId="12" applyFont="1" applyFill="1"/>
    <xf numFmtId="43" fontId="13" fillId="13" borderId="0" xfId="1" applyFont="1" applyFill="1"/>
    <xf numFmtId="0" fontId="13" fillId="13" borderId="0" xfId="1" applyNumberFormat="1" applyFont="1" applyFill="1" applyAlignment="1">
      <alignment horizontal="center"/>
    </xf>
    <xf numFmtId="166" fontId="13" fillId="13" borderId="0" xfId="1" applyNumberFormat="1" applyFont="1" applyFill="1"/>
    <xf numFmtId="0" fontId="13" fillId="13" borderId="0" xfId="1" applyNumberFormat="1" applyFont="1" applyFill="1" applyBorder="1" applyAlignment="1">
      <alignment horizontal="center" vertical="center"/>
    </xf>
    <xf numFmtId="0" fontId="16" fillId="13" borderId="0" xfId="12" applyFont="1" applyFill="1" applyAlignment="1">
      <alignment horizontal="left" vertical="center"/>
    </xf>
    <xf numFmtId="0" fontId="13" fillId="13" borderId="0" xfId="1" applyNumberFormat="1" applyFont="1" applyFill="1" applyAlignment="1">
      <alignment horizontal="center" vertical="center"/>
    </xf>
    <xf numFmtId="43" fontId="13" fillId="0" borderId="0" xfId="1" applyFont="1" applyAlignment="1">
      <alignment horizontal="center"/>
    </xf>
    <xf numFmtId="0" fontId="13" fillId="12" borderId="0" xfId="1" applyNumberFormat="1" applyFont="1" applyFill="1" applyAlignment="1">
      <alignment horizontal="center" vertical="center"/>
    </xf>
    <xf numFmtId="43" fontId="16" fillId="12" borderId="0" xfId="1" applyFont="1" applyFill="1" applyAlignment="1">
      <alignment horizontal="left"/>
    </xf>
    <xf numFmtId="166" fontId="13" fillId="12" borderId="0" xfId="1" applyNumberFormat="1" applyFont="1" applyFill="1" applyAlignment="1">
      <alignment vertical="center"/>
    </xf>
    <xf numFmtId="0" fontId="13" fillId="11" borderId="0" xfId="12" applyFont="1" applyFill="1" applyAlignment="1">
      <alignment horizontal="center"/>
    </xf>
    <xf numFmtId="0" fontId="13" fillId="11" borderId="0" xfId="1" applyNumberFormat="1" applyFont="1" applyFill="1" applyBorder="1" applyAlignment="1">
      <alignment horizontal="center" vertical="center"/>
    </xf>
    <xf numFmtId="166" fontId="13" fillId="1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13" fillId="12" borderId="0" xfId="1" applyNumberFormat="1" applyFont="1" applyFill="1" applyAlignment="1">
      <alignment horizontal="center"/>
    </xf>
    <xf numFmtId="166" fontId="13" fillId="4" borderId="0" xfId="1" applyNumberFormat="1" applyFont="1" applyFill="1"/>
    <xf numFmtId="166" fontId="19" fillId="0" borderId="0" xfId="1" applyNumberFormat="1" applyFont="1" applyFill="1" applyAlignment="1">
      <alignment vertical="center"/>
    </xf>
    <xf numFmtId="43" fontId="16" fillId="13" borderId="0" xfId="1" applyFont="1" applyFill="1" applyAlignment="1">
      <alignment horizontal="left"/>
    </xf>
    <xf numFmtId="166" fontId="7" fillId="0" borderId="2" xfId="1" applyNumberFormat="1" applyFont="1" applyFill="1" applyBorder="1" applyAlignment="1">
      <alignment horizontal="center" vertical="center"/>
    </xf>
    <xf numFmtId="15" fontId="14" fillId="0" borderId="2" xfId="1" applyNumberFormat="1" applyFont="1" applyBorder="1" applyAlignment="1">
      <alignment horizontal="center" vertical="center"/>
    </xf>
    <xf numFmtId="0" fontId="37" fillId="0" borderId="0" xfId="1" applyNumberFormat="1" applyFont="1" applyFill="1" applyAlignment="1">
      <alignment horizontal="center" vertical="center"/>
    </xf>
    <xf numFmtId="0" fontId="14" fillId="9" borderId="0" xfId="1" applyNumberFormat="1" applyFont="1" applyFill="1" applyBorder="1" applyAlignment="1">
      <alignment horizontal="center" vertical="center"/>
    </xf>
    <xf numFmtId="166" fontId="14" fillId="17" borderId="0" xfId="1" applyNumberFormat="1" applyFont="1" applyFill="1" applyBorder="1" applyAlignment="1">
      <alignment horizontal="center" vertical="center"/>
    </xf>
    <xf numFmtId="0" fontId="38" fillId="0" borderId="0" xfId="1" applyNumberFormat="1" applyFont="1" applyFill="1" applyAlignment="1">
      <alignment horizontal="left" vertical="center"/>
    </xf>
    <xf numFmtId="0" fontId="13" fillId="9" borderId="0" xfId="1" applyNumberFormat="1" applyFont="1" applyFill="1" applyAlignment="1">
      <alignment horizontal="center" vertical="center"/>
    </xf>
    <xf numFmtId="166" fontId="13" fillId="17" borderId="0" xfId="1" applyNumberFormat="1" applyFont="1" applyFill="1" applyAlignment="1">
      <alignment horizontal="center" vertical="center"/>
    </xf>
    <xf numFmtId="0" fontId="13" fillId="9" borderId="0" xfId="1" applyNumberFormat="1" applyFont="1" applyFill="1" applyAlignment="1">
      <alignment horizontal="center"/>
    </xf>
    <xf numFmtId="40" fontId="30" fillId="2" borderId="0" xfId="1" applyNumberFormat="1" applyFont="1" applyFill="1"/>
    <xf numFmtId="0" fontId="13" fillId="12" borderId="0" xfId="1" applyNumberFormat="1" applyFont="1" applyFill="1" applyBorder="1" applyAlignment="1">
      <alignment horizontal="center" vertical="center"/>
    </xf>
    <xf numFmtId="166" fontId="13" fillId="17" borderId="0" xfId="1" applyNumberFormat="1" applyFont="1" applyFill="1" applyBorder="1" applyAlignment="1">
      <alignment vertical="center"/>
    </xf>
    <xf numFmtId="0" fontId="13" fillId="9" borderId="0" xfId="1" applyNumberFormat="1" applyFont="1" applyFill="1" applyBorder="1" applyAlignment="1">
      <alignment horizontal="center" vertical="center"/>
    </xf>
    <xf numFmtId="43" fontId="38" fillId="0" borderId="0" xfId="1" applyFont="1"/>
    <xf numFmtId="166" fontId="13" fillId="12" borderId="0" xfId="1" applyNumberFormat="1" applyFont="1" applyFill="1" applyBorder="1" applyAlignment="1">
      <alignment vertical="center"/>
    </xf>
    <xf numFmtId="0" fontId="14" fillId="9" borderId="6" xfId="1" applyNumberFormat="1" applyFont="1" applyFill="1" applyBorder="1" applyAlignment="1">
      <alignment horizontal="center" vertical="center"/>
    </xf>
    <xf numFmtId="166" fontId="14" fillId="17" borderId="6" xfId="1" applyNumberFormat="1" applyFont="1" applyFill="1" applyBorder="1" applyAlignment="1">
      <alignment vertical="center"/>
    </xf>
    <xf numFmtId="166" fontId="13" fillId="17" borderId="0" xfId="1" applyNumberFormat="1" applyFont="1" applyFill="1"/>
    <xf numFmtId="0" fontId="39" fillId="0" borderId="0" xfId="12" applyFont="1"/>
    <xf numFmtId="43" fontId="40" fillId="0" borderId="0" xfId="1" applyFont="1"/>
    <xf numFmtId="0" fontId="13" fillId="9" borderId="6" xfId="1" applyNumberFormat="1" applyFont="1" applyFill="1" applyBorder="1" applyAlignment="1">
      <alignment horizontal="center"/>
    </xf>
    <xf numFmtId="166" fontId="13" fillId="17" borderId="6" xfId="1" applyNumberFormat="1" applyFont="1" applyFill="1" applyBorder="1"/>
    <xf numFmtId="0" fontId="13" fillId="9" borderId="1" xfId="1" applyNumberFormat="1" applyFont="1" applyFill="1" applyBorder="1" applyAlignment="1">
      <alignment horizontal="center"/>
    </xf>
    <xf numFmtId="166" fontId="13" fillId="17" borderId="1" xfId="1" applyNumberFormat="1" applyFont="1" applyFill="1" applyBorder="1"/>
    <xf numFmtId="0" fontId="13" fillId="9" borderId="0" xfId="12" applyFont="1" applyFill="1"/>
    <xf numFmtId="0" fontId="14" fillId="9" borderId="6" xfId="1" applyNumberFormat="1" applyFont="1" applyFill="1" applyBorder="1" applyAlignment="1">
      <alignment horizontal="center"/>
    </xf>
    <xf numFmtId="166" fontId="14" fillId="17" borderId="6" xfId="1" applyNumberFormat="1" applyFont="1" applyFill="1" applyBorder="1"/>
    <xf numFmtId="165" fontId="30" fillId="3" borderId="0" xfId="12" applyNumberFormat="1" applyFont="1" applyFill="1"/>
    <xf numFmtId="165" fontId="30" fillId="0" borderId="6" xfId="12" applyNumberFormat="1" applyFont="1" applyBorder="1"/>
    <xf numFmtId="165" fontId="30" fillId="3" borderId="6" xfId="12" applyNumberFormat="1" applyFont="1" applyFill="1" applyBorder="1"/>
    <xf numFmtId="43" fontId="30" fillId="0" borderId="0" xfId="14" applyFont="1"/>
    <xf numFmtId="0" fontId="4" fillId="18" borderId="13" xfId="12" applyFill="1" applyBorder="1"/>
    <xf numFmtId="169" fontId="4" fillId="18" borderId="7" xfId="12" applyNumberFormat="1" applyFill="1" applyBorder="1"/>
    <xf numFmtId="0" fontId="4" fillId="18" borderId="11" xfId="12" applyFill="1" applyBorder="1"/>
    <xf numFmtId="169" fontId="4" fillId="18" borderId="8" xfId="12" applyNumberFormat="1" applyFill="1" applyBorder="1"/>
    <xf numFmtId="166" fontId="13" fillId="9" borderId="0" xfId="1" applyNumberFormat="1" applyFont="1" applyFill="1" applyAlignment="1">
      <alignment horizontal="center"/>
    </xf>
    <xf numFmtId="169" fontId="21" fillId="18" borderId="8" xfId="2" applyNumberFormat="1" applyFont="1" applyFill="1" applyBorder="1" applyAlignment="1">
      <alignment vertical="center"/>
    </xf>
    <xf numFmtId="0" fontId="4" fillId="18" borderId="12" xfId="12" applyFill="1" applyBorder="1"/>
    <xf numFmtId="169" fontId="4" fillId="18" borderId="9" xfId="12" applyNumberFormat="1" applyFill="1" applyBorder="1"/>
    <xf numFmtId="0" fontId="13" fillId="0" borderId="11" xfId="12" applyFont="1" applyBorder="1"/>
    <xf numFmtId="0" fontId="13" fillId="0" borderId="8" xfId="12" applyFont="1" applyBorder="1"/>
    <xf numFmtId="0" fontId="32" fillId="0" borderId="0" xfId="12" applyFont="1"/>
    <xf numFmtId="0" fontId="4" fillId="7" borderId="13" xfId="12" applyFill="1" applyBorder="1"/>
    <xf numFmtId="169" fontId="4" fillId="7" borderId="7" xfId="12" applyNumberFormat="1" applyFill="1" applyBorder="1"/>
    <xf numFmtId="0" fontId="4" fillId="7" borderId="11" xfId="12" applyFill="1" applyBorder="1"/>
    <xf numFmtId="169" fontId="4" fillId="7" borderId="8" xfId="12" applyNumberFormat="1" applyFill="1" applyBorder="1"/>
    <xf numFmtId="169" fontId="22" fillId="7" borderId="8" xfId="2" applyNumberFormat="1" applyFont="1" applyFill="1" applyBorder="1" applyAlignment="1">
      <alignment vertical="center"/>
    </xf>
    <xf numFmtId="0" fontId="4" fillId="0" borderId="12" xfId="12" applyBorder="1"/>
    <xf numFmtId="166" fontId="23" fillId="5" borderId="0" xfId="1" applyNumberFormat="1" applyFont="1" applyFill="1" applyAlignment="1">
      <alignment vertical="center"/>
    </xf>
    <xf numFmtId="0" fontId="13" fillId="18" borderId="11" xfId="12" applyFont="1" applyFill="1" applyBorder="1"/>
    <xf numFmtId="165" fontId="13" fillId="18" borderId="8" xfId="12" applyNumberFormat="1" applyFont="1" applyFill="1" applyBorder="1"/>
    <xf numFmtId="169" fontId="4" fillId="18" borderId="10" xfId="12" applyNumberFormat="1" applyFill="1" applyBorder="1"/>
    <xf numFmtId="43" fontId="13" fillId="12" borderId="0" xfId="1" applyFont="1" applyFill="1"/>
    <xf numFmtId="43" fontId="13" fillId="9" borderId="0" xfId="1" applyFont="1" applyFill="1"/>
    <xf numFmtId="166" fontId="13" fillId="0" borderId="0" xfId="12" applyNumberFormat="1" applyFont="1"/>
    <xf numFmtId="165" fontId="38" fillId="0" borderId="0" xfId="1" applyNumberFormat="1" applyFont="1" applyFill="1" applyAlignment="1">
      <alignment horizontal="left" vertical="center"/>
    </xf>
    <xf numFmtId="0" fontId="13" fillId="0" borderId="0" xfId="12" quotePrefix="1" applyFont="1"/>
    <xf numFmtId="0" fontId="14" fillId="19" borderId="0" xfId="1" applyNumberFormat="1" applyFont="1" applyFill="1" applyBorder="1" applyAlignment="1">
      <alignment horizontal="center" vertical="center"/>
    </xf>
    <xf numFmtId="166" fontId="14" fillId="18" borderId="0" xfId="1" applyNumberFormat="1" applyFont="1" applyFill="1" applyBorder="1" applyAlignment="1">
      <alignment horizontal="center" vertical="center"/>
    </xf>
    <xf numFmtId="0" fontId="13" fillId="19" borderId="0" xfId="1" applyNumberFormat="1" applyFont="1" applyFill="1" applyAlignment="1">
      <alignment horizontal="center" vertical="center"/>
    </xf>
    <xf numFmtId="166" fontId="13" fillId="18" borderId="0" xfId="1" applyNumberFormat="1" applyFont="1" applyFill="1" applyAlignment="1">
      <alignment horizontal="center" vertical="center"/>
    </xf>
    <xf numFmtId="166" fontId="13" fillId="18" borderId="0" xfId="1" applyNumberFormat="1" applyFont="1" applyFill="1" applyAlignment="1">
      <alignment vertical="center"/>
    </xf>
    <xf numFmtId="166" fontId="13" fillId="18" borderId="0" xfId="1" applyNumberFormat="1" applyFont="1" applyFill="1"/>
    <xf numFmtId="43" fontId="23" fillId="10" borderId="0" xfId="1" applyFont="1" applyFill="1"/>
    <xf numFmtId="43" fontId="13" fillId="10" borderId="0" xfId="1" applyFont="1" applyFill="1"/>
    <xf numFmtId="0" fontId="13" fillId="19" borderId="0" xfId="1" applyNumberFormat="1" applyFont="1" applyFill="1" applyBorder="1" applyAlignment="1">
      <alignment horizontal="center" vertical="center"/>
    </xf>
    <xf numFmtId="173" fontId="23" fillId="0" borderId="0" xfId="1" applyNumberFormat="1" applyFont="1"/>
    <xf numFmtId="165" fontId="13" fillId="3" borderId="0" xfId="12" applyNumberFormat="1" applyFont="1" applyFill="1"/>
    <xf numFmtId="0" fontId="13" fillId="3" borderId="0" xfId="12" applyFont="1" applyFill="1"/>
    <xf numFmtId="0" fontId="41" fillId="3" borderId="0" xfId="15" applyFill="1"/>
    <xf numFmtId="43" fontId="42" fillId="3" borderId="0" xfId="14" applyFont="1" applyFill="1" applyAlignment="1">
      <alignment horizontal="center"/>
    </xf>
    <xf numFmtId="0" fontId="42" fillId="3" borderId="0" xfId="15" applyFont="1" applyFill="1"/>
    <xf numFmtId="0" fontId="30" fillId="3" borderId="0" xfId="15" applyFont="1" applyFill="1"/>
    <xf numFmtId="43" fontId="30" fillId="3" borderId="0" xfId="14" applyFont="1" applyFill="1" applyAlignment="1">
      <alignment horizontal="center"/>
    </xf>
    <xf numFmtId="0" fontId="43" fillId="0" borderId="0" xfId="12" applyFont="1"/>
    <xf numFmtId="0" fontId="14" fillId="19" borderId="6" xfId="1" applyNumberFormat="1" applyFont="1" applyFill="1" applyBorder="1" applyAlignment="1">
      <alignment horizontal="center" vertical="center"/>
    </xf>
    <xf numFmtId="0" fontId="13" fillId="19" borderId="0" xfId="1" applyNumberFormat="1" applyFont="1" applyFill="1" applyAlignment="1">
      <alignment horizontal="center"/>
    </xf>
    <xf numFmtId="43" fontId="30" fillId="3" borderId="6" xfId="14" applyFont="1" applyFill="1" applyBorder="1" applyAlignment="1">
      <alignment horizontal="center"/>
    </xf>
    <xf numFmtId="43" fontId="30" fillId="3" borderId="0" xfId="14" applyFont="1" applyFill="1" applyBorder="1" applyAlignment="1">
      <alignment horizontal="center"/>
    </xf>
    <xf numFmtId="166" fontId="4" fillId="3" borderId="0" xfId="1" applyNumberFormat="1" applyFill="1"/>
    <xf numFmtId="166" fontId="4" fillId="6" borderId="0" xfId="1" applyNumberFormat="1" applyFill="1"/>
    <xf numFmtId="0" fontId="13" fillId="11" borderId="0" xfId="1" applyNumberFormat="1" applyFont="1" applyFill="1" applyAlignment="1">
      <alignment horizontal="center" vertical="center"/>
    </xf>
    <xf numFmtId="166" fontId="4" fillId="7" borderId="0" xfId="1" applyNumberFormat="1" applyFill="1"/>
    <xf numFmtId="166" fontId="4" fillId="8" borderId="0" xfId="1" applyNumberFormat="1" applyFill="1"/>
    <xf numFmtId="166" fontId="4" fillId="9" borderId="0" xfId="1" applyNumberFormat="1" applyFill="1"/>
    <xf numFmtId="0" fontId="13" fillId="19" borderId="6" xfId="1" applyNumberFormat="1" applyFont="1" applyFill="1" applyBorder="1" applyAlignment="1">
      <alignment horizontal="center"/>
    </xf>
    <xf numFmtId="0" fontId="13" fillId="19" borderId="1" xfId="1" applyNumberFormat="1" applyFont="1" applyFill="1" applyBorder="1" applyAlignment="1">
      <alignment horizontal="center"/>
    </xf>
    <xf numFmtId="0" fontId="14" fillId="19" borderId="6" xfId="1" applyNumberFormat="1" applyFont="1" applyFill="1" applyBorder="1" applyAlignment="1">
      <alignment horizontal="center"/>
    </xf>
    <xf numFmtId="0" fontId="44" fillId="20" borderId="0" xfId="12" applyFont="1" applyFill="1"/>
    <xf numFmtId="43" fontId="44" fillId="20" borderId="0" xfId="1" applyFont="1" applyFill="1"/>
    <xf numFmtId="43" fontId="44" fillId="20" borderId="0" xfId="1" applyFont="1" applyFill="1" applyAlignment="1">
      <alignment horizontal="left"/>
    </xf>
    <xf numFmtId="0" fontId="30" fillId="16" borderId="1" xfId="12" applyFont="1" applyFill="1" applyBorder="1" applyAlignment="1">
      <alignment horizontal="center"/>
    </xf>
    <xf numFmtId="165" fontId="30" fillId="2" borderId="0" xfId="12" applyNumberFormat="1" applyFont="1" applyFill="1"/>
    <xf numFmtId="43" fontId="13" fillId="0" borderId="0" xfId="1" applyFont="1" applyFill="1" applyAlignment="1">
      <alignment horizontal="left"/>
    </xf>
    <xf numFmtId="165" fontId="30" fillId="2" borderId="6" xfId="12" applyNumberFormat="1" applyFont="1" applyFill="1" applyBorder="1"/>
    <xf numFmtId="0" fontId="30" fillId="2" borderId="0" xfId="12" applyFont="1" applyFill="1"/>
    <xf numFmtId="0" fontId="13" fillId="12" borderId="0" xfId="12" applyFont="1" applyFill="1" applyAlignment="1">
      <alignment horizontal="center"/>
    </xf>
    <xf numFmtId="43" fontId="43" fillId="0" borderId="0" xfId="1" applyFont="1"/>
    <xf numFmtId="43" fontId="43" fillId="0" borderId="0" xfId="1" applyFont="1" applyAlignment="1">
      <alignment horizontal="center"/>
    </xf>
    <xf numFmtId="43" fontId="43" fillId="12" borderId="0" xfId="1" applyFont="1" applyFill="1"/>
    <xf numFmtId="43" fontId="43" fillId="0" borderId="0" xfId="1" applyFont="1" applyFill="1"/>
    <xf numFmtId="43" fontId="43" fillId="12" borderId="0" xfId="1" applyFont="1" applyFill="1" applyAlignment="1">
      <alignment horizontal="center"/>
    </xf>
    <xf numFmtId="166" fontId="19" fillId="4" borderId="0" xfId="1" applyNumberFormat="1" applyFont="1" applyFill="1" applyAlignment="1">
      <alignment vertical="center"/>
    </xf>
    <xf numFmtId="0" fontId="14" fillId="21" borderId="0" xfId="12" applyFont="1" applyFill="1" applyAlignment="1">
      <alignment vertical="center"/>
    </xf>
    <xf numFmtId="0" fontId="13" fillId="21" borderId="0" xfId="12" applyFont="1" applyFill="1" applyAlignment="1">
      <alignment vertical="center"/>
    </xf>
    <xf numFmtId="0" fontId="19" fillId="21" borderId="0" xfId="6" applyFont="1" applyFill="1" applyAlignment="1">
      <alignment vertical="center"/>
    </xf>
    <xf numFmtId="43" fontId="16" fillId="21" borderId="0" xfId="1" applyFont="1" applyFill="1" applyAlignment="1">
      <alignment horizontal="left"/>
    </xf>
    <xf numFmtId="166" fontId="19" fillId="21" borderId="0" xfId="1" applyNumberFormat="1" applyFont="1" applyFill="1" applyAlignment="1">
      <alignment vertical="center"/>
    </xf>
    <xf numFmtId="43" fontId="23" fillId="21" borderId="0" xfId="1" applyFont="1" applyFill="1"/>
    <xf numFmtId="0" fontId="13" fillId="21" borderId="0" xfId="12" applyFont="1" applyFill="1"/>
    <xf numFmtId="165" fontId="13" fillId="21" borderId="0" xfId="12" applyNumberFormat="1" applyFont="1" applyFill="1"/>
    <xf numFmtId="169" fontId="4" fillId="12" borderId="10" xfId="12" applyNumberFormat="1" applyFill="1" applyBorder="1"/>
    <xf numFmtId="169" fontId="13" fillId="12" borderId="0" xfId="12" applyNumberFormat="1" applyFont="1" applyFill="1"/>
    <xf numFmtId="43" fontId="13" fillId="21" borderId="0" xfId="1" applyFont="1" applyFill="1"/>
    <xf numFmtId="43" fontId="16" fillId="12" borderId="0" xfId="1" applyFont="1" applyFill="1" applyAlignment="1">
      <alignment horizontal="left" vertical="center"/>
    </xf>
    <xf numFmtId="166" fontId="23" fillId="21" borderId="0" xfId="1" applyNumberFormat="1" applyFont="1" applyFill="1" applyAlignment="1">
      <alignment vertical="center"/>
    </xf>
    <xf numFmtId="0" fontId="14" fillId="5" borderId="0" xfId="1" applyNumberFormat="1" applyFont="1" applyFill="1" applyBorder="1" applyAlignment="1">
      <alignment horizontal="center" vertical="center"/>
    </xf>
    <xf numFmtId="0" fontId="13" fillId="5" borderId="0" xfId="1" applyNumberFormat="1" applyFont="1" applyFill="1" applyAlignment="1">
      <alignment horizontal="center" vertical="center"/>
    </xf>
    <xf numFmtId="0" fontId="13" fillId="5" borderId="0" xfId="1" applyNumberFormat="1" applyFont="1" applyFill="1" applyAlignment="1">
      <alignment horizontal="center"/>
    </xf>
    <xf numFmtId="0" fontId="13" fillId="5" borderId="0" xfId="1" applyNumberFormat="1" applyFont="1" applyFill="1" applyBorder="1" applyAlignment="1">
      <alignment horizontal="center" vertical="center"/>
    </xf>
    <xf numFmtId="0" fontId="14" fillId="5" borderId="6" xfId="1" applyNumberFormat="1" applyFont="1" applyFill="1" applyBorder="1" applyAlignment="1">
      <alignment horizontal="center" vertical="center"/>
    </xf>
    <xf numFmtId="0" fontId="13" fillId="5" borderId="6" xfId="1" applyNumberFormat="1" applyFont="1" applyFill="1" applyBorder="1" applyAlignment="1">
      <alignment horizontal="center"/>
    </xf>
    <xf numFmtId="0" fontId="13" fillId="5" borderId="1" xfId="1" applyNumberFormat="1" applyFont="1" applyFill="1" applyBorder="1" applyAlignment="1">
      <alignment horizontal="center"/>
    </xf>
    <xf numFmtId="0" fontId="14" fillId="5" borderId="6" xfId="1" applyNumberFormat="1" applyFont="1" applyFill="1" applyBorder="1" applyAlignment="1">
      <alignment horizontal="center"/>
    </xf>
    <xf numFmtId="166" fontId="13" fillId="5" borderId="0" xfId="1" applyNumberFormat="1" applyFont="1" applyFill="1" applyAlignment="1">
      <alignment horizontal="center"/>
    </xf>
    <xf numFmtId="0" fontId="4" fillId="18" borderId="0" xfId="12" applyFill="1"/>
    <xf numFmtId="169" fontId="4" fillId="18" borderId="0" xfId="12" applyNumberFormat="1" applyFill="1"/>
    <xf numFmtId="0" fontId="38" fillId="13" borderId="0" xfId="1" applyNumberFormat="1" applyFont="1" applyFill="1" applyAlignment="1">
      <alignment horizontal="left" vertical="center"/>
    </xf>
    <xf numFmtId="0" fontId="13" fillId="10" borderId="0" xfId="12" applyFont="1" applyFill="1"/>
    <xf numFmtId="0" fontId="38" fillId="10" borderId="0" xfId="1" applyNumberFormat="1" applyFont="1" applyFill="1" applyAlignment="1">
      <alignment horizontal="left" vertical="center"/>
    </xf>
    <xf numFmtId="0" fontId="13" fillId="10" borderId="0" xfId="1" applyNumberFormat="1" applyFont="1" applyFill="1" applyAlignment="1">
      <alignment horizontal="center"/>
    </xf>
    <xf numFmtId="166" fontId="13" fillId="10" borderId="0" xfId="12" applyNumberFormat="1" applyFont="1" applyFill="1"/>
    <xf numFmtId="165" fontId="13" fillId="10" borderId="0" xfId="12" applyNumberFormat="1" applyFont="1" applyFill="1"/>
    <xf numFmtId="43" fontId="23" fillId="4" borderId="0" xfId="1" applyFont="1" applyFill="1"/>
    <xf numFmtId="166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0" fontId="11" fillId="0" borderId="0" xfId="6" applyFont="1" applyAlignment="1">
      <alignment vertical="center"/>
    </xf>
    <xf numFmtId="168" fontId="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8" fontId="9" fillId="0" borderId="0" xfId="6" applyNumberFormat="1" applyFont="1" applyAlignment="1">
      <alignment horizontal="centerContinuous" vertical="center"/>
    </xf>
    <xf numFmtId="43" fontId="9" fillId="0" borderId="0" xfId="6" applyNumberFormat="1" applyFont="1" applyAlignment="1">
      <alignment horizontal="centerContinuous" vertical="center"/>
    </xf>
    <xf numFmtId="168" fontId="28" fillId="0" borderId="0" xfId="6" applyNumberFormat="1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0" fontId="5" fillId="0" borderId="0" xfId="8" applyFont="1" applyAlignment="1">
      <alignment vertical="center"/>
    </xf>
    <xf numFmtId="167" fontId="11" fillId="0" borderId="0" xfId="6" applyNumberFormat="1" applyFont="1" applyAlignment="1">
      <alignment vertical="center"/>
    </xf>
    <xf numFmtId="167" fontId="11" fillId="0" borderId="0" xfId="6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167" fontId="11" fillId="0" borderId="2" xfId="6" applyNumberFormat="1" applyFont="1" applyBorder="1" applyAlignment="1">
      <alignment horizontal="right" vertical="center"/>
    </xf>
    <xf numFmtId="0" fontId="5" fillId="0" borderId="0" xfId="12" applyFont="1" applyAlignment="1">
      <alignment horizontal="left" vertical="center"/>
    </xf>
    <xf numFmtId="49" fontId="11" fillId="0" borderId="0" xfId="6" applyNumberFormat="1" applyFont="1" applyAlignment="1">
      <alignment vertical="center"/>
    </xf>
    <xf numFmtId="168" fontId="7" fillId="0" borderId="0" xfId="0" applyNumberFormat="1" applyFont="1" applyAlignment="1">
      <alignment horizontal="centerContinuous" vertical="center"/>
    </xf>
    <xf numFmtId="167" fontId="11" fillId="0" borderId="4" xfId="6" applyNumberFormat="1" applyFont="1" applyBorder="1" applyAlignment="1">
      <alignment vertical="center"/>
    </xf>
    <xf numFmtId="164" fontId="11" fillId="0" borderId="0" xfId="6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vertical="center"/>
    </xf>
    <xf numFmtId="174" fontId="46" fillId="0" borderId="0" xfId="16" applyNumberFormat="1" applyFont="1"/>
    <xf numFmtId="174" fontId="47" fillId="0" borderId="0" xfId="16" applyNumberFormat="1" applyFont="1"/>
    <xf numFmtId="174" fontId="34" fillId="0" borderId="0" xfId="16" applyNumberFormat="1" applyFont="1"/>
    <xf numFmtId="174" fontId="34" fillId="0" borderId="0" xfId="16" applyNumberFormat="1" applyFont="1" applyAlignment="1">
      <alignment horizontal="left"/>
    </xf>
    <xf numFmtId="174" fontId="34" fillId="0" borderId="0" xfId="0" applyNumberFormat="1" applyFont="1"/>
    <xf numFmtId="167" fontId="33" fillId="0" borderId="0" xfId="17" applyNumberFormat="1" applyFont="1" applyFill="1" applyBorder="1" applyAlignment="1">
      <alignment horizontal="center" vertical="center"/>
    </xf>
    <xf numFmtId="167" fontId="7" fillId="0" borderId="0" xfId="17" applyNumberFormat="1" applyFont="1" applyFill="1" applyBorder="1" applyAlignment="1">
      <alignment horizontal="center" vertical="center"/>
    </xf>
    <xf numFmtId="174" fontId="7" fillId="0" borderId="0" xfId="0" applyNumberFormat="1" applyFont="1"/>
    <xf numFmtId="167" fontId="7" fillId="0" borderId="1" xfId="17" applyNumberFormat="1" applyFont="1" applyFill="1" applyBorder="1" applyAlignment="1">
      <alignment horizontal="center" vertical="center"/>
    </xf>
    <xf numFmtId="167" fontId="52" fillId="0" borderId="0" xfId="17" applyNumberFormat="1" applyFont="1" applyFill="1" applyBorder="1" applyAlignment="1">
      <alignment horizontal="center" vertical="center"/>
    </xf>
    <xf numFmtId="167" fontId="52" fillId="0" borderId="5" xfId="17" applyNumberFormat="1" applyFont="1" applyFill="1" applyBorder="1" applyAlignment="1">
      <alignment horizontal="center" vertical="center"/>
    </xf>
    <xf numFmtId="0" fontId="27" fillId="0" borderId="0" xfId="19" applyFont="1"/>
    <xf numFmtId="166" fontId="5" fillId="0" borderId="0" xfId="20" applyNumberFormat="1" applyFont="1" applyFill="1" applyAlignment="1">
      <alignment horizontal="right" vertical="center"/>
    </xf>
    <xf numFmtId="0" fontId="27" fillId="0" borderId="0" xfId="19" quotePrefix="1" applyFont="1"/>
    <xf numFmtId="0" fontId="7" fillId="0" borderId="0" xfId="19" applyFont="1"/>
    <xf numFmtId="0" fontId="5" fillId="0" borderId="0" xfId="19" applyFont="1"/>
    <xf numFmtId="0" fontId="5" fillId="0" borderId="0" xfId="19" quotePrefix="1" applyFont="1"/>
    <xf numFmtId="0" fontId="7" fillId="0" borderId="0" xfId="19" applyFont="1" applyAlignment="1">
      <alignment vertical="center"/>
    </xf>
    <xf numFmtId="0" fontId="7" fillId="0" borderId="0" xfId="19" applyFont="1" applyAlignment="1">
      <alignment horizontal="center" vertical="center"/>
    </xf>
    <xf numFmtId="0" fontId="5" fillId="0" borderId="5" xfId="19" applyFont="1" applyBorder="1" applyAlignment="1">
      <alignment horizontal="center" vertical="center"/>
    </xf>
    <xf numFmtId="0" fontId="5" fillId="0" borderId="1" xfId="19" applyFont="1" applyBorder="1" applyAlignment="1">
      <alignment horizontal="center" vertical="center"/>
    </xf>
    <xf numFmtId="0" fontId="46" fillId="0" borderId="0" xfId="19" applyFont="1"/>
    <xf numFmtId="167" fontId="34" fillId="0" borderId="0" xfId="22" applyNumberFormat="1" applyFont="1" applyFill="1" applyBorder="1" applyAlignment="1">
      <alignment horizontal="right"/>
    </xf>
    <xf numFmtId="0" fontId="34" fillId="0" borderId="0" xfId="21" applyFont="1"/>
    <xf numFmtId="0" fontId="34" fillId="0" borderId="0" xfId="19" applyFont="1"/>
    <xf numFmtId="0" fontId="57" fillId="0" borderId="0" xfId="19" applyFont="1" applyAlignment="1">
      <alignment horizontal="center" vertical="center"/>
    </xf>
    <xf numFmtId="0" fontId="34" fillId="0" borderId="0" xfId="19" applyFont="1" applyAlignment="1">
      <alignment horizontal="center"/>
    </xf>
    <xf numFmtId="0" fontId="7" fillId="0" borderId="0" xfId="19" applyFont="1" applyAlignment="1">
      <alignment horizontal="left"/>
    </xf>
    <xf numFmtId="165" fontId="7" fillId="0" borderId="0" xfId="22" applyFont="1" applyFill="1" applyBorder="1" applyAlignment="1">
      <alignment horizontal="right"/>
    </xf>
    <xf numFmtId="165" fontId="7" fillId="0" borderId="0" xfId="22" applyFont="1" applyFill="1" applyAlignment="1">
      <alignment horizontal="right"/>
    </xf>
    <xf numFmtId="0" fontId="5" fillId="0" borderId="0" xfId="19" applyFont="1" applyAlignment="1">
      <alignment vertical="center"/>
    </xf>
    <xf numFmtId="0" fontId="5" fillId="0" borderId="5" xfId="19" applyFont="1" applyBorder="1"/>
    <xf numFmtId="0" fontId="5" fillId="0" borderId="0" xfId="19" applyFont="1" applyAlignment="1">
      <alignment horizontal="right" vertical="center"/>
    </xf>
    <xf numFmtId="167" fontId="34" fillId="0" borderId="4" xfId="22" applyNumberFormat="1" applyFont="1" applyFill="1" applyBorder="1" applyAlignment="1">
      <alignment horizontal="right"/>
    </xf>
    <xf numFmtId="174" fontId="7" fillId="0" borderId="0" xfId="23" applyNumberFormat="1" applyFont="1"/>
    <xf numFmtId="174" fontId="5" fillId="0" borderId="0" xfId="23" applyNumberFormat="1" applyFont="1"/>
    <xf numFmtId="39" fontId="46" fillId="0" borderId="0" xfId="10" applyNumberFormat="1" applyFont="1"/>
    <xf numFmtId="166" fontId="34" fillId="0" borderId="0" xfId="1" applyNumberFormat="1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center" vertical="center"/>
    </xf>
    <xf numFmtId="166" fontId="7" fillId="0" borderId="1" xfId="17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horizontal="right"/>
    </xf>
    <xf numFmtId="166" fontId="5" fillId="0" borderId="1" xfId="0" applyNumberFormat="1" applyFont="1" applyBorder="1" applyAlignment="1">
      <alignment horizontal="center" vertical="center"/>
    </xf>
    <xf numFmtId="175" fontId="52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9" fillId="0" borderId="0" xfId="6" applyFont="1" applyAlignment="1">
      <alignment horizontal="center" vertical="center"/>
    </xf>
    <xf numFmtId="168" fontId="10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174" fontId="50" fillId="0" borderId="0" xfId="16" applyNumberFormat="1" applyFont="1" applyAlignment="1">
      <alignment horizontal="left"/>
    </xf>
    <xf numFmtId="3" fontId="53" fillId="0" borderId="0" xfId="16" applyNumberFormat="1" applyFont="1"/>
    <xf numFmtId="3" fontId="54" fillId="0" borderId="0" xfId="18" applyNumberFormat="1" applyFont="1"/>
    <xf numFmtId="3" fontId="54" fillId="0" borderId="0" xfId="16" applyNumberFormat="1" applyFont="1"/>
    <xf numFmtId="174" fontId="49" fillId="0" borderId="0" xfId="18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43" fontId="11" fillId="0" borderId="0" xfId="1" applyFont="1" applyAlignment="1">
      <alignment vertical="center"/>
    </xf>
    <xf numFmtId="167" fontId="7" fillId="0" borderId="1" xfId="1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3" fontId="7" fillId="0" borderId="0" xfId="1" applyFont="1" applyAlignment="1">
      <alignment vertical="center"/>
    </xf>
    <xf numFmtId="174" fontId="54" fillId="0" borderId="0" xfId="18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166" fontId="60" fillId="0" borderId="0" xfId="1" applyNumberFormat="1" applyFont="1" applyFill="1" applyAlignment="1">
      <alignment vertical="center"/>
    </xf>
    <xf numFmtId="0" fontId="34" fillId="0" borderId="0" xfId="19" applyFont="1" applyAlignment="1">
      <alignment horizontal="left"/>
    </xf>
    <xf numFmtId="174" fontId="54" fillId="0" borderId="0" xfId="16" applyNumberFormat="1" applyFont="1" applyAlignment="1">
      <alignment horizontal="left"/>
    </xf>
    <xf numFmtId="174" fontId="53" fillId="0" borderId="0" xfId="16" applyNumberFormat="1" applyFont="1"/>
    <xf numFmtId="167" fontId="60" fillId="0" borderId="0" xfId="1" applyNumberFormat="1" applyFont="1" applyFill="1" applyAlignment="1">
      <alignment horizontal="center" vertical="center"/>
    </xf>
    <xf numFmtId="167" fontId="60" fillId="0" borderId="0" xfId="17" applyNumberFormat="1" applyFont="1" applyFill="1" applyBorder="1" applyAlignment="1">
      <alignment horizontal="center" vertical="center"/>
    </xf>
    <xf numFmtId="167" fontId="60" fillId="0" borderId="2" xfId="17" applyNumberFormat="1" applyFont="1" applyFill="1" applyBorder="1" applyAlignment="1">
      <alignment horizontal="center" vertical="center"/>
    </xf>
    <xf numFmtId="167" fontId="60" fillId="0" borderId="0" xfId="0" applyNumberFormat="1" applyFont="1" applyAlignment="1">
      <alignment vertical="center"/>
    </xf>
    <xf numFmtId="167" fontId="60" fillId="0" borderId="4" xfId="17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166" fontId="46" fillId="0" borderId="0" xfId="1" applyNumberFormat="1" applyFont="1" applyFill="1" applyAlignment="1">
      <alignment horizontal="left" vertical="center"/>
    </xf>
    <xf numFmtId="164" fontId="46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Continuous" vertical="center"/>
    </xf>
    <xf numFmtId="0" fontId="34" fillId="0" borderId="0" xfId="0" applyFont="1" applyAlignment="1">
      <alignment horizontal="right" vertical="center"/>
    </xf>
    <xf numFmtId="166" fontId="34" fillId="0" borderId="0" xfId="1" applyNumberFormat="1" applyFont="1" applyFill="1" applyAlignment="1">
      <alignment horizontal="right" vertical="center"/>
    </xf>
    <xf numFmtId="0" fontId="62" fillId="0" borderId="0" xfId="0" applyFont="1" applyAlignment="1">
      <alignment horizontal="center" vertical="center"/>
    </xf>
    <xf numFmtId="164" fontId="62" fillId="0" borderId="0" xfId="0" applyNumberFormat="1" applyFont="1" applyAlignment="1">
      <alignment horizontal="center" vertical="center"/>
    </xf>
    <xf numFmtId="166" fontId="46" fillId="0" borderId="0" xfId="1" applyNumberFormat="1" applyFont="1" applyFill="1" applyAlignment="1">
      <alignment horizontal="right" vertical="center"/>
    </xf>
    <xf numFmtId="0" fontId="63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62" fillId="0" borderId="0" xfId="0" applyFont="1" applyAlignment="1">
      <alignment horizontal="centerContinuous" vertical="center"/>
    </xf>
    <xf numFmtId="166" fontId="46" fillId="0" borderId="0" xfId="0" quotePrefix="1" applyNumberFormat="1" applyFont="1" applyAlignment="1">
      <alignment horizontal="center" vertical="center"/>
    </xf>
    <xf numFmtId="49" fontId="46" fillId="0" borderId="0" xfId="0" applyNumberFormat="1" applyFont="1" applyAlignment="1">
      <alignment horizontal="center" vertical="center" wrapText="1"/>
    </xf>
    <xf numFmtId="49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166" fontId="46" fillId="0" borderId="0" xfId="0" applyNumberFormat="1" applyFont="1" applyAlignment="1">
      <alignment horizontal="center" vertical="center"/>
    </xf>
    <xf numFmtId="164" fontId="46" fillId="0" borderId="0" xfId="0" applyNumberFormat="1" applyFont="1" applyAlignment="1">
      <alignment horizontal="center" vertical="center"/>
    </xf>
    <xf numFmtId="166" fontId="46" fillId="0" borderId="1" xfId="0" applyNumberFormat="1" applyFont="1" applyBorder="1" applyAlignment="1">
      <alignment horizontal="center" vertical="center"/>
    </xf>
    <xf numFmtId="164" fontId="46" fillId="0" borderId="1" xfId="0" applyNumberFormat="1" applyFont="1" applyBorder="1" applyAlignment="1">
      <alignment horizontal="center" vertical="center"/>
    </xf>
    <xf numFmtId="166" fontId="34" fillId="0" borderId="0" xfId="1" applyNumberFormat="1" applyFont="1" applyFill="1" applyAlignment="1">
      <alignment vertical="center"/>
    </xf>
    <xf numFmtId="164" fontId="34" fillId="0" borderId="0" xfId="0" applyNumberFormat="1" applyFont="1" applyAlignment="1">
      <alignment vertical="center"/>
    </xf>
    <xf numFmtId="166" fontId="34" fillId="0" borderId="0" xfId="1" applyNumberFormat="1" applyFont="1" applyFill="1" applyAlignment="1">
      <alignment horizontal="center" vertical="center"/>
    </xf>
    <xf numFmtId="0" fontId="34" fillId="0" borderId="0" xfId="0" applyFont="1" applyAlignment="1">
      <alignment horizontal="left" vertical="center"/>
    </xf>
    <xf numFmtId="49" fontId="34" fillId="0" borderId="0" xfId="0" applyNumberFormat="1" applyFont="1" applyAlignment="1">
      <alignment horizontal="center" vertical="center"/>
    </xf>
    <xf numFmtId="167" fontId="34" fillId="0" borderId="0" xfId="17" applyNumberFormat="1" applyFont="1" applyFill="1" applyBorder="1" applyAlignment="1">
      <alignment horizontal="center" vertical="center"/>
    </xf>
    <xf numFmtId="164" fontId="34" fillId="0" borderId="0" xfId="1" applyNumberFormat="1" applyFont="1" applyFill="1" applyAlignment="1">
      <alignment vertical="center"/>
    </xf>
    <xf numFmtId="0" fontId="46" fillId="0" borderId="0" xfId="3" applyFont="1" applyAlignment="1">
      <alignment vertical="center"/>
    </xf>
    <xf numFmtId="166" fontId="34" fillId="0" borderId="2" xfId="1" applyNumberFormat="1" applyFont="1" applyFill="1" applyBorder="1" applyAlignment="1">
      <alignment vertical="center"/>
    </xf>
    <xf numFmtId="166" fontId="34" fillId="0" borderId="3" xfId="1" applyNumberFormat="1" applyFont="1" applyFill="1" applyBorder="1" applyAlignment="1">
      <alignment vertical="center"/>
    </xf>
    <xf numFmtId="166" fontId="34" fillId="0" borderId="0" xfId="0" applyNumberFormat="1" applyFont="1" applyAlignment="1">
      <alignment vertical="center"/>
    </xf>
    <xf numFmtId="0" fontId="47" fillId="0" borderId="0" xfId="19" applyFont="1"/>
    <xf numFmtId="166" fontId="46" fillId="0" borderId="0" xfId="20" applyNumberFormat="1" applyFont="1" applyFill="1" applyAlignment="1">
      <alignment horizontal="right" vertical="center"/>
    </xf>
    <xf numFmtId="0" fontId="47" fillId="0" borderId="0" xfId="19" quotePrefix="1" applyFont="1"/>
    <xf numFmtId="0" fontId="46" fillId="0" borderId="0" xfId="19" quotePrefix="1" applyFont="1"/>
    <xf numFmtId="0" fontId="34" fillId="0" borderId="0" xfId="19" applyFont="1" applyAlignment="1">
      <alignment vertical="center"/>
    </xf>
    <xf numFmtId="0" fontId="46" fillId="0" borderId="0" xfId="19" applyFont="1" applyAlignment="1">
      <alignment horizontal="right" vertical="center"/>
    </xf>
    <xf numFmtId="0" fontId="34" fillId="0" borderId="0" xfId="19" applyFont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6" fillId="0" borderId="5" xfId="19" applyFont="1" applyBorder="1" applyAlignment="1">
      <alignment horizontal="center" vertical="center"/>
    </xf>
    <xf numFmtId="0" fontId="46" fillId="0" borderId="5" xfId="19" applyFont="1" applyBorder="1"/>
    <xf numFmtId="0" fontId="46" fillId="0" borderId="0" xfId="19" quotePrefix="1" applyFont="1" applyAlignment="1">
      <alignment vertical="center"/>
    </xf>
    <xf numFmtId="0" fontId="46" fillId="0" borderId="0" xfId="19" applyFont="1" applyAlignment="1">
      <alignment vertical="center"/>
    </xf>
    <xf numFmtId="0" fontId="46" fillId="0" borderId="0" xfId="19" applyFont="1" applyAlignment="1">
      <alignment horizontal="center"/>
    </xf>
    <xf numFmtId="0" fontId="46" fillId="0" borderId="1" xfId="19" applyFont="1" applyBorder="1" applyAlignment="1">
      <alignment horizontal="center" vertical="center"/>
    </xf>
    <xf numFmtId="0" fontId="46" fillId="0" borderId="1" xfId="19" applyFont="1" applyBorder="1" applyAlignment="1">
      <alignment horizontal="center"/>
    </xf>
    <xf numFmtId="165" fontId="34" fillId="0" borderId="0" xfId="22" applyFont="1" applyFill="1" applyBorder="1" applyAlignment="1">
      <alignment horizontal="right"/>
    </xf>
    <xf numFmtId="165" fontId="34" fillId="0" borderId="0" xfId="22" applyFont="1" applyFill="1" applyAlignment="1">
      <alignment horizontal="right"/>
    </xf>
    <xf numFmtId="37" fontId="34" fillId="0" borderId="0" xfId="19" applyNumberFormat="1" applyFont="1"/>
    <xf numFmtId="0" fontId="64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166" fontId="61" fillId="0" borderId="0" xfId="1" applyNumberFormat="1" applyFont="1" applyFill="1" applyAlignment="1">
      <alignment horizontal="left" vertical="center"/>
    </xf>
    <xf numFmtId="0" fontId="61" fillId="0" borderId="0" xfId="0" applyFont="1" applyAlignment="1">
      <alignment horizontal="right" vertical="center"/>
    </xf>
    <xf numFmtId="0" fontId="64" fillId="0" borderId="0" xfId="6" applyFont="1" applyAlignment="1">
      <alignment vertical="center"/>
    </xf>
    <xf numFmtId="0" fontId="61" fillId="0" borderId="0" xfId="6" applyFont="1" applyAlignment="1">
      <alignment vertical="center"/>
    </xf>
    <xf numFmtId="0" fontId="61" fillId="0" borderId="0" xfId="6" applyFont="1" applyAlignment="1">
      <alignment horizontal="center" vertical="center"/>
    </xf>
    <xf numFmtId="4" fontId="61" fillId="0" borderId="0" xfId="6" applyNumberFormat="1" applyFont="1" applyAlignment="1">
      <alignment horizontal="center" vertical="center"/>
    </xf>
    <xf numFmtId="4" fontId="61" fillId="0" borderId="0" xfId="6" applyNumberFormat="1" applyFont="1" applyAlignment="1">
      <alignment horizontal="right" vertical="center"/>
    </xf>
    <xf numFmtId="0" fontId="61" fillId="0" borderId="0" xfId="6" applyFont="1" applyAlignment="1">
      <alignment vertical="center" wrapText="1"/>
    </xf>
    <xf numFmtId="0" fontId="61" fillId="0" borderId="1" xfId="6" applyFont="1" applyBorder="1" applyAlignment="1">
      <alignment horizontal="center" vertical="center"/>
    </xf>
    <xf numFmtId="0" fontId="61" fillId="0" borderId="0" xfId="6" applyFont="1" applyAlignment="1">
      <alignment horizontal="center" vertical="center" wrapText="1"/>
    </xf>
    <xf numFmtId="168" fontId="65" fillId="0" borderId="0" xfId="6" applyNumberFormat="1" applyFont="1" applyAlignment="1">
      <alignment horizontal="center" vertical="center"/>
    </xf>
    <xf numFmtId="166" fontId="60" fillId="0" borderId="0" xfId="1" applyNumberFormat="1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166" fontId="60" fillId="0" borderId="4" xfId="1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left" vertical="center" wrapText="1"/>
    </xf>
    <xf numFmtId="166" fontId="61" fillId="0" borderId="0" xfId="0" applyNumberFormat="1" applyFont="1" applyAlignment="1">
      <alignment horizontal="center" vertical="center"/>
    </xf>
    <xf numFmtId="167" fontId="60" fillId="0" borderId="0" xfId="1" applyNumberFormat="1" applyFont="1" applyFill="1" applyAlignment="1">
      <alignment horizontal="center"/>
    </xf>
    <xf numFmtId="0" fontId="61" fillId="0" borderId="0" xfId="0" applyFont="1" applyAlignment="1">
      <alignment vertical="center" wrapText="1"/>
    </xf>
    <xf numFmtId="166" fontId="61" fillId="0" borderId="0" xfId="1" applyNumberFormat="1" applyFont="1" applyFill="1" applyAlignment="1">
      <alignment horizontal="center" vertical="center"/>
    </xf>
    <xf numFmtId="174" fontId="53" fillId="0" borderId="0" xfId="16" applyNumberFormat="1" applyFont="1" applyAlignment="1">
      <alignment horizontal="left"/>
    </xf>
    <xf numFmtId="167" fontId="60" fillId="0" borderId="0" xfId="2" applyNumberFormat="1" applyFont="1" applyFill="1" applyAlignment="1">
      <alignment vertical="center"/>
    </xf>
    <xf numFmtId="43" fontId="60" fillId="0" borderId="0" xfId="1" applyFont="1" applyFill="1" applyAlignment="1">
      <alignment horizontal="center" vertical="center"/>
    </xf>
    <xf numFmtId="0" fontId="60" fillId="0" borderId="0" xfId="0" applyFont="1"/>
    <xf numFmtId="167" fontId="34" fillId="0" borderId="1" xfId="17" applyNumberFormat="1" applyFont="1" applyFill="1" applyBorder="1" applyAlignment="1">
      <alignment horizontal="center" vertical="center"/>
    </xf>
    <xf numFmtId="10" fontId="34" fillId="0" borderId="0" xfId="33" applyNumberFormat="1" applyFont="1" applyAlignment="1">
      <alignment vertical="center"/>
    </xf>
    <xf numFmtId="43" fontId="7" fillId="0" borderId="0" xfId="0" applyNumberFormat="1" applyFont="1" applyAlignment="1">
      <alignment vertical="center"/>
    </xf>
    <xf numFmtId="174" fontId="34" fillId="0" borderId="0" xfId="23" applyNumberFormat="1" applyFont="1"/>
    <xf numFmtId="174" fontId="48" fillId="0" borderId="0" xfId="23" applyNumberFormat="1" applyFont="1"/>
    <xf numFmtId="168" fontId="5" fillId="0" borderId="0" xfId="6" applyNumberFormat="1" applyFont="1" applyAlignment="1">
      <alignment horizontal="centerContinuous" vertical="center"/>
    </xf>
    <xf numFmtId="43" fontId="5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/>
    </xf>
    <xf numFmtId="168" fontId="27" fillId="0" borderId="0" xfId="6" applyNumberFormat="1" applyFont="1" applyAlignment="1">
      <alignment horizontal="left" vertical="center"/>
    </xf>
    <xf numFmtId="0" fontId="27" fillId="0" borderId="0" xfId="6" applyFont="1" applyAlignment="1">
      <alignment vertical="center"/>
    </xf>
    <xf numFmtId="0" fontId="5" fillId="0" borderId="0" xfId="6" applyFont="1" applyAlignment="1">
      <alignment horizontal="centerContinuous" vertical="center"/>
    </xf>
    <xf numFmtId="0" fontId="5" fillId="0" borderId="0" xfId="6" applyFont="1" applyAlignment="1">
      <alignment horizontal="left" vertical="center"/>
    </xf>
    <xf numFmtId="4" fontId="5" fillId="0" borderId="0" xfId="6" applyNumberFormat="1" applyFont="1" applyAlignment="1">
      <alignment horizontal="centerContinuous" vertical="center"/>
    </xf>
    <xf numFmtId="4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12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horizontal="center" vertical="center" wrapText="1"/>
    </xf>
    <xf numFmtId="167" fontId="7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center" vertical="center"/>
    </xf>
    <xf numFmtId="40" fontId="7" fillId="0" borderId="0" xfId="9" applyNumberFormat="1" applyFont="1" applyFill="1" applyAlignment="1">
      <alignment vertical="center"/>
    </xf>
    <xf numFmtId="0" fontId="7" fillId="0" borderId="0" xfId="6" applyFont="1" applyAlignment="1">
      <alignment horizontal="left" vertical="center"/>
    </xf>
    <xf numFmtId="0" fontId="7" fillId="0" borderId="0" xfId="6" quotePrefix="1" applyFont="1" applyAlignment="1">
      <alignment horizontal="left" vertical="center"/>
    </xf>
    <xf numFmtId="174" fontId="7" fillId="0" borderId="0" xfId="16" applyNumberFormat="1" applyFont="1" applyAlignment="1">
      <alignment horizontal="left"/>
    </xf>
    <xf numFmtId="167" fontId="7" fillId="0" borderId="4" xfId="2" applyNumberFormat="1" applyFont="1" applyFill="1" applyBorder="1" applyAlignment="1">
      <alignment vertical="center"/>
    </xf>
    <xf numFmtId="170" fontId="7" fillId="0" borderId="0" xfId="6" applyNumberFormat="1" applyFont="1" applyAlignment="1">
      <alignment vertical="center"/>
    </xf>
    <xf numFmtId="167" fontId="7" fillId="0" borderId="0" xfId="6" applyNumberFormat="1" applyFont="1" applyAlignment="1">
      <alignment vertical="center"/>
    </xf>
    <xf numFmtId="3" fontId="7" fillId="0" borderId="0" xfId="6" applyNumberFormat="1" applyFont="1" applyAlignment="1">
      <alignment vertical="center"/>
    </xf>
    <xf numFmtId="1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horizontal="centerContinuous" vertical="center"/>
    </xf>
    <xf numFmtId="0" fontId="46" fillId="0" borderId="0" xfId="19" applyFont="1" applyAlignment="1">
      <alignment horizontal="center" wrapText="1"/>
    </xf>
    <xf numFmtId="3" fontId="34" fillId="0" borderId="0" xfId="0" applyNumberFormat="1" applyFont="1" applyAlignment="1">
      <alignment vertical="center"/>
    </xf>
    <xf numFmtId="166" fontId="34" fillId="0" borderId="0" xfId="33" applyNumberFormat="1" applyFont="1" applyAlignment="1">
      <alignment vertical="center"/>
    </xf>
    <xf numFmtId="167" fontId="34" fillId="0" borderId="0" xfId="0" applyNumberFormat="1" applyFont="1" applyAlignment="1">
      <alignment vertical="center"/>
    </xf>
    <xf numFmtId="174" fontId="46" fillId="0" borderId="0" xfId="16" applyNumberFormat="1" applyFont="1" applyAlignment="1">
      <alignment horizontal="left"/>
    </xf>
    <xf numFmtId="175" fontId="60" fillId="0" borderId="0" xfId="1" applyNumberFormat="1" applyFont="1" applyFill="1" applyBorder="1" applyAlignment="1">
      <alignment horizontal="right" vertical="center"/>
    </xf>
    <xf numFmtId="175" fontId="61" fillId="0" borderId="0" xfId="1" applyNumberFormat="1" applyFont="1" applyFill="1" applyAlignment="1">
      <alignment horizontal="right" vertical="center"/>
    </xf>
    <xf numFmtId="175" fontId="60" fillId="0" borderId="0" xfId="1" applyNumberFormat="1" applyFont="1" applyFill="1" applyAlignment="1">
      <alignment horizontal="right" vertical="center"/>
    </xf>
    <xf numFmtId="166" fontId="61" fillId="0" borderId="0" xfId="1" applyNumberFormat="1" applyFont="1" applyFill="1" applyAlignment="1">
      <alignment horizontal="right" vertical="center"/>
    </xf>
    <xf numFmtId="166" fontId="53" fillId="0" borderId="0" xfId="1" applyNumberFormat="1" applyFont="1" applyFill="1" applyAlignment="1">
      <alignment horizontal="right"/>
    </xf>
    <xf numFmtId="166" fontId="60" fillId="0" borderId="0" xfId="1" applyNumberFormat="1" applyFont="1" applyFill="1" applyAlignment="1">
      <alignment horizontal="right" vertical="center"/>
    </xf>
    <xf numFmtId="3" fontId="53" fillId="0" borderId="0" xfId="1" applyNumberFormat="1" applyFont="1" applyFill="1" applyAlignment="1">
      <alignment horizontal="right"/>
    </xf>
    <xf numFmtId="10" fontId="34" fillId="0" borderId="0" xfId="33" applyNumberFormat="1" applyFont="1" applyFill="1" applyAlignment="1">
      <alignment vertical="center"/>
    </xf>
    <xf numFmtId="49" fontId="7" fillId="0" borderId="0" xfId="6" applyNumberFormat="1" applyFont="1" applyAlignment="1">
      <alignment vertical="center"/>
    </xf>
    <xf numFmtId="175" fontId="61" fillId="0" borderId="0" xfId="1" applyNumberFormat="1" applyFont="1" applyFill="1" applyBorder="1" applyAlignment="1">
      <alignment horizontal="right" vertical="center"/>
    </xf>
    <xf numFmtId="166" fontId="61" fillId="0" borderId="0" xfId="0" applyNumberFormat="1" applyFont="1" applyAlignment="1">
      <alignment horizontal="right" vertical="center"/>
    </xf>
    <xf numFmtId="166" fontId="60" fillId="0" borderId="0" xfId="0" applyNumberFormat="1" applyFont="1" applyAlignment="1">
      <alignment horizontal="right" vertical="center"/>
    </xf>
    <xf numFmtId="0" fontId="60" fillId="0" borderId="0" xfId="0" applyFont="1" applyAlignment="1">
      <alignment vertical="center" wrapText="1"/>
    </xf>
    <xf numFmtId="0" fontId="5" fillId="0" borderId="0" xfId="19" applyFont="1" applyAlignment="1">
      <alignment horizontal="center" vertical="center"/>
    </xf>
    <xf numFmtId="0" fontId="5" fillId="0" borderId="0" xfId="19" applyFont="1" applyAlignment="1">
      <alignment horizontal="center"/>
    </xf>
    <xf numFmtId="0" fontId="5" fillId="0" borderId="1" xfId="19" applyFont="1" applyBorder="1" applyAlignment="1">
      <alignment horizontal="center"/>
    </xf>
    <xf numFmtId="0" fontId="7" fillId="0" borderId="0" xfId="4" applyFont="1"/>
    <xf numFmtId="0" fontId="68" fillId="0" borderId="0" xfId="0" applyFont="1"/>
    <xf numFmtId="0" fontId="69" fillId="0" borderId="0" xfId="0" applyFont="1"/>
    <xf numFmtId="0" fontId="34" fillId="0" borderId="0" xfId="6" applyFont="1" applyAlignment="1">
      <alignment vertical="center"/>
    </xf>
    <xf numFmtId="165" fontId="34" fillId="0" borderId="0" xfId="0" applyNumberFormat="1" applyFont="1" applyAlignment="1">
      <alignment horizontal="left" vertical="center"/>
    </xf>
    <xf numFmtId="166" fontId="34" fillId="0" borderId="0" xfId="1" applyNumberFormat="1" applyFont="1" applyFill="1" applyAlignment="1">
      <alignment horizontal="left" vertical="center"/>
    </xf>
    <xf numFmtId="0" fontId="70" fillId="0" borderId="0" xfId="6" applyFont="1" applyAlignment="1">
      <alignment vertical="center"/>
    </xf>
    <xf numFmtId="0" fontId="70" fillId="0" borderId="0" xfId="6" applyFont="1" applyAlignment="1">
      <alignment horizontal="center" vertical="center"/>
    </xf>
    <xf numFmtId="4" fontId="70" fillId="0" borderId="0" xfId="6" applyNumberFormat="1" applyFont="1" applyAlignment="1">
      <alignment horizontal="right" vertical="center"/>
    </xf>
    <xf numFmtId="0" fontId="52" fillId="0" borderId="0" xfId="0" applyFont="1" applyAlignment="1">
      <alignment vertical="center"/>
    </xf>
    <xf numFmtId="0" fontId="70" fillId="0" borderId="0" xfId="6" applyFont="1" applyAlignment="1">
      <alignment vertical="center" wrapText="1"/>
    </xf>
    <xf numFmtId="0" fontId="70" fillId="0" borderId="1" xfId="6" applyFont="1" applyBorder="1" applyAlignment="1">
      <alignment horizontal="center" vertical="center"/>
    </xf>
    <xf numFmtId="168" fontId="72" fillId="0" borderId="0" xfId="6" applyNumberFormat="1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166" fontId="52" fillId="0" borderId="0" xfId="1" applyNumberFormat="1" applyFont="1" applyFill="1" applyAlignment="1">
      <alignment vertical="center"/>
    </xf>
    <xf numFmtId="0" fontId="52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167" fontId="52" fillId="0" borderId="0" xfId="1" applyNumberFormat="1" applyFont="1" applyFill="1" applyAlignment="1">
      <alignment horizontal="center"/>
    </xf>
    <xf numFmtId="0" fontId="67" fillId="0" borderId="0" xfId="0" applyFont="1"/>
    <xf numFmtId="0" fontId="66" fillId="0" borderId="0" xfId="19" applyFont="1" applyAlignment="1">
      <alignment horizontal="right" textRotation="180"/>
    </xf>
    <xf numFmtId="0" fontId="68" fillId="0" borderId="0" xfId="19" applyFont="1" applyAlignment="1">
      <alignment horizontal="center" textRotation="180"/>
    </xf>
    <xf numFmtId="0" fontId="7" fillId="0" borderId="0" xfId="6" applyFont="1" applyAlignment="1">
      <alignment horizontal="left"/>
    </xf>
    <xf numFmtId="3" fontId="67" fillId="0" borderId="0" xfId="6" applyNumberFormat="1" applyFont="1"/>
    <xf numFmtId="0" fontId="11" fillId="0" borderId="0" xfId="6" applyFont="1" applyAlignment="1">
      <alignment horizontal="centerContinuous" vertical="center"/>
    </xf>
    <xf numFmtId="43" fontId="11" fillId="0" borderId="0" xfId="6" applyNumberFormat="1" applyFont="1" applyAlignment="1">
      <alignment horizontal="centerContinuous" vertical="center"/>
    </xf>
    <xf numFmtId="0" fontId="11" fillId="0" borderId="0" xfId="6" applyFont="1"/>
    <xf numFmtId="0" fontId="4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165" fontId="46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right" vertical="center"/>
    </xf>
    <xf numFmtId="0" fontId="47" fillId="0" borderId="0" xfId="6" applyFont="1" applyAlignment="1">
      <alignment vertical="center"/>
    </xf>
    <xf numFmtId="0" fontId="46" fillId="0" borderId="0" xfId="6" applyFont="1" applyAlignment="1">
      <alignment vertical="center"/>
    </xf>
    <xf numFmtId="0" fontId="46" fillId="0" borderId="0" xfId="6" applyFont="1" applyAlignment="1">
      <alignment horizontal="centerContinuous" vertical="center"/>
    </xf>
    <xf numFmtId="165" fontId="46" fillId="0" borderId="0" xfId="6" applyNumberFormat="1" applyFont="1" applyAlignment="1">
      <alignment horizontal="centerContinuous" vertical="center"/>
    </xf>
    <xf numFmtId="167" fontId="46" fillId="0" borderId="0" xfId="6" applyNumberFormat="1" applyFont="1" applyAlignment="1">
      <alignment horizontal="centerContinuous" vertical="center"/>
    </xf>
    <xf numFmtId="4" fontId="46" fillId="0" borderId="0" xfId="6" applyNumberFormat="1" applyFont="1" applyAlignment="1">
      <alignment horizontal="right" vertical="center"/>
    </xf>
    <xf numFmtId="0" fontId="46" fillId="0" borderId="0" xfId="6" applyFont="1" applyAlignment="1">
      <alignment vertical="center" wrapText="1"/>
    </xf>
    <xf numFmtId="0" fontId="46" fillId="0" borderId="1" xfId="6" applyFont="1" applyBorder="1" applyAlignment="1">
      <alignment horizontal="center" vertical="center"/>
    </xf>
    <xf numFmtId="0" fontId="46" fillId="0" borderId="0" xfId="6" applyFont="1" applyAlignment="1">
      <alignment horizontal="center" vertical="center"/>
    </xf>
    <xf numFmtId="168" fontId="63" fillId="0" borderId="0" xfId="6" applyNumberFormat="1" applyFont="1" applyAlignment="1">
      <alignment horizontal="center" vertical="center"/>
    </xf>
    <xf numFmtId="165" fontId="46" fillId="0" borderId="0" xfId="6" applyNumberFormat="1" applyFont="1" applyAlignment="1">
      <alignment horizontal="center" vertical="center"/>
    </xf>
    <xf numFmtId="167" fontId="46" fillId="0" borderId="0" xfId="6" applyNumberFormat="1" applyFont="1" applyAlignment="1">
      <alignment horizontal="center" vertical="center"/>
    </xf>
    <xf numFmtId="167" fontId="34" fillId="0" borderId="0" xfId="1" applyNumberFormat="1" applyFont="1" applyFill="1" applyAlignment="1">
      <alignment vertical="center"/>
    </xf>
    <xf numFmtId="0" fontId="46" fillId="0" borderId="0" xfId="0" applyFont="1"/>
    <xf numFmtId="167" fontId="34" fillId="0" borderId="2" xfId="1" applyNumberFormat="1" applyFont="1" applyFill="1" applyBorder="1" applyAlignment="1">
      <alignment vertical="center"/>
    </xf>
    <xf numFmtId="167" fontId="34" fillId="0" borderId="0" xfId="1" applyNumberFormat="1" applyFont="1" applyFill="1" applyBorder="1" applyAlignment="1">
      <alignment vertical="center"/>
    </xf>
    <xf numFmtId="167" fontId="34" fillId="0" borderId="0" xfId="38" applyNumberFormat="1" applyFont="1" applyAlignment="1">
      <alignment vertical="center"/>
    </xf>
    <xf numFmtId="0" fontId="73" fillId="0" borderId="0" xfId="38" applyFont="1"/>
    <xf numFmtId="0" fontId="34" fillId="0" borderId="0" xfId="0" applyFont="1"/>
    <xf numFmtId="167" fontId="34" fillId="0" borderId="0" xfId="0" applyNumberFormat="1" applyFont="1" applyAlignment="1">
      <alignment horizontal="center" vertical="center"/>
    </xf>
    <xf numFmtId="167" fontId="34" fillId="0" borderId="5" xfId="17" applyNumberFormat="1" applyFont="1" applyFill="1" applyBorder="1" applyAlignment="1">
      <alignment horizontal="center" vertical="center"/>
    </xf>
    <xf numFmtId="3" fontId="34" fillId="0" borderId="0" xfId="16" applyNumberFormat="1" applyFont="1"/>
    <xf numFmtId="167" fontId="34" fillId="0" borderId="0" xfId="1" applyNumberFormat="1" applyFont="1" applyFill="1" applyAlignment="1">
      <alignment horizontal="center" vertical="center"/>
    </xf>
    <xf numFmtId="3" fontId="46" fillId="0" borderId="0" xfId="18" applyNumberFormat="1" applyFont="1"/>
    <xf numFmtId="3" fontId="46" fillId="0" borderId="0" xfId="16" applyNumberFormat="1" applyFont="1"/>
    <xf numFmtId="167" fontId="34" fillId="0" borderId="2" xfId="17" applyNumberFormat="1" applyFont="1" applyFill="1" applyBorder="1" applyAlignment="1">
      <alignment horizontal="center" vertical="center"/>
    </xf>
    <xf numFmtId="167" fontId="34" fillId="0" borderId="4" xfId="17" applyNumberFormat="1" applyFont="1" applyFill="1" applyBorder="1" applyAlignment="1">
      <alignment horizontal="center" vertical="center"/>
    </xf>
    <xf numFmtId="167" fontId="34" fillId="0" borderId="0" xfId="1" applyNumberFormat="1" applyFont="1" applyFill="1" applyBorder="1"/>
    <xf numFmtId="165" fontId="34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 wrapText="1"/>
    </xf>
    <xf numFmtId="0" fontId="60" fillId="0" borderId="0" xfId="0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164" fontId="11" fillId="0" borderId="0" xfId="6" applyNumberFormat="1" applyFont="1" applyAlignment="1">
      <alignment horizontal="center" vertical="center"/>
    </xf>
    <xf numFmtId="167" fontId="52" fillId="0" borderId="1" xfId="17" applyNumberFormat="1" applyFont="1" applyFill="1" applyBorder="1" applyAlignment="1">
      <alignment horizontal="center" vertical="center"/>
    </xf>
    <xf numFmtId="166" fontId="74" fillId="0" borderId="0" xfId="1" applyNumberFormat="1" applyFont="1" applyFill="1" applyAlignment="1">
      <alignment vertical="center"/>
    </xf>
    <xf numFmtId="167" fontId="52" fillId="0" borderId="0" xfId="1" applyNumberFormat="1" applyFont="1" applyFill="1" applyAlignment="1">
      <alignment vertical="center"/>
    </xf>
    <xf numFmtId="0" fontId="71" fillId="0" borderId="0" xfId="0" applyFont="1" applyAlignment="1">
      <alignment horizontal="left" vertical="center"/>
    </xf>
    <xf numFmtId="167" fontId="71" fillId="0" borderId="0" xfId="0" applyNumberFormat="1" applyFont="1" applyAlignment="1">
      <alignment horizontal="left" vertical="center"/>
    </xf>
    <xf numFmtId="166" fontId="71" fillId="0" borderId="0" xfId="1" applyNumberFormat="1" applyFont="1" applyFill="1" applyAlignment="1">
      <alignment horizontal="left" vertical="center"/>
    </xf>
    <xf numFmtId="167" fontId="52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0" fontId="70" fillId="0" borderId="0" xfId="6" applyFont="1" applyAlignment="1">
      <alignment horizontal="centerContinuous" vertical="center"/>
    </xf>
    <xf numFmtId="167" fontId="70" fillId="0" borderId="0" xfId="6" applyNumberFormat="1" applyFont="1" applyAlignment="1">
      <alignment horizontal="centerContinuous" vertical="center"/>
    </xf>
    <xf numFmtId="167" fontId="70" fillId="0" borderId="0" xfId="6" applyNumberFormat="1" applyFont="1" applyAlignment="1">
      <alignment horizontal="center" vertical="center"/>
    </xf>
    <xf numFmtId="0" fontId="52" fillId="0" borderId="0" xfId="29" applyFont="1" applyAlignment="1">
      <alignment horizontal="left" vertical="center"/>
    </xf>
    <xf numFmtId="0" fontId="71" fillId="0" borderId="0" xfId="0" applyFont="1"/>
    <xf numFmtId="167" fontId="52" fillId="0" borderId="2" xfId="1" applyNumberFormat="1" applyFont="1" applyFill="1" applyBorder="1" applyAlignment="1">
      <alignment vertical="center"/>
    </xf>
    <xf numFmtId="167" fontId="52" fillId="0" borderId="0" xfId="1" applyNumberFormat="1" applyFont="1" applyFill="1" applyBorder="1" applyAlignment="1">
      <alignment vertical="center"/>
    </xf>
    <xf numFmtId="174" fontId="61" fillId="0" borderId="0" xfId="16" applyNumberFormat="1" applyFont="1" applyAlignment="1">
      <alignment horizontal="left"/>
    </xf>
    <xf numFmtId="167" fontId="52" fillId="0" borderId="0" xfId="0" applyNumberFormat="1" applyFont="1" applyAlignment="1">
      <alignment horizontal="center" vertical="center"/>
    </xf>
    <xf numFmtId="167" fontId="52" fillId="0" borderId="0" xfId="1" applyNumberFormat="1" applyFont="1" applyFill="1" applyBorder="1"/>
    <xf numFmtId="167" fontId="52" fillId="0" borderId="0" xfId="1" applyNumberFormat="1" applyFont="1" applyFill="1" applyAlignment="1">
      <alignment horizontal="center" vertical="center"/>
    </xf>
    <xf numFmtId="167" fontId="52" fillId="0" borderId="5" xfId="1" applyNumberFormat="1" applyFont="1" applyFill="1" applyBorder="1"/>
    <xf numFmtId="0" fontId="52" fillId="0" borderId="0" xfId="0" applyFont="1"/>
    <xf numFmtId="0" fontId="66" fillId="0" borderId="0" xfId="0" applyFont="1"/>
    <xf numFmtId="0" fontId="78" fillId="0" borderId="0" xfId="0" applyFont="1"/>
    <xf numFmtId="167" fontId="7" fillId="0" borderId="0" xfId="1" applyNumberFormat="1" applyFont="1" applyFill="1" applyBorder="1" applyAlignment="1">
      <alignment horizontal="center"/>
    </xf>
    <xf numFmtId="174" fontId="60" fillId="0" borderId="0" xfId="16" applyNumberFormat="1" applyFont="1" applyAlignment="1">
      <alignment horizontal="left"/>
    </xf>
    <xf numFmtId="167" fontId="60" fillId="0" borderId="1" xfId="17" applyNumberFormat="1" applyFont="1" applyFill="1" applyBorder="1" applyAlignment="1">
      <alignment horizontal="center" vertical="center"/>
    </xf>
    <xf numFmtId="174" fontId="60" fillId="0" borderId="0" xfId="16" applyNumberFormat="1" applyFont="1"/>
    <xf numFmtId="173" fontId="60" fillId="0" borderId="0" xfId="1" applyNumberFormat="1" applyFont="1" applyFill="1" applyBorder="1" applyAlignment="1">
      <alignment horizontal="right" vertical="center"/>
    </xf>
    <xf numFmtId="166" fontId="60" fillId="0" borderId="0" xfId="1" applyNumberFormat="1" applyFont="1" applyFill="1" applyBorder="1" applyAlignment="1">
      <alignment horizontal="center" vertical="center"/>
    </xf>
    <xf numFmtId="0" fontId="79" fillId="0" borderId="0" xfId="0" applyFont="1"/>
    <xf numFmtId="4" fontId="9" fillId="0" borderId="0" xfId="6" applyNumberFormat="1" applyFont="1" applyAlignment="1">
      <alignment horizontal="center" vertical="center"/>
    </xf>
    <xf numFmtId="174" fontId="46" fillId="0" borderId="0" xfId="18" applyNumberFormat="1" applyFont="1" applyAlignment="1">
      <alignment vertical="center"/>
    </xf>
    <xf numFmtId="175" fontId="5" fillId="0" borderId="0" xfId="1" applyNumberFormat="1" applyFont="1" applyFill="1" applyAlignment="1">
      <alignment horizontal="right" vertical="center"/>
    </xf>
    <xf numFmtId="175" fontId="7" fillId="0" borderId="0" xfId="1" applyNumberFormat="1" applyFont="1" applyFill="1" applyAlignment="1">
      <alignment horizontal="right" vertical="center"/>
    </xf>
    <xf numFmtId="166" fontId="34" fillId="0" borderId="0" xfId="1" applyNumberFormat="1" applyFont="1" applyFill="1" applyAlignment="1">
      <alignment horizontal="right"/>
    </xf>
    <xf numFmtId="3" fontId="34" fillId="0" borderId="0" xfId="1" applyNumberFormat="1" applyFont="1" applyFill="1" applyAlignment="1">
      <alignment horizontal="right"/>
    </xf>
    <xf numFmtId="175" fontId="5" fillId="0" borderId="0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60" fillId="0" borderId="0" xfId="1" applyNumberFormat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0" fontId="80" fillId="0" borderId="0" xfId="6" applyFont="1"/>
    <xf numFmtId="0" fontId="61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49" fontId="70" fillId="0" borderId="1" xfId="6" applyNumberFormat="1" applyFont="1" applyBorder="1" applyAlignment="1">
      <alignment horizontal="center" vertical="center"/>
    </xf>
    <xf numFmtId="0" fontId="46" fillId="0" borderId="0" xfId="6" applyFont="1" applyAlignment="1">
      <alignment horizontal="center" vertical="center" wrapText="1"/>
    </xf>
    <xf numFmtId="49" fontId="9" fillId="0" borderId="1" xfId="6" applyNumberFormat="1" applyFont="1" applyBorder="1" applyAlignment="1">
      <alignment horizontal="center" vertical="center"/>
    </xf>
    <xf numFmtId="49" fontId="46" fillId="0" borderId="1" xfId="6" applyNumberFormat="1" applyFont="1" applyBorder="1" applyAlignment="1">
      <alignment horizontal="center" vertical="center"/>
    </xf>
    <xf numFmtId="0" fontId="81" fillId="0" borderId="0" xfId="11" applyFont="1"/>
    <xf numFmtId="43" fontId="82" fillId="0" borderId="0" xfId="45" applyFont="1"/>
    <xf numFmtId="43" fontId="81" fillId="0" borderId="0" xfId="45" applyFont="1"/>
    <xf numFmtId="0" fontId="81" fillId="0" borderId="0" xfId="11" applyFont="1" applyAlignment="1">
      <alignment horizontal="center"/>
    </xf>
    <xf numFmtId="166" fontId="81" fillId="0" borderId="0" xfId="45" applyNumberFormat="1" applyFont="1"/>
    <xf numFmtId="43" fontId="83" fillId="0" borderId="0" xfId="11" applyNumberFormat="1" applyFont="1" applyAlignment="1">
      <alignment horizontal="center"/>
    </xf>
    <xf numFmtId="166" fontId="83" fillId="0" borderId="0" xfId="45" applyNumberFormat="1" applyFont="1"/>
    <xf numFmtId="0" fontId="81" fillId="18" borderId="2" xfId="11" applyFont="1" applyFill="1" applyBorder="1"/>
    <xf numFmtId="0" fontId="83" fillId="2" borderId="0" xfId="11" applyFont="1" applyFill="1" applyAlignment="1">
      <alignment horizontal="center"/>
    </xf>
    <xf numFmtId="0" fontId="83" fillId="0" borderId="0" xfId="11" applyFont="1" applyAlignment="1">
      <alignment horizontal="center"/>
    </xf>
    <xf numFmtId="0" fontId="84" fillId="0" borderId="0" xfId="11" applyFont="1" applyAlignment="1">
      <alignment horizontal="center"/>
    </xf>
    <xf numFmtId="166" fontId="83" fillId="2" borderId="0" xfId="45" applyNumberFormat="1" applyFont="1" applyFill="1" applyAlignment="1">
      <alignment horizontal="center"/>
    </xf>
    <xf numFmtId="0" fontId="83" fillId="3" borderId="2" xfId="11" applyFont="1" applyFill="1" applyBorder="1" applyAlignment="1">
      <alignment horizontal="center"/>
    </xf>
    <xf numFmtId="0" fontId="83" fillId="18" borderId="2" xfId="11" applyFont="1" applyFill="1" applyBorder="1" applyAlignment="1">
      <alignment horizontal="center"/>
    </xf>
    <xf numFmtId="0" fontId="85" fillId="0" borderId="0" xfId="11" applyFont="1" applyAlignment="1">
      <alignment horizontal="left" vertical="center"/>
    </xf>
    <xf numFmtId="0" fontId="86" fillId="0" borderId="0" xfId="11" applyFont="1" applyAlignment="1">
      <alignment horizontal="centerContinuous" vertical="center"/>
    </xf>
    <xf numFmtId="0" fontId="82" fillId="0" borderId="0" xfId="11" applyFont="1"/>
    <xf numFmtId="166" fontId="81" fillId="22" borderId="0" xfId="45" applyNumberFormat="1" applyFont="1" applyFill="1"/>
    <xf numFmtId="0" fontId="83" fillId="0" borderId="0" xfId="11" applyFont="1" applyAlignment="1">
      <alignment vertical="center"/>
    </xf>
    <xf numFmtId="0" fontId="81" fillId="0" borderId="0" xfId="11" applyFont="1" applyAlignment="1">
      <alignment vertical="center"/>
    </xf>
    <xf numFmtId="0" fontId="81" fillId="0" borderId="0" xfId="11" applyFont="1" applyAlignment="1">
      <alignment horizontal="left" vertical="center"/>
    </xf>
    <xf numFmtId="174" fontId="81" fillId="0" borderId="0" xfId="16" applyNumberFormat="1" applyFont="1"/>
    <xf numFmtId="164" fontId="81" fillId="0" borderId="0" xfId="45" applyNumberFormat="1" applyFont="1" applyFill="1" applyAlignment="1">
      <alignment vertical="center"/>
    </xf>
    <xf numFmtId="164" fontId="82" fillId="0" borderId="0" xfId="45" applyNumberFormat="1" applyFont="1" applyFill="1" applyAlignment="1">
      <alignment vertical="center"/>
    </xf>
    <xf numFmtId="164" fontId="81" fillId="0" borderId="0" xfId="11" applyNumberFormat="1" applyFont="1"/>
    <xf numFmtId="164" fontId="81" fillId="0" borderId="0" xfId="11" applyNumberFormat="1" applyFont="1" applyAlignment="1">
      <alignment vertical="center"/>
    </xf>
    <xf numFmtId="164" fontId="82" fillId="0" borderId="0" xfId="11" applyNumberFormat="1" applyFont="1" applyAlignment="1">
      <alignment vertical="center"/>
    </xf>
    <xf numFmtId="0" fontId="81" fillId="10" borderId="0" xfId="11" applyFont="1" applyFill="1" applyAlignment="1">
      <alignment horizontal="center"/>
    </xf>
    <xf numFmtId="0" fontId="81" fillId="10" borderId="0" xfId="11" applyFont="1" applyFill="1"/>
    <xf numFmtId="166" fontId="81" fillId="10" borderId="0" xfId="45" applyNumberFormat="1" applyFont="1" applyFill="1"/>
    <xf numFmtId="0" fontId="87" fillId="0" borderId="0" xfId="11" applyFont="1"/>
    <xf numFmtId="174" fontId="81" fillId="0" borderId="0" xfId="11" applyNumberFormat="1" applyFont="1"/>
    <xf numFmtId="0" fontId="83" fillId="0" borderId="0" xfId="3" applyFont="1" applyAlignment="1">
      <alignment vertical="center"/>
    </xf>
    <xf numFmtId="166" fontId="83" fillId="0" borderId="2" xfId="45" applyNumberFormat="1" applyFont="1" applyFill="1" applyBorder="1" applyAlignment="1">
      <alignment vertical="center"/>
    </xf>
    <xf numFmtId="166" fontId="84" fillId="0" borderId="2" xfId="45" applyNumberFormat="1" applyFont="1" applyFill="1" applyBorder="1" applyAlignment="1">
      <alignment vertical="center"/>
    </xf>
    <xf numFmtId="0" fontId="83" fillId="0" borderId="0" xfId="11" applyFont="1"/>
    <xf numFmtId="174" fontId="81" fillId="0" borderId="0" xfId="16" applyNumberFormat="1" applyFont="1" applyAlignment="1">
      <alignment horizontal="left"/>
    </xf>
    <xf numFmtId="167" fontId="81" fillId="0" borderId="0" xfId="17" applyNumberFormat="1" applyFont="1" applyFill="1" applyBorder="1" applyAlignment="1">
      <alignment horizontal="center" vertical="center"/>
    </xf>
    <xf numFmtId="167" fontId="82" fillId="0" borderId="0" xfId="17" applyNumberFormat="1" applyFont="1" applyFill="1" applyBorder="1" applyAlignment="1">
      <alignment horizontal="center" vertical="center"/>
    </xf>
    <xf numFmtId="164" fontId="82" fillId="4" borderId="0" xfId="45" applyNumberFormat="1" applyFont="1" applyFill="1" applyAlignment="1">
      <alignment vertical="center"/>
    </xf>
    <xf numFmtId="43" fontId="81" fillId="0" borderId="0" xfId="11" applyNumberFormat="1" applyFont="1"/>
    <xf numFmtId="166" fontId="81" fillId="0" borderId="0" xfId="45" applyNumberFormat="1" applyFont="1" applyFill="1"/>
    <xf numFmtId="164" fontId="81" fillId="4" borderId="0" xfId="45" applyNumberFormat="1" applyFont="1" applyFill="1" applyAlignment="1">
      <alignment vertical="center"/>
    </xf>
    <xf numFmtId="0" fontId="81" fillId="4" borderId="0" xfId="11" applyFont="1" applyFill="1"/>
    <xf numFmtId="166" fontId="81" fillId="0" borderId="0" xfId="11" applyNumberFormat="1" applyFont="1"/>
    <xf numFmtId="166" fontId="83" fillId="0" borderId="3" xfId="45" applyNumberFormat="1" applyFont="1" applyFill="1" applyBorder="1" applyAlignment="1">
      <alignment vertical="center"/>
    </xf>
    <xf numFmtId="166" fontId="84" fillId="0" borderId="3" xfId="45" applyNumberFormat="1" applyFont="1" applyFill="1" applyBorder="1" applyAlignment="1">
      <alignment vertical="center"/>
    </xf>
    <xf numFmtId="0" fontId="88" fillId="0" borderId="0" xfId="11" applyFont="1" applyAlignment="1">
      <alignment horizontal="left" vertical="center"/>
    </xf>
    <xf numFmtId="0" fontId="82" fillId="0" borderId="0" xfId="11" applyFont="1" applyAlignment="1">
      <alignment horizontal="centerContinuous" vertical="center"/>
    </xf>
    <xf numFmtId="0" fontId="84" fillId="0" borderId="0" xfId="11" applyFont="1" applyAlignment="1">
      <alignment vertical="center"/>
    </xf>
    <xf numFmtId="0" fontId="82" fillId="0" borderId="0" xfId="11" applyFont="1" applyAlignment="1">
      <alignment vertical="center"/>
    </xf>
    <xf numFmtId="174" fontId="82" fillId="0" borderId="0" xfId="11" applyNumberFormat="1" applyFont="1"/>
    <xf numFmtId="166" fontId="81" fillId="10" borderId="0" xfId="45" applyNumberFormat="1" applyFont="1" applyFill="1" applyBorder="1"/>
    <xf numFmtId="164" fontId="87" fillId="0" borderId="0" xfId="11" applyNumberFormat="1" applyFont="1"/>
    <xf numFmtId="0" fontId="89" fillId="0" borderId="0" xfId="11" applyFont="1"/>
    <xf numFmtId="166" fontId="81" fillId="10" borderId="1" xfId="45" applyNumberFormat="1" applyFont="1" applyFill="1" applyBorder="1"/>
    <xf numFmtId="166" fontId="81" fillId="10" borderId="2" xfId="45" applyNumberFormat="1" applyFont="1" applyFill="1" applyBorder="1"/>
    <xf numFmtId="166" fontId="82" fillId="0" borderId="0" xfId="45" applyNumberFormat="1" applyFont="1" applyFill="1" applyAlignment="1">
      <alignment horizontal="center" vertical="center"/>
    </xf>
    <xf numFmtId="166" fontId="82" fillId="0" borderId="0" xfId="45" applyNumberFormat="1" applyFont="1" applyFill="1" applyAlignment="1">
      <alignment vertical="center"/>
    </xf>
    <xf numFmtId="166" fontId="82" fillId="4" borderId="0" xfId="45" applyNumberFormat="1" applyFont="1" applyFill="1" applyAlignment="1">
      <alignment vertical="center"/>
    </xf>
    <xf numFmtId="0" fontId="81" fillId="4" borderId="0" xfId="11" applyFont="1" applyFill="1" applyAlignment="1">
      <alignment horizontal="center"/>
    </xf>
    <xf numFmtId="166" fontId="81" fillId="4" borderId="0" xfId="45" applyNumberFormat="1" applyFont="1" applyFill="1"/>
    <xf numFmtId="164" fontId="81" fillId="14" borderId="0" xfId="45" applyNumberFormat="1" applyFont="1" applyFill="1" applyAlignment="1">
      <alignment vertical="center"/>
    </xf>
    <xf numFmtId="0" fontId="82" fillId="0" borderId="0" xfId="11" applyFont="1" applyAlignment="1">
      <alignment horizontal="left" vertical="center"/>
    </xf>
    <xf numFmtId="166" fontId="82" fillId="0" borderId="0" xfId="45" applyNumberFormat="1" applyFont="1" applyFill="1" applyAlignment="1">
      <alignment horizontal="center"/>
    </xf>
    <xf numFmtId="0" fontId="84" fillId="0" borderId="0" xfId="4" applyFont="1" applyAlignment="1">
      <alignment vertical="center"/>
    </xf>
    <xf numFmtId="166" fontId="84" fillId="0" borderId="2" xfId="45" applyNumberFormat="1" applyFont="1" applyFill="1" applyBorder="1" applyAlignment="1">
      <alignment horizontal="center" vertical="center"/>
    </xf>
    <xf numFmtId="166" fontId="82" fillId="4" borderId="0" xfId="45" applyNumberFormat="1" applyFont="1" applyFill="1" applyAlignment="1">
      <alignment horizontal="center" vertical="center"/>
    </xf>
    <xf numFmtId="166" fontId="84" fillId="0" borderId="3" xfId="45" applyNumberFormat="1" applyFont="1" applyFill="1" applyBorder="1" applyAlignment="1">
      <alignment horizontal="center" vertical="center"/>
    </xf>
    <xf numFmtId="174" fontId="81" fillId="4" borderId="0" xfId="16" applyNumberFormat="1" applyFont="1" applyFill="1"/>
    <xf numFmtId="167" fontId="82" fillId="0" borderId="4" xfId="17" applyNumberFormat="1" applyFont="1" applyFill="1" applyBorder="1" applyAlignment="1">
      <alignment horizontal="center" vertical="center"/>
    </xf>
    <xf numFmtId="0" fontId="82" fillId="0" borderId="0" xfId="11" quotePrefix="1" applyFont="1" applyAlignment="1">
      <alignment vertical="center"/>
    </xf>
    <xf numFmtId="43" fontId="82" fillId="0" borderId="0" xfId="45" applyFont="1" applyAlignment="1">
      <alignment vertical="center"/>
    </xf>
    <xf numFmtId="43" fontId="89" fillId="0" borderId="0" xfId="45" applyFont="1" applyAlignment="1">
      <alignment vertical="center"/>
    </xf>
    <xf numFmtId="0" fontId="82" fillId="22" borderId="0" xfId="11" applyFont="1" applyFill="1" applyAlignment="1">
      <alignment vertical="center"/>
    </xf>
    <xf numFmtId="167" fontId="82" fillId="22" borderId="0" xfId="17" applyNumberFormat="1" applyFont="1" applyFill="1" applyBorder="1" applyAlignment="1">
      <alignment horizontal="center" vertical="center"/>
    </xf>
    <xf numFmtId="0" fontId="81" fillId="22" borderId="0" xfId="11" applyFont="1" applyFill="1"/>
    <xf numFmtId="167" fontId="84" fillId="0" borderId="2" xfId="17" applyNumberFormat="1" applyFont="1" applyFill="1" applyBorder="1" applyAlignment="1">
      <alignment horizontal="center" vertical="center"/>
    </xf>
    <xf numFmtId="43" fontId="81" fillId="22" borderId="0" xfId="45" applyFont="1" applyFill="1"/>
    <xf numFmtId="0" fontId="82" fillId="0" borderId="0" xfId="11" quotePrefix="1" applyFont="1" applyAlignment="1">
      <alignment horizontal="left" vertical="center"/>
    </xf>
    <xf numFmtId="166" fontId="84" fillId="0" borderId="2" xfId="45" applyNumberFormat="1" applyFont="1" applyFill="1" applyBorder="1" applyAlignment="1">
      <alignment horizontal="right" vertical="center"/>
    </xf>
    <xf numFmtId="166" fontId="84" fillId="0" borderId="4" xfId="45" applyNumberFormat="1" applyFont="1" applyFill="1" applyBorder="1" applyAlignment="1">
      <alignment horizontal="right" vertical="center"/>
    </xf>
    <xf numFmtId="166" fontId="82" fillId="4" borderId="0" xfId="45" applyNumberFormat="1" applyFont="1" applyFill="1" applyBorder="1" applyAlignment="1">
      <alignment horizontal="center" vertical="center"/>
    </xf>
    <xf numFmtId="0" fontId="81" fillId="23" borderId="0" xfId="11" applyFont="1" applyFill="1"/>
    <xf numFmtId="0" fontId="82" fillId="23" borderId="0" xfId="11" applyFont="1" applyFill="1"/>
    <xf numFmtId="0" fontId="81" fillId="23" borderId="0" xfId="11" applyFont="1" applyFill="1" applyAlignment="1">
      <alignment horizontal="center"/>
    </xf>
    <xf numFmtId="166" fontId="81" fillId="23" borderId="0" xfId="11" applyNumberFormat="1" applyFont="1" applyFill="1"/>
    <xf numFmtId="0" fontId="83" fillId="0" borderId="0" xfId="6" applyFont="1" applyAlignment="1">
      <alignment vertical="center"/>
    </xf>
    <xf numFmtId="165" fontId="83" fillId="0" borderId="0" xfId="6" applyNumberFormat="1" applyFont="1" applyAlignment="1">
      <alignment horizontal="center" vertical="center"/>
    </xf>
    <xf numFmtId="165" fontId="84" fillId="0" borderId="0" xfId="6" applyNumberFormat="1" applyFont="1" applyAlignment="1">
      <alignment horizontal="center" vertical="center"/>
    </xf>
    <xf numFmtId="167" fontId="83" fillId="0" borderId="0" xfId="6" applyNumberFormat="1" applyFont="1" applyAlignment="1">
      <alignment horizontal="center" vertical="center"/>
    </xf>
    <xf numFmtId="167" fontId="84" fillId="0" borderId="0" xfId="6" applyNumberFormat="1" applyFont="1" applyAlignment="1">
      <alignment horizontal="center" vertical="center"/>
    </xf>
    <xf numFmtId="167" fontId="81" fillId="0" borderId="0" xfId="6" applyNumberFormat="1" applyFont="1" applyAlignment="1">
      <alignment horizontal="center" vertical="center"/>
    </xf>
    <xf numFmtId="0" fontId="81" fillId="0" borderId="0" xfId="29" applyFont="1" applyAlignment="1">
      <alignment horizontal="left" vertical="center"/>
    </xf>
    <xf numFmtId="167" fontId="81" fillId="0" borderId="0" xfId="45" applyNumberFormat="1" applyFont="1" applyFill="1" applyAlignment="1">
      <alignment vertical="center"/>
    </xf>
    <xf numFmtId="167" fontId="82" fillId="0" borderId="0" xfId="45" applyNumberFormat="1" applyFont="1" applyFill="1" applyAlignment="1">
      <alignment vertical="center"/>
    </xf>
    <xf numFmtId="43" fontId="81" fillId="0" borderId="0" xfId="45" applyFont="1" applyFill="1" applyAlignment="1">
      <alignment vertical="center"/>
    </xf>
    <xf numFmtId="164" fontId="81" fillId="17" borderId="0" xfId="11" applyNumberFormat="1" applyFont="1" applyFill="1"/>
    <xf numFmtId="167" fontId="83" fillId="0" borderId="2" xfId="45" applyNumberFormat="1" applyFont="1" applyFill="1" applyBorder="1" applyAlignment="1">
      <alignment vertical="center"/>
    </xf>
    <xf numFmtId="167" fontId="84" fillId="0" borderId="2" xfId="45" applyNumberFormat="1" applyFont="1" applyFill="1" applyBorder="1" applyAlignment="1">
      <alignment vertical="center"/>
    </xf>
    <xf numFmtId="174" fontId="83" fillId="0" borderId="0" xfId="16" applyNumberFormat="1" applyFont="1" applyAlignment="1">
      <alignment horizontal="left"/>
    </xf>
    <xf numFmtId="167" fontId="81" fillId="0" borderId="0" xfId="45" applyNumberFormat="1" applyFont="1" applyFill="1" applyBorder="1" applyAlignment="1">
      <alignment vertical="center"/>
    </xf>
    <xf numFmtId="167" fontId="82" fillId="0" borderId="0" xfId="45" applyNumberFormat="1" applyFont="1" applyFill="1" applyBorder="1" applyAlignment="1">
      <alignment vertical="center"/>
    </xf>
    <xf numFmtId="167" fontId="81" fillId="0" borderId="0" xfId="11" applyNumberFormat="1" applyFont="1"/>
    <xf numFmtId="167" fontId="83" fillId="0" borderId="0" xfId="45" applyNumberFormat="1" applyFont="1" applyFill="1" applyBorder="1" applyAlignment="1">
      <alignment vertical="center"/>
    </xf>
    <xf numFmtId="167" fontId="84" fillId="0" borderId="0" xfId="45" applyNumberFormat="1" applyFont="1" applyFill="1" applyBorder="1" applyAlignment="1">
      <alignment vertical="center"/>
    </xf>
    <xf numFmtId="167" fontId="81" fillId="0" borderId="1" xfId="45" applyNumberFormat="1" applyFont="1" applyFill="1" applyBorder="1" applyAlignment="1">
      <alignment vertical="center"/>
    </xf>
    <xf numFmtId="167" fontId="82" fillId="0" borderId="1" xfId="45" applyNumberFormat="1" applyFont="1" applyFill="1" applyBorder="1" applyAlignment="1">
      <alignment vertical="center"/>
    </xf>
    <xf numFmtId="164" fontId="81" fillId="0" borderId="1" xfId="11" applyNumberFormat="1" applyFont="1" applyBorder="1"/>
    <xf numFmtId="167" fontId="83" fillId="0" borderId="0" xfId="17" applyNumberFormat="1" applyFont="1" applyFill="1" applyBorder="1" applyAlignment="1">
      <alignment horizontal="center" vertical="center"/>
    </xf>
    <xf numFmtId="167" fontId="84" fillId="0" borderId="0" xfId="17" applyNumberFormat="1" applyFont="1" applyFill="1" applyBorder="1" applyAlignment="1">
      <alignment horizontal="center" vertical="center"/>
    </xf>
    <xf numFmtId="167" fontId="83" fillId="0" borderId="4" xfId="17" applyNumberFormat="1" applyFont="1" applyFill="1" applyBorder="1" applyAlignment="1">
      <alignment horizontal="center" vertical="center"/>
    </xf>
    <xf numFmtId="167" fontId="84" fillId="0" borderId="4" xfId="17" applyNumberFormat="1" applyFont="1" applyFill="1" applyBorder="1" applyAlignment="1">
      <alignment horizontal="center" vertical="center"/>
    </xf>
    <xf numFmtId="167" fontId="81" fillId="0" borderId="0" xfId="16" applyNumberFormat="1" applyFont="1"/>
    <xf numFmtId="167" fontId="82" fillId="0" borderId="0" xfId="16" applyNumberFormat="1" applyFont="1"/>
    <xf numFmtId="167" fontId="81" fillId="4" borderId="0" xfId="17" applyNumberFormat="1" applyFont="1" applyFill="1" applyBorder="1" applyAlignment="1">
      <alignment horizontal="center" vertical="center"/>
    </xf>
    <xf numFmtId="167" fontId="84" fillId="0" borderId="0" xfId="16" applyNumberFormat="1" applyFont="1"/>
    <xf numFmtId="167" fontId="83" fillId="0" borderId="0" xfId="16" applyNumberFormat="1" applyFont="1"/>
    <xf numFmtId="167" fontId="83" fillId="0" borderId="2" xfId="17" applyNumberFormat="1" applyFont="1" applyFill="1" applyBorder="1" applyAlignment="1">
      <alignment horizontal="center" vertical="center"/>
    </xf>
    <xf numFmtId="176" fontId="81" fillId="0" borderId="0" xfId="11" applyNumberFormat="1" applyFont="1"/>
    <xf numFmtId="165" fontId="90" fillId="0" borderId="14" xfId="45" applyNumberFormat="1" applyFont="1" applyFill="1" applyBorder="1" applyAlignment="1">
      <alignment horizontal="center"/>
    </xf>
    <xf numFmtId="177" fontId="91" fillId="0" borderId="15" xfId="46" applyNumberFormat="1" applyFont="1" applyFill="1" applyBorder="1" applyAlignment="1">
      <alignment horizontal="center"/>
    </xf>
    <xf numFmtId="39" fontId="92" fillId="0" borderId="0" xfId="16" applyFont="1"/>
    <xf numFmtId="0" fontId="92" fillId="0" borderId="0" xfId="47" applyFont="1"/>
    <xf numFmtId="0" fontId="92" fillId="0" borderId="0" xfId="47" applyFont="1" applyAlignment="1">
      <alignment horizontal="left"/>
    </xf>
    <xf numFmtId="0" fontId="93" fillId="0" borderId="0" xfId="47" applyFont="1" applyAlignment="1">
      <alignment horizontal="left"/>
    </xf>
    <xf numFmtId="0" fontId="94" fillId="0" borderId="0" xfId="11" applyFont="1"/>
    <xf numFmtId="3" fontId="94" fillId="0" borderId="0" xfId="11" applyNumberFormat="1" applyFont="1"/>
    <xf numFmtId="0" fontId="94" fillId="0" borderId="17" xfId="11" applyFont="1" applyBorder="1"/>
    <xf numFmtId="3" fontId="94" fillId="0" borderId="17" xfId="11" applyNumberFormat="1" applyFont="1" applyBorder="1" applyAlignment="1">
      <alignment horizontal="center"/>
    </xf>
    <xf numFmtId="3" fontId="95" fillId="0" borderId="17" xfId="11" applyNumberFormat="1" applyFont="1" applyBorder="1" applyAlignment="1">
      <alignment horizontal="center"/>
    </xf>
    <xf numFmtId="3" fontId="94" fillId="0" borderId="17" xfId="11" applyNumberFormat="1" applyFont="1" applyBorder="1"/>
    <xf numFmtId="3" fontId="94" fillId="0" borderId="0" xfId="11" applyNumberFormat="1" applyFont="1" applyAlignment="1">
      <alignment horizontal="center"/>
    </xf>
    <xf numFmtId="0" fontId="94" fillId="0" borderId="18" xfId="11" applyFont="1" applyBorder="1"/>
    <xf numFmtId="4" fontId="94" fillId="0" borderId="18" xfId="11" applyNumberFormat="1" applyFont="1" applyBorder="1"/>
    <xf numFmtId="43" fontId="94" fillId="0" borderId="18" xfId="45" applyFont="1" applyBorder="1"/>
    <xf numFmtId="43" fontId="94" fillId="0" borderId="0" xfId="45" applyFont="1"/>
    <xf numFmtId="4" fontId="94" fillId="0" borderId="0" xfId="11" applyNumberFormat="1" applyFont="1"/>
    <xf numFmtId="3" fontId="94" fillId="0" borderId="18" xfId="11" applyNumberFormat="1" applyFont="1" applyBorder="1"/>
    <xf numFmtId="0" fontId="94" fillId="0" borderId="19" xfId="11" applyFont="1" applyBorder="1"/>
    <xf numFmtId="4" fontId="94" fillId="0" borderId="19" xfId="11" applyNumberFormat="1" applyFont="1" applyBorder="1"/>
    <xf numFmtId="43" fontId="94" fillId="0" borderId="19" xfId="45" applyFont="1" applyBorder="1"/>
    <xf numFmtId="3" fontId="94" fillId="0" borderId="19" xfId="11" applyNumberFormat="1" applyFont="1" applyBorder="1"/>
    <xf numFmtId="4" fontId="94" fillId="4" borderId="19" xfId="11" applyNumberFormat="1" applyFont="1" applyFill="1" applyBorder="1"/>
    <xf numFmtId="43" fontId="94" fillId="0" borderId="20" xfId="45" applyFont="1" applyBorder="1"/>
    <xf numFmtId="4" fontId="94" fillId="0" borderId="20" xfId="11" applyNumberFormat="1" applyFont="1" applyBorder="1"/>
    <xf numFmtId="0" fontId="94" fillId="0" borderId="21" xfId="11" applyFont="1" applyBorder="1"/>
    <xf numFmtId="4" fontId="96" fillId="0" borderId="22" xfId="11" applyNumberFormat="1" applyFont="1" applyBorder="1"/>
    <xf numFmtId="3" fontId="94" fillId="0" borderId="21" xfId="11" applyNumberFormat="1" applyFont="1" applyBorder="1"/>
    <xf numFmtId="10" fontId="94" fillId="0" borderId="0" xfId="48" applyNumberFormat="1" applyFont="1"/>
    <xf numFmtId="0" fontId="81" fillId="0" borderId="0" xfId="0" applyFont="1"/>
    <xf numFmtId="43" fontId="82" fillId="0" borderId="0" xfId="1" applyFont="1"/>
    <xf numFmtId="43" fontId="81" fillId="0" borderId="0" xfId="1" applyFont="1"/>
    <xf numFmtId="0" fontId="81" fillId="0" borderId="0" xfId="0" applyFont="1" applyAlignment="1">
      <alignment horizontal="center"/>
    </xf>
    <xf numFmtId="166" fontId="81" fillId="0" borderId="0" xfId="1" applyNumberFormat="1" applyFont="1"/>
    <xf numFmtId="43" fontId="83" fillId="0" borderId="0" xfId="0" applyNumberFormat="1" applyFont="1" applyAlignment="1">
      <alignment horizontal="center"/>
    </xf>
    <xf numFmtId="166" fontId="83" fillId="0" borderId="0" xfId="1" applyNumberFormat="1" applyFont="1"/>
    <xf numFmtId="0" fontId="81" fillId="18" borderId="2" xfId="0" applyFont="1" applyFill="1" applyBorder="1"/>
    <xf numFmtId="0" fontId="83" fillId="2" borderId="0" xfId="0" applyFont="1" applyFill="1" applyAlignment="1">
      <alignment horizontal="center"/>
    </xf>
    <xf numFmtId="0" fontId="83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166" fontId="83" fillId="2" borderId="0" xfId="1" applyNumberFormat="1" applyFont="1" applyFill="1" applyAlignment="1">
      <alignment horizontal="center"/>
    </xf>
    <xf numFmtId="0" fontId="83" fillId="3" borderId="2" xfId="0" applyFont="1" applyFill="1" applyBorder="1" applyAlignment="1">
      <alignment horizontal="center"/>
    </xf>
    <xf numFmtId="0" fontId="83" fillId="18" borderId="2" xfId="0" applyFont="1" applyFill="1" applyBorder="1" applyAlignment="1">
      <alignment horizontal="center"/>
    </xf>
    <xf numFmtId="0" fontId="85" fillId="0" borderId="0" xfId="0" applyFont="1" applyAlignment="1">
      <alignment horizontal="left" vertical="center"/>
    </xf>
    <xf numFmtId="0" fontId="86" fillId="0" borderId="0" xfId="0" applyFont="1" applyAlignment="1">
      <alignment horizontal="centerContinuous" vertical="center"/>
    </xf>
    <xf numFmtId="0" fontId="82" fillId="0" borderId="0" xfId="0" applyFont="1"/>
    <xf numFmtId="166" fontId="81" fillId="22" borderId="0" xfId="1" applyNumberFormat="1" applyFont="1" applyFill="1"/>
    <xf numFmtId="0" fontId="83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81" fillId="0" borderId="0" xfId="0" applyFont="1" applyAlignment="1">
      <alignment horizontal="left" vertical="center"/>
    </xf>
    <xf numFmtId="164" fontId="81" fillId="0" borderId="0" xfId="1" applyNumberFormat="1" applyFont="1" applyFill="1" applyAlignment="1">
      <alignment vertical="center"/>
    </xf>
    <xf numFmtId="164" fontId="82" fillId="0" borderId="0" xfId="1" applyNumberFormat="1" applyFont="1" applyFill="1" applyAlignment="1">
      <alignment vertical="center"/>
    </xf>
    <xf numFmtId="164" fontId="81" fillId="0" borderId="0" xfId="0" applyNumberFormat="1" applyFont="1"/>
    <xf numFmtId="164" fontId="81" fillId="0" borderId="0" xfId="0" applyNumberFormat="1" applyFont="1" applyAlignment="1">
      <alignment vertical="center"/>
    </xf>
    <xf numFmtId="164" fontId="82" fillId="0" borderId="0" xfId="0" applyNumberFormat="1" applyFont="1" applyAlignment="1">
      <alignment vertical="center"/>
    </xf>
    <xf numFmtId="0" fontId="81" fillId="10" borderId="0" xfId="0" applyFont="1" applyFill="1" applyAlignment="1">
      <alignment horizontal="center"/>
    </xf>
    <xf numFmtId="0" fontId="81" fillId="10" borderId="0" xfId="0" applyFont="1" applyFill="1"/>
    <xf numFmtId="166" fontId="81" fillId="10" borderId="0" xfId="1" applyNumberFormat="1" applyFont="1" applyFill="1"/>
    <xf numFmtId="0" fontId="87" fillId="0" borderId="0" xfId="0" applyFont="1"/>
    <xf numFmtId="174" fontId="81" fillId="0" borderId="0" xfId="0" applyNumberFormat="1" applyFont="1"/>
    <xf numFmtId="166" fontId="83" fillId="0" borderId="2" xfId="1" applyNumberFormat="1" applyFont="1" applyFill="1" applyBorder="1" applyAlignment="1">
      <alignment vertical="center"/>
    </xf>
    <xf numFmtId="166" fontId="84" fillId="0" borderId="2" xfId="1" applyNumberFormat="1" applyFont="1" applyFill="1" applyBorder="1" applyAlignment="1">
      <alignment vertical="center"/>
    </xf>
    <xf numFmtId="0" fontId="83" fillId="0" borderId="0" xfId="0" applyFont="1"/>
    <xf numFmtId="164" fontId="82" fillId="4" borderId="0" xfId="1" applyNumberFormat="1" applyFont="1" applyFill="1" applyAlignment="1">
      <alignment vertical="center"/>
    </xf>
    <xf numFmtId="43" fontId="81" fillId="0" borderId="0" xfId="0" applyNumberFormat="1" applyFont="1"/>
    <xf numFmtId="166" fontId="81" fillId="0" borderId="0" xfId="1" applyNumberFormat="1" applyFont="1" applyFill="1"/>
    <xf numFmtId="164" fontId="81" fillId="4" borderId="0" xfId="1" applyNumberFormat="1" applyFont="1" applyFill="1" applyAlignment="1">
      <alignment vertical="center"/>
    </xf>
    <xf numFmtId="0" fontId="81" fillId="4" borderId="0" xfId="0" applyFont="1" applyFill="1"/>
    <xf numFmtId="166" fontId="81" fillId="0" borderId="0" xfId="0" applyNumberFormat="1" applyFont="1"/>
    <xf numFmtId="166" fontId="83" fillId="0" borderId="3" xfId="1" applyNumberFormat="1" applyFont="1" applyFill="1" applyBorder="1" applyAlignment="1">
      <alignment vertical="center"/>
    </xf>
    <xf numFmtId="166" fontId="84" fillId="0" borderId="3" xfId="1" applyNumberFormat="1" applyFont="1" applyFill="1" applyBorder="1" applyAlignment="1">
      <alignment vertical="center"/>
    </xf>
    <xf numFmtId="0" fontId="88" fillId="0" borderId="0" xfId="0" applyFont="1" applyAlignment="1">
      <alignment horizontal="left" vertical="center"/>
    </xf>
    <xf numFmtId="0" fontId="82" fillId="0" borderId="0" xfId="0" applyFont="1" applyAlignment="1">
      <alignment horizontal="centerContinuous" vertical="center"/>
    </xf>
    <xf numFmtId="0" fontId="84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174" fontId="82" fillId="0" borderId="0" xfId="0" applyNumberFormat="1" applyFont="1"/>
    <xf numFmtId="166" fontId="81" fillId="10" borderId="0" xfId="1" applyNumberFormat="1" applyFont="1" applyFill="1" applyBorder="1"/>
    <xf numFmtId="164" fontId="87" fillId="0" borderId="0" xfId="0" applyNumberFormat="1" applyFont="1"/>
    <xf numFmtId="0" fontId="89" fillId="0" borderId="0" xfId="0" applyFont="1"/>
    <xf numFmtId="166" fontId="81" fillId="10" borderId="1" xfId="1" applyNumberFormat="1" applyFont="1" applyFill="1" applyBorder="1"/>
    <xf numFmtId="166" fontId="81" fillId="10" borderId="2" xfId="1" applyNumberFormat="1" applyFont="1" applyFill="1" applyBorder="1"/>
    <xf numFmtId="166" fontId="82" fillId="0" borderId="0" xfId="1" applyNumberFormat="1" applyFont="1" applyFill="1" applyAlignment="1">
      <alignment horizontal="center" vertical="center"/>
    </xf>
    <xf numFmtId="166" fontId="82" fillId="0" borderId="0" xfId="1" applyNumberFormat="1" applyFont="1" applyFill="1" applyAlignment="1">
      <alignment vertical="center"/>
    </xf>
    <xf numFmtId="166" fontId="82" fillId="4" borderId="0" xfId="1" applyNumberFormat="1" applyFont="1" applyFill="1" applyAlignment="1">
      <alignment vertical="center"/>
    </xf>
    <xf numFmtId="0" fontId="81" fillId="4" borderId="0" xfId="0" applyFont="1" applyFill="1" applyAlignment="1">
      <alignment horizontal="center"/>
    </xf>
    <xf numFmtId="166" fontId="81" fillId="4" borderId="0" xfId="1" applyNumberFormat="1" applyFont="1" applyFill="1"/>
    <xf numFmtId="164" fontId="81" fillId="14" borderId="0" xfId="1" applyNumberFormat="1" applyFont="1" applyFill="1" applyAlignment="1">
      <alignment vertical="center"/>
    </xf>
    <xf numFmtId="0" fontId="82" fillId="0" borderId="0" xfId="0" applyFont="1" applyAlignment="1">
      <alignment horizontal="left" vertical="center"/>
    </xf>
    <xf numFmtId="166" fontId="82" fillId="0" borderId="0" xfId="1" applyNumberFormat="1" applyFont="1" applyFill="1" applyAlignment="1">
      <alignment horizontal="center"/>
    </xf>
    <xf numFmtId="166" fontId="84" fillId="0" borderId="2" xfId="1" applyNumberFormat="1" applyFont="1" applyFill="1" applyBorder="1" applyAlignment="1">
      <alignment horizontal="center" vertical="center"/>
    </xf>
    <xf numFmtId="166" fontId="82" fillId="4" borderId="0" xfId="1" applyNumberFormat="1" applyFont="1" applyFill="1" applyAlignment="1">
      <alignment horizontal="center" vertical="center"/>
    </xf>
    <xf numFmtId="166" fontId="84" fillId="0" borderId="3" xfId="1" applyNumberFormat="1" applyFont="1" applyFill="1" applyBorder="1" applyAlignment="1">
      <alignment horizontal="center" vertical="center"/>
    </xf>
    <xf numFmtId="0" fontId="82" fillId="0" borderId="0" xfId="0" quotePrefix="1" applyFont="1" applyAlignment="1">
      <alignment vertical="center"/>
    </xf>
    <xf numFmtId="43" fontId="82" fillId="0" borderId="0" xfId="1" applyFont="1" applyAlignment="1">
      <alignment vertical="center"/>
    </xf>
    <xf numFmtId="43" fontId="89" fillId="0" borderId="0" xfId="1" applyFont="1" applyAlignment="1">
      <alignment vertical="center"/>
    </xf>
    <xf numFmtId="0" fontId="82" fillId="22" borderId="0" xfId="0" applyFont="1" applyFill="1" applyAlignment="1">
      <alignment vertical="center"/>
    </xf>
    <xf numFmtId="0" fontId="81" fillId="22" borderId="0" xfId="0" applyFont="1" applyFill="1"/>
    <xf numFmtId="43" fontId="81" fillId="22" borderId="0" xfId="1" applyFont="1" applyFill="1"/>
    <xf numFmtId="0" fontId="82" fillId="0" borderId="0" xfId="0" quotePrefix="1" applyFont="1" applyAlignment="1">
      <alignment horizontal="left" vertical="center"/>
    </xf>
    <xf numFmtId="166" fontId="84" fillId="0" borderId="2" xfId="1" applyNumberFormat="1" applyFont="1" applyFill="1" applyBorder="1" applyAlignment="1">
      <alignment horizontal="right" vertical="center"/>
    </xf>
    <xf numFmtId="166" fontId="84" fillId="0" borderId="4" xfId="1" applyNumberFormat="1" applyFont="1" applyFill="1" applyBorder="1" applyAlignment="1">
      <alignment horizontal="right" vertical="center"/>
    </xf>
    <xf numFmtId="166" fontId="82" fillId="4" borderId="0" xfId="1" applyNumberFormat="1" applyFont="1" applyFill="1" applyBorder="1" applyAlignment="1">
      <alignment horizontal="center" vertical="center"/>
    </xf>
    <xf numFmtId="0" fontId="81" fillId="23" borderId="0" xfId="0" applyFont="1" applyFill="1"/>
    <xf numFmtId="0" fontId="82" fillId="23" borderId="0" xfId="0" applyFont="1" applyFill="1"/>
    <xf numFmtId="0" fontId="81" fillId="23" borderId="0" xfId="0" applyFont="1" applyFill="1" applyAlignment="1">
      <alignment horizontal="center"/>
    </xf>
    <xf numFmtId="166" fontId="81" fillId="23" borderId="0" xfId="0" applyNumberFormat="1" applyFont="1" applyFill="1"/>
    <xf numFmtId="167" fontId="81" fillId="0" borderId="0" xfId="1" applyNumberFormat="1" applyFont="1" applyFill="1" applyAlignment="1">
      <alignment vertical="center"/>
    </xf>
    <xf numFmtId="167" fontId="82" fillId="0" borderId="0" xfId="1" applyNumberFormat="1" applyFont="1" applyFill="1" applyAlignment="1">
      <alignment vertical="center"/>
    </xf>
    <xf numFmtId="43" fontId="81" fillId="0" borderId="0" xfId="1" applyFont="1" applyFill="1" applyAlignment="1">
      <alignment vertical="center"/>
    </xf>
    <xf numFmtId="164" fontId="81" fillId="17" borderId="0" xfId="0" applyNumberFormat="1" applyFont="1" applyFill="1"/>
    <xf numFmtId="167" fontId="83" fillId="0" borderId="2" xfId="1" applyNumberFormat="1" applyFont="1" applyFill="1" applyBorder="1" applyAlignment="1">
      <alignment vertical="center"/>
    </xf>
    <xf numFmtId="167" fontId="84" fillId="0" borderId="2" xfId="1" applyNumberFormat="1" applyFont="1" applyFill="1" applyBorder="1" applyAlignment="1">
      <alignment vertical="center"/>
    </xf>
    <xf numFmtId="167" fontId="81" fillId="0" borderId="0" xfId="1" applyNumberFormat="1" applyFont="1" applyFill="1" applyBorder="1" applyAlignment="1">
      <alignment vertical="center"/>
    </xf>
    <xf numFmtId="167" fontId="82" fillId="0" borderId="0" xfId="1" applyNumberFormat="1" applyFont="1" applyFill="1" applyBorder="1" applyAlignment="1">
      <alignment vertical="center"/>
    </xf>
    <xf numFmtId="167" fontId="81" fillId="0" borderId="0" xfId="0" applyNumberFormat="1" applyFont="1"/>
    <xf numFmtId="167" fontId="83" fillId="0" borderId="0" xfId="1" applyNumberFormat="1" applyFont="1" applyFill="1" applyBorder="1" applyAlignment="1">
      <alignment vertical="center"/>
    </xf>
    <xf numFmtId="167" fontId="84" fillId="0" borderId="0" xfId="1" applyNumberFormat="1" applyFont="1" applyFill="1" applyBorder="1" applyAlignment="1">
      <alignment vertical="center"/>
    </xf>
    <xf numFmtId="167" fontId="81" fillId="0" borderId="1" xfId="1" applyNumberFormat="1" applyFont="1" applyFill="1" applyBorder="1" applyAlignment="1">
      <alignment vertical="center"/>
    </xf>
    <xf numFmtId="167" fontId="82" fillId="0" borderId="1" xfId="1" applyNumberFormat="1" applyFont="1" applyFill="1" applyBorder="1" applyAlignment="1">
      <alignment vertical="center"/>
    </xf>
    <xf numFmtId="164" fontId="81" fillId="0" borderId="1" xfId="0" applyNumberFormat="1" applyFont="1" applyBorder="1"/>
    <xf numFmtId="176" fontId="81" fillId="0" borderId="0" xfId="0" applyNumberFormat="1" applyFont="1"/>
    <xf numFmtId="165" fontId="90" fillId="0" borderId="14" xfId="1" applyNumberFormat="1" applyFont="1" applyFill="1" applyBorder="1" applyAlignment="1">
      <alignment horizontal="center"/>
    </xf>
    <xf numFmtId="0" fontId="7" fillId="0" borderId="0" xfId="29" applyFont="1" applyAlignment="1">
      <alignment horizontal="left" vertical="center"/>
    </xf>
    <xf numFmtId="167" fontId="46" fillId="0" borderId="0" xfId="0" applyNumberFormat="1" applyFont="1" applyAlignment="1">
      <alignment horizontal="center" vertical="center"/>
    </xf>
    <xf numFmtId="0" fontId="97" fillId="0" borderId="0" xfId="0" applyFont="1" applyAlignment="1">
      <alignment vertical="center" wrapText="1"/>
    </xf>
    <xf numFmtId="3" fontId="97" fillId="0" borderId="0" xfId="0" applyNumberFormat="1" applyFont="1" applyAlignment="1">
      <alignment vertical="center" wrapText="1"/>
    </xf>
    <xf numFmtId="0" fontId="63" fillId="0" borderId="0" xfId="0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7" fontId="34" fillId="4" borderId="0" xfId="17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78" fontId="7" fillId="0" borderId="0" xfId="1" applyNumberFormat="1" applyFont="1" applyFill="1" applyAlignment="1">
      <alignment horizontal="center"/>
    </xf>
    <xf numFmtId="166" fontId="34" fillId="0" borderId="0" xfId="0" applyNumberFormat="1" applyFont="1" applyAlignment="1">
      <alignment horizontal="center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34" fillId="0" borderId="0" xfId="16" applyNumberFormat="1" applyFont="1"/>
    <xf numFmtId="167" fontId="46" fillId="0" borderId="0" xfId="18" applyNumberFormat="1" applyFont="1"/>
    <xf numFmtId="167" fontId="52" fillId="0" borderId="0" xfId="34" applyNumberFormat="1" applyFont="1" applyAlignment="1">
      <alignment vertical="center"/>
    </xf>
    <xf numFmtId="0" fontId="75" fillId="0" borderId="0" xfId="34" applyFont="1"/>
    <xf numFmtId="0" fontId="76" fillId="0" borderId="0" xfId="0" applyFont="1" applyAlignment="1">
      <alignment horizontal="left" vertical="center"/>
    </xf>
    <xf numFmtId="0" fontId="77" fillId="0" borderId="0" xfId="6" applyFont="1" applyAlignment="1">
      <alignment vertical="center"/>
    </xf>
    <xf numFmtId="167" fontId="34" fillId="0" borderId="0" xfId="35" applyNumberFormat="1" applyFont="1" applyAlignment="1">
      <alignment vertical="center"/>
    </xf>
    <xf numFmtId="0" fontId="5" fillId="0" borderId="0" xfId="42" applyFont="1" applyAlignment="1">
      <alignment vertical="center"/>
    </xf>
    <xf numFmtId="43" fontId="7" fillId="0" borderId="0" xfId="1" applyFont="1" applyFill="1" applyAlignment="1">
      <alignment vertical="center"/>
    </xf>
    <xf numFmtId="0" fontId="73" fillId="0" borderId="0" xfId="35" applyFont="1"/>
    <xf numFmtId="0" fontId="7" fillId="0" borderId="0" xfId="4" applyFont="1" applyAlignment="1">
      <alignment vertical="center"/>
    </xf>
    <xf numFmtId="167" fontId="34" fillId="0" borderId="0" xfId="17" applyNumberFormat="1" applyFont="1" applyFill="1" applyBorder="1" applyAlignment="1">
      <alignment vertical="center"/>
    </xf>
    <xf numFmtId="165" fontId="34" fillId="0" borderId="0" xfId="22" applyFont="1" applyFill="1" applyBorder="1" applyAlignment="1"/>
    <xf numFmtId="168" fontId="7" fillId="0" borderId="0" xfId="0" applyNumberFormat="1" applyFont="1" applyAlignment="1">
      <alignment horizontal="center" vertical="center"/>
    </xf>
    <xf numFmtId="166" fontId="7" fillId="4" borderId="0" xfId="1" applyNumberFormat="1" applyFont="1" applyFill="1" applyAlignment="1">
      <alignment horizontal="center" vertical="center"/>
    </xf>
    <xf numFmtId="14" fontId="83" fillId="18" borderId="2" xfId="0" applyNumberFormat="1" applyFont="1" applyFill="1" applyBorder="1" applyAlignment="1">
      <alignment horizontal="center"/>
    </xf>
    <xf numFmtId="0" fontId="83" fillId="2" borderId="0" xfId="0" applyFont="1" applyFill="1" applyAlignment="1">
      <alignment horizontal="center"/>
    </xf>
    <xf numFmtId="0" fontId="83" fillId="22" borderId="0" xfId="0" applyFont="1" applyFill="1" applyAlignment="1">
      <alignment horizontal="center" vertical="center"/>
    </xf>
    <xf numFmtId="0" fontId="83" fillId="22" borderId="1" xfId="0" applyFont="1" applyFill="1" applyBorder="1" applyAlignment="1">
      <alignment horizontal="center" vertical="center"/>
    </xf>
    <xf numFmtId="0" fontId="93" fillId="0" borderId="0" xfId="47" applyFont="1" applyAlignment="1">
      <alignment horizontal="center"/>
    </xf>
    <xf numFmtId="3" fontId="95" fillId="0" borderId="16" xfId="11" applyNumberFormat="1" applyFont="1" applyBorder="1" applyAlignment="1">
      <alignment horizontal="center"/>
    </xf>
    <xf numFmtId="3" fontId="95" fillId="0" borderId="9" xfId="11" applyNumberFormat="1" applyFont="1" applyBorder="1" applyAlignment="1">
      <alignment horizontal="center"/>
    </xf>
    <xf numFmtId="14" fontId="83" fillId="18" borderId="2" xfId="11" applyNumberFormat="1" applyFont="1" applyFill="1" applyBorder="1" applyAlignment="1">
      <alignment horizontal="center"/>
    </xf>
    <xf numFmtId="0" fontId="83" fillId="2" borderId="0" xfId="11" applyFont="1" applyFill="1" applyAlignment="1">
      <alignment horizontal="center"/>
    </xf>
    <xf numFmtId="0" fontId="83" fillId="22" borderId="0" xfId="11" applyFont="1" applyFill="1" applyAlignment="1">
      <alignment horizontal="center" vertical="center"/>
    </xf>
    <xf numFmtId="0" fontId="83" fillId="22" borderId="1" xfId="11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0" fillId="0" borderId="1" xfId="6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/>
    </xf>
    <xf numFmtId="0" fontId="61" fillId="0" borderId="1" xfId="6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46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6" fillId="0" borderId="1" xfId="19" quotePrefix="1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6" fillId="0" borderId="2" xfId="19" applyFont="1" applyBorder="1" applyAlignment="1">
      <alignment horizontal="center" vertical="center"/>
    </xf>
    <xf numFmtId="0" fontId="46" fillId="0" borderId="5" xfId="19" applyFont="1" applyBorder="1" applyAlignment="1">
      <alignment horizontal="center" wrapText="1"/>
    </xf>
    <xf numFmtId="0" fontId="46" fillId="0" borderId="0" xfId="19" applyFont="1" applyAlignment="1">
      <alignment horizontal="center" wrapText="1"/>
    </xf>
    <xf numFmtId="0" fontId="46" fillId="0" borderId="1" xfId="19" applyFont="1" applyBorder="1" applyAlignment="1">
      <alignment horizontal="center" wrapText="1"/>
    </xf>
    <xf numFmtId="0" fontId="46" fillId="0" borderId="2" xfId="19" quotePrefix="1" applyFont="1" applyBorder="1" applyAlignment="1">
      <alignment horizontal="center" vertical="center"/>
    </xf>
    <xf numFmtId="0" fontId="46" fillId="0" borderId="5" xfId="19" applyFont="1" applyBorder="1" applyAlignment="1">
      <alignment horizontal="center"/>
    </xf>
    <xf numFmtId="0" fontId="46" fillId="0" borderId="0" xfId="19" applyFont="1" applyAlignment="1">
      <alignment horizontal="center"/>
    </xf>
    <xf numFmtId="0" fontId="46" fillId="0" borderId="1" xfId="19" applyFont="1" applyBorder="1" applyAlignment="1">
      <alignment horizontal="center"/>
    </xf>
    <xf numFmtId="0" fontId="5" fillId="0" borderId="0" xfId="19" applyFont="1" applyAlignment="1">
      <alignment horizontal="center" vertical="center"/>
    </xf>
    <xf numFmtId="0" fontId="5" fillId="0" borderId="2" xfId="19" applyFont="1" applyBorder="1" applyAlignment="1">
      <alignment horizontal="center" vertical="center"/>
    </xf>
    <xf numFmtId="0" fontId="5" fillId="0" borderId="1" xfId="19" quotePrefix="1" applyFont="1" applyBorder="1" applyAlignment="1">
      <alignment horizontal="center" vertical="center"/>
    </xf>
    <xf numFmtId="0" fontId="5" fillId="0" borderId="5" xfId="19" applyFont="1" applyBorder="1" applyAlignment="1">
      <alignment horizontal="center"/>
    </xf>
    <xf numFmtId="0" fontId="5" fillId="0" borderId="0" xfId="19" applyFont="1" applyAlignment="1">
      <alignment horizontal="center"/>
    </xf>
    <xf numFmtId="0" fontId="5" fillId="0" borderId="1" xfId="19" applyFont="1" applyBorder="1" applyAlignment="1">
      <alignment horizontal="center"/>
    </xf>
    <xf numFmtId="0" fontId="5" fillId="0" borderId="1" xfId="6" applyFont="1" applyBorder="1" applyAlignment="1">
      <alignment horizontal="center" vertical="center" wrapText="1"/>
    </xf>
    <xf numFmtId="174" fontId="7" fillId="0" borderId="0" xfId="23" applyNumberFormat="1" applyFont="1" applyAlignment="1">
      <alignment horizontal="left" wrapText="1"/>
    </xf>
    <xf numFmtId="43" fontId="23" fillId="0" borderId="0" xfId="1" applyFont="1" applyAlignment="1">
      <alignment horizontal="center" vertical="center"/>
    </xf>
  </cellXfs>
  <cellStyles count="49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4 3" xfId="40" xr:uid="{F05B29F6-64C5-4CF7-AA71-1E643AEA27BD}"/>
    <cellStyle name="Comma 4 3 2" xfId="46" xr:uid="{AD8123C2-15BC-4EDF-9892-F6E05B801AF6}"/>
    <cellStyle name="Comma 5" xfId="14" xr:uid="{60F18DAC-69A5-4702-86BD-38FA5D8268F5}"/>
    <cellStyle name="Comma 5 2" xfId="36" xr:uid="{56CE4E9A-5559-445B-B611-716C1850CA29}"/>
    <cellStyle name="Comma 6" xfId="45" xr:uid="{7B84A4DD-84C9-4259-ACF4-6B9448BF0E39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2 2" xfId="43" xr:uid="{5D5EA2BC-7D3E-49AA-9253-A84AE11040CF}"/>
    <cellStyle name="Normal 2 3" xfId="31" xr:uid="{F761B40C-5013-43AE-9566-D3D48341C688}"/>
    <cellStyle name="Normal 2 3 2" xfId="42" xr:uid="{B57CD323-4CD7-40A1-B338-E0F7A05740A9}"/>
    <cellStyle name="Normal 2 4" xfId="37" xr:uid="{0634AF17-121C-47AE-A930-FD7ACB413BF6}"/>
    <cellStyle name="Normal 2_FS GEN Thai Q1' 12" xfId="12" xr:uid="{C5465CD7-A028-41F9-9368-BB429462EE6D}"/>
    <cellStyle name="Normal 3" xfId="26" xr:uid="{8B626155-4C10-4DBF-8A8B-3CE35A61A997}"/>
    <cellStyle name="Normal 3 2" xfId="39" xr:uid="{5A54F8DB-401F-42AA-9882-B977D14CE0D5}"/>
    <cellStyle name="Normal 4" xfId="34" xr:uid="{54B11856-8352-4E9C-AC9A-F67F8AFAB235}"/>
    <cellStyle name="Normal 5" xfId="44" xr:uid="{95FF77B6-1644-443C-8209-BF15B3EEDF36}"/>
    <cellStyle name="Normal 6" xfId="35" xr:uid="{5F3F7AB3-60EC-497F-9C15-D50777C2A83C}"/>
    <cellStyle name="Normal 7" xfId="38" xr:uid="{CCB95E94-5203-4DD9-AEEE-126979BE837A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33" builtinId="5"/>
    <cellStyle name="Percent 2" xfId="13" xr:uid="{94D1BE0F-B977-4C3D-AB52-AC912A3CC324}"/>
    <cellStyle name="Percent 3" xfId="28" xr:uid="{92DB973B-B7C7-4E1C-8096-6800287C6B10}"/>
    <cellStyle name="Percent 3 2" xfId="41" xr:uid="{708F87AE-DA74-4C36-84D6-8691260BC695}"/>
    <cellStyle name="Percent 4" xfId="48" xr:uid="{086D4499-0917-4CC0-B3C6-A09FFE51A8AF}"/>
    <cellStyle name="จุลภาค 2" xfId="22" xr:uid="{54A0E52A-13BA-461A-8B19-C23433B0681A}"/>
    <cellStyle name="ปกติ 2 2" xfId="23" xr:uid="{6E402DAF-2343-4DFC-AE32-BCA9BF1A67A9}"/>
    <cellStyle name="ปกติ 2 2 2" xfId="47" xr:uid="{70C62E2D-6E8D-4E36-A04A-ED590EB41831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524550</xdr:colOff>
      <xdr:row>63</xdr:row>
      <xdr:rowOff>148847</xdr:rowOff>
    </xdr:from>
    <xdr:to>
      <xdr:col>34</xdr:col>
      <xdr:colOff>136071</xdr:colOff>
      <xdr:row>74</xdr:row>
      <xdr:rowOff>105523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A85327-4BC0-4A3C-8347-08C770003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83610" y="11228327"/>
          <a:ext cx="6469521" cy="1884536"/>
        </a:xfrm>
        <a:prstGeom prst="rect">
          <a:avLst/>
        </a:prstGeom>
      </xdr:spPr>
    </xdr:pic>
    <xdr:clientData/>
  </xdr:twoCellAnchor>
  <xdr:twoCellAnchor editAs="oneCell">
    <xdr:from>
      <xdr:col>24</xdr:col>
      <xdr:colOff>524550</xdr:colOff>
      <xdr:row>63</xdr:row>
      <xdr:rowOff>148847</xdr:rowOff>
    </xdr:from>
    <xdr:to>
      <xdr:col>34</xdr:col>
      <xdr:colOff>136071</xdr:colOff>
      <xdr:row>74</xdr:row>
      <xdr:rowOff>105523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A44C49-87BD-4592-B535-6D5E3618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83610" y="11228327"/>
          <a:ext cx="6469521" cy="18845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524550</xdr:colOff>
      <xdr:row>62</xdr:row>
      <xdr:rowOff>148847</xdr:rowOff>
    </xdr:from>
    <xdr:to>
      <xdr:col>34</xdr:col>
      <xdr:colOff>136071</xdr:colOff>
      <xdr:row>73</xdr:row>
      <xdr:rowOff>105522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8672FB-6682-433A-8686-9CC7648D8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42590" y="11053067"/>
          <a:ext cx="6469521" cy="18845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~1/AppData/Local/Temp/notesF3B52A/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iriporn%20apasirikul/AppData/Local/Aura/6.0/Files/130/AF/f0508413-84dd-4e80-88de-40a94ac849f8000000000000000004202147/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imvichaphat%20Intiyod/AppData/Local/Aura/6.0/Files/28/AF/0a311d83-48e9-4c0e-ae6d-97853a6ef07e000000000000000004015021/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arot%20Namwongsamran/AppData/Local/Aura/6.0/Files/46/AF/6c26b675-c055-4597-9d22-a200c3203042000000000000000001208235/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ACCPAC/GL42A/ENG/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etorgft13402977-my.sharepoint.com/personal/saranya_k_efbs-group_com/Documents/Desktop/THH_Consolidate%20worksheet%20Q3'24%20(10.11.2024).xlsx" TargetMode="External"/><Relationship Id="rId1" Type="http://schemas.openxmlformats.org/officeDocument/2006/relationships/externalLinkPath" Target="https://netorgft13402977-my.sharepoint.com/personal/saranya_k_efbs-group_com/Documents/Desktop/THH_Consolidate%20worksheet%20Q3'24%20(10.11.2024)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oud03\Desktop\FS%20Q3'2024\PBC\Client%20-%20TH%20Group%20-%20Consolidated%20worksheet%20Q3'24.xlsx" TargetMode="External"/><Relationship Id="rId1" Type="http://schemas.openxmlformats.org/officeDocument/2006/relationships/externalLinkPath" Target="https://netorgft13402977-my.sharepoint.com/personal/saranya_k_efbs-group_com/Documents/Desktop/PBC/Client%20-%20TH%20Group%20-%20Consolidated%20worksheet%20Q3'2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YE'21\BB\BB_FS_Q4'64,%20Q4'21_(23.02.22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Job\2021\2.%20BB%202021\05%20FS\Q3'21\BB-Q3'64,%20Q3'21\Review%20from%20P'Tuk\BB_FS_Q3'64,Q3'21_(11.10.21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YE'2022\1.%20BB\BB_FS_Q4'65,%20Q4'22_(270223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1.%20My%20Work\2022\1.%20BB%202022\FS\FS%20Q3'22\Z.Final\BB_FS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  <sheetName val="[Bud-dep.xls]__mail_boonraw_262"/>
      <sheetName val="[Bud-dep.xls]__mail_boonraw_261"/>
      <sheetName val="[Bud-dep.xls]__mail_boonraw_263"/>
      <sheetName val="[Bud-dep.xls]__mail_boonraw_264"/>
      <sheetName val="[Bud-dep.xls]__mail_boonraw_265"/>
      <sheetName val="[Bud-dep.xls]__mail_boonraw_273"/>
      <sheetName val="[Bud-dep.xls]__mail_boonraw_266"/>
      <sheetName val="[Bud-dep.xls]__mail_boonraw_267"/>
      <sheetName val="[Bud-dep.xls]__mail_boonraw_268"/>
      <sheetName val="[Bud-dep.xls]__mail_boonraw_269"/>
      <sheetName val="[Bud-dep.xls]__mail_boonraw_270"/>
      <sheetName val="[Bud-dep.xls]__mail_boonraw_271"/>
      <sheetName val="[Bud-dep.xls]__mail_boonraw_272"/>
      <sheetName val="[Bud-dep.xls]__mail_boonraw_276"/>
      <sheetName val="[Bud-dep.xls]__mail_boonraw_274"/>
      <sheetName val="[Bud-dep.xls]__mail_boonraw_275"/>
      <sheetName val="[Bud-dep.xls]__mail_boonraw_277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H_Consol Q3'24"/>
      <sheetName val="NCI"/>
      <sheetName val="BF"/>
      <sheetName val="Eliminate PL"/>
      <sheetName val="Eliminate BS"/>
      <sheetName val="Related"/>
      <sheetName val="ค่าตอบแทนผู้บริหาร"/>
      <sheetName val="Consolidated"/>
      <sheetName val="Group revenue"/>
    </sheetNames>
    <sheetDataSet>
      <sheetData sheetId="0"/>
      <sheetData sheetId="1">
        <row r="11">
          <cell r="D11">
            <v>-121746.58132509966</v>
          </cell>
        </row>
      </sheetData>
      <sheetData sheetId="2">
        <row r="12">
          <cell r="J12">
            <v>-180950053.36000001</v>
          </cell>
        </row>
        <row r="28">
          <cell r="J28">
            <v>-12904266.1544833</v>
          </cell>
        </row>
      </sheetData>
      <sheetData sheetId="3">
        <row r="7">
          <cell r="I7">
            <v>-2954794.5205479502</v>
          </cell>
        </row>
        <row r="8">
          <cell r="I8">
            <v>-27368.49</v>
          </cell>
        </row>
        <row r="9">
          <cell r="I9">
            <v>-1964383.56164384</v>
          </cell>
        </row>
        <row r="10">
          <cell r="I10">
            <v>-16198863.0136986</v>
          </cell>
        </row>
        <row r="38">
          <cell r="I38">
            <v>1080000</v>
          </cell>
        </row>
        <row r="53">
          <cell r="I53">
            <v>-585000</v>
          </cell>
        </row>
        <row r="70">
          <cell r="I70">
            <v>3726.04</v>
          </cell>
        </row>
        <row r="88">
          <cell r="I88">
            <v>5643287.6699999999</v>
          </cell>
        </row>
      </sheetData>
      <sheetData sheetId="4">
        <row r="10">
          <cell r="I10">
            <v>80884</v>
          </cell>
        </row>
        <row r="12">
          <cell r="I12">
            <v>8292500</v>
          </cell>
        </row>
        <row r="17">
          <cell r="I17">
            <v>40000000</v>
          </cell>
        </row>
        <row r="18">
          <cell r="I18">
            <v>14600000</v>
          </cell>
        </row>
        <row r="24">
          <cell r="I24">
            <v>2954794.5205479451</v>
          </cell>
        </row>
        <row r="25">
          <cell r="I25">
            <v>2071331.5002564387</v>
          </cell>
        </row>
        <row r="26">
          <cell r="I26">
            <v>6544589.0342465751</v>
          </cell>
        </row>
        <row r="27">
          <cell r="I27">
            <v>82440917.80821918</v>
          </cell>
        </row>
        <row r="40">
          <cell r="I40">
            <v>-3201324.34</v>
          </cell>
          <cell r="O40">
            <v>3201324.34</v>
          </cell>
        </row>
        <row r="41">
          <cell r="I41">
            <v>-480000</v>
          </cell>
          <cell r="O41">
            <v>480000</v>
          </cell>
        </row>
        <row r="43">
          <cell r="O43">
            <v>118750000</v>
          </cell>
        </row>
        <row r="44">
          <cell r="I44">
            <v>-100000</v>
          </cell>
          <cell r="O44">
            <v>100000</v>
          </cell>
        </row>
        <row r="51">
          <cell r="I51">
            <v>6542.06</v>
          </cell>
        </row>
        <row r="69">
          <cell r="I69">
            <v>80000000</v>
          </cell>
        </row>
        <row r="87">
          <cell r="I87">
            <v>2000000</v>
          </cell>
        </row>
        <row r="89">
          <cell r="I89">
            <v>486230.15</v>
          </cell>
        </row>
        <row r="109">
          <cell r="O109">
            <v>5643287.6712328764</v>
          </cell>
        </row>
        <row r="110">
          <cell r="O110">
            <v>502191.78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ted"/>
      <sheetName val="Eliminate BS"/>
      <sheetName val="Eliminate PL"/>
      <sheetName val="BF - Adjustment"/>
      <sheetName val="NCI"/>
      <sheetName val="Asset 1 "/>
      <sheetName val="Lia 2 "/>
      <sheetName val="Equity 3"/>
      <sheetName val="P&amp;L 4"/>
      <sheetName val="Revenue Q1'24"/>
      <sheetName val="TB Q1'2023"/>
      <sheetName val="THA"/>
      <sheetName val="THC"/>
      <sheetName val="THH"/>
      <sheetName val="THML"/>
      <sheetName val="THAM"/>
    </sheetNames>
    <sheetDataSet>
      <sheetData sheetId="0" refreshError="1">
        <row r="66">
          <cell r="D66">
            <v>95301151.929999992</v>
          </cell>
          <cell r="E66">
            <v>9877570.6300000008</v>
          </cell>
          <cell r="F66">
            <v>15030853.880000003</v>
          </cell>
          <cell r="J66">
            <v>112358043.81424657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 refreshError="1"/>
      <sheetData sheetId="1" refreshError="1"/>
      <sheetData sheetId="2">
        <row r="22">
          <cell r="J22">
            <v>0</v>
          </cell>
        </row>
        <row r="27">
          <cell r="L27">
            <v>161476176</v>
          </cell>
        </row>
      </sheetData>
      <sheetData sheetId="3">
        <row r="29">
          <cell r="F29"/>
        </row>
      </sheetData>
      <sheetData sheetId="4" refreshError="1"/>
      <sheetData sheetId="5" refreshError="1"/>
      <sheetData sheetId="6" refreshError="1"/>
      <sheetData sheetId="7" refreshError="1"/>
      <sheetData sheetId="8">
        <row r="9">
          <cell r="J9">
            <v>0</v>
          </cell>
        </row>
        <row r="10">
          <cell r="J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2-3M 5"/>
      <sheetName val="กำไร1-9M 6"/>
      <sheetName val="กำไร2-9M 7"/>
      <sheetName val="เปลี่ยนแปลง-รวม 8"/>
      <sheetName val="เปลี่ยนแปลง-เดี่ยว 9"/>
      <sheetName val="กระแสเงินสด 10"/>
      <sheetName val="กระแสเงินสด 11"/>
      <sheetName val="CFSep64"/>
      <sheetName val="CFConso64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>
        <row r="4">
          <cell r="L4" t="str">
            <v>(หน่วย : บาท)</v>
          </cell>
        </row>
      </sheetData>
      <sheetData sheetId="2">
        <row r="4">
          <cell r="L4" t="str">
            <v>(หน่วย : บาท)</v>
          </cell>
        </row>
        <row r="28">
          <cell r="J28">
            <v>0</v>
          </cell>
        </row>
      </sheetData>
      <sheetData sheetId="3" refreshError="1"/>
      <sheetData sheetId="4" refreshError="1"/>
      <sheetData sheetId="5">
        <row r="28">
          <cell r="E28">
            <v>0</v>
          </cell>
        </row>
      </sheetData>
      <sheetData sheetId="6">
        <row r="10">
          <cell r="E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Sepa22"/>
      <sheetName val="CFConso22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>
        <row r="8">
          <cell r="B8" t="str">
            <v>เงินสดและรายการเทียบเท่าเงินสด</v>
          </cell>
          <cell r="D8">
            <v>7.1</v>
          </cell>
          <cell r="F8">
            <v>426457973</v>
          </cell>
          <cell r="H8">
            <v>253770466</v>
          </cell>
        </row>
        <row r="9">
          <cell r="B9" t="str">
            <v>ส่วนของเงินฝากสถาบันการเงินที่มีภาระผูกพัน</v>
          </cell>
        </row>
        <row r="10">
          <cell r="B10" t="str">
            <v>ที่ถึงกำหนดไถ่ถอนภายในหนึ่งปี</v>
          </cell>
          <cell r="D10">
            <v>7.3</v>
          </cell>
          <cell r="F10">
            <v>2197817</v>
          </cell>
          <cell r="H10">
            <v>5854537</v>
          </cell>
        </row>
        <row r="11">
          <cell r="B11" t="str">
            <v>ลูกหนี้การค้าและลูกหนี้หมุนเวียนอื่น</v>
          </cell>
          <cell r="D11">
            <v>7.2</v>
          </cell>
          <cell r="F11">
            <v>103030864</v>
          </cell>
          <cell r="H11">
            <v>55823529</v>
          </cell>
        </row>
        <row r="12">
          <cell r="B12" t="str">
            <v>สินทรัพย์ที่เกิดจากสัญญา - หมุนเวียน</v>
          </cell>
          <cell r="D12">
            <v>17</v>
          </cell>
          <cell r="F12">
            <v>116610093</v>
          </cell>
          <cell r="H12">
            <v>47159588</v>
          </cell>
        </row>
        <row r="13">
          <cell r="B13" t="str">
            <v>เงินให้กู้ยืมระยะสั้นแก่กิจการที่เกี่ยวข้องกัน</v>
          </cell>
          <cell r="D13">
            <v>6</v>
          </cell>
          <cell r="F13">
            <v>0</v>
          </cell>
          <cell r="H13">
            <v>0</v>
          </cell>
        </row>
        <row r="14">
          <cell r="B14" t="str">
            <v>สินค้าคงเหลือ</v>
          </cell>
          <cell r="F14">
            <v>0</v>
          </cell>
          <cell r="H14">
            <v>9800</v>
          </cell>
        </row>
        <row r="15">
          <cell r="B15" t="str">
            <v>งานบริการระหว่างทำ</v>
          </cell>
          <cell r="D15">
            <v>8</v>
          </cell>
          <cell r="F15">
            <v>21380823</v>
          </cell>
          <cell r="H15">
            <v>14733883</v>
          </cell>
        </row>
        <row r="16">
          <cell r="B16" t="str">
            <v>สินทรัพย์ภาษีเงินได้ของงวดปัจจุบัน</v>
          </cell>
          <cell r="D16">
            <v>19.100000000000001</v>
          </cell>
          <cell r="F16">
            <v>695124</v>
          </cell>
          <cell r="H16">
            <v>255022</v>
          </cell>
        </row>
        <row r="17">
          <cell r="B17" t="str">
            <v>สินทรัพย์ภาษีเงินได้ของงวดก่อน</v>
          </cell>
          <cell r="D17">
            <v>19.100000000000001</v>
          </cell>
          <cell r="F17">
            <v>386374</v>
          </cell>
          <cell r="H17">
            <v>249632</v>
          </cell>
        </row>
        <row r="18">
          <cell r="B18" t="str">
            <v>สินทรัพย์ทางการเงินหมุนเวียนอื่น</v>
          </cell>
          <cell r="D18">
            <v>7.4</v>
          </cell>
          <cell r="F18">
            <v>2505737</v>
          </cell>
          <cell r="H18">
            <v>203268388</v>
          </cell>
        </row>
        <row r="19">
          <cell r="B19" t="str">
            <v>สินทรัพย์หมุนเวียนอื่น</v>
          </cell>
          <cell r="F19">
            <v>1838546</v>
          </cell>
          <cell r="H19">
            <v>1156756</v>
          </cell>
        </row>
        <row r="20">
          <cell r="F20">
            <v>675103351</v>
          </cell>
          <cell r="H20">
            <v>582281601</v>
          </cell>
        </row>
        <row r="23">
          <cell r="B23" t="str">
            <v>เงินฝากสถาบันการเงินที่มีภาระผูกพัน</v>
          </cell>
          <cell r="D23">
            <v>7.3</v>
          </cell>
          <cell r="F23">
            <v>2007940</v>
          </cell>
          <cell r="H23">
            <v>2004963</v>
          </cell>
        </row>
        <row r="24">
          <cell r="B24" t="str">
            <v>เงินลงทุนในบริษัทร่วมและการร่วมค้า</v>
          </cell>
          <cell r="D24">
            <v>9</v>
          </cell>
          <cell r="F24">
            <v>51294690</v>
          </cell>
          <cell r="H24">
            <v>18348046</v>
          </cell>
        </row>
        <row r="25">
          <cell r="B25" t="str">
            <v>เงินลงทุนในบริษัทย่อย</v>
          </cell>
          <cell r="D25">
            <v>10</v>
          </cell>
          <cell r="F25">
            <v>0</v>
          </cell>
          <cell r="H25">
            <v>0</v>
          </cell>
        </row>
        <row r="26">
          <cell r="B26" t="str">
            <v>สินทรัพย์ทางการเงินไม่หมุนเวียนอื่น</v>
          </cell>
          <cell r="D26">
            <v>7.5</v>
          </cell>
          <cell r="F26">
            <v>23338572</v>
          </cell>
          <cell r="H26">
            <v>26314515</v>
          </cell>
        </row>
        <row r="27">
          <cell r="B27" t="str">
            <v>ส่วนปรับปรุงอาคารเช่าและอุปกรณ์</v>
          </cell>
          <cell r="D27">
            <v>11</v>
          </cell>
          <cell r="F27">
            <v>12776641</v>
          </cell>
          <cell r="H27">
            <v>10696221</v>
          </cell>
        </row>
        <row r="28">
          <cell r="B28" t="str">
            <v>สินทรัพย์สิทธิการใช้</v>
          </cell>
          <cell r="D28">
            <v>12</v>
          </cell>
          <cell r="F28">
            <v>11329216</v>
          </cell>
          <cell r="H28">
            <v>9105313</v>
          </cell>
        </row>
        <row r="29">
          <cell r="B29" t="str">
            <v>สินทรัพย์ไม่มีตัวตน</v>
          </cell>
          <cell r="D29">
            <v>13</v>
          </cell>
          <cell r="F29">
            <v>4085900</v>
          </cell>
          <cell r="H29">
            <v>28161</v>
          </cell>
        </row>
        <row r="30">
          <cell r="B30" t="str">
            <v>ค่าความนิยม</v>
          </cell>
          <cell r="D30">
            <v>4</v>
          </cell>
          <cell r="F30">
            <v>18855185</v>
          </cell>
          <cell r="H30">
            <v>0</v>
          </cell>
        </row>
        <row r="31">
          <cell r="B31" t="str">
            <v>สินทรัพย์ภาษีเงินได้รอตัดบัญชี</v>
          </cell>
          <cell r="D31">
            <v>19.2</v>
          </cell>
          <cell r="F31">
            <v>2765281</v>
          </cell>
          <cell r="H31">
            <v>1819124</v>
          </cell>
        </row>
        <row r="32">
          <cell r="B32" t="str">
            <v>สินทรัพย์ไม่หมุนเวียนอื่น</v>
          </cell>
          <cell r="D32">
            <v>28</v>
          </cell>
          <cell r="F32">
            <v>4296997</v>
          </cell>
          <cell r="H32">
            <v>398981</v>
          </cell>
        </row>
        <row r="33">
          <cell r="F33">
            <v>130750422</v>
          </cell>
          <cell r="H33">
            <v>68715324</v>
          </cell>
        </row>
        <row r="35">
          <cell r="F35">
            <v>805853773</v>
          </cell>
          <cell r="H35">
            <v>650996925</v>
          </cell>
        </row>
      </sheetData>
      <sheetData sheetId="1">
        <row r="9">
          <cell r="B9" t="str">
            <v>เงินเบิกเกินบัญชีจากสถาบันการเงิน</v>
          </cell>
          <cell r="D9" t="str">
            <v>7.6, 28</v>
          </cell>
          <cell r="F9">
            <v>2622460</v>
          </cell>
          <cell r="H9">
            <v>0</v>
          </cell>
        </row>
        <row r="10">
          <cell r="B10" t="str">
            <v>เจ้าหนี้การค้าและเจ้าหนี้หมุนเวียนอื่น</v>
          </cell>
          <cell r="D10">
            <v>7.7</v>
          </cell>
          <cell r="F10">
            <v>115842016</v>
          </cell>
          <cell r="H10">
            <v>70822693</v>
          </cell>
        </row>
        <row r="11">
          <cell r="B11" t="str">
            <v>หนี้สินที่เกิดจากสัญญา - หมุนเวียน</v>
          </cell>
          <cell r="D11">
            <v>17</v>
          </cell>
          <cell r="F11">
            <v>19636596</v>
          </cell>
          <cell r="H11">
            <v>14341004</v>
          </cell>
        </row>
        <row r="12">
          <cell r="B12" t="str">
            <v>หนี้สินทางการเงินหมุนเวียนอื่น</v>
          </cell>
          <cell r="D12">
            <v>24.3</v>
          </cell>
          <cell r="F12">
            <v>0</v>
          </cell>
          <cell r="H12">
            <v>3750</v>
          </cell>
        </row>
        <row r="13">
          <cell r="B13" t="str">
            <v>ส่วนของหนี้สินระยะยาวที่ถึงกำหนดชำระภายในหนึ่งปี</v>
          </cell>
        </row>
        <row r="14">
          <cell r="B14" t="str">
            <v xml:space="preserve"> - หนี้สินตามสัญญาเช่า</v>
          </cell>
          <cell r="D14">
            <v>7.8</v>
          </cell>
          <cell r="F14">
            <v>1994065</v>
          </cell>
          <cell r="H14">
            <v>1306000</v>
          </cell>
        </row>
        <row r="15">
          <cell r="B15" t="str">
            <v xml:space="preserve"> - ประมาณการหนี้สินสำหรับผลประโยชน์พนักงาน</v>
          </cell>
          <cell r="D15">
            <v>14.3</v>
          </cell>
          <cell r="F15">
            <v>600023</v>
          </cell>
          <cell r="H15">
            <v>425006</v>
          </cell>
        </row>
        <row r="16">
          <cell r="B16" t="str">
            <v>เงินกู้ยืมระยะสั้นจากบุคคลอื่น</v>
          </cell>
          <cell r="F16">
            <v>800000</v>
          </cell>
          <cell r="H16">
            <v>0</v>
          </cell>
        </row>
        <row r="17">
          <cell r="B17" t="str">
            <v>ภาษีเงินได้ค้างจ่าย</v>
          </cell>
          <cell r="D17">
            <v>19.100000000000001</v>
          </cell>
          <cell r="F17">
            <v>3674572</v>
          </cell>
          <cell r="H17">
            <v>2250676</v>
          </cell>
        </row>
        <row r="18">
          <cell r="B18" t="str">
            <v>ประมาณการรับประกันคุณภาพงาน</v>
          </cell>
          <cell r="F18">
            <v>96700</v>
          </cell>
          <cell r="H18">
            <v>48263</v>
          </cell>
        </row>
        <row r="19">
          <cell r="B19" t="str">
            <v>หนี้สินหมุนเวียนอื่น</v>
          </cell>
          <cell r="D19">
            <v>15</v>
          </cell>
          <cell r="F19">
            <v>4411054</v>
          </cell>
          <cell r="H19">
            <v>3000968</v>
          </cell>
        </row>
        <row r="20">
          <cell r="F20">
            <v>149677486</v>
          </cell>
          <cell r="H20">
            <v>92198360</v>
          </cell>
        </row>
        <row r="23">
          <cell r="B23" t="str">
            <v>หนี้สินตามสัญญาเช่า</v>
          </cell>
          <cell r="D23">
            <v>7.8</v>
          </cell>
          <cell r="F23">
            <v>10345676</v>
          </cell>
          <cell r="H23">
            <v>8461537</v>
          </cell>
        </row>
        <row r="24">
          <cell r="B24" t="str">
            <v>ประมาณการหนี้สินไม่หมุนเวียนสำหรับผลประโยชน์พนักงาน</v>
          </cell>
          <cell r="D24">
            <v>14.3</v>
          </cell>
          <cell r="F24">
            <v>9667986</v>
          </cell>
          <cell r="H24">
            <v>6448652</v>
          </cell>
        </row>
        <row r="25">
          <cell r="F25">
            <v>20013662</v>
          </cell>
          <cell r="H25">
            <v>14910189</v>
          </cell>
        </row>
        <row r="27">
          <cell r="F27">
            <v>169691148</v>
          </cell>
          <cell r="H27">
            <v>107108549</v>
          </cell>
        </row>
      </sheetData>
      <sheetData sheetId="2">
        <row r="1">
          <cell r="F1"/>
        </row>
        <row r="19">
          <cell r="F19">
            <v>136570010</v>
          </cell>
        </row>
        <row r="20">
          <cell r="F20">
            <v>-261487</v>
          </cell>
        </row>
        <row r="22">
          <cell r="F22">
            <v>4643803</v>
          </cell>
        </row>
      </sheetData>
      <sheetData sheetId="3">
        <row r="25">
          <cell r="E25">
            <v>2321936</v>
          </cell>
        </row>
        <row r="26">
          <cell r="E26">
            <v>-758353</v>
          </cell>
        </row>
        <row r="30">
          <cell r="E30">
            <v>130613127</v>
          </cell>
        </row>
      </sheetData>
      <sheetData sheetId="4"/>
      <sheetData sheetId="5"/>
      <sheetData sheetId="6"/>
      <sheetData sheetId="7">
        <row r="8">
          <cell r="F8">
            <v>130613127</v>
          </cell>
        </row>
        <row r="11">
          <cell r="F11">
            <v>18531658</v>
          </cell>
        </row>
        <row r="12">
          <cell r="F12">
            <v>5882528</v>
          </cell>
        </row>
        <row r="13">
          <cell r="F13">
            <v>3649363</v>
          </cell>
        </row>
        <row r="14">
          <cell r="F14">
            <v>219266</v>
          </cell>
        </row>
        <row r="16">
          <cell r="F16">
            <v>48437</v>
          </cell>
        </row>
        <row r="17">
          <cell r="J17">
            <v>0</v>
          </cell>
        </row>
        <row r="18">
          <cell r="F18">
            <v>1894104</v>
          </cell>
        </row>
        <row r="19">
          <cell r="F19">
            <v>-3750</v>
          </cell>
        </row>
        <row r="20">
          <cell r="F20">
            <v>498178</v>
          </cell>
        </row>
        <row r="22">
          <cell r="F22">
            <v>-19294946</v>
          </cell>
        </row>
        <row r="23">
          <cell r="F23">
            <v>-2321936</v>
          </cell>
        </row>
        <row r="25">
          <cell r="F25">
            <v>758353</v>
          </cell>
        </row>
        <row r="27">
          <cell r="F27">
            <v>-46122084</v>
          </cell>
        </row>
        <row r="28">
          <cell r="F28">
            <v>-69254596</v>
          </cell>
        </row>
        <row r="29">
          <cell r="F29">
            <v>9800</v>
          </cell>
        </row>
        <row r="30">
          <cell r="F30">
            <v>-6406637</v>
          </cell>
        </row>
        <row r="31">
          <cell r="F31">
            <v>-681790</v>
          </cell>
        </row>
        <row r="32">
          <cell r="F32">
            <v>-3895016</v>
          </cell>
        </row>
        <row r="34">
          <cell r="F34">
            <v>43645866</v>
          </cell>
        </row>
        <row r="35">
          <cell r="F35">
            <v>5295592</v>
          </cell>
        </row>
        <row r="36">
          <cell r="F36">
            <v>1384188</v>
          </cell>
        </row>
        <row r="37">
          <cell r="F37">
            <v>-425006</v>
          </cell>
        </row>
        <row r="39">
          <cell r="F39">
            <v>2488124</v>
          </cell>
        </row>
        <row r="40">
          <cell r="F40">
            <v>-7970</v>
          </cell>
        </row>
        <row r="41">
          <cell r="F41">
            <v>249632</v>
          </cell>
        </row>
        <row r="42">
          <cell r="F42">
            <v>-18108080</v>
          </cell>
        </row>
      </sheetData>
      <sheetData sheetId="8">
        <row r="8">
          <cell r="F8">
            <v>3653743</v>
          </cell>
        </row>
        <row r="11">
          <cell r="F11">
            <v>-19809583</v>
          </cell>
        </row>
        <row r="12">
          <cell r="F12">
            <v>-51504987</v>
          </cell>
        </row>
        <row r="13">
          <cell r="F13">
            <v>251439547</v>
          </cell>
        </row>
        <row r="14">
          <cell r="F14">
            <v>-13685986</v>
          </cell>
        </row>
        <row r="15">
          <cell r="F15">
            <v>-5640193</v>
          </cell>
        </row>
        <row r="16">
          <cell r="F16">
            <v>-3113115</v>
          </cell>
        </row>
        <row r="22">
          <cell r="F22">
            <v>2622460</v>
          </cell>
        </row>
        <row r="23">
          <cell r="F23">
            <v>-2274000</v>
          </cell>
        </row>
        <row r="24">
          <cell r="F24">
            <v>-37500000</v>
          </cell>
        </row>
        <row r="25">
          <cell r="F25">
            <v>800000</v>
          </cell>
        </row>
        <row r="26">
          <cell r="F26">
            <v>0</v>
          </cell>
        </row>
        <row r="29">
          <cell r="F29">
            <v>840000</v>
          </cell>
        </row>
        <row r="33">
          <cell r="F33">
            <v>-1786784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SepaQ322"/>
      <sheetName val="CFConsoQ322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 refreshError="1"/>
      <sheetData sheetId="2">
        <row r="1">
          <cell r="H1"/>
        </row>
        <row r="12">
          <cell r="F12">
            <v>50000000</v>
          </cell>
          <cell r="H12">
            <v>50000000</v>
          </cell>
        </row>
        <row r="13">
          <cell r="H13">
            <v>50000000</v>
          </cell>
        </row>
        <row r="14">
          <cell r="H14">
            <v>427836483</v>
          </cell>
        </row>
        <row r="15">
          <cell r="J15">
            <v>4930000</v>
          </cell>
        </row>
        <row r="16">
          <cell r="J16">
            <v>10774866</v>
          </cell>
        </row>
        <row r="17">
          <cell r="H17">
            <v>-3331050</v>
          </cell>
        </row>
        <row r="19">
          <cell r="H19">
            <v>3750000</v>
          </cell>
        </row>
        <row r="20">
          <cell r="H20">
            <v>47778348</v>
          </cell>
        </row>
        <row r="21">
          <cell r="H21">
            <v>2146011</v>
          </cell>
        </row>
        <row r="23">
          <cell r="H23">
            <v>3718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4FF3-8500-4582-9CCC-1A05B1441ECB}">
  <sheetPr>
    <tabColor rgb="FFFFFFE5"/>
  </sheetPr>
  <dimension ref="A1:X214"/>
  <sheetViews>
    <sheetView zoomScale="85" zoomScaleNormal="85" workbookViewId="0">
      <pane xSplit="4" ySplit="4" topLeftCell="E183" activePane="bottomRight" state="frozen"/>
      <selection activeCell="P141" sqref="P141:R142"/>
      <selection pane="topRight" activeCell="P141" sqref="P141:R142"/>
      <selection pane="bottomLeft" activeCell="P141" sqref="P141:R142"/>
      <selection pane="bottomRight" activeCell="I199" sqref="I199"/>
    </sheetView>
  </sheetViews>
  <sheetFormatPr defaultColWidth="10" defaultRowHeight="13.8"/>
  <cols>
    <col min="1" max="2" width="8.5546875" style="853" customWidth="1"/>
    <col min="3" max="3" width="11.88671875" style="853" customWidth="1"/>
    <col min="4" max="4" width="20.33203125" style="853" customWidth="1"/>
    <col min="5" max="5" width="14.33203125" style="853" bestFit="1" customWidth="1"/>
    <col min="6" max="6" width="14.33203125" style="854" bestFit="1" customWidth="1"/>
    <col min="7" max="9" width="14.33203125" style="855" customWidth="1"/>
    <col min="10" max="10" width="1.109375" style="853" customWidth="1"/>
    <col min="11" max="11" width="16.109375" style="855" bestFit="1" customWidth="1"/>
    <col min="12" max="12" width="12.44140625" style="856" bestFit="1" customWidth="1"/>
    <col min="13" max="13" width="29.109375" style="853" customWidth="1"/>
    <col min="14" max="14" width="15.33203125" style="857" customWidth="1"/>
    <col min="15" max="15" width="13.88671875" style="857" customWidth="1"/>
    <col min="16" max="16" width="16.109375" style="853" bestFit="1" customWidth="1"/>
    <col min="17" max="17" width="16.33203125" style="855" bestFit="1" customWidth="1"/>
    <col min="18" max="18" width="16.109375" style="855" bestFit="1" customWidth="1"/>
    <col min="19" max="19" width="9.5546875" style="853" bestFit="1" customWidth="1"/>
    <col min="20" max="20" width="4.6640625" style="853" bestFit="1" customWidth="1"/>
    <col min="21" max="21" width="11.33203125" style="853" bestFit="1" customWidth="1"/>
    <col min="22" max="22" width="36" style="853" bestFit="1" customWidth="1"/>
    <col min="23" max="23" width="3.88671875" style="853" bestFit="1" customWidth="1"/>
    <col min="24" max="24" width="12.109375" style="853" customWidth="1"/>
    <col min="25" max="16384" width="10" style="853"/>
  </cols>
  <sheetData>
    <row r="1" spans="1:19">
      <c r="A1" s="853" t="s">
        <v>418</v>
      </c>
      <c r="H1" s="824"/>
    </row>
    <row r="2" spans="1:19">
      <c r="A2" s="853" t="s">
        <v>1</v>
      </c>
      <c r="L2" s="858">
        <v>0</v>
      </c>
      <c r="N2" s="859">
        <v>1728088969.2103934</v>
      </c>
      <c r="O2" s="859">
        <v>1728088969.2103934</v>
      </c>
    </row>
    <row r="3" spans="1:19" ht="16.5" customHeight="1">
      <c r="E3" s="973">
        <v>45565</v>
      </c>
      <c r="F3" s="973"/>
      <c r="G3" s="973"/>
      <c r="H3" s="973"/>
      <c r="I3" s="973"/>
      <c r="J3" s="860"/>
      <c r="K3" s="860"/>
      <c r="L3" s="974" t="s">
        <v>549</v>
      </c>
      <c r="M3" s="974"/>
      <c r="N3" s="974"/>
      <c r="O3" s="974"/>
      <c r="P3" s="975" t="s">
        <v>550</v>
      </c>
    </row>
    <row r="4" spans="1:19">
      <c r="E4" s="862" t="s">
        <v>551</v>
      </c>
      <c r="F4" s="863" t="s">
        <v>552</v>
      </c>
      <c r="G4" s="862" t="s">
        <v>553</v>
      </c>
      <c r="H4" s="862" t="s">
        <v>554</v>
      </c>
      <c r="I4" s="862" t="s">
        <v>555</v>
      </c>
      <c r="K4" s="862" t="s">
        <v>556</v>
      </c>
      <c r="L4" s="861" t="s">
        <v>557</v>
      </c>
      <c r="M4" s="861" t="s">
        <v>558</v>
      </c>
      <c r="N4" s="864" t="s">
        <v>96</v>
      </c>
      <c r="O4" s="864" t="s">
        <v>97</v>
      </c>
      <c r="P4" s="976"/>
      <c r="Q4" s="865" t="s">
        <v>559</v>
      </c>
      <c r="R4" s="866" t="s">
        <v>560</v>
      </c>
    </row>
    <row r="5" spans="1:19">
      <c r="A5" s="867" t="s">
        <v>8</v>
      </c>
      <c r="B5" s="868"/>
      <c r="C5" s="868"/>
      <c r="D5" s="868"/>
      <c r="F5" s="869"/>
      <c r="G5" s="853"/>
      <c r="H5" s="853"/>
      <c r="I5" s="853"/>
      <c r="K5" s="853"/>
      <c r="N5" s="870"/>
      <c r="O5" s="870"/>
      <c r="Q5" s="853"/>
      <c r="R5" s="853"/>
    </row>
    <row r="6" spans="1:19">
      <c r="A6" s="871" t="s">
        <v>9</v>
      </c>
      <c r="B6" s="872"/>
      <c r="C6" s="872"/>
      <c r="D6" s="872"/>
      <c r="F6" s="869"/>
      <c r="G6" s="853"/>
      <c r="H6" s="853"/>
      <c r="I6" s="853"/>
      <c r="K6" s="853"/>
      <c r="N6" s="870"/>
      <c r="O6" s="870"/>
      <c r="Q6" s="853"/>
      <c r="R6" s="853"/>
    </row>
    <row r="7" spans="1:19">
      <c r="A7" s="873"/>
      <c r="B7" s="724" t="s">
        <v>10</v>
      </c>
      <c r="C7" s="724"/>
      <c r="D7" s="724"/>
      <c r="E7" s="874">
        <v>907766</v>
      </c>
      <c r="F7" s="875">
        <v>4813654</v>
      </c>
      <c r="G7" s="874">
        <v>641625</v>
      </c>
      <c r="H7" s="874">
        <v>255748</v>
      </c>
      <c r="I7" s="874">
        <v>1269431</v>
      </c>
      <c r="K7" s="874">
        <v>7888224</v>
      </c>
      <c r="N7" s="870"/>
      <c r="O7" s="870"/>
      <c r="P7" s="876">
        <v>7888224</v>
      </c>
      <c r="Q7" s="874"/>
      <c r="R7" s="874">
        <v>7888224</v>
      </c>
    </row>
    <row r="8" spans="1:19">
      <c r="A8" s="873"/>
      <c r="B8" s="724" t="s">
        <v>13</v>
      </c>
      <c r="C8" s="724"/>
      <c r="D8" s="724"/>
      <c r="E8" s="877">
        <v>104582638</v>
      </c>
      <c r="F8" s="878">
        <v>119235417</v>
      </c>
      <c r="G8" s="877">
        <v>4380703</v>
      </c>
      <c r="H8" s="877">
        <v>4902211</v>
      </c>
      <c r="I8" s="877">
        <v>13808088</v>
      </c>
      <c r="K8" s="877">
        <v>246909057</v>
      </c>
      <c r="L8" s="879">
        <v>3</v>
      </c>
      <c r="M8" s="880" t="s">
        <v>561</v>
      </c>
      <c r="N8" s="881"/>
      <c r="O8" s="881">
        <v>2071331.5002564387</v>
      </c>
      <c r="P8" s="876">
        <v>13340002.005496979</v>
      </c>
      <c r="Q8" s="877"/>
      <c r="R8" s="874">
        <v>13340002.005496979</v>
      </c>
      <c r="S8" s="882"/>
    </row>
    <row r="9" spans="1:19">
      <c r="A9" s="873"/>
      <c r="B9" s="724"/>
      <c r="C9" s="724"/>
      <c r="D9" s="724"/>
      <c r="E9" s="877"/>
      <c r="F9" s="878"/>
      <c r="G9" s="877"/>
      <c r="H9" s="877"/>
      <c r="I9" s="877"/>
      <c r="K9" s="877"/>
      <c r="L9" s="879">
        <v>4</v>
      </c>
      <c r="M9" s="880" t="s">
        <v>562</v>
      </c>
      <c r="N9" s="881"/>
      <c r="O9" s="881">
        <v>6544589.0342465751</v>
      </c>
      <c r="P9" s="876"/>
      <c r="Q9" s="877"/>
      <c r="R9" s="874"/>
    </row>
    <row r="10" spans="1:19">
      <c r="A10" s="873"/>
      <c r="B10" s="724"/>
      <c r="C10" s="724"/>
      <c r="D10" s="724"/>
      <c r="E10" s="877"/>
      <c r="F10" s="878"/>
      <c r="G10" s="877"/>
      <c r="H10" s="877"/>
      <c r="I10" s="877"/>
      <c r="K10" s="877"/>
      <c r="L10" s="879">
        <v>5</v>
      </c>
      <c r="M10" s="880" t="s">
        <v>563</v>
      </c>
      <c r="N10" s="881"/>
      <c r="O10" s="881">
        <v>82440917.80821918</v>
      </c>
      <c r="P10" s="876"/>
      <c r="Q10" s="877"/>
      <c r="R10" s="874"/>
    </row>
    <row r="11" spans="1:19">
      <c r="A11" s="873"/>
      <c r="B11" s="724"/>
      <c r="C11" s="724"/>
      <c r="D11" s="724"/>
      <c r="E11" s="877"/>
      <c r="F11" s="878"/>
      <c r="G11" s="877"/>
      <c r="H11" s="877"/>
      <c r="I11" s="877"/>
      <c r="K11" s="877"/>
      <c r="L11" s="879">
        <v>31</v>
      </c>
      <c r="M11" s="880" t="s">
        <v>564</v>
      </c>
      <c r="N11" s="881"/>
      <c r="O11" s="881">
        <v>2954794.5205479451</v>
      </c>
      <c r="P11" s="876"/>
      <c r="Q11" s="877"/>
      <c r="R11" s="874"/>
    </row>
    <row r="12" spans="1:19">
      <c r="A12" s="873"/>
      <c r="B12" s="724"/>
      <c r="C12" s="724"/>
      <c r="D12" s="724"/>
      <c r="E12" s="877"/>
      <c r="F12" s="878"/>
      <c r="G12" s="877"/>
      <c r="H12" s="877"/>
      <c r="I12" s="877"/>
      <c r="K12" s="877"/>
      <c r="L12" s="879">
        <v>33</v>
      </c>
      <c r="M12" s="880" t="s">
        <v>565</v>
      </c>
      <c r="N12" s="881"/>
      <c r="O12" s="881">
        <v>8292500</v>
      </c>
      <c r="P12" s="876"/>
      <c r="Q12" s="877"/>
      <c r="R12" s="874"/>
    </row>
    <row r="13" spans="1:19">
      <c r="A13" s="873"/>
      <c r="B13" s="724"/>
      <c r="C13" s="724"/>
      <c r="D13" s="724"/>
      <c r="E13" s="877"/>
      <c r="F13" s="878"/>
      <c r="G13" s="877"/>
      <c r="H13" s="877"/>
      <c r="I13" s="877"/>
      <c r="K13" s="877"/>
      <c r="L13" s="879">
        <v>6</v>
      </c>
      <c r="M13" s="880" t="s">
        <v>566</v>
      </c>
      <c r="N13" s="881"/>
      <c r="O13" s="881">
        <v>486230.15</v>
      </c>
      <c r="P13" s="876"/>
      <c r="Q13" s="877"/>
      <c r="R13" s="874"/>
    </row>
    <row r="14" spans="1:19">
      <c r="A14" s="873"/>
      <c r="B14" s="724"/>
      <c r="C14" s="724"/>
      <c r="D14" s="724"/>
      <c r="E14" s="877"/>
      <c r="F14" s="878"/>
      <c r="G14" s="877"/>
      <c r="H14" s="877"/>
      <c r="I14" s="877"/>
      <c r="K14" s="877"/>
      <c r="L14" s="879">
        <v>7</v>
      </c>
      <c r="M14" s="880" t="s">
        <v>567</v>
      </c>
      <c r="N14" s="881"/>
      <c r="O14" s="881">
        <v>502191.78</v>
      </c>
      <c r="P14" s="876"/>
      <c r="Q14" s="877"/>
      <c r="R14" s="874"/>
    </row>
    <row r="15" spans="1:19">
      <c r="A15" s="873"/>
      <c r="B15" s="724"/>
      <c r="C15" s="724"/>
      <c r="D15" s="724"/>
      <c r="E15" s="877"/>
      <c r="F15" s="878"/>
      <c r="G15" s="877"/>
      <c r="H15" s="877"/>
      <c r="I15" s="877"/>
      <c r="K15" s="877"/>
      <c r="L15" s="879">
        <v>8</v>
      </c>
      <c r="M15" s="880" t="s">
        <v>568</v>
      </c>
      <c r="N15" s="881"/>
      <c r="O15" s="881">
        <v>5643287.6712328764</v>
      </c>
      <c r="P15" s="876"/>
      <c r="Q15" s="877"/>
      <c r="R15" s="874"/>
    </row>
    <row r="16" spans="1:19">
      <c r="A16" s="873"/>
      <c r="B16" s="724"/>
      <c r="C16" s="724"/>
      <c r="D16" s="724"/>
      <c r="E16" s="877"/>
      <c r="F16" s="878"/>
      <c r="G16" s="877"/>
      <c r="H16" s="877"/>
      <c r="I16" s="877"/>
      <c r="K16" s="877"/>
      <c r="L16" s="879">
        <v>9</v>
      </c>
      <c r="M16" s="880" t="s">
        <v>569</v>
      </c>
      <c r="N16" s="881"/>
      <c r="O16" s="881">
        <v>118750000</v>
      </c>
      <c r="P16" s="876"/>
      <c r="Q16" s="877"/>
      <c r="R16" s="874"/>
    </row>
    <row r="17" spans="1:22">
      <c r="A17" s="873"/>
      <c r="B17" s="724"/>
      <c r="C17" s="724"/>
      <c r="D17" s="724"/>
      <c r="E17" s="877"/>
      <c r="F17" s="878"/>
      <c r="G17" s="877"/>
      <c r="H17" s="877"/>
      <c r="I17" s="877"/>
      <c r="K17" s="877"/>
      <c r="L17" s="879">
        <v>11</v>
      </c>
      <c r="M17" s="880" t="s">
        <v>570</v>
      </c>
      <c r="N17" s="881"/>
      <c r="O17" s="881">
        <v>80884</v>
      </c>
      <c r="P17" s="876"/>
      <c r="Q17" s="877"/>
      <c r="R17" s="874"/>
      <c r="U17" s="853" t="s">
        <v>555</v>
      </c>
    </row>
    <row r="18" spans="1:22">
      <c r="A18" s="873"/>
      <c r="B18" s="724"/>
      <c r="C18" s="724"/>
      <c r="D18" s="724"/>
      <c r="E18" s="877"/>
      <c r="F18" s="878"/>
      <c r="G18" s="877"/>
      <c r="H18" s="877"/>
      <c r="I18" s="877"/>
      <c r="K18" s="877"/>
      <c r="L18" s="879">
        <v>12</v>
      </c>
      <c r="M18" s="880" t="s">
        <v>571</v>
      </c>
      <c r="N18" s="881"/>
      <c r="O18" s="881">
        <v>2000000</v>
      </c>
      <c r="P18" s="876"/>
      <c r="Q18" s="877"/>
      <c r="R18" s="874"/>
      <c r="U18" s="853" t="s">
        <v>572</v>
      </c>
      <c r="V18" s="853">
        <v>480000</v>
      </c>
    </row>
    <row r="19" spans="1:22">
      <c r="A19" s="873"/>
      <c r="B19" s="724"/>
      <c r="C19" s="724"/>
      <c r="D19" s="724"/>
      <c r="E19" s="877"/>
      <c r="F19" s="878"/>
      <c r="G19" s="877"/>
      <c r="H19" s="877"/>
      <c r="I19" s="877"/>
      <c r="K19" s="877"/>
      <c r="L19" s="879"/>
      <c r="M19" s="880"/>
      <c r="N19" s="881"/>
      <c r="O19" s="881"/>
      <c r="P19" s="876"/>
      <c r="Q19" s="877"/>
      <c r="R19" s="874"/>
    </row>
    <row r="20" spans="1:22">
      <c r="A20" s="873"/>
      <c r="B20" s="724"/>
      <c r="C20" s="724"/>
      <c r="D20" s="724"/>
      <c r="E20" s="877"/>
      <c r="F20" s="878"/>
      <c r="G20" s="877"/>
      <c r="H20" s="877"/>
      <c r="I20" s="877"/>
      <c r="K20" s="877"/>
      <c r="L20" s="879"/>
      <c r="M20" s="880" t="s">
        <v>573</v>
      </c>
      <c r="N20" s="881"/>
      <c r="O20" s="881">
        <v>3781324.34</v>
      </c>
      <c r="P20" s="876"/>
      <c r="Q20" s="877"/>
      <c r="R20" s="874"/>
    </row>
    <row r="21" spans="1:22">
      <c r="A21" s="873"/>
      <c r="B21" s="724"/>
      <c r="C21" s="724"/>
      <c r="D21" s="724"/>
      <c r="E21" s="877"/>
      <c r="F21" s="878"/>
      <c r="G21" s="877"/>
      <c r="H21" s="877"/>
      <c r="I21" s="877"/>
      <c r="K21" s="877"/>
      <c r="N21" s="870"/>
      <c r="O21" s="870"/>
      <c r="P21" s="876"/>
      <c r="Q21" s="877"/>
      <c r="R21" s="874"/>
    </row>
    <row r="22" spans="1:22">
      <c r="A22" s="873"/>
      <c r="B22" s="724" t="s">
        <v>419</v>
      </c>
      <c r="C22" s="724"/>
      <c r="D22" s="724"/>
      <c r="E22" s="874">
        <v>54600000</v>
      </c>
      <c r="F22" s="875">
        <v>0</v>
      </c>
      <c r="G22" s="874">
        <v>50186547</v>
      </c>
      <c r="H22" s="874">
        <v>32970000</v>
      </c>
      <c r="I22" s="874">
        <v>80000000</v>
      </c>
      <c r="K22" s="874">
        <v>217756547</v>
      </c>
      <c r="L22" s="879">
        <v>13</v>
      </c>
      <c r="M22" s="880" t="s">
        <v>574</v>
      </c>
      <c r="N22" s="881"/>
      <c r="O22" s="881">
        <v>14600000</v>
      </c>
      <c r="P22" s="876">
        <v>83156547</v>
      </c>
      <c r="Q22" s="874"/>
      <c r="R22" s="874">
        <v>83156547</v>
      </c>
    </row>
    <row r="23" spans="1:22">
      <c r="A23" s="873"/>
      <c r="B23" s="724"/>
      <c r="C23" s="724"/>
      <c r="D23" s="724"/>
      <c r="E23" s="874"/>
      <c r="F23" s="875"/>
      <c r="G23" s="874"/>
      <c r="H23" s="874"/>
      <c r="I23" s="874"/>
      <c r="K23" s="874"/>
      <c r="L23" s="879">
        <v>14</v>
      </c>
      <c r="M23" s="880" t="s">
        <v>575</v>
      </c>
      <c r="N23" s="881"/>
      <c r="O23" s="881">
        <v>40000000</v>
      </c>
      <c r="P23" s="876"/>
      <c r="Q23" s="874"/>
      <c r="R23" s="874"/>
    </row>
    <row r="24" spans="1:22">
      <c r="A24" s="873"/>
      <c r="B24" s="724"/>
      <c r="C24" s="724"/>
      <c r="D24" s="724"/>
      <c r="E24" s="874"/>
      <c r="F24" s="875"/>
      <c r="G24" s="874"/>
      <c r="H24" s="874"/>
      <c r="I24" s="874"/>
      <c r="K24" s="874"/>
      <c r="L24" s="879">
        <v>15</v>
      </c>
      <c r="M24" s="880" t="s">
        <v>576</v>
      </c>
      <c r="N24" s="881"/>
      <c r="O24" s="881">
        <v>80000000</v>
      </c>
      <c r="P24" s="876"/>
      <c r="Q24" s="874"/>
      <c r="R24" s="874"/>
    </row>
    <row r="25" spans="1:22">
      <c r="A25" s="873"/>
      <c r="B25" s="724"/>
      <c r="C25" s="724"/>
      <c r="D25" s="724"/>
      <c r="E25" s="874"/>
      <c r="F25" s="875"/>
      <c r="G25" s="874"/>
      <c r="H25" s="874"/>
      <c r="I25" s="874"/>
      <c r="K25" s="874"/>
      <c r="N25" s="870"/>
      <c r="O25" s="870"/>
      <c r="P25" s="876"/>
      <c r="Q25" s="874"/>
      <c r="R25" s="874"/>
    </row>
    <row r="26" spans="1:22">
      <c r="A26" s="873"/>
      <c r="B26" s="724"/>
      <c r="C26" s="724"/>
      <c r="D26" s="724"/>
      <c r="E26" s="874"/>
      <c r="F26" s="875"/>
      <c r="G26" s="874"/>
      <c r="H26" s="874"/>
      <c r="I26" s="874"/>
      <c r="K26" s="874"/>
      <c r="N26" s="870"/>
      <c r="O26" s="870"/>
      <c r="P26" s="876"/>
      <c r="Q26" s="874"/>
      <c r="R26" s="874"/>
    </row>
    <row r="27" spans="1:22">
      <c r="A27" s="873"/>
      <c r="B27" s="724" t="s">
        <v>420</v>
      </c>
      <c r="C27" s="724"/>
      <c r="D27" s="724"/>
      <c r="E27" s="874">
        <v>0</v>
      </c>
      <c r="F27" s="875">
        <v>0</v>
      </c>
      <c r="G27" s="874">
        <v>0</v>
      </c>
      <c r="H27" s="874">
        <v>18000000</v>
      </c>
      <c r="I27" s="874">
        <v>0</v>
      </c>
      <c r="K27" s="874">
        <v>18000000</v>
      </c>
      <c r="N27" s="870"/>
      <c r="O27" s="870"/>
      <c r="P27" s="876">
        <v>18000000</v>
      </c>
      <c r="Q27" s="874"/>
      <c r="R27" s="874">
        <v>18000000</v>
      </c>
    </row>
    <row r="28" spans="1:22">
      <c r="A28" s="873"/>
      <c r="B28" s="724" t="s">
        <v>500</v>
      </c>
      <c r="C28" s="724"/>
      <c r="D28" s="724"/>
      <c r="E28" s="874"/>
      <c r="F28" s="875"/>
      <c r="G28" s="874"/>
      <c r="H28" s="874"/>
      <c r="I28" s="874"/>
      <c r="K28" s="874">
        <v>0</v>
      </c>
      <c r="N28" s="870"/>
      <c r="O28" s="870"/>
      <c r="P28" s="876"/>
      <c r="Q28" s="874"/>
      <c r="R28" s="874"/>
    </row>
    <row r="29" spans="1:22">
      <c r="A29" s="873"/>
      <c r="B29" s="883" t="s">
        <v>501</v>
      </c>
      <c r="C29" s="883"/>
      <c r="D29" s="883"/>
      <c r="E29" s="874">
        <v>0</v>
      </c>
      <c r="F29" s="875">
        <v>0</v>
      </c>
      <c r="G29" s="874">
        <v>0</v>
      </c>
      <c r="H29" s="874">
        <v>0</v>
      </c>
      <c r="I29" s="874">
        <v>0</v>
      </c>
      <c r="K29" s="874">
        <v>0</v>
      </c>
      <c r="N29" s="870"/>
      <c r="O29" s="870"/>
      <c r="P29" s="876">
        <v>0</v>
      </c>
      <c r="Q29" s="874"/>
      <c r="R29" s="874">
        <v>0</v>
      </c>
    </row>
    <row r="30" spans="1:22">
      <c r="A30" s="873"/>
      <c r="B30" s="724" t="s">
        <v>15</v>
      </c>
      <c r="C30" s="724"/>
      <c r="D30" s="724"/>
      <c r="E30" s="874">
        <v>0</v>
      </c>
      <c r="F30" s="875">
        <v>0</v>
      </c>
      <c r="G30" s="874">
        <v>0</v>
      </c>
      <c r="H30" s="874">
        <v>0</v>
      </c>
      <c r="I30" s="874">
        <v>853971</v>
      </c>
      <c r="K30" s="874">
        <v>853971</v>
      </c>
      <c r="N30" s="870"/>
      <c r="O30" s="870"/>
      <c r="P30" s="876">
        <v>853971</v>
      </c>
      <c r="Q30" s="874"/>
      <c r="R30" s="874">
        <v>853971</v>
      </c>
    </row>
    <row r="31" spans="1:22">
      <c r="A31" s="873"/>
      <c r="B31" s="724" t="s">
        <v>19</v>
      </c>
      <c r="C31" s="724"/>
      <c r="D31" s="724"/>
      <c r="E31" s="874">
        <v>459920006</v>
      </c>
      <c r="F31" s="875">
        <v>17981717</v>
      </c>
      <c r="G31" s="874">
        <v>6973950</v>
      </c>
      <c r="H31" s="874">
        <v>10027912</v>
      </c>
      <c r="I31" s="874">
        <v>854504</v>
      </c>
      <c r="K31" s="874">
        <v>495758089</v>
      </c>
      <c r="N31" s="870"/>
      <c r="O31" s="870"/>
      <c r="P31" s="876">
        <v>495758089</v>
      </c>
      <c r="Q31" s="874"/>
      <c r="R31" s="874">
        <v>495758089</v>
      </c>
    </row>
    <row r="32" spans="1:22">
      <c r="A32" s="873"/>
      <c r="B32" s="724" t="s">
        <v>20</v>
      </c>
      <c r="C32" s="724"/>
      <c r="D32" s="724"/>
      <c r="E32" s="874">
        <v>2703365</v>
      </c>
      <c r="F32" s="875">
        <v>1113130</v>
      </c>
      <c r="G32" s="874">
        <v>94500</v>
      </c>
      <c r="H32" s="874">
        <v>77227</v>
      </c>
      <c r="I32" s="874">
        <v>981</v>
      </c>
      <c r="K32" s="874">
        <v>3989203</v>
      </c>
      <c r="L32" s="879">
        <v>32</v>
      </c>
      <c r="M32" s="880" t="s">
        <v>577</v>
      </c>
      <c r="N32" s="881"/>
      <c r="O32" s="881">
        <v>6542.06</v>
      </c>
      <c r="P32" s="876">
        <v>3982660.94</v>
      </c>
      <c r="Q32" s="874"/>
      <c r="R32" s="874">
        <v>3982660.94</v>
      </c>
    </row>
    <row r="33" spans="1:18">
      <c r="A33" s="735" t="s">
        <v>21</v>
      </c>
      <c r="B33" s="873"/>
      <c r="C33" s="873"/>
      <c r="D33" s="873"/>
      <c r="E33" s="884">
        <v>622713775</v>
      </c>
      <c r="F33" s="885">
        <v>143143918</v>
      </c>
      <c r="G33" s="884">
        <v>62277325</v>
      </c>
      <c r="H33" s="884">
        <v>66233098</v>
      </c>
      <c r="I33" s="884">
        <v>96786975</v>
      </c>
      <c r="J33" s="886"/>
      <c r="K33" s="884">
        <v>991155091</v>
      </c>
      <c r="N33" s="870"/>
      <c r="O33" s="870"/>
      <c r="P33" s="884">
        <v>622979493.94549704</v>
      </c>
      <c r="Q33" s="884">
        <v>0</v>
      </c>
      <c r="R33" s="884">
        <v>622979493.94549704</v>
      </c>
    </row>
    <row r="34" spans="1:18">
      <c r="A34" s="872"/>
      <c r="B34" s="873"/>
      <c r="C34" s="873"/>
      <c r="D34" s="873"/>
      <c r="E34" s="874"/>
      <c r="F34" s="875"/>
      <c r="G34" s="874"/>
      <c r="H34" s="874"/>
      <c r="I34" s="874"/>
      <c r="K34" s="874"/>
      <c r="N34" s="870"/>
      <c r="O34" s="870"/>
      <c r="Q34" s="874"/>
      <c r="R34" s="874"/>
    </row>
    <row r="35" spans="1:18">
      <c r="A35" s="871" t="s">
        <v>22</v>
      </c>
      <c r="B35" s="872"/>
      <c r="C35" s="872"/>
      <c r="D35" s="872"/>
      <c r="E35" s="874"/>
      <c r="F35" s="875"/>
      <c r="G35" s="874"/>
      <c r="H35" s="874"/>
      <c r="I35" s="874"/>
      <c r="K35" s="874"/>
      <c r="N35" s="870"/>
      <c r="O35" s="870"/>
      <c r="Q35" s="874"/>
      <c r="R35" s="874"/>
    </row>
    <row r="36" spans="1:18">
      <c r="A36" s="873"/>
      <c r="B36" s="739" t="s">
        <v>493</v>
      </c>
      <c r="C36" s="739"/>
      <c r="D36" s="739"/>
      <c r="E36" s="740">
        <v>0</v>
      </c>
      <c r="F36" s="741"/>
      <c r="G36" s="740">
        <v>86752405</v>
      </c>
      <c r="H36" s="740">
        <v>0</v>
      </c>
      <c r="I36" s="740">
        <v>15832980</v>
      </c>
      <c r="K36" s="740">
        <v>102585385</v>
      </c>
      <c r="N36" s="870"/>
      <c r="O36" s="870"/>
      <c r="P36" s="876">
        <v>102585385</v>
      </c>
      <c r="Q36" s="740"/>
      <c r="R36" s="874">
        <v>102585385</v>
      </c>
    </row>
    <row r="37" spans="1:18">
      <c r="A37" s="873"/>
      <c r="B37" s="739" t="s">
        <v>25</v>
      </c>
      <c r="C37" s="739"/>
      <c r="D37" s="739"/>
      <c r="E37" s="874">
        <v>49705270</v>
      </c>
      <c r="F37" s="875"/>
      <c r="G37" s="874">
        <v>991615</v>
      </c>
      <c r="H37" s="874">
        <v>12592975</v>
      </c>
      <c r="I37" s="874">
        <v>10083270</v>
      </c>
      <c r="K37" s="874">
        <v>73373130</v>
      </c>
      <c r="N37" s="870"/>
      <c r="O37" s="870"/>
      <c r="P37" s="876">
        <v>73373130</v>
      </c>
      <c r="Q37" s="874"/>
      <c r="R37" s="874">
        <v>73373130</v>
      </c>
    </row>
    <row r="38" spans="1:18">
      <c r="A38" s="873"/>
      <c r="B38" s="739" t="s">
        <v>494</v>
      </c>
      <c r="C38" s="739"/>
      <c r="D38" s="739"/>
      <c r="E38" s="874">
        <v>0</v>
      </c>
      <c r="F38" s="887">
        <v>768453842</v>
      </c>
      <c r="G38" s="874">
        <v>0</v>
      </c>
      <c r="H38" s="874">
        <v>0</v>
      </c>
      <c r="I38" s="874">
        <v>0</v>
      </c>
      <c r="K38" s="874">
        <v>768453842</v>
      </c>
      <c r="N38" s="870"/>
      <c r="O38" s="870"/>
      <c r="P38" s="876">
        <v>768453842</v>
      </c>
      <c r="Q38" s="874"/>
      <c r="R38" s="874">
        <v>768453842</v>
      </c>
    </row>
    <row r="39" spans="1:18">
      <c r="A39" s="873"/>
      <c r="B39" s="724" t="s">
        <v>421</v>
      </c>
      <c r="C39" s="724"/>
      <c r="D39" s="724"/>
      <c r="E39" s="874">
        <v>0</v>
      </c>
      <c r="F39" s="875">
        <v>12490000</v>
      </c>
      <c r="G39" s="874">
        <v>0</v>
      </c>
      <c r="H39" s="874">
        <v>0</v>
      </c>
      <c r="I39" s="874">
        <v>0</v>
      </c>
      <c r="K39" s="874">
        <v>12490000</v>
      </c>
      <c r="N39" s="870"/>
      <c r="O39" s="870"/>
      <c r="P39" s="876">
        <v>12490000</v>
      </c>
      <c r="Q39" s="874"/>
      <c r="R39" s="874">
        <v>12490000</v>
      </c>
    </row>
    <row r="40" spans="1:18">
      <c r="A40" s="873"/>
      <c r="B40" s="739" t="s">
        <v>24</v>
      </c>
      <c r="C40" s="739"/>
      <c r="D40" s="739"/>
      <c r="E40" s="874">
        <v>786199970</v>
      </c>
      <c r="F40" s="875">
        <v>0</v>
      </c>
      <c r="G40" s="874">
        <v>156849987</v>
      </c>
      <c r="H40" s="874">
        <v>78000000</v>
      </c>
      <c r="I40" s="874">
        <v>0</v>
      </c>
      <c r="K40" s="874">
        <v>1021049957</v>
      </c>
      <c r="L40" s="879">
        <v>1</v>
      </c>
      <c r="M40" s="880" t="s">
        <v>578</v>
      </c>
      <c r="N40" s="881"/>
      <c r="O40" s="881">
        <v>786199970</v>
      </c>
      <c r="P40" s="876">
        <v>0</v>
      </c>
      <c r="Q40" s="874"/>
      <c r="R40" s="874">
        <v>0</v>
      </c>
    </row>
    <row r="41" spans="1:18">
      <c r="A41" s="873"/>
      <c r="B41" s="739"/>
      <c r="C41" s="739"/>
      <c r="D41" s="739"/>
      <c r="E41" s="874"/>
      <c r="F41" s="875"/>
      <c r="G41" s="874"/>
      <c r="H41" s="874"/>
      <c r="I41" s="874"/>
      <c r="K41" s="874"/>
      <c r="L41" s="879">
        <v>1</v>
      </c>
      <c r="M41" s="880" t="s">
        <v>579</v>
      </c>
      <c r="N41" s="881"/>
      <c r="O41" s="881">
        <v>78000000</v>
      </c>
      <c r="P41" s="876"/>
      <c r="Q41" s="874"/>
      <c r="R41" s="874"/>
    </row>
    <row r="42" spans="1:18">
      <c r="A42" s="873"/>
      <c r="B42" s="739"/>
      <c r="C42" s="739"/>
      <c r="D42" s="739"/>
      <c r="E42" s="874"/>
      <c r="F42" s="875"/>
      <c r="G42" s="874"/>
      <c r="H42" s="874"/>
      <c r="I42" s="874"/>
      <c r="K42" s="874"/>
      <c r="L42" s="879">
        <v>1</v>
      </c>
      <c r="M42" s="880" t="s">
        <v>580</v>
      </c>
      <c r="N42" s="881"/>
      <c r="O42" s="881">
        <v>156849987</v>
      </c>
      <c r="P42" s="876"/>
      <c r="Q42" s="874"/>
      <c r="R42" s="874"/>
    </row>
    <row r="43" spans="1:18">
      <c r="A43" s="873"/>
      <c r="B43" s="739"/>
      <c r="C43" s="739"/>
      <c r="D43" s="739"/>
      <c r="E43" s="874"/>
      <c r="F43" s="875"/>
      <c r="G43" s="874"/>
      <c r="H43" s="874"/>
      <c r="I43" s="874"/>
      <c r="K43" s="874"/>
      <c r="N43" s="870"/>
      <c r="O43" s="870"/>
      <c r="Q43" s="874"/>
      <c r="R43" s="874"/>
    </row>
    <row r="44" spans="1:18">
      <c r="A44" s="873"/>
      <c r="B44" s="739" t="s">
        <v>581</v>
      </c>
      <c r="C44" s="739"/>
      <c r="D44" s="739"/>
      <c r="E44" s="874"/>
      <c r="F44" s="875"/>
      <c r="G44" s="874"/>
      <c r="H44" s="874"/>
      <c r="I44" s="874">
        <v>299950</v>
      </c>
      <c r="K44" s="874">
        <v>299950</v>
      </c>
      <c r="N44" s="870"/>
      <c r="O44" s="870"/>
      <c r="P44" s="876">
        <v>299950</v>
      </c>
      <c r="Q44" s="874"/>
      <c r="R44" s="874">
        <v>299950</v>
      </c>
    </row>
    <row r="45" spans="1:18">
      <c r="A45" s="873"/>
      <c r="B45" s="724" t="s">
        <v>499</v>
      </c>
      <c r="C45" s="724"/>
      <c r="D45" s="724"/>
      <c r="E45" s="874">
        <v>0</v>
      </c>
      <c r="F45" s="875"/>
      <c r="G45" s="874">
        <v>0</v>
      </c>
      <c r="H45" s="874">
        <v>0</v>
      </c>
      <c r="I45" s="874">
        <v>0</v>
      </c>
      <c r="K45" s="874">
        <v>0</v>
      </c>
      <c r="N45" s="870"/>
      <c r="O45" s="870"/>
      <c r="P45" s="876">
        <v>0</v>
      </c>
      <c r="Q45" s="874"/>
      <c r="R45" s="874">
        <v>0</v>
      </c>
    </row>
    <row r="46" spans="1:18">
      <c r="A46" s="873"/>
      <c r="B46" s="739" t="s">
        <v>422</v>
      </c>
      <c r="C46" s="739"/>
      <c r="D46" s="739"/>
      <c r="E46" s="874">
        <v>0</v>
      </c>
      <c r="F46" s="875">
        <v>0</v>
      </c>
      <c r="G46" s="874">
        <v>6103641</v>
      </c>
      <c r="H46" s="874">
        <v>195450820</v>
      </c>
      <c r="I46" s="874">
        <v>0</v>
      </c>
      <c r="K46" s="874">
        <v>201554461</v>
      </c>
      <c r="N46" s="870"/>
      <c r="O46" s="870"/>
      <c r="P46" s="876">
        <v>201554461</v>
      </c>
      <c r="Q46" s="874"/>
      <c r="R46" s="874">
        <v>201554461</v>
      </c>
    </row>
    <row r="47" spans="1:18">
      <c r="A47" s="873"/>
      <c r="B47" s="739" t="s">
        <v>423</v>
      </c>
      <c r="C47" s="739"/>
      <c r="D47" s="739"/>
      <c r="E47" s="874">
        <v>3048318</v>
      </c>
      <c r="F47" s="875">
        <v>298562</v>
      </c>
      <c r="G47" s="874">
        <v>14</v>
      </c>
      <c r="H47" s="874">
        <v>19052</v>
      </c>
      <c r="I47" s="874">
        <v>5974805</v>
      </c>
      <c r="K47" s="874">
        <v>9340751</v>
      </c>
      <c r="N47" s="870"/>
      <c r="O47" s="870"/>
      <c r="P47" s="876">
        <v>9340751</v>
      </c>
      <c r="Q47" s="874"/>
      <c r="R47" s="874">
        <v>9340751</v>
      </c>
    </row>
    <row r="48" spans="1:18">
      <c r="A48" s="873"/>
      <c r="B48" s="739" t="s">
        <v>27</v>
      </c>
      <c r="C48" s="739"/>
      <c r="D48" s="739"/>
      <c r="E48" s="874">
        <v>2921159</v>
      </c>
      <c r="F48" s="875">
        <v>3495549</v>
      </c>
      <c r="G48" s="874">
        <v>891381</v>
      </c>
      <c r="H48" s="874">
        <v>0</v>
      </c>
      <c r="I48" s="874">
        <v>195513</v>
      </c>
      <c r="K48" s="874">
        <v>7503602</v>
      </c>
      <c r="L48" s="879">
        <v>17</v>
      </c>
      <c r="M48" s="880" t="s">
        <v>582</v>
      </c>
      <c r="N48" s="881"/>
      <c r="O48" s="881">
        <v>3848203</v>
      </c>
      <c r="P48" s="876">
        <v>3054118</v>
      </c>
      <c r="Q48" s="874"/>
      <c r="R48" s="874">
        <v>3054118</v>
      </c>
    </row>
    <row r="49" spans="1:21">
      <c r="A49" s="873"/>
      <c r="B49" s="739"/>
      <c r="C49" s="739"/>
      <c r="D49" s="739"/>
      <c r="E49" s="874"/>
      <c r="F49" s="875"/>
      <c r="G49" s="874"/>
      <c r="H49" s="874"/>
      <c r="I49" s="874"/>
      <c r="K49" s="874"/>
      <c r="L49" s="879">
        <v>17</v>
      </c>
      <c r="M49" s="880" t="s">
        <v>583</v>
      </c>
      <c r="N49" s="881">
        <v>962051</v>
      </c>
      <c r="O49" s="881"/>
      <c r="P49" s="876"/>
      <c r="Q49" s="874"/>
      <c r="R49" s="874"/>
    </row>
    <row r="50" spans="1:21">
      <c r="A50" s="873"/>
      <c r="B50" s="739"/>
      <c r="C50" s="739"/>
      <c r="D50" s="739"/>
      <c r="E50" s="874"/>
      <c r="F50" s="875"/>
      <c r="G50" s="874"/>
      <c r="H50" s="874"/>
      <c r="I50" s="874"/>
      <c r="K50" s="874"/>
      <c r="L50" s="879">
        <v>19</v>
      </c>
      <c r="M50" s="880" t="s">
        <v>584</v>
      </c>
      <c r="N50" s="881"/>
      <c r="O50" s="881">
        <v>2084443</v>
      </c>
      <c r="P50" s="876"/>
      <c r="Q50" s="874"/>
      <c r="R50" s="874"/>
    </row>
    <row r="51" spans="1:21">
      <c r="A51" s="873"/>
      <c r="B51" s="739"/>
      <c r="C51" s="739"/>
      <c r="D51" s="739"/>
      <c r="E51" s="874"/>
      <c r="F51" s="875"/>
      <c r="G51" s="874"/>
      <c r="H51" s="874"/>
      <c r="I51" s="874"/>
      <c r="K51" s="874"/>
      <c r="L51" s="879">
        <v>19</v>
      </c>
      <c r="M51" s="880" t="s">
        <v>585</v>
      </c>
      <c r="N51" s="881">
        <v>521111</v>
      </c>
      <c r="O51" s="881"/>
      <c r="P51" s="876"/>
      <c r="Q51" s="874"/>
      <c r="R51" s="874"/>
    </row>
    <row r="52" spans="1:21">
      <c r="A52" s="873"/>
      <c r="B52" s="739"/>
      <c r="C52" s="739"/>
      <c r="D52" s="739"/>
      <c r="E52" s="874"/>
      <c r="F52" s="875"/>
      <c r="G52" s="874"/>
      <c r="H52" s="874"/>
      <c r="I52" s="874"/>
      <c r="K52" s="874"/>
      <c r="N52" s="870"/>
      <c r="O52" s="870"/>
      <c r="P52" s="876"/>
      <c r="Q52" s="874"/>
      <c r="R52" s="874"/>
    </row>
    <row r="53" spans="1:21">
      <c r="A53" s="873"/>
      <c r="B53" s="739"/>
      <c r="C53" s="739"/>
      <c r="D53" s="739"/>
      <c r="E53" s="874"/>
      <c r="F53" s="875"/>
      <c r="G53" s="874"/>
      <c r="H53" s="874"/>
      <c r="I53" s="874"/>
      <c r="K53" s="874"/>
      <c r="L53" s="879"/>
      <c r="M53" s="880"/>
      <c r="N53" s="881"/>
      <c r="O53" s="881"/>
      <c r="P53" s="876"/>
      <c r="Q53" s="874"/>
      <c r="R53" s="874"/>
    </row>
    <row r="54" spans="1:21">
      <c r="A54" s="873"/>
      <c r="B54" s="739"/>
      <c r="C54" s="739"/>
      <c r="D54" s="739"/>
      <c r="E54" s="874"/>
      <c r="F54" s="875"/>
      <c r="G54" s="874"/>
      <c r="H54" s="874"/>
      <c r="I54" s="874"/>
      <c r="K54" s="874"/>
      <c r="L54" s="879"/>
      <c r="M54" s="880"/>
      <c r="N54" s="881"/>
      <c r="O54" s="881"/>
      <c r="P54" s="876"/>
      <c r="Q54" s="874"/>
      <c r="R54" s="874"/>
    </row>
    <row r="55" spans="1:21">
      <c r="A55" s="873"/>
      <c r="B55" s="739" t="s">
        <v>28</v>
      </c>
      <c r="C55" s="739"/>
      <c r="D55" s="739"/>
      <c r="E55" s="874">
        <v>54475</v>
      </c>
      <c r="F55" s="875">
        <v>6270510</v>
      </c>
      <c r="G55" s="874">
        <v>0</v>
      </c>
      <c r="H55" s="874">
        <v>0</v>
      </c>
      <c r="I55" s="874">
        <v>0</v>
      </c>
      <c r="K55" s="874">
        <v>6324985</v>
      </c>
      <c r="L55" s="879">
        <v>16</v>
      </c>
      <c r="M55" s="880" t="s">
        <v>586</v>
      </c>
      <c r="N55" s="881"/>
      <c r="O55" s="881">
        <v>542500</v>
      </c>
      <c r="P55" s="876">
        <v>5896258.75</v>
      </c>
      <c r="Q55" s="874"/>
      <c r="R55" s="874">
        <v>5896258.75</v>
      </c>
      <c r="U55" s="888">
        <v>180833.33333333334</v>
      </c>
    </row>
    <row r="56" spans="1:21">
      <c r="A56" s="873"/>
      <c r="B56" s="739"/>
      <c r="C56" s="739"/>
      <c r="D56" s="739"/>
      <c r="E56" s="874"/>
      <c r="F56" s="875"/>
      <c r="G56" s="874"/>
      <c r="H56" s="874"/>
      <c r="I56" s="874"/>
      <c r="K56" s="874"/>
      <c r="L56" s="879">
        <v>16.100000000000001</v>
      </c>
      <c r="M56" s="880" t="s">
        <v>586</v>
      </c>
      <c r="N56" s="881"/>
      <c r="O56" s="881">
        <v>29135</v>
      </c>
      <c r="P56" s="876"/>
      <c r="Q56" s="874"/>
      <c r="R56" s="874"/>
      <c r="U56" s="888">
        <v>15069.444444444445</v>
      </c>
    </row>
    <row r="57" spans="1:21">
      <c r="A57" s="873"/>
      <c r="B57" s="739"/>
      <c r="C57" s="739"/>
      <c r="D57" s="739"/>
      <c r="E57" s="874"/>
      <c r="F57" s="875"/>
      <c r="G57" s="874"/>
      <c r="H57" s="874"/>
      <c r="I57" s="874"/>
      <c r="K57" s="874"/>
      <c r="L57" s="879">
        <v>16.2</v>
      </c>
      <c r="M57" s="880" t="s">
        <v>587</v>
      </c>
      <c r="N57" s="881">
        <v>142908.75</v>
      </c>
      <c r="O57" s="881"/>
      <c r="P57" s="876"/>
      <c r="Q57" s="874"/>
      <c r="R57" s="874"/>
      <c r="U57" s="888"/>
    </row>
    <row r="58" spans="1:21">
      <c r="A58" s="873"/>
      <c r="B58" s="739" t="s">
        <v>217</v>
      </c>
      <c r="C58" s="739"/>
      <c r="D58" s="739"/>
      <c r="E58" s="874">
        <v>0</v>
      </c>
      <c r="F58" s="875">
        <v>0</v>
      </c>
      <c r="G58" s="874">
        <v>0</v>
      </c>
      <c r="H58" s="874">
        <v>0</v>
      </c>
      <c r="I58" s="874">
        <v>0</v>
      </c>
      <c r="K58" s="874">
        <v>0</v>
      </c>
      <c r="L58" s="853"/>
      <c r="N58" s="853"/>
      <c r="O58" s="853"/>
      <c r="P58" s="876">
        <v>0</v>
      </c>
      <c r="Q58" s="874"/>
      <c r="R58" s="874">
        <v>0</v>
      </c>
    </row>
    <row r="59" spans="1:21">
      <c r="A59" s="873"/>
      <c r="B59" s="883" t="s">
        <v>505</v>
      </c>
      <c r="C59" s="883"/>
      <c r="D59" s="883"/>
      <c r="E59" s="874">
        <v>0</v>
      </c>
      <c r="F59" s="875">
        <v>0</v>
      </c>
      <c r="G59" s="874">
        <v>134543</v>
      </c>
      <c r="H59" s="874">
        <v>0</v>
      </c>
      <c r="I59" s="874">
        <v>740002</v>
      </c>
      <c r="K59" s="874">
        <v>874545</v>
      </c>
      <c r="L59" s="856">
        <v>24</v>
      </c>
      <c r="M59" s="853" t="s">
        <v>588</v>
      </c>
      <c r="N59" s="889"/>
      <c r="O59" s="889"/>
      <c r="P59" s="876">
        <v>874545</v>
      </c>
      <c r="Q59" s="874"/>
      <c r="R59" s="890">
        <v>874545</v>
      </c>
    </row>
    <row r="60" spans="1:21">
      <c r="A60" s="873"/>
      <c r="B60" s="873" t="s">
        <v>30</v>
      </c>
      <c r="C60" s="873"/>
      <c r="D60" s="873"/>
      <c r="E60" s="874">
        <v>647370</v>
      </c>
      <c r="F60" s="875">
        <v>0</v>
      </c>
      <c r="G60" s="874">
        <v>1646115</v>
      </c>
      <c r="H60" s="874">
        <v>180336</v>
      </c>
      <c r="I60" s="874">
        <v>1606450</v>
      </c>
      <c r="K60" s="874">
        <v>4080271</v>
      </c>
      <c r="N60" s="870"/>
      <c r="O60" s="870"/>
      <c r="P60" s="876">
        <v>4080271</v>
      </c>
      <c r="Q60" s="874"/>
      <c r="R60" s="874">
        <v>4080271</v>
      </c>
      <c r="S60" s="891"/>
    </row>
    <row r="61" spans="1:21">
      <c r="A61" s="735" t="s">
        <v>31</v>
      </c>
      <c r="B61" s="873"/>
      <c r="C61" s="873"/>
      <c r="D61" s="873"/>
      <c r="E61" s="884">
        <v>842576562</v>
      </c>
      <c r="F61" s="885">
        <v>791008463</v>
      </c>
      <c r="G61" s="884">
        <v>253369701</v>
      </c>
      <c r="H61" s="884">
        <v>286243183</v>
      </c>
      <c r="I61" s="884">
        <v>34732970</v>
      </c>
      <c r="J61" s="886"/>
      <c r="K61" s="884">
        <v>2207930879</v>
      </c>
      <c r="N61" s="870"/>
      <c r="O61" s="870"/>
      <c r="P61" s="884">
        <v>1182002711.75</v>
      </c>
      <c r="Q61" s="884">
        <v>0</v>
      </c>
      <c r="R61" s="884">
        <v>1182002711.75</v>
      </c>
      <c r="S61" s="891"/>
      <c r="U61" s="892">
        <v>571635</v>
      </c>
    </row>
    <row r="62" spans="1:21" ht="14.4" thickBot="1">
      <c r="A62" s="871" t="s">
        <v>32</v>
      </c>
      <c r="B62" s="873"/>
      <c r="C62" s="873"/>
      <c r="D62" s="873"/>
      <c r="E62" s="893">
        <v>1465290337</v>
      </c>
      <c r="F62" s="894">
        <v>934152381</v>
      </c>
      <c r="G62" s="893">
        <v>315647026</v>
      </c>
      <c r="H62" s="893">
        <v>352476281</v>
      </c>
      <c r="I62" s="893">
        <v>131519945</v>
      </c>
      <c r="J62" s="886"/>
      <c r="K62" s="893">
        <v>3199085970</v>
      </c>
      <c r="N62" s="870"/>
      <c r="O62" s="870"/>
      <c r="P62" s="893">
        <v>1804982205.695497</v>
      </c>
      <c r="Q62" s="893">
        <v>0</v>
      </c>
      <c r="R62" s="893">
        <v>1804982205.695497</v>
      </c>
      <c r="U62" s="853">
        <v>3</v>
      </c>
    </row>
    <row r="63" spans="1:21">
      <c r="F63" s="869"/>
      <c r="G63" s="853"/>
      <c r="H63" s="853"/>
      <c r="I63" s="853"/>
      <c r="K63" s="853"/>
      <c r="N63" s="870"/>
      <c r="O63" s="870"/>
      <c r="Q63" s="853"/>
      <c r="R63" s="853"/>
      <c r="U63" s="853">
        <v>0.75</v>
      </c>
    </row>
    <row r="64" spans="1:21">
      <c r="A64" s="895" t="s">
        <v>33</v>
      </c>
      <c r="B64" s="896"/>
      <c r="C64" s="896"/>
      <c r="D64" s="896"/>
      <c r="F64" s="869"/>
      <c r="G64" s="853"/>
      <c r="H64" s="853"/>
      <c r="I64" s="853"/>
      <c r="K64" s="853"/>
      <c r="N64" s="870"/>
      <c r="O64" s="870"/>
      <c r="Q64" s="853"/>
      <c r="R64" s="853"/>
      <c r="U64" s="888">
        <v>142908.75</v>
      </c>
    </row>
    <row r="65" spans="1:24">
      <c r="A65" s="897" t="s">
        <v>34</v>
      </c>
      <c r="B65" s="898"/>
      <c r="C65" s="898"/>
      <c r="D65" s="898"/>
      <c r="F65" s="869"/>
      <c r="G65" s="853"/>
      <c r="H65" s="853"/>
      <c r="I65" s="853"/>
      <c r="K65" s="853"/>
      <c r="N65" s="870"/>
      <c r="O65" s="870"/>
      <c r="Q65" s="853"/>
      <c r="R65" s="853"/>
    </row>
    <row r="66" spans="1:24">
      <c r="A66" s="897"/>
      <c r="B66" s="899" t="s">
        <v>35</v>
      </c>
      <c r="C66" s="899"/>
      <c r="D66" s="899"/>
      <c r="E66" s="741">
        <v>10368267</v>
      </c>
      <c r="F66" s="741">
        <v>95159950</v>
      </c>
      <c r="G66" s="741">
        <v>5798591</v>
      </c>
      <c r="H66" s="741">
        <v>16196240</v>
      </c>
      <c r="I66" s="741">
        <v>5481378</v>
      </c>
      <c r="K66" s="741">
        <v>133004426</v>
      </c>
      <c r="L66" s="879">
        <v>3</v>
      </c>
      <c r="M66" s="880" t="s">
        <v>561</v>
      </c>
      <c r="N66" s="900">
        <v>2071331.5002564387</v>
      </c>
      <c r="O66" s="881"/>
      <c r="P66" s="876">
        <v>20178828.945496976</v>
      </c>
      <c r="Q66" s="741"/>
      <c r="R66" s="874">
        <v>20178828.945496976</v>
      </c>
      <c r="S66" s="901"/>
      <c r="T66" s="876"/>
      <c r="U66" s="882" t="s">
        <v>589</v>
      </c>
    </row>
    <row r="67" spans="1:24">
      <c r="A67" s="897"/>
      <c r="B67" s="899"/>
      <c r="C67" s="899"/>
      <c r="D67" s="899"/>
      <c r="E67" s="741"/>
      <c r="F67" s="741"/>
      <c r="G67" s="741"/>
      <c r="H67" s="741"/>
      <c r="I67" s="741"/>
      <c r="K67" s="741"/>
      <c r="L67" s="879">
        <v>4</v>
      </c>
      <c r="M67" s="880" t="s">
        <v>562</v>
      </c>
      <c r="N67" s="900">
        <v>6544589.0342465751</v>
      </c>
      <c r="O67" s="881"/>
      <c r="P67" s="876"/>
      <c r="Q67" s="741"/>
      <c r="R67" s="874"/>
      <c r="U67" s="853" t="s">
        <v>553</v>
      </c>
      <c r="V67" s="855">
        <v>20284</v>
      </c>
      <c r="W67" s="902" t="s">
        <v>95</v>
      </c>
      <c r="X67" s="853" t="s">
        <v>590</v>
      </c>
    </row>
    <row r="68" spans="1:24">
      <c r="A68" s="897"/>
      <c r="B68" s="899"/>
      <c r="C68" s="899"/>
      <c r="D68" s="899"/>
      <c r="E68" s="741"/>
      <c r="F68" s="741"/>
      <c r="G68" s="741"/>
      <c r="H68" s="741"/>
      <c r="I68" s="741"/>
      <c r="K68" s="741"/>
      <c r="L68" s="879">
        <v>5</v>
      </c>
      <c r="M68" s="880" t="s">
        <v>563</v>
      </c>
      <c r="N68" s="900">
        <v>82440917.80821918</v>
      </c>
      <c r="O68" s="881"/>
      <c r="P68" s="876"/>
      <c r="Q68" s="741"/>
      <c r="R68" s="874"/>
      <c r="U68" s="853" t="s">
        <v>554</v>
      </c>
      <c r="V68" s="855">
        <v>720</v>
      </c>
      <c r="W68" s="902" t="s">
        <v>95</v>
      </c>
      <c r="X68" s="853" t="s">
        <v>590</v>
      </c>
    </row>
    <row r="69" spans="1:24">
      <c r="A69" s="897"/>
      <c r="B69" s="899"/>
      <c r="C69" s="899"/>
      <c r="D69" s="899"/>
      <c r="E69" s="741"/>
      <c r="F69" s="741"/>
      <c r="G69" s="741"/>
      <c r="H69" s="741"/>
      <c r="I69" s="741"/>
      <c r="K69" s="741"/>
      <c r="L69" s="879">
        <v>31</v>
      </c>
      <c r="M69" s="880" t="s">
        <v>564</v>
      </c>
      <c r="N69" s="903">
        <v>2954794.5205479451</v>
      </c>
      <c r="O69" s="881"/>
      <c r="P69" s="876"/>
      <c r="Q69" s="741"/>
      <c r="R69" s="874"/>
    </row>
    <row r="70" spans="1:24">
      <c r="A70" s="897"/>
      <c r="B70" s="899"/>
      <c r="C70" s="899"/>
      <c r="D70" s="899"/>
      <c r="E70" s="741"/>
      <c r="F70" s="741"/>
      <c r="G70" s="741"/>
      <c r="H70" s="741"/>
      <c r="I70" s="741"/>
      <c r="K70" s="741"/>
      <c r="L70" s="879">
        <v>33</v>
      </c>
      <c r="M70" s="880" t="s">
        <v>565</v>
      </c>
      <c r="N70" s="904">
        <v>8292500</v>
      </c>
      <c r="O70" s="881"/>
      <c r="P70" s="876"/>
      <c r="Q70" s="741"/>
      <c r="R70" s="874"/>
      <c r="U70" s="853" t="s">
        <v>591</v>
      </c>
      <c r="V70" s="855">
        <v>100000</v>
      </c>
      <c r="X70" s="853" t="s">
        <v>592</v>
      </c>
    </row>
    <row r="71" spans="1:24">
      <c r="A71" s="897"/>
      <c r="B71" s="899"/>
      <c r="C71" s="899"/>
      <c r="D71" s="899"/>
      <c r="E71" s="741"/>
      <c r="F71" s="741"/>
      <c r="G71" s="741"/>
      <c r="H71" s="741"/>
      <c r="I71" s="741"/>
      <c r="K71" s="741"/>
      <c r="L71" s="879">
        <v>6</v>
      </c>
      <c r="M71" s="880" t="s">
        <v>566</v>
      </c>
      <c r="N71" s="881">
        <v>486230.15</v>
      </c>
      <c r="O71" s="881"/>
      <c r="P71" s="876"/>
      <c r="Q71" s="741"/>
      <c r="R71" s="874"/>
    </row>
    <row r="72" spans="1:24">
      <c r="A72" s="897"/>
      <c r="B72" s="899"/>
      <c r="C72" s="899"/>
      <c r="D72" s="899"/>
      <c r="E72" s="741"/>
      <c r="F72" s="741"/>
      <c r="G72" s="741"/>
      <c r="H72" s="741"/>
      <c r="I72" s="741"/>
      <c r="K72" s="741"/>
      <c r="L72" s="879">
        <v>7</v>
      </c>
      <c r="M72" s="880" t="s">
        <v>567</v>
      </c>
      <c r="N72" s="881">
        <v>502191.78</v>
      </c>
      <c r="O72" s="881"/>
      <c r="P72" s="876"/>
      <c r="Q72" s="741"/>
      <c r="R72" s="874"/>
    </row>
    <row r="73" spans="1:24">
      <c r="A73" s="897"/>
      <c r="B73" s="899"/>
      <c r="C73" s="899"/>
      <c r="D73" s="899"/>
      <c r="E73" s="741"/>
      <c r="F73" s="741"/>
      <c r="G73" s="741"/>
      <c r="H73" s="741"/>
      <c r="I73" s="741"/>
      <c r="K73" s="741"/>
      <c r="L73" s="879">
        <v>8</v>
      </c>
      <c r="M73" s="880" t="s">
        <v>568</v>
      </c>
      <c r="N73" s="881">
        <v>5643287.6712328764</v>
      </c>
      <c r="O73" s="881"/>
      <c r="P73" s="876"/>
      <c r="Q73" s="741"/>
      <c r="R73" s="874"/>
    </row>
    <row r="74" spans="1:24">
      <c r="A74" s="897"/>
      <c r="B74" s="899"/>
      <c r="C74" s="899"/>
      <c r="D74" s="899"/>
      <c r="E74" s="741"/>
      <c r="F74" s="741"/>
      <c r="G74" s="741"/>
      <c r="H74" s="741"/>
      <c r="I74" s="741"/>
      <c r="K74" s="741"/>
      <c r="L74" s="879">
        <v>10</v>
      </c>
      <c r="M74" s="880" t="s">
        <v>593</v>
      </c>
      <c r="N74" s="881">
        <v>3781324.34</v>
      </c>
      <c r="O74" s="881"/>
      <c r="P74" s="876"/>
      <c r="Q74" s="741"/>
      <c r="R74" s="874"/>
    </row>
    <row r="75" spans="1:24">
      <c r="A75" s="897"/>
      <c r="B75" s="899"/>
      <c r="C75" s="899"/>
      <c r="D75" s="899"/>
      <c r="E75" s="741"/>
      <c r="F75" s="741"/>
      <c r="G75" s="741"/>
      <c r="H75" s="741"/>
      <c r="I75" s="741"/>
      <c r="K75" s="741"/>
      <c r="L75" s="879">
        <v>11</v>
      </c>
      <c r="M75" s="880" t="s">
        <v>570</v>
      </c>
      <c r="N75" s="881">
        <v>80884</v>
      </c>
      <c r="O75" s="881"/>
      <c r="P75" s="876"/>
      <c r="Q75" s="741"/>
      <c r="R75" s="874"/>
    </row>
    <row r="76" spans="1:24">
      <c r="A76" s="897"/>
      <c r="B76" s="899"/>
      <c r="C76" s="899"/>
      <c r="D76" s="899"/>
      <c r="E76" s="741"/>
      <c r="F76" s="741"/>
      <c r="G76" s="741"/>
      <c r="H76" s="741"/>
      <c r="I76" s="741"/>
      <c r="K76" s="741"/>
      <c r="L76" s="879">
        <v>32</v>
      </c>
      <c r="M76" s="880" t="s">
        <v>577</v>
      </c>
      <c r="N76" s="881">
        <v>6542.06</v>
      </c>
      <c r="O76" s="881"/>
      <c r="P76" s="876"/>
      <c r="Q76" s="741"/>
      <c r="R76" s="874"/>
    </row>
    <row r="77" spans="1:24">
      <c r="A77" s="897"/>
      <c r="B77" s="899"/>
      <c r="C77" s="899"/>
      <c r="D77" s="899"/>
      <c r="E77" s="741"/>
      <c r="F77" s="741"/>
      <c r="G77" s="741"/>
      <c r="H77" s="741"/>
      <c r="I77" s="741"/>
      <c r="K77" s="741"/>
      <c r="L77" s="879"/>
      <c r="M77" s="880"/>
      <c r="N77" s="881"/>
      <c r="O77" s="881"/>
      <c r="P77" s="876"/>
      <c r="Q77" s="741"/>
      <c r="R77" s="874"/>
    </row>
    <row r="78" spans="1:24">
      <c r="A78" s="897"/>
      <c r="B78" s="899"/>
      <c r="C78" s="899"/>
      <c r="D78" s="899"/>
      <c r="E78" s="741"/>
      <c r="F78" s="741"/>
      <c r="G78" s="741"/>
      <c r="H78" s="741"/>
      <c r="I78" s="741"/>
      <c r="K78" s="741"/>
      <c r="N78" s="870"/>
      <c r="O78" s="870"/>
      <c r="P78" s="876"/>
      <c r="Q78" s="741"/>
      <c r="R78" s="874"/>
    </row>
    <row r="79" spans="1:24">
      <c r="A79" s="897"/>
      <c r="B79" s="899" t="s">
        <v>512</v>
      </c>
      <c r="C79" s="899"/>
      <c r="D79" s="899"/>
      <c r="E79" s="741">
        <v>118750010</v>
      </c>
      <c r="F79" s="741">
        <v>0</v>
      </c>
      <c r="G79" s="741">
        <v>0</v>
      </c>
      <c r="H79" s="741">
        <v>0</v>
      </c>
      <c r="I79" s="741">
        <v>0</v>
      </c>
      <c r="K79" s="741">
        <v>118750010</v>
      </c>
      <c r="L79" s="879">
        <v>9</v>
      </c>
      <c r="M79" s="880" t="s">
        <v>569</v>
      </c>
      <c r="N79" s="881">
        <v>118750000</v>
      </c>
      <c r="O79" s="881"/>
      <c r="P79" s="876">
        <v>0</v>
      </c>
      <c r="Q79" s="741"/>
      <c r="R79" s="874">
        <v>0</v>
      </c>
    </row>
    <row r="80" spans="1:24">
      <c r="A80" s="897"/>
      <c r="B80" s="899"/>
      <c r="C80" s="899"/>
      <c r="D80" s="899"/>
      <c r="E80" s="741"/>
      <c r="F80" s="741"/>
      <c r="G80" s="741"/>
      <c r="H80" s="741"/>
      <c r="I80" s="741"/>
      <c r="K80" s="741"/>
      <c r="L80" s="879">
        <v>10</v>
      </c>
      <c r="M80" s="880" t="s">
        <v>594</v>
      </c>
      <c r="N80" s="881">
        <v>10</v>
      </c>
      <c r="O80" s="881"/>
      <c r="P80" s="876"/>
      <c r="Q80" s="741"/>
      <c r="R80" s="874"/>
    </row>
    <row r="81" spans="1:18">
      <c r="A81" s="897"/>
      <c r="B81" s="899" t="s">
        <v>595</v>
      </c>
      <c r="C81" s="899"/>
      <c r="D81" s="899"/>
      <c r="E81" s="905">
        <v>0</v>
      </c>
      <c r="F81" s="905">
        <v>0</v>
      </c>
      <c r="G81" s="905">
        <v>16600000</v>
      </c>
      <c r="H81" s="905">
        <v>80000000</v>
      </c>
      <c r="I81" s="905">
        <v>40000000</v>
      </c>
      <c r="K81" s="741">
        <v>136600000</v>
      </c>
      <c r="L81" s="879">
        <v>12</v>
      </c>
      <c r="M81" s="880" t="s">
        <v>571</v>
      </c>
      <c r="N81" s="881">
        <v>2000000</v>
      </c>
      <c r="O81" s="881"/>
      <c r="P81" s="876">
        <v>0</v>
      </c>
      <c r="Q81" s="741"/>
      <c r="R81" s="874">
        <v>0</v>
      </c>
    </row>
    <row r="82" spans="1:18">
      <c r="A82" s="897"/>
      <c r="B82" s="899"/>
      <c r="C82" s="899"/>
      <c r="D82" s="899"/>
      <c r="E82" s="905"/>
      <c r="F82" s="905"/>
      <c r="G82" s="905"/>
      <c r="H82" s="905"/>
      <c r="I82" s="905"/>
      <c r="K82" s="741"/>
      <c r="L82" s="879">
        <v>13</v>
      </c>
      <c r="M82" s="880" t="s">
        <v>574</v>
      </c>
      <c r="N82" s="881">
        <v>14600000</v>
      </c>
      <c r="O82" s="881"/>
      <c r="P82" s="876"/>
      <c r="Q82" s="741"/>
      <c r="R82" s="874"/>
    </row>
    <row r="83" spans="1:18">
      <c r="A83" s="897"/>
      <c r="B83" s="899"/>
      <c r="C83" s="899"/>
      <c r="D83" s="899"/>
      <c r="E83" s="905"/>
      <c r="F83" s="905"/>
      <c r="G83" s="905"/>
      <c r="H83" s="905"/>
      <c r="I83" s="905"/>
      <c r="K83" s="741"/>
      <c r="L83" s="879">
        <v>14</v>
      </c>
      <c r="M83" s="880" t="s">
        <v>575</v>
      </c>
      <c r="N83" s="881">
        <v>40000000</v>
      </c>
      <c r="O83" s="881"/>
      <c r="P83" s="876"/>
      <c r="Q83" s="741"/>
      <c r="R83" s="874"/>
    </row>
    <row r="84" spans="1:18">
      <c r="A84" s="897"/>
      <c r="B84" s="899"/>
      <c r="C84" s="899"/>
      <c r="D84" s="899"/>
      <c r="E84" s="905"/>
      <c r="F84" s="905"/>
      <c r="G84" s="905"/>
      <c r="H84" s="905"/>
      <c r="I84" s="905"/>
      <c r="K84" s="741"/>
      <c r="L84" s="879">
        <v>15</v>
      </c>
      <c r="M84" s="880" t="s">
        <v>576</v>
      </c>
      <c r="N84" s="881">
        <v>80000000</v>
      </c>
      <c r="O84" s="881"/>
      <c r="P84" s="876"/>
      <c r="Q84" s="741"/>
      <c r="R84" s="874"/>
    </row>
    <row r="85" spans="1:18">
      <c r="A85" s="897"/>
      <c r="B85" s="899"/>
      <c r="C85" s="899"/>
      <c r="D85" s="899"/>
      <c r="E85" s="905"/>
      <c r="F85" s="905"/>
      <c r="G85" s="905"/>
      <c r="H85" s="905"/>
      <c r="I85" s="905"/>
      <c r="K85" s="741"/>
      <c r="N85" s="870"/>
      <c r="O85" s="870"/>
      <c r="P85" s="876"/>
      <c r="Q85" s="741"/>
      <c r="R85" s="874"/>
    </row>
    <row r="86" spans="1:18">
      <c r="A86" s="897"/>
      <c r="B86" s="899" t="s">
        <v>424</v>
      </c>
      <c r="C86" s="899"/>
      <c r="D86" s="899"/>
      <c r="F86" s="869"/>
      <c r="G86" s="853"/>
      <c r="H86" s="853"/>
      <c r="I86" s="853"/>
      <c r="K86" s="905"/>
      <c r="N86" s="870"/>
      <c r="O86" s="870"/>
      <c r="P86" s="876">
        <v>0</v>
      </c>
      <c r="Q86" s="905"/>
      <c r="R86" s="874"/>
    </row>
    <row r="87" spans="1:18">
      <c r="A87" s="897"/>
      <c r="B87" s="883" t="s">
        <v>425</v>
      </c>
      <c r="C87" s="883"/>
      <c r="D87" s="883"/>
      <c r="E87" s="906">
        <v>1296816</v>
      </c>
      <c r="F87" s="906">
        <v>1400963</v>
      </c>
      <c r="G87" s="907">
        <v>323187</v>
      </c>
      <c r="H87" s="906">
        <v>0</v>
      </c>
      <c r="I87" s="906">
        <v>85084</v>
      </c>
      <c r="K87" s="906">
        <v>3106050</v>
      </c>
      <c r="L87" s="908">
        <v>23</v>
      </c>
      <c r="M87" s="891" t="s">
        <v>596</v>
      </c>
      <c r="N87" s="909"/>
      <c r="O87" s="909"/>
      <c r="P87" s="876">
        <v>1169704</v>
      </c>
      <c r="Q87" s="905"/>
      <c r="R87" s="910">
        <v>1169704</v>
      </c>
    </row>
    <row r="88" spans="1:18">
      <c r="A88" s="897"/>
      <c r="B88" s="883"/>
      <c r="C88" s="883"/>
      <c r="D88" s="883"/>
      <c r="E88" s="906"/>
      <c r="F88" s="906"/>
      <c r="G88" s="906"/>
      <c r="H88" s="906"/>
      <c r="I88" s="906"/>
      <c r="K88" s="906"/>
      <c r="L88" s="908">
        <v>17</v>
      </c>
      <c r="M88" s="891" t="s">
        <v>597</v>
      </c>
      <c r="N88" s="909"/>
      <c r="O88" s="909">
        <v>183992</v>
      </c>
      <c r="P88" s="876"/>
      <c r="Q88" s="905"/>
      <c r="R88" s="874"/>
    </row>
    <row r="89" spans="1:18">
      <c r="A89" s="897"/>
      <c r="B89" s="883"/>
      <c r="C89" s="883"/>
      <c r="D89" s="883"/>
      <c r="E89" s="906"/>
      <c r="F89" s="906"/>
      <c r="G89" s="906"/>
      <c r="H89" s="906"/>
      <c r="I89" s="906"/>
      <c r="K89" s="906"/>
      <c r="L89" s="908">
        <v>17</v>
      </c>
      <c r="M89" s="891" t="s">
        <v>598</v>
      </c>
      <c r="N89" s="909">
        <v>1440000</v>
      </c>
      <c r="O89" s="909"/>
      <c r="P89" s="876"/>
      <c r="Q89" s="905"/>
      <c r="R89" s="874"/>
    </row>
    <row r="90" spans="1:18">
      <c r="A90" s="897"/>
      <c r="B90" s="883"/>
      <c r="C90" s="883"/>
      <c r="D90" s="883"/>
      <c r="E90" s="906"/>
      <c r="F90" s="906"/>
      <c r="G90" s="906"/>
      <c r="H90" s="906"/>
      <c r="I90" s="906"/>
      <c r="K90" s="906"/>
      <c r="L90" s="908">
        <v>19</v>
      </c>
      <c r="M90" s="891" t="s">
        <v>599</v>
      </c>
      <c r="N90" s="909"/>
      <c r="O90" s="909">
        <v>99662</v>
      </c>
      <c r="P90" s="876"/>
      <c r="Q90" s="905"/>
      <c r="R90" s="874"/>
    </row>
    <row r="91" spans="1:18">
      <c r="A91" s="897"/>
      <c r="B91" s="883"/>
      <c r="C91" s="883"/>
      <c r="D91" s="883"/>
      <c r="E91" s="906"/>
      <c r="F91" s="906"/>
      <c r="G91" s="906"/>
      <c r="H91" s="906"/>
      <c r="I91" s="906"/>
      <c r="K91" s="906"/>
      <c r="L91" s="908">
        <v>19</v>
      </c>
      <c r="M91" s="891" t="s">
        <v>600</v>
      </c>
      <c r="N91" s="909">
        <v>780000</v>
      </c>
      <c r="O91" s="909"/>
      <c r="P91" s="876"/>
      <c r="Q91" s="905"/>
      <c r="R91" s="874"/>
    </row>
    <row r="92" spans="1:18">
      <c r="A92" s="897"/>
      <c r="B92" s="883"/>
      <c r="C92" s="883"/>
      <c r="D92" s="883"/>
      <c r="E92" s="906"/>
      <c r="F92" s="906"/>
      <c r="G92" s="906"/>
      <c r="H92" s="906"/>
      <c r="I92" s="906"/>
      <c r="K92" s="906"/>
      <c r="N92" s="870"/>
      <c r="O92" s="870"/>
      <c r="P92" s="876"/>
      <c r="Q92" s="905"/>
      <c r="R92" s="874"/>
    </row>
    <row r="93" spans="1:18">
      <c r="A93" s="897"/>
      <c r="B93" s="883"/>
      <c r="C93" s="883"/>
      <c r="D93" s="883"/>
      <c r="E93" s="906"/>
      <c r="F93" s="906"/>
      <c r="G93" s="906"/>
      <c r="H93" s="906"/>
      <c r="I93" s="906"/>
      <c r="K93" s="906"/>
      <c r="N93" s="870"/>
      <c r="O93" s="870"/>
      <c r="P93" s="876"/>
      <c r="Q93" s="905"/>
      <c r="R93" s="874"/>
    </row>
    <row r="94" spans="1:18">
      <c r="A94" s="897"/>
      <c r="B94" s="883"/>
      <c r="C94" s="883"/>
      <c r="D94" s="883"/>
      <c r="E94" s="906"/>
      <c r="F94" s="906"/>
      <c r="G94" s="906"/>
      <c r="H94" s="906"/>
      <c r="I94" s="906"/>
      <c r="K94" s="906"/>
      <c r="N94" s="870"/>
      <c r="O94" s="870"/>
      <c r="P94" s="876"/>
      <c r="Q94" s="905"/>
      <c r="R94" s="874"/>
    </row>
    <row r="95" spans="1:18">
      <c r="A95" s="897"/>
      <c r="B95" s="883"/>
      <c r="C95" s="883"/>
      <c r="D95" s="883"/>
      <c r="E95" s="906"/>
      <c r="F95" s="906"/>
      <c r="G95" s="906"/>
      <c r="H95" s="906"/>
      <c r="I95" s="906"/>
      <c r="K95" s="906"/>
      <c r="N95" s="870"/>
      <c r="O95" s="870"/>
      <c r="P95" s="876"/>
      <c r="Q95" s="905"/>
      <c r="R95" s="874"/>
    </row>
    <row r="96" spans="1:18">
      <c r="A96" s="898"/>
      <c r="B96" s="899" t="s">
        <v>41</v>
      </c>
      <c r="C96" s="899"/>
      <c r="D96" s="899"/>
      <c r="E96" s="906">
        <v>0</v>
      </c>
      <c r="F96" s="906">
        <v>0</v>
      </c>
      <c r="G96" s="906">
        <v>902423</v>
      </c>
      <c r="H96" s="906">
        <v>0</v>
      </c>
      <c r="I96" s="906">
        <v>0</v>
      </c>
      <c r="K96" s="906">
        <v>902423</v>
      </c>
      <c r="N96" s="870"/>
      <c r="O96" s="870"/>
      <c r="P96" s="876">
        <v>902423</v>
      </c>
      <c r="Q96" s="906"/>
      <c r="R96" s="874">
        <v>902423</v>
      </c>
    </row>
    <row r="97" spans="1:20">
      <c r="A97" s="898"/>
      <c r="B97" s="911" t="s">
        <v>43</v>
      </c>
      <c r="C97" s="911"/>
      <c r="D97" s="911"/>
      <c r="E97" s="912">
        <v>980505</v>
      </c>
      <c r="F97" s="912">
        <v>342365</v>
      </c>
      <c r="G97" s="912">
        <v>14225</v>
      </c>
      <c r="H97" s="912">
        <v>57202</v>
      </c>
      <c r="I97" s="912">
        <v>651125</v>
      </c>
      <c r="K97" s="912">
        <v>2045422</v>
      </c>
      <c r="N97" s="870"/>
      <c r="O97" s="870"/>
      <c r="P97" s="876">
        <v>2045422</v>
      </c>
      <c r="Q97" s="906"/>
      <c r="R97" s="874">
        <v>2045422</v>
      </c>
    </row>
    <row r="98" spans="1:20">
      <c r="A98" s="768" t="s">
        <v>44</v>
      </c>
      <c r="B98" s="898"/>
      <c r="C98" s="898"/>
      <c r="D98" s="898"/>
      <c r="E98" s="913">
        <v>131395598</v>
      </c>
      <c r="F98" s="913">
        <v>96903278</v>
      </c>
      <c r="G98" s="913">
        <v>23638426</v>
      </c>
      <c r="H98" s="913">
        <v>96253442</v>
      </c>
      <c r="I98" s="913">
        <v>46217587</v>
      </c>
      <c r="J98" s="886"/>
      <c r="K98" s="913">
        <v>394408331</v>
      </c>
      <c r="N98" s="870"/>
      <c r="O98" s="870"/>
      <c r="P98" s="913">
        <v>24296377.945496976</v>
      </c>
      <c r="Q98" s="913">
        <v>0</v>
      </c>
      <c r="R98" s="913">
        <v>24296377.945496976</v>
      </c>
      <c r="T98" s="892"/>
    </row>
    <row r="99" spans="1:20">
      <c r="A99" s="768"/>
      <c r="B99" s="898"/>
      <c r="C99" s="898"/>
      <c r="D99" s="898"/>
      <c r="E99" s="905"/>
      <c r="F99" s="905"/>
      <c r="G99" s="905"/>
      <c r="H99" s="905"/>
      <c r="I99" s="905"/>
      <c r="K99" s="905"/>
      <c r="N99" s="870"/>
      <c r="O99" s="870"/>
      <c r="Q99" s="905"/>
      <c r="R99" s="905"/>
      <c r="T99" s="892"/>
    </row>
    <row r="100" spans="1:20">
      <c r="A100" s="768" t="s">
        <v>45</v>
      </c>
      <c r="B100" s="898"/>
      <c r="C100" s="898"/>
      <c r="D100" s="898"/>
      <c r="E100" s="905"/>
      <c r="F100" s="905"/>
      <c r="G100" s="905"/>
      <c r="H100" s="905"/>
      <c r="I100" s="905"/>
      <c r="K100" s="905"/>
      <c r="N100" s="870"/>
      <c r="O100" s="870"/>
      <c r="Q100" s="905"/>
      <c r="R100" s="905"/>
      <c r="T100" s="855"/>
    </row>
    <row r="101" spans="1:20">
      <c r="A101" s="768"/>
      <c r="B101" s="899" t="s">
        <v>46</v>
      </c>
      <c r="C101" s="899"/>
      <c r="D101" s="899"/>
      <c r="E101" s="905">
        <v>1711223</v>
      </c>
      <c r="F101" s="905">
        <v>2185864</v>
      </c>
      <c r="G101" s="914">
        <v>597483</v>
      </c>
      <c r="H101" s="905">
        <v>0</v>
      </c>
      <c r="I101" s="905">
        <v>115921</v>
      </c>
      <c r="K101" s="905">
        <v>4610491</v>
      </c>
      <c r="L101" s="908">
        <v>17</v>
      </c>
      <c r="M101" s="891" t="s">
        <v>597</v>
      </c>
      <c r="N101" s="909"/>
      <c r="O101" s="909">
        <v>88776</v>
      </c>
      <c r="P101" s="876">
        <v>1972354</v>
      </c>
      <c r="Q101" s="905"/>
      <c r="R101" s="910">
        <v>1972354</v>
      </c>
      <c r="T101" s="855"/>
    </row>
    <row r="102" spans="1:20">
      <c r="A102" s="768"/>
      <c r="B102" s="899"/>
      <c r="C102" s="899"/>
      <c r="D102" s="899"/>
      <c r="E102" s="905"/>
      <c r="F102" s="905"/>
      <c r="G102" s="905"/>
      <c r="H102" s="905"/>
      <c r="I102" s="905"/>
      <c r="K102" s="905"/>
      <c r="L102" s="908">
        <v>17</v>
      </c>
      <c r="M102" s="891" t="s">
        <v>598</v>
      </c>
      <c r="N102" s="909">
        <v>1800000</v>
      </c>
      <c r="O102" s="909"/>
      <c r="P102" s="876"/>
      <c r="Q102" s="905"/>
      <c r="R102" s="874"/>
    </row>
    <row r="103" spans="1:20">
      <c r="A103" s="768"/>
      <c r="B103" s="899"/>
      <c r="C103" s="899"/>
      <c r="D103" s="899"/>
      <c r="E103" s="905"/>
      <c r="F103" s="905"/>
      <c r="G103" s="905"/>
      <c r="H103" s="905"/>
      <c r="I103" s="905"/>
      <c r="K103" s="905"/>
      <c r="L103" s="908"/>
      <c r="M103" s="891" t="s">
        <v>601</v>
      </c>
      <c r="N103" s="909"/>
      <c r="O103" s="909"/>
      <c r="P103" s="876"/>
      <c r="Q103" s="905"/>
      <c r="R103" s="874"/>
    </row>
    <row r="104" spans="1:20">
      <c r="A104" s="768"/>
      <c r="B104" s="899"/>
      <c r="C104" s="899"/>
      <c r="D104" s="899"/>
      <c r="E104" s="905"/>
      <c r="F104" s="905"/>
      <c r="G104" s="905"/>
      <c r="H104" s="905"/>
      <c r="I104" s="905"/>
      <c r="K104" s="905"/>
      <c r="L104" s="908">
        <v>19</v>
      </c>
      <c r="M104" s="891" t="s">
        <v>599</v>
      </c>
      <c r="N104" s="909"/>
      <c r="O104" s="909">
        <v>48087</v>
      </c>
      <c r="P104" s="876"/>
      <c r="Q104" s="905"/>
      <c r="R104" s="874"/>
    </row>
    <row r="105" spans="1:20">
      <c r="A105" s="768"/>
      <c r="B105" s="899"/>
      <c r="C105" s="899"/>
      <c r="D105" s="899"/>
      <c r="E105" s="905"/>
      <c r="F105" s="905"/>
      <c r="G105" s="905"/>
      <c r="H105" s="905"/>
      <c r="I105" s="905"/>
      <c r="K105" s="905"/>
      <c r="L105" s="908">
        <v>19</v>
      </c>
      <c r="M105" s="891" t="s">
        <v>600</v>
      </c>
      <c r="N105" s="909">
        <v>975000</v>
      </c>
      <c r="O105" s="909"/>
      <c r="P105" s="876"/>
      <c r="Q105" s="905"/>
      <c r="R105" s="874"/>
    </row>
    <row r="106" spans="1:20">
      <c r="A106" s="768"/>
      <c r="B106" s="899"/>
      <c r="C106" s="899"/>
      <c r="D106" s="899"/>
      <c r="E106" s="905"/>
      <c r="F106" s="905"/>
      <c r="G106" s="905"/>
      <c r="H106" s="905"/>
      <c r="I106" s="905"/>
      <c r="K106" s="905"/>
      <c r="L106" s="908">
        <v>20</v>
      </c>
      <c r="M106" s="891" t="s">
        <v>601</v>
      </c>
      <c r="N106" s="909"/>
      <c r="O106" s="909"/>
      <c r="P106" s="876"/>
      <c r="Q106" s="905"/>
      <c r="R106" s="874"/>
    </row>
    <row r="107" spans="1:20">
      <c r="A107" s="768"/>
      <c r="B107" s="899"/>
      <c r="C107" s="899"/>
      <c r="D107" s="899"/>
      <c r="E107" s="905"/>
      <c r="F107" s="905"/>
      <c r="G107" s="905"/>
      <c r="H107" s="905"/>
      <c r="I107" s="905"/>
      <c r="K107" s="905"/>
      <c r="L107" s="908">
        <v>21</v>
      </c>
      <c r="M107" s="891" t="s">
        <v>602</v>
      </c>
      <c r="N107" s="909"/>
      <c r="O107" s="909"/>
      <c r="P107" s="876"/>
      <c r="Q107" s="905"/>
      <c r="R107" s="874"/>
    </row>
    <row r="108" spans="1:20">
      <c r="A108" s="768"/>
      <c r="B108" s="899"/>
      <c r="C108" s="899"/>
      <c r="D108" s="899"/>
      <c r="E108" s="905"/>
      <c r="F108" s="905"/>
      <c r="G108" s="905"/>
      <c r="H108" s="905"/>
      <c r="I108" s="905"/>
      <c r="K108" s="905"/>
      <c r="L108" s="908">
        <v>22</v>
      </c>
      <c r="M108" s="891" t="s">
        <v>603</v>
      </c>
      <c r="N108" s="909"/>
      <c r="O108" s="909"/>
      <c r="P108" s="876"/>
      <c r="Q108" s="905"/>
      <c r="R108" s="874"/>
    </row>
    <row r="109" spans="1:20">
      <c r="A109" s="768"/>
      <c r="B109" s="899"/>
      <c r="C109" s="899"/>
      <c r="D109" s="899"/>
      <c r="E109" s="905"/>
      <c r="F109" s="905"/>
      <c r="G109" s="905"/>
      <c r="H109" s="905"/>
      <c r="I109" s="905"/>
      <c r="K109" s="905"/>
      <c r="L109" s="908">
        <v>23</v>
      </c>
      <c r="M109" s="891" t="s">
        <v>596</v>
      </c>
      <c r="N109" s="909"/>
      <c r="O109" s="909"/>
      <c r="P109" s="876"/>
      <c r="Q109" s="905"/>
      <c r="R109" s="874"/>
    </row>
    <row r="110" spans="1:20">
      <c r="A110" s="768"/>
      <c r="B110" s="899"/>
      <c r="C110" s="899"/>
      <c r="D110" s="899"/>
      <c r="E110" s="905"/>
      <c r="F110" s="905"/>
      <c r="G110" s="905"/>
      <c r="H110" s="905"/>
      <c r="I110" s="905"/>
      <c r="K110" s="905"/>
      <c r="N110" s="870"/>
      <c r="O110" s="870"/>
      <c r="P110" s="876"/>
      <c r="Q110" s="905"/>
      <c r="R110" s="874"/>
    </row>
    <row r="111" spans="1:20">
      <c r="A111" s="768"/>
      <c r="B111" s="899"/>
      <c r="C111" s="899"/>
      <c r="D111" s="899"/>
      <c r="E111" s="905"/>
      <c r="F111" s="905"/>
      <c r="G111" s="905"/>
      <c r="H111" s="905"/>
      <c r="I111" s="905"/>
      <c r="K111" s="905"/>
      <c r="N111" s="870"/>
      <c r="O111" s="870"/>
      <c r="P111" s="876"/>
      <c r="Q111" s="905"/>
      <c r="R111" s="874"/>
    </row>
    <row r="112" spans="1:20">
      <c r="A112" s="768"/>
      <c r="B112" s="899" t="s">
        <v>426</v>
      </c>
      <c r="C112" s="899"/>
      <c r="D112" s="899"/>
      <c r="E112" s="905">
        <v>472779</v>
      </c>
      <c r="F112" s="905">
        <v>46218919</v>
      </c>
      <c r="G112" s="905">
        <v>0</v>
      </c>
      <c r="H112" s="905">
        <v>122581</v>
      </c>
      <c r="I112" s="905">
        <v>0</v>
      </c>
      <c r="K112" s="905">
        <v>46814279</v>
      </c>
      <c r="L112" s="856">
        <v>24</v>
      </c>
      <c r="M112" s="853" t="s">
        <v>588</v>
      </c>
      <c r="N112" s="870"/>
      <c r="O112" s="870"/>
      <c r="P112" s="876">
        <v>46814279</v>
      </c>
      <c r="Q112" s="905"/>
      <c r="R112" s="890">
        <v>46814279</v>
      </c>
    </row>
    <row r="113" spans="1:19">
      <c r="A113" s="768"/>
      <c r="B113" s="899" t="s">
        <v>427</v>
      </c>
      <c r="C113" s="899"/>
      <c r="D113" s="899"/>
      <c r="E113" s="905">
        <v>859486</v>
      </c>
      <c r="F113" s="905">
        <v>63491</v>
      </c>
      <c r="G113" s="905">
        <v>115926</v>
      </c>
      <c r="H113" s="905">
        <v>0</v>
      </c>
      <c r="I113" s="905">
        <v>3086660</v>
      </c>
      <c r="K113" s="905">
        <v>4125563</v>
      </c>
      <c r="N113" s="870"/>
      <c r="O113" s="870"/>
      <c r="P113" s="876">
        <v>4125563</v>
      </c>
      <c r="Q113" s="905"/>
      <c r="R113" s="874">
        <v>4125563</v>
      </c>
    </row>
    <row r="114" spans="1:19">
      <c r="A114" s="768"/>
      <c r="B114" s="899" t="s">
        <v>506</v>
      </c>
      <c r="C114" s="899"/>
      <c r="D114" s="899"/>
      <c r="E114" s="905">
        <v>0</v>
      </c>
      <c r="F114" s="905">
        <v>0</v>
      </c>
      <c r="G114" s="905">
        <v>0</v>
      </c>
      <c r="H114" s="905">
        <v>0</v>
      </c>
      <c r="I114" s="905">
        <v>0</v>
      </c>
      <c r="K114" s="905">
        <v>0</v>
      </c>
      <c r="N114" s="870"/>
      <c r="O114" s="870"/>
      <c r="P114" s="876">
        <v>0</v>
      </c>
      <c r="Q114" s="905"/>
      <c r="R114" s="874">
        <v>0</v>
      </c>
    </row>
    <row r="115" spans="1:19">
      <c r="A115" s="768" t="s">
        <v>48</v>
      </c>
      <c r="B115" s="898"/>
      <c r="C115" s="898"/>
      <c r="D115" s="898"/>
      <c r="E115" s="913">
        <v>3043488</v>
      </c>
      <c r="F115" s="913">
        <v>48468274</v>
      </c>
      <c r="G115" s="913">
        <v>713409</v>
      </c>
      <c r="H115" s="913">
        <v>122581</v>
      </c>
      <c r="I115" s="913">
        <v>3202581</v>
      </c>
      <c r="J115" s="886"/>
      <c r="K115" s="913">
        <v>55550333</v>
      </c>
      <c r="N115" s="870"/>
      <c r="O115" s="870"/>
      <c r="P115" s="913">
        <v>52912196</v>
      </c>
      <c r="Q115" s="913">
        <v>0</v>
      </c>
      <c r="R115" s="913">
        <v>52912196</v>
      </c>
    </row>
    <row r="116" spans="1:19" ht="14.4" thickBot="1">
      <c r="A116" s="768" t="s">
        <v>49</v>
      </c>
      <c r="B116" s="898"/>
      <c r="C116" s="898"/>
      <c r="D116" s="898"/>
      <c r="E116" s="915">
        <v>134439086</v>
      </c>
      <c r="F116" s="915">
        <v>145371552</v>
      </c>
      <c r="G116" s="915">
        <v>24351835</v>
      </c>
      <c r="H116" s="915">
        <v>96376023</v>
      </c>
      <c r="I116" s="915">
        <v>49420168</v>
      </c>
      <c r="J116" s="886"/>
      <c r="K116" s="915">
        <v>449958664</v>
      </c>
      <c r="N116" s="870"/>
      <c r="O116" s="870"/>
      <c r="P116" s="915">
        <v>77208573.945496976</v>
      </c>
      <c r="Q116" s="915">
        <v>0</v>
      </c>
      <c r="R116" s="915">
        <v>77208573.945496976</v>
      </c>
    </row>
    <row r="117" spans="1:19">
      <c r="F117" s="869"/>
      <c r="G117" s="853"/>
      <c r="H117" s="853"/>
      <c r="I117" s="853"/>
      <c r="K117" s="853"/>
      <c r="N117" s="870"/>
      <c r="O117" s="870"/>
      <c r="Q117" s="853"/>
      <c r="R117" s="853"/>
    </row>
    <row r="118" spans="1:19">
      <c r="A118" s="895" t="s">
        <v>604</v>
      </c>
      <c r="B118" s="896"/>
      <c r="C118" s="896"/>
      <c r="D118" s="896"/>
      <c r="E118" s="896"/>
      <c r="F118" s="896"/>
      <c r="G118" s="896"/>
      <c r="H118" s="896"/>
      <c r="I118" s="896"/>
      <c r="K118" s="896"/>
      <c r="N118" s="870"/>
      <c r="O118" s="870"/>
      <c r="Q118" s="896"/>
      <c r="R118" s="896"/>
    </row>
    <row r="119" spans="1:19">
      <c r="A119" s="897" t="s">
        <v>51</v>
      </c>
      <c r="B119" s="898"/>
      <c r="C119" s="898"/>
      <c r="D119" s="898"/>
      <c r="E119" s="898"/>
      <c r="F119" s="898"/>
      <c r="G119" s="898"/>
      <c r="H119" s="898"/>
      <c r="I119" s="898"/>
      <c r="K119" s="898"/>
      <c r="N119" s="870"/>
      <c r="O119" s="870"/>
      <c r="Q119" s="898"/>
      <c r="R119" s="898"/>
    </row>
    <row r="120" spans="1:19">
      <c r="A120" s="897"/>
      <c r="B120" s="898" t="s">
        <v>430</v>
      </c>
      <c r="C120" s="898"/>
      <c r="D120" s="898"/>
      <c r="E120" s="869"/>
      <c r="F120" s="869"/>
      <c r="G120" s="869"/>
      <c r="H120" s="869"/>
      <c r="I120" s="869"/>
      <c r="K120" s="869"/>
      <c r="N120" s="870"/>
      <c r="O120" s="870"/>
      <c r="Q120" s="869"/>
      <c r="R120" s="869"/>
    </row>
    <row r="121" spans="1:19">
      <c r="A121" s="897"/>
      <c r="B121" s="898" t="s">
        <v>428</v>
      </c>
      <c r="C121" s="898"/>
      <c r="D121" s="898"/>
      <c r="E121" s="869"/>
      <c r="F121" s="869"/>
      <c r="G121" s="869"/>
      <c r="H121" s="869"/>
      <c r="I121" s="869"/>
      <c r="K121" s="869"/>
      <c r="N121" s="870"/>
      <c r="O121" s="870"/>
      <c r="Q121" s="869"/>
      <c r="R121" s="869"/>
    </row>
    <row r="122" spans="1:19" ht="14.4" thickBot="1">
      <c r="A122" s="897"/>
      <c r="B122" s="898"/>
      <c r="C122" s="772" t="s">
        <v>429</v>
      </c>
      <c r="D122" s="772"/>
      <c r="E122" s="773">
        <v>1206294903</v>
      </c>
      <c r="F122" s="773">
        <v>500000000</v>
      </c>
      <c r="G122" s="773">
        <v>500000000</v>
      </c>
      <c r="H122" s="773">
        <v>300000000</v>
      </c>
      <c r="I122" s="773">
        <v>100000000</v>
      </c>
      <c r="K122" s="773"/>
      <c r="N122" s="870"/>
      <c r="O122" s="870"/>
      <c r="Q122" s="773"/>
      <c r="R122" s="773"/>
    </row>
    <row r="123" spans="1:19">
      <c r="A123" s="898"/>
      <c r="B123" s="898" t="s">
        <v>431</v>
      </c>
      <c r="C123" s="916"/>
      <c r="D123" s="916"/>
      <c r="E123" s="898"/>
      <c r="F123" s="898"/>
      <c r="G123" s="898"/>
      <c r="H123" s="898"/>
      <c r="I123" s="898"/>
      <c r="K123" s="898"/>
      <c r="N123" s="870"/>
      <c r="O123" s="870"/>
      <c r="Q123" s="898"/>
      <c r="R123" s="898"/>
    </row>
    <row r="124" spans="1:19" ht="13.5" customHeight="1">
      <c r="A124" s="898"/>
      <c r="B124" s="898"/>
      <c r="C124" s="772" t="s">
        <v>432</v>
      </c>
      <c r="D124" s="772"/>
      <c r="E124" s="917">
        <v>998337597</v>
      </c>
      <c r="F124" s="917">
        <v>500000000</v>
      </c>
      <c r="G124" s="917">
        <v>300000000</v>
      </c>
      <c r="H124" s="917">
        <v>302000000</v>
      </c>
      <c r="I124" s="917">
        <v>100000000</v>
      </c>
      <c r="K124" s="917">
        <v>2200337597</v>
      </c>
      <c r="L124" s="879">
        <v>1</v>
      </c>
      <c r="M124" s="880" t="s">
        <v>578</v>
      </c>
      <c r="N124" s="881">
        <v>786199970</v>
      </c>
      <c r="O124" s="881"/>
      <c r="P124" s="892">
        <v>998337596.63999987</v>
      </c>
      <c r="Q124" s="917"/>
      <c r="R124" s="918">
        <v>998337596.63999987</v>
      </c>
      <c r="S124" s="891"/>
    </row>
    <row r="125" spans="1:19" ht="13.5" customHeight="1">
      <c r="A125" s="898"/>
      <c r="B125" s="898"/>
      <c r="C125" s="772"/>
      <c r="D125" s="772"/>
      <c r="E125" s="917"/>
      <c r="F125" s="917"/>
      <c r="G125" s="917"/>
      <c r="H125" s="917"/>
      <c r="I125" s="917"/>
      <c r="K125" s="917"/>
      <c r="L125" s="879">
        <v>1</v>
      </c>
      <c r="M125" s="880" t="s">
        <v>579</v>
      </c>
      <c r="N125" s="881">
        <v>78000000</v>
      </c>
      <c r="O125" s="881"/>
      <c r="P125" s="892"/>
      <c r="Q125" s="917"/>
      <c r="R125" s="917"/>
    </row>
    <row r="126" spans="1:19" ht="13.5" customHeight="1">
      <c r="A126" s="898"/>
      <c r="B126" s="898"/>
      <c r="C126" s="772"/>
      <c r="D126" s="772"/>
      <c r="E126" s="917"/>
      <c r="F126" s="917"/>
      <c r="G126" s="917"/>
      <c r="H126" s="917"/>
      <c r="I126" s="917"/>
      <c r="K126" s="917"/>
      <c r="L126" s="879">
        <v>1</v>
      </c>
      <c r="M126" s="880" t="s">
        <v>580</v>
      </c>
      <c r="N126" s="881">
        <v>156849987</v>
      </c>
      <c r="O126" s="881"/>
      <c r="P126" s="892"/>
      <c r="Q126" s="917"/>
      <c r="R126" s="917"/>
    </row>
    <row r="127" spans="1:19" ht="13.5" customHeight="1">
      <c r="A127" s="898"/>
      <c r="B127" s="898"/>
      <c r="C127" s="772"/>
      <c r="D127" s="772"/>
      <c r="E127" s="917"/>
      <c r="F127" s="917"/>
      <c r="G127" s="917"/>
      <c r="H127" s="917"/>
      <c r="I127" s="917"/>
      <c r="K127" s="917"/>
      <c r="L127" s="879">
        <v>2</v>
      </c>
      <c r="M127" s="880" t="s">
        <v>605</v>
      </c>
      <c r="N127" s="881">
        <v>180950053.36000001</v>
      </c>
      <c r="O127" s="881"/>
      <c r="P127" s="892"/>
      <c r="Q127" s="917"/>
      <c r="R127" s="917"/>
    </row>
    <row r="128" spans="1:19">
      <c r="A128" s="898"/>
      <c r="B128" s="898"/>
      <c r="C128" s="772"/>
      <c r="D128" s="772"/>
      <c r="E128" s="741">
        <v>0</v>
      </c>
      <c r="F128" s="741"/>
      <c r="G128" s="741"/>
      <c r="H128" s="741"/>
      <c r="I128" s="741"/>
      <c r="K128" s="741"/>
      <c r="L128" s="879"/>
      <c r="M128" s="880"/>
      <c r="N128" s="881"/>
      <c r="O128" s="881">
        <v>10</v>
      </c>
      <c r="P128" s="892"/>
      <c r="Q128" s="741"/>
      <c r="R128" s="741"/>
    </row>
    <row r="129" spans="1:21">
      <c r="A129" s="898"/>
      <c r="B129" s="898" t="s">
        <v>491</v>
      </c>
      <c r="C129" s="916"/>
      <c r="D129" s="916"/>
      <c r="E129" s="741">
        <v>242582590</v>
      </c>
      <c r="F129" s="741"/>
      <c r="G129" s="741"/>
      <c r="H129" s="741">
        <v>0</v>
      </c>
      <c r="I129" s="741">
        <v>0</v>
      </c>
      <c r="K129" s="741">
        <v>242582590</v>
      </c>
      <c r="L129" s="879"/>
      <c r="M129" s="880"/>
      <c r="N129" s="881"/>
      <c r="O129" s="881"/>
      <c r="P129" s="892">
        <v>242582590</v>
      </c>
      <c r="Q129" s="741"/>
      <c r="R129" s="741">
        <v>242582590</v>
      </c>
    </row>
    <row r="130" spans="1:21">
      <c r="A130" s="898"/>
      <c r="B130" s="883" t="s">
        <v>433</v>
      </c>
      <c r="C130" s="916"/>
      <c r="D130" s="916"/>
      <c r="E130" s="741">
        <v>0</v>
      </c>
      <c r="F130" s="741"/>
      <c r="G130" s="741"/>
      <c r="H130" s="741">
        <v>0</v>
      </c>
      <c r="I130" s="741">
        <v>0</v>
      </c>
      <c r="K130" s="741">
        <v>0</v>
      </c>
      <c r="L130" s="879">
        <v>2.1</v>
      </c>
      <c r="M130" s="880" t="s">
        <v>606</v>
      </c>
      <c r="N130" s="881"/>
      <c r="O130" s="881">
        <v>2772351</v>
      </c>
      <c r="P130" s="892">
        <v>2772351</v>
      </c>
      <c r="Q130" s="741"/>
      <c r="R130" s="741">
        <v>2772351</v>
      </c>
    </row>
    <row r="131" spans="1:21">
      <c r="A131" s="898"/>
      <c r="B131" s="883" t="s">
        <v>503</v>
      </c>
      <c r="C131" s="916"/>
      <c r="D131" s="916"/>
      <c r="E131" s="741">
        <v>0</v>
      </c>
      <c r="F131" s="741"/>
      <c r="G131" s="741"/>
      <c r="H131" s="741">
        <v>0</v>
      </c>
      <c r="I131" s="741">
        <v>0</v>
      </c>
      <c r="K131" s="741">
        <v>0</v>
      </c>
      <c r="N131" s="870"/>
      <c r="O131" s="870"/>
      <c r="P131" s="892"/>
      <c r="Q131" s="741"/>
      <c r="R131" s="741"/>
    </row>
    <row r="132" spans="1:21">
      <c r="A132" s="898"/>
      <c r="B132" s="899" t="s">
        <v>57</v>
      </c>
      <c r="C132" s="898"/>
      <c r="D132" s="898"/>
      <c r="E132" s="898"/>
      <c r="F132" s="898"/>
      <c r="G132" s="898"/>
      <c r="H132" s="898"/>
      <c r="I132" s="898"/>
      <c r="K132" s="898"/>
      <c r="N132" s="870"/>
      <c r="O132" s="870"/>
      <c r="P132" s="892"/>
      <c r="Q132" s="898"/>
      <c r="R132" s="898"/>
    </row>
    <row r="133" spans="1:21">
      <c r="A133" s="898"/>
      <c r="B133" s="898"/>
      <c r="C133" s="898" t="s">
        <v>58</v>
      </c>
      <c r="D133" s="898"/>
      <c r="E133" s="741">
        <v>18779607</v>
      </c>
      <c r="F133" s="741">
        <v>0</v>
      </c>
      <c r="G133" s="741">
        <v>0</v>
      </c>
      <c r="H133" s="741">
        <v>0</v>
      </c>
      <c r="I133" s="741">
        <v>0</v>
      </c>
      <c r="K133" s="741">
        <v>18779607</v>
      </c>
      <c r="N133" s="870"/>
      <c r="O133" s="870"/>
      <c r="P133" s="892">
        <v>18779607</v>
      </c>
      <c r="Q133" s="741"/>
      <c r="R133" s="741">
        <v>18779607</v>
      </c>
    </row>
    <row r="134" spans="1:21">
      <c r="A134" s="919"/>
      <c r="B134" s="919"/>
      <c r="C134" s="919"/>
      <c r="D134" s="919" t="s">
        <v>607</v>
      </c>
      <c r="E134" s="778">
        <v>52454384</v>
      </c>
      <c r="F134" s="778">
        <v>195973885</v>
      </c>
      <c r="G134" s="778">
        <v>-18269397</v>
      </c>
      <c r="H134" s="778">
        <v>-43955019</v>
      </c>
      <c r="I134" s="778">
        <v>-20200220</v>
      </c>
      <c r="J134" s="920"/>
      <c r="K134" s="778">
        <v>166003633</v>
      </c>
      <c r="L134" s="879">
        <v>2</v>
      </c>
      <c r="M134" s="880" t="s">
        <v>605</v>
      </c>
      <c r="N134" s="881"/>
      <c r="O134" s="881">
        <v>168045787.20551673</v>
      </c>
      <c r="P134" s="870">
        <v>331277069.2055167</v>
      </c>
      <c r="Q134" s="778"/>
      <c r="R134" s="778"/>
      <c r="S134" s="920"/>
      <c r="T134" s="920"/>
      <c r="U134" s="920"/>
    </row>
    <row r="135" spans="1:21">
      <c r="A135" s="919"/>
      <c r="B135" s="919"/>
      <c r="C135" s="919"/>
      <c r="D135" s="919"/>
      <c r="E135" s="778"/>
      <c r="F135" s="778"/>
      <c r="G135" s="778"/>
      <c r="H135" s="778"/>
      <c r="I135" s="778"/>
      <c r="J135" s="920"/>
      <c r="K135" s="778"/>
      <c r="L135" s="879">
        <v>2.1</v>
      </c>
      <c r="M135" s="880" t="s">
        <v>606</v>
      </c>
      <c r="N135" s="881">
        <v>2772351</v>
      </c>
      <c r="O135" s="881"/>
      <c r="P135" s="870"/>
      <c r="Q135" s="778"/>
      <c r="R135" s="778"/>
      <c r="S135" s="920"/>
      <c r="T135" s="920"/>
      <c r="U135" s="920"/>
    </row>
    <row r="136" spans="1:21">
      <c r="A136" s="919"/>
      <c r="B136" s="919"/>
      <c r="C136" s="919"/>
      <c r="D136" s="919" t="s">
        <v>608</v>
      </c>
      <c r="E136" s="778">
        <v>16447297</v>
      </c>
      <c r="F136" s="778">
        <v>92806944</v>
      </c>
      <c r="G136" s="778">
        <v>9947904</v>
      </c>
      <c r="H136" s="778">
        <v>-2435046</v>
      </c>
      <c r="I136" s="778">
        <v>2784006</v>
      </c>
      <c r="J136" s="920"/>
      <c r="K136" s="778">
        <v>119551105</v>
      </c>
      <c r="L136" s="879" t="s">
        <v>136</v>
      </c>
      <c r="M136" s="880" t="s">
        <v>609</v>
      </c>
      <c r="N136" s="881"/>
      <c r="O136" s="881">
        <v>119369124.75</v>
      </c>
      <c r="P136" s="870">
        <v>119369124.75</v>
      </c>
      <c r="Q136" s="778"/>
      <c r="R136" s="778"/>
      <c r="S136" s="920"/>
      <c r="T136" s="920"/>
      <c r="U136" s="920"/>
    </row>
    <row r="137" spans="1:21">
      <c r="A137" s="898"/>
      <c r="B137" s="898"/>
      <c r="C137" s="898" t="s">
        <v>59</v>
      </c>
      <c r="D137" s="898" t="s">
        <v>610</v>
      </c>
      <c r="E137" s="780">
        <v>68901681</v>
      </c>
      <c r="F137" s="780">
        <v>288780829</v>
      </c>
      <c r="G137" s="780">
        <v>-8321493</v>
      </c>
      <c r="H137" s="780">
        <v>-46390065</v>
      </c>
      <c r="I137" s="780">
        <v>-17416214</v>
      </c>
      <c r="J137" s="886"/>
      <c r="K137" s="780">
        <v>285554738</v>
      </c>
      <c r="N137" s="870"/>
      <c r="O137" s="870"/>
      <c r="P137" s="780">
        <v>450646193.9555167</v>
      </c>
      <c r="Q137" s="780">
        <v>426251969</v>
      </c>
      <c r="R137" s="780">
        <v>24394224.955516696</v>
      </c>
      <c r="S137" s="891"/>
    </row>
    <row r="138" spans="1:21">
      <c r="A138" s="898"/>
      <c r="B138" s="898"/>
      <c r="C138" s="898"/>
      <c r="D138" s="898"/>
      <c r="E138" s="741"/>
      <c r="F138" s="741"/>
      <c r="G138" s="741"/>
      <c r="H138" s="741"/>
      <c r="I138" s="741"/>
      <c r="K138" s="741"/>
      <c r="N138" s="870"/>
      <c r="O138" s="870"/>
      <c r="Q138" s="741"/>
      <c r="R138" s="741"/>
    </row>
    <row r="139" spans="1:21">
      <c r="A139" s="919"/>
      <c r="B139" s="919" t="s">
        <v>60</v>
      </c>
      <c r="C139" s="919"/>
      <c r="D139" s="919" t="s">
        <v>611</v>
      </c>
      <c r="E139" s="778">
        <v>1319067</v>
      </c>
      <c r="F139" s="778">
        <v>0</v>
      </c>
      <c r="G139" s="778">
        <v>-532837</v>
      </c>
      <c r="H139" s="778">
        <v>1109350</v>
      </c>
      <c r="I139" s="778">
        <v>-430105</v>
      </c>
      <c r="J139" s="920"/>
      <c r="K139" s="778">
        <v>1465475</v>
      </c>
      <c r="N139" s="870"/>
      <c r="O139" s="870"/>
      <c r="P139" s="921">
        <v>1465475</v>
      </c>
      <c r="Q139" s="778"/>
      <c r="R139" s="778"/>
      <c r="S139" s="920"/>
      <c r="T139" s="920"/>
      <c r="U139" s="920"/>
    </row>
    <row r="140" spans="1:21">
      <c r="A140" s="919"/>
      <c r="B140" s="919"/>
      <c r="C140" s="919"/>
      <c r="D140" s="919" t="s">
        <v>612</v>
      </c>
      <c r="E140" s="778">
        <v>930709</v>
      </c>
      <c r="F140" s="778">
        <v>0</v>
      </c>
      <c r="G140" s="778">
        <v>149521</v>
      </c>
      <c r="H140" s="778">
        <v>-619027</v>
      </c>
      <c r="I140" s="778">
        <v>-53904</v>
      </c>
      <c r="J140" s="920"/>
      <c r="K140" s="778">
        <v>407299</v>
      </c>
      <c r="N140" s="870"/>
      <c r="O140" s="870"/>
      <c r="P140" s="921">
        <v>407299</v>
      </c>
      <c r="Q140" s="778"/>
      <c r="R140" s="778"/>
      <c r="S140" s="920"/>
      <c r="T140" s="920"/>
      <c r="U140" s="920"/>
    </row>
    <row r="141" spans="1:21">
      <c r="A141" s="898"/>
      <c r="B141" s="922" t="s">
        <v>60</v>
      </c>
      <c r="C141" s="922"/>
      <c r="D141" s="898" t="s">
        <v>610</v>
      </c>
      <c r="E141" s="780">
        <v>2249776</v>
      </c>
      <c r="F141" s="780">
        <v>0</v>
      </c>
      <c r="G141" s="780">
        <v>-383316</v>
      </c>
      <c r="H141" s="780">
        <v>490323</v>
      </c>
      <c r="I141" s="780">
        <v>-484009</v>
      </c>
      <c r="J141" s="886"/>
      <c r="K141" s="780">
        <v>1872774</v>
      </c>
      <c r="N141" s="870"/>
      <c r="O141" s="870"/>
      <c r="P141" s="780">
        <v>1872774</v>
      </c>
      <c r="Q141" s="780">
        <v>44434</v>
      </c>
      <c r="R141" s="780">
        <v>1828340</v>
      </c>
      <c r="S141" s="891"/>
    </row>
    <row r="142" spans="1:21">
      <c r="A142" s="898"/>
      <c r="B142" s="922"/>
      <c r="C142" s="922"/>
      <c r="D142" s="898"/>
      <c r="E142" s="741"/>
      <c r="F142" s="741"/>
      <c r="G142" s="741"/>
      <c r="H142" s="741"/>
      <c r="I142" s="741"/>
      <c r="K142" s="741"/>
      <c r="N142" s="870"/>
      <c r="O142" s="870"/>
      <c r="Q142" s="741"/>
      <c r="R142" s="741"/>
    </row>
    <row r="143" spans="1:21">
      <c r="A143" s="897" t="s">
        <v>434</v>
      </c>
      <c r="B143" s="897"/>
      <c r="C143" s="897"/>
      <c r="D143" s="897"/>
      <c r="E143" s="923">
        <v>1330851251</v>
      </c>
      <c r="F143" s="923">
        <v>788780829</v>
      </c>
      <c r="G143" s="923">
        <v>291295191</v>
      </c>
      <c r="H143" s="923">
        <v>256100258</v>
      </c>
      <c r="I143" s="923">
        <v>82099777</v>
      </c>
      <c r="J143" s="886"/>
      <c r="K143" s="923">
        <v>2749127306</v>
      </c>
      <c r="N143" s="870"/>
      <c r="O143" s="870"/>
      <c r="P143" s="923">
        <v>1714991112.5955167</v>
      </c>
      <c r="Q143" s="923">
        <v>426296403</v>
      </c>
      <c r="R143" s="780">
        <v>1288694709.5955167</v>
      </c>
      <c r="S143" s="891"/>
    </row>
    <row r="144" spans="1:21">
      <c r="A144" s="898" t="s">
        <v>62</v>
      </c>
      <c r="B144" s="897"/>
      <c r="C144" s="897"/>
      <c r="D144" s="897"/>
      <c r="E144" s="741">
        <v>0</v>
      </c>
      <c r="F144" s="741"/>
      <c r="G144" s="741"/>
      <c r="H144" s="741"/>
      <c r="I144" s="741"/>
      <c r="K144" s="778">
        <v>0</v>
      </c>
      <c r="L144" s="879">
        <v>2</v>
      </c>
      <c r="M144" s="880" t="s">
        <v>605</v>
      </c>
      <c r="N144" s="881"/>
      <c r="O144" s="881">
        <v>12904266.1544833</v>
      </c>
      <c r="P144" s="888">
        <v>12782519.1544833</v>
      </c>
      <c r="Q144" s="741"/>
      <c r="R144" s="874">
        <v>12782519.1544833</v>
      </c>
    </row>
    <row r="145" spans="1:20">
      <c r="A145" s="898"/>
      <c r="B145" s="897"/>
      <c r="C145" s="897"/>
      <c r="D145" s="897"/>
      <c r="E145" s="741"/>
      <c r="F145" s="741"/>
      <c r="G145" s="741"/>
      <c r="H145" s="741"/>
      <c r="I145" s="741"/>
      <c r="K145" s="778"/>
      <c r="L145" s="879" t="s">
        <v>136</v>
      </c>
      <c r="M145" s="880" t="s">
        <v>613</v>
      </c>
      <c r="N145" s="881">
        <v>121747</v>
      </c>
      <c r="O145" s="881"/>
      <c r="P145" s="892"/>
      <c r="Q145" s="741"/>
      <c r="R145" s="874"/>
    </row>
    <row r="146" spans="1:20" ht="14.4" thickBot="1">
      <c r="A146" s="897" t="s">
        <v>63</v>
      </c>
      <c r="B146" s="916"/>
      <c r="C146" s="916"/>
      <c r="D146" s="916"/>
      <c r="E146" s="924">
        <v>1330851251</v>
      </c>
      <c r="F146" s="924">
        <v>788780829</v>
      </c>
      <c r="G146" s="924">
        <v>291295191</v>
      </c>
      <c r="H146" s="924">
        <v>256100258</v>
      </c>
      <c r="I146" s="924">
        <v>82099777</v>
      </c>
      <c r="J146" s="886"/>
      <c r="K146" s="924">
        <v>2749127306</v>
      </c>
      <c r="N146" s="870"/>
      <c r="O146" s="870"/>
      <c r="P146" s="924">
        <v>1727773631.75</v>
      </c>
      <c r="Q146" s="924">
        <v>426296403</v>
      </c>
      <c r="R146" s="780">
        <v>1301477228.75</v>
      </c>
      <c r="S146" s="891"/>
    </row>
    <row r="147" spans="1:20" ht="14.4" thickBot="1">
      <c r="A147" s="768" t="s">
        <v>64</v>
      </c>
      <c r="B147" s="898"/>
      <c r="C147" s="898"/>
      <c r="D147" s="898"/>
      <c r="E147" s="915">
        <v>1465290337</v>
      </c>
      <c r="F147" s="915">
        <v>934152381</v>
      </c>
      <c r="G147" s="915">
        <v>315647026</v>
      </c>
      <c r="H147" s="915">
        <v>352476281</v>
      </c>
      <c r="I147" s="915">
        <v>131519945</v>
      </c>
      <c r="J147" s="886"/>
      <c r="K147" s="915">
        <v>3199085970</v>
      </c>
      <c r="N147" s="870"/>
      <c r="O147" s="870"/>
      <c r="P147" s="915">
        <v>1804982205.695497</v>
      </c>
      <c r="Q147" s="915">
        <v>426296403</v>
      </c>
      <c r="R147" s="780">
        <v>1378685802.695497</v>
      </c>
    </row>
    <row r="148" spans="1:20">
      <c r="A148" s="768"/>
      <c r="B148" s="898"/>
      <c r="C148" s="898"/>
      <c r="D148" s="898"/>
      <c r="E148" s="925">
        <v>0</v>
      </c>
      <c r="F148" s="925">
        <v>0</v>
      </c>
      <c r="G148" s="925">
        <v>0</v>
      </c>
      <c r="H148" s="925">
        <v>0</v>
      </c>
      <c r="I148" s="925">
        <v>0</v>
      </c>
      <c r="K148" s="925">
        <v>0</v>
      </c>
      <c r="N148" s="870"/>
      <c r="O148" s="870"/>
      <c r="P148" s="925">
        <v>0</v>
      </c>
      <c r="Q148" s="925">
        <v>426296403</v>
      </c>
      <c r="R148" s="925"/>
    </row>
    <row r="149" spans="1:20" s="926" customFormat="1" ht="5.85" customHeight="1">
      <c r="F149" s="927"/>
      <c r="L149" s="928"/>
      <c r="N149" s="929"/>
      <c r="O149" s="929"/>
    </row>
    <row r="150" spans="1:20">
      <c r="F150" s="869"/>
      <c r="G150" s="853"/>
      <c r="H150" s="853"/>
      <c r="I150" s="853"/>
      <c r="K150" s="853"/>
      <c r="N150" s="870"/>
      <c r="O150" s="870"/>
      <c r="Q150" s="853"/>
      <c r="R150" s="853"/>
    </row>
    <row r="151" spans="1:20">
      <c r="A151" s="853" t="s">
        <v>614</v>
      </c>
      <c r="F151" s="869"/>
      <c r="G151" s="853"/>
      <c r="H151" s="853"/>
      <c r="I151" s="853"/>
      <c r="K151" s="853"/>
      <c r="N151" s="870"/>
      <c r="O151" s="870"/>
      <c r="Q151" s="853"/>
      <c r="R151" s="853"/>
    </row>
    <row r="152" spans="1:20">
      <c r="A152" s="871" t="s">
        <v>446</v>
      </c>
      <c r="B152" s="790"/>
      <c r="E152" s="791"/>
      <c r="F152" s="792"/>
      <c r="G152" s="791"/>
      <c r="H152" s="791"/>
      <c r="I152" s="791"/>
      <c r="K152" s="791"/>
      <c r="N152" s="870"/>
      <c r="O152" s="870"/>
      <c r="Q152" s="791"/>
      <c r="R152" s="791"/>
    </row>
    <row r="153" spans="1:20">
      <c r="B153" s="872" t="s">
        <v>435</v>
      </c>
      <c r="E153" s="793">
        <v>0</v>
      </c>
      <c r="F153" s="794">
        <v>0</v>
      </c>
      <c r="G153" s="795">
        <v>0</v>
      </c>
      <c r="H153" s="795">
        <v>3832535</v>
      </c>
      <c r="I153" s="795">
        <v>7753725</v>
      </c>
      <c r="K153" s="795">
        <v>11586260</v>
      </c>
      <c r="N153" s="870"/>
      <c r="O153" s="870"/>
      <c r="P153" s="876">
        <v>11586260</v>
      </c>
      <c r="Q153" s="795"/>
      <c r="R153" s="795">
        <v>11586260</v>
      </c>
      <c r="S153" s="882"/>
    </row>
    <row r="154" spans="1:20">
      <c r="B154" s="796" t="s">
        <v>487</v>
      </c>
      <c r="E154" s="930">
        <v>21608754</v>
      </c>
      <c r="F154" s="931">
        <v>261436538</v>
      </c>
      <c r="G154" s="930">
        <v>3859532</v>
      </c>
      <c r="H154" s="795">
        <v>5719163</v>
      </c>
      <c r="I154" s="930">
        <v>6043919</v>
      </c>
      <c r="K154" s="930">
        <v>298667906</v>
      </c>
      <c r="L154" s="879">
        <v>25</v>
      </c>
      <c r="M154" s="880" t="s">
        <v>615</v>
      </c>
      <c r="N154" s="881">
        <v>2954794.5205479502</v>
      </c>
      <c r="O154" s="881"/>
      <c r="P154" s="888">
        <v>271875482.70410961</v>
      </c>
      <c r="Q154" s="930"/>
      <c r="R154" s="930">
        <v>271875482.70410961</v>
      </c>
      <c r="S154" s="882"/>
      <c r="T154" s="882"/>
    </row>
    <row r="155" spans="1:20">
      <c r="B155" s="796"/>
      <c r="E155" s="930"/>
      <c r="F155" s="931"/>
      <c r="G155" s="930"/>
      <c r="H155" s="932"/>
      <c r="I155" s="930"/>
      <c r="K155" s="930"/>
      <c r="L155" s="879">
        <v>26</v>
      </c>
      <c r="M155" s="880" t="s">
        <v>616</v>
      </c>
      <c r="N155" s="881">
        <v>27368.49</v>
      </c>
      <c r="O155" s="881"/>
      <c r="P155" s="876"/>
      <c r="Q155" s="930"/>
      <c r="R155" s="930"/>
    </row>
    <row r="156" spans="1:20">
      <c r="B156" s="796"/>
      <c r="E156" s="930"/>
      <c r="F156" s="931"/>
      <c r="G156" s="930"/>
      <c r="H156" s="932"/>
      <c r="I156" s="930"/>
      <c r="K156" s="930"/>
      <c r="L156" s="879">
        <v>27</v>
      </c>
      <c r="M156" s="880" t="s">
        <v>617</v>
      </c>
      <c r="N156" s="881">
        <v>1964383.56164384</v>
      </c>
      <c r="O156" s="881"/>
      <c r="P156" s="876"/>
      <c r="Q156" s="930"/>
      <c r="R156" s="930"/>
    </row>
    <row r="157" spans="1:20">
      <c r="B157" s="796"/>
      <c r="E157" s="930"/>
      <c r="F157" s="931"/>
      <c r="G157" s="930"/>
      <c r="H157" s="932"/>
      <c r="I157" s="930"/>
      <c r="K157" s="930"/>
      <c r="L157" s="879">
        <v>28</v>
      </c>
      <c r="M157" s="880" t="s">
        <v>618</v>
      </c>
      <c r="N157" s="881">
        <v>16198863.0136986</v>
      </c>
      <c r="O157" s="881"/>
      <c r="P157" s="876"/>
      <c r="Q157" s="930"/>
      <c r="R157" s="930"/>
    </row>
    <row r="158" spans="1:20">
      <c r="B158" s="796"/>
      <c r="E158" s="930"/>
      <c r="F158" s="931"/>
      <c r="G158" s="930"/>
      <c r="H158" s="932"/>
      <c r="I158" s="930"/>
      <c r="K158" s="930"/>
      <c r="L158" s="879">
        <v>29</v>
      </c>
      <c r="M158" s="880" t="s">
        <v>619</v>
      </c>
      <c r="N158" s="881">
        <v>5643287.6699999999</v>
      </c>
      <c r="O158" s="881"/>
      <c r="P158" s="876"/>
      <c r="Q158" s="930"/>
      <c r="R158" s="930"/>
    </row>
    <row r="159" spans="1:20">
      <c r="B159" s="796"/>
      <c r="E159" s="930"/>
      <c r="F159" s="931"/>
      <c r="G159" s="930"/>
      <c r="H159" s="932"/>
      <c r="I159" s="930"/>
      <c r="K159" s="930"/>
      <c r="L159" s="879">
        <v>30</v>
      </c>
      <c r="M159" s="880" t="s">
        <v>620</v>
      </c>
      <c r="N159" s="881">
        <v>3726.04</v>
      </c>
      <c r="O159" s="881"/>
      <c r="P159" s="876"/>
      <c r="Q159" s="930"/>
      <c r="R159" s="930"/>
    </row>
    <row r="160" spans="1:20">
      <c r="B160" s="796"/>
      <c r="E160" s="930"/>
      <c r="F160" s="931"/>
      <c r="G160" s="930"/>
      <c r="H160" s="932"/>
      <c r="I160" s="930"/>
      <c r="K160" s="930"/>
      <c r="N160" s="870"/>
      <c r="O160" s="870"/>
      <c r="P160" s="876"/>
      <c r="Q160" s="930"/>
      <c r="R160" s="930"/>
    </row>
    <row r="161" spans="1:24">
      <c r="B161" s="796"/>
      <c r="E161" s="930"/>
      <c r="F161" s="931"/>
      <c r="G161" s="930"/>
      <c r="H161" s="932"/>
      <c r="I161" s="930"/>
      <c r="K161" s="930"/>
      <c r="N161" s="870"/>
      <c r="O161" s="870"/>
      <c r="P161" s="876"/>
      <c r="Q161" s="930"/>
      <c r="R161" s="930"/>
    </row>
    <row r="162" spans="1:24">
      <c r="B162" s="796"/>
      <c r="E162" s="930"/>
      <c r="F162" s="931"/>
      <c r="G162" s="930"/>
      <c r="H162" s="932"/>
      <c r="I162" s="930"/>
      <c r="K162" s="930"/>
      <c r="N162" s="870"/>
      <c r="O162" s="870"/>
      <c r="P162" s="876"/>
      <c r="Q162" s="930"/>
      <c r="R162" s="930"/>
    </row>
    <row r="163" spans="1:24">
      <c r="B163" s="796"/>
      <c r="E163" s="930"/>
      <c r="F163" s="931"/>
      <c r="G163" s="930"/>
      <c r="H163" s="932"/>
      <c r="I163" s="930"/>
      <c r="K163" s="930"/>
      <c r="N163" s="870"/>
      <c r="O163" s="870"/>
      <c r="P163" s="876"/>
      <c r="Q163" s="930"/>
      <c r="R163" s="930"/>
    </row>
    <row r="164" spans="1:24">
      <c r="B164" s="796" t="s">
        <v>490</v>
      </c>
      <c r="E164" s="930">
        <v>7000531</v>
      </c>
      <c r="F164" s="931">
        <v>836770</v>
      </c>
      <c r="G164" s="930">
        <v>75069</v>
      </c>
      <c r="H164" s="930">
        <v>450412</v>
      </c>
      <c r="I164" s="930">
        <v>378581</v>
      </c>
      <c r="K164" s="930">
        <v>8741363</v>
      </c>
      <c r="N164" s="870"/>
      <c r="O164" s="870"/>
      <c r="P164" s="876">
        <v>8741363</v>
      </c>
      <c r="Q164" s="930"/>
      <c r="R164" s="930">
        <v>8741363</v>
      </c>
    </row>
    <row r="165" spans="1:24">
      <c r="B165" s="796" t="s">
        <v>489</v>
      </c>
      <c r="E165" s="930">
        <v>1238762</v>
      </c>
      <c r="F165" s="931">
        <v>0</v>
      </c>
      <c r="G165" s="930">
        <v>69652</v>
      </c>
      <c r="H165" s="930">
        <v>675383</v>
      </c>
      <c r="I165" s="930">
        <v>23</v>
      </c>
      <c r="K165" s="930">
        <v>1983820</v>
      </c>
      <c r="N165" s="870"/>
      <c r="O165" s="870"/>
      <c r="P165" s="876">
        <v>1983820</v>
      </c>
      <c r="Q165" s="930"/>
      <c r="R165" s="930">
        <v>1983820</v>
      </c>
    </row>
    <row r="166" spans="1:24">
      <c r="B166" s="872" t="s">
        <v>486</v>
      </c>
      <c r="E166" s="930">
        <v>0</v>
      </c>
      <c r="F166" s="931">
        <v>0</v>
      </c>
      <c r="G166" s="930">
        <v>8750000</v>
      </c>
      <c r="H166" s="930">
        <v>0</v>
      </c>
      <c r="I166" s="930"/>
      <c r="K166" s="930">
        <v>8750000</v>
      </c>
      <c r="N166" s="870"/>
      <c r="O166" s="870"/>
      <c r="P166" s="876">
        <v>8750000</v>
      </c>
      <c r="Q166" s="930"/>
      <c r="R166" s="930">
        <v>8750000</v>
      </c>
      <c r="U166" s="886" t="s">
        <v>553</v>
      </c>
    </row>
    <row r="167" spans="1:24">
      <c r="B167" s="872" t="s">
        <v>66</v>
      </c>
      <c r="E167" s="930">
        <v>238374</v>
      </c>
      <c r="F167" s="931">
        <v>97776</v>
      </c>
      <c r="G167" s="930">
        <v>97666</v>
      </c>
      <c r="H167" s="930">
        <v>44665</v>
      </c>
      <c r="I167" s="930">
        <v>3611126</v>
      </c>
      <c r="K167" s="930">
        <v>4089607</v>
      </c>
      <c r="L167" s="879">
        <v>16.100000000000001</v>
      </c>
      <c r="M167" s="880" t="s">
        <v>586</v>
      </c>
      <c r="N167" s="881">
        <v>29135</v>
      </c>
      <c r="O167" s="881"/>
      <c r="P167" s="933">
        <v>1852972</v>
      </c>
      <c r="Q167" s="930"/>
      <c r="R167" s="930">
        <v>1852972</v>
      </c>
      <c r="S167" s="882"/>
      <c r="U167" s="853" t="s">
        <v>621</v>
      </c>
      <c r="V167" s="853" t="s">
        <v>622</v>
      </c>
      <c r="X167" s="853">
        <v>182.04</v>
      </c>
    </row>
    <row r="168" spans="1:24">
      <c r="B168" s="872"/>
      <c r="E168" s="930"/>
      <c r="F168" s="931"/>
      <c r="G168" s="930"/>
      <c r="H168" s="930"/>
      <c r="I168" s="930"/>
      <c r="K168" s="930"/>
      <c r="L168" s="879">
        <v>16</v>
      </c>
      <c r="M168" s="880" t="s">
        <v>586</v>
      </c>
      <c r="N168" s="881">
        <v>542500</v>
      </c>
      <c r="O168" s="881"/>
      <c r="P168" s="933"/>
      <c r="Q168" s="930"/>
      <c r="R168" s="930"/>
      <c r="S168" s="882"/>
    </row>
    <row r="169" spans="1:24">
      <c r="B169" s="872"/>
      <c r="E169" s="930"/>
      <c r="F169" s="931"/>
      <c r="G169" s="930"/>
      <c r="H169" s="930"/>
      <c r="I169" s="930"/>
      <c r="K169" s="930"/>
      <c r="L169" s="908">
        <v>17</v>
      </c>
      <c r="M169" s="891" t="s">
        <v>602</v>
      </c>
      <c r="N169" s="909">
        <v>1080000</v>
      </c>
      <c r="O169" s="909"/>
      <c r="P169" s="933"/>
      <c r="Q169" s="930"/>
      <c r="R169" s="930"/>
      <c r="T169" s="882"/>
      <c r="U169" s="853" t="s">
        <v>623</v>
      </c>
      <c r="V169" s="853" t="s">
        <v>624</v>
      </c>
      <c r="X169" s="853">
        <v>10217.629999999999</v>
      </c>
    </row>
    <row r="170" spans="1:24">
      <c r="B170" s="872"/>
      <c r="E170" s="930"/>
      <c r="F170" s="931"/>
      <c r="G170" s="930"/>
      <c r="H170" s="930"/>
      <c r="I170" s="930"/>
      <c r="K170" s="930"/>
      <c r="L170" s="908">
        <v>19</v>
      </c>
      <c r="M170" s="891" t="s">
        <v>603</v>
      </c>
      <c r="N170" s="909">
        <v>585000</v>
      </c>
      <c r="O170" s="909"/>
      <c r="P170" s="933"/>
      <c r="Q170" s="930"/>
      <c r="R170" s="930"/>
      <c r="T170" s="882"/>
    </row>
    <row r="171" spans="1:24">
      <c r="A171" s="886" t="s">
        <v>436</v>
      </c>
      <c r="B171" s="872"/>
      <c r="E171" s="934">
        <v>30086421</v>
      </c>
      <c r="F171" s="935">
        <v>262371084</v>
      </c>
      <c r="G171" s="934">
        <v>12851919</v>
      </c>
      <c r="H171" s="934">
        <v>10722158</v>
      </c>
      <c r="I171" s="934">
        <v>17787374</v>
      </c>
      <c r="J171" s="886"/>
      <c r="K171" s="934">
        <v>333818956</v>
      </c>
      <c r="N171" s="870"/>
      <c r="O171" s="870"/>
      <c r="P171" s="934">
        <v>304789897.70410961</v>
      </c>
      <c r="Q171" s="934">
        <v>0</v>
      </c>
      <c r="R171" s="934">
        <v>304789897.70410961</v>
      </c>
    </row>
    <row r="172" spans="1:24">
      <c r="A172" s="886"/>
      <c r="B172" s="872"/>
      <c r="N172" s="870"/>
      <c r="O172" s="870"/>
    </row>
    <row r="173" spans="1:24">
      <c r="A173" s="803" t="s">
        <v>437</v>
      </c>
      <c r="B173" s="872"/>
      <c r="E173" s="936"/>
      <c r="F173" s="937"/>
      <c r="G173" s="936"/>
      <c r="H173" s="936"/>
      <c r="I173" s="936"/>
      <c r="K173" s="936"/>
      <c r="N173" s="870"/>
      <c r="O173" s="870"/>
      <c r="Q173" s="936"/>
      <c r="R173" s="936"/>
    </row>
    <row r="174" spans="1:24">
      <c r="B174" s="739" t="s">
        <v>438</v>
      </c>
      <c r="E174" s="930">
        <v>0</v>
      </c>
      <c r="F174" s="931">
        <v>-35627582</v>
      </c>
      <c r="G174" s="930">
        <v>0</v>
      </c>
      <c r="H174" s="930">
        <v>-3369810</v>
      </c>
      <c r="I174" s="930">
        <v>-8277644</v>
      </c>
      <c r="K174" s="930">
        <v>-47275036</v>
      </c>
      <c r="N174" s="870"/>
      <c r="O174" s="870"/>
      <c r="P174" s="876">
        <v>-47275036</v>
      </c>
      <c r="Q174" s="930"/>
      <c r="R174" s="930">
        <v>-47275036</v>
      </c>
    </row>
    <row r="175" spans="1:24">
      <c r="B175" s="739" t="s">
        <v>488</v>
      </c>
      <c r="E175" s="740">
        <v>0</v>
      </c>
      <c r="F175" s="741">
        <v>-44848856</v>
      </c>
      <c r="G175" s="740">
        <v>0</v>
      </c>
      <c r="H175" s="740">
        <v>0</v>
      </c>
      <c r="I175" s="740">
        <v>0</v>
      </c>
      <c r="K175" s="740">
        <v>-44848856</v>
      </c>
      <c r="N175" s="870"/>
      <c r="O175" s="870"/>
      <c r="P175" s="876">
        <v>-44848856</v>
      </c>
      <c r="Q175" s="740"/>
      <c r="R175" s="740">
        <v>-44848856</v>
      </c>
    </row>
    <row r="176" spans="1:24">
      <c r="B176" s="853" t="s">
        <v>513</v>
      </c>
      <c r="E176" s="740">
        <v>0</v>
      </c>
      <c r="F176" s="741">
        <v>-39553158</v>
      </c>
      <c r="G176" s="740">
        <v>0</v>
      </c>
      <c r="H176" s="740">
        <v>0</v>
      </c>
      <c r="I176" s="740">
        <v>0</v>
      </c>
      <c r="K176" s="740">
        <v>-39553158</v>
      </c>
      <c r="N176" s="870"/>
      <c r="O176" s="870"/>
      <c r="P176" s="876">
        <v>-39553158</v>
      </c>
      <c r="Q176" s="740"/>
      <c r="R176" s="740">
        <v>-39553158</v>
      </c>
    </row>
    <row r="177" spans="1:20">
      <c r="B177" s="739" t="s">
        <v>439</v>
      </c>
      <c r="E177" s="740">
        <v>0</v>
      </c>
      <c r="F177" s="741">
        <v>0</v>
      </c>
      <c r="G177" s="740">
        <v>0</v>
      </c>
      <c r="H177" s="740"/>
      <c r="I177" s="740">
        <v>-1261318</v>
      </c>
      <c r="K177" s="740">
        <v>-1261318</v>
      </c>
      <c r="N177" s="870"/>
      <c r="O177" s="870"/>
      <c r="P177" s="876">
        <v>-1261318</v>
      </c>
      <c r="Q177" s="740"/>
      <c r="R177" s="740">
        <v>-1261318</v>
      </c>
    </row>
    <row r="178" spans="1:20">
      <c r="B178" s="739" t="s">
        <v>67</v>
      </c>
      <c r="E178" s="740">
        <v>-12078366</v>
      </c>
      <c r="F178" s="741">
        <v>-12832994</v>
      </c>
      <c r="G178" s="740">
        <v>-1120930</v>
      </c>
      <c r="H178" s="740">
        <v>-2179723</v>
      </c>
      <c r="I178" s="740">
        <v>-3098806</v>
      </c>
      <c r="K178" s="740">
        <v>-31310819</v>
      </c>
      <c r="L178" s="908">
        <v>17</v>
      </c>
      <c r="M178" s="891" t="s">
        <v>582</v>
      </c>
      <c r="N178" s="909"/>
      <c r="O178" s="909">
        <v>962051</v>
      </c>
      <c r="P178" s="933">
        <v>-29684748.25</v>
      </c>
      <c r="Q178" s="740"/>
      <c r="R178" s="740">
        <v>-29684748.25</v>
      </c>
      <c r="S178" s="938"/>
      <c r="T178" s="938"/>
    </row>
    <row r="179" spans="1:20">
      <c r="B179" s="739"/>
      <c r="E179" s="740"/>
      <c r="F179" s="741"/>
      <c r="G179" s="740"/>
      <c r="H179" s="740"/>
      <c r="I179" s="740"/>
      <c r="K179" s="740"/>
      <c r="L179" s="908">
        <v>19</v>
      </c>
      <c r="M179" s="891" t="s">
        <v>585</v>
      </c>
      <c r="N179" s="909"/>
      <c r="O179" s="909">
        <v>521111</v>
      </c>
      <c r="P179" s="876"/>
      <c r="Q179" s="740"/>
      <c r="R179" s="740"/>
    </row>
    <row r="180" spans="1:20">
      <c r="A180" s="871" t="s">
        <v>440</v>
      </c>
      <c r="B180" s="872"/>
      <c r="E180" s="934">
        <v>-12078366</v>
      </c>
      <c r="F180" s="935">
        <v>-132862590</v>
      </c>
      <c r="G180" s="934">
        <v>-1120930</v>
      </c>
      <c r="H180" s="934">
        <v>-5549533</v>
      </c>
      <c r="I180" s="934">
        <v>-12637768</v>
      </c>
      <c r="K180" s="934">
        <v>-164249187</v>
      </c>
      <c r="L180" s="879">
        <v>16.2</v>
      </c>
      <c r="M180" s="880" t="s">
        <v>587</v>
      </c>
      <c r="N180" s="881"/>
      <c r="O180" s="881">
        <v>142908.75</v>
      </c>
      <c r="P180" s="934">
        <v>-162623116.25</v>
      </c>
      <c r="Q180" s="934">
        <v>0</v>
      </c>
      <c r="R180" s="934">
        <v>-162623116.25</v>
      </c>
    </row>
    <row r="181" spans="1:20">
      <c r="A181" s="803" t="s">
        <v>441</v>
      </c>
      <c r="B181" s="872"/>
      <c r="E181" s="939">
        <v>18008055</v>
      </c>
      <c r="F181" s="940">
        <v>129508494</v>
      </c>
      <c r="G181" s="939">
        <v>11730989</v>
      </c>
      <c r="H181" s="939">
        <v>5172625</v>
      </c>
      <c r="I181" s="939">
        <v>5149606</v>
      </c>
      <c r="K181" s="939">
        <v>169569769</v>
      </c>
      <c r="L181" s="879"/>
      <c r="M181" s="880"/>
      <c r="N181" s="881"/>
      <c r="O181" s="881"/>
      <c r="P181" s="939">
        <v>142166781.45410961</v>
      </c>
      <c r="Q181" s="939">
        <v>0</v>
      </c>
      <c r="R181" s="939">
        <v>142166781.45410961</v>
      </c>
    </row>
    <row r="182" spans="1:20">
      <c r="B182" s="739" t="s">
        <v>68</v>
      </c>
      <c r="E182" s="941">
        <v>-206129</v>
      </c>
      <c r="F182" s="942">
        <v>-16380437</v>
      </c>
      <c r="G182" s="941">
        <v>-144241</v>
      </c>
      <c r="H182" s="941">
        <v>-7607671</v>
      </c>
      <c r="I182" s="941">
        <v>-2984600</v>
      </c>
      <c r="K182" s="941">
        <v>-27323078</v>
      </c>
      <c r="L182" s="879">
        <v>17</v>
      </c>
      <c r="M182" s="880" t="s">
        <v>601</v>
      </c>
      <c r="N182" s="881"/>
      <c r="O182" s="881">
        <v>199029</v>
      </c>
      <c r="P182" s="943">
        <v>-223817.70410960913</v>
      </c>
      <c r="Q182" s="941"/>
      <c r="R182" s="941">
        <v>-223817.70410960913</v>
      </c>
    </row>
    <row r="183" spans="1:20">
      <c r="B183" s="739"/>
      <c r="E183" s="936"/>
      <c r="F183" s="937"/>
      <c r="G183" s="936"/>
      <c r="H183" s="936"/>
      <c r="I183" s="936"/>
      <c r="K183" s="936"/>
      <c r="L183" s="879">
        <v>19</v>
      </c>
      <c r="M183" s="880" t="s">
        <v>625</v>
      </c>
      <c r="N183" s="881"/>
      <c r="O183" s="881">
        <v>107808</v>
      </c>
      <c r="P183" s="876"/>
      <c r="Q183" s="936"/>
      <c r="R183" s="936"/>
    </row>
    <row r="184" spans="1:20">
      <c r="B184" s="739"/>
      <c r="E184" s="936"/>
      <c r="F184" s="937"/>
      <c r="G184" s="936"/>
      <c r="H184" s="936"/>
      <c r="I184" s="936"/>
      <c r="K184" s="936"/>
      <c r="L184" s="879">
        <v>25</v>
      </c>
      <c r="M184" s="880" t="s">
        <v>615</v>
      </c>
      <c r="N184" s="881"/>
      <c r="O184" s="881">
        <v>2954794.5205479502</v>
      </c>
      <c r="P184" s="876"/>
      <c r="Q184" s="936"/>
      <c r="R184" s="936"/>
      <c r="T184" s="882"/>
    </row>
    <row r="185" spans="1:20">
      <c r="B185" s="739"/>
      <c r="E185" s="936"/>
      <c r="F185" s="937"/>
      <c r="G185" s="936"/>
      <c r="H185" s="936"/>
      <c r="I185" s="936"/>
      <c r="K185" s="936"/>
      <c r="L185" s="879">
        <v>26</v>
      </c>
      <c r="M185" s="880" t="s">
        <v>616</v>
      </c>
      <c r="N185" s="881"/>
      <c r="O185" s="881">
        <v>27368.49</v>
      </c>
      <c r="P185" s="876"/>
      <c r="Q185" s="936"/>
      <c r="R185" s="936"/>
      <c r="S185" s="853">
        <v>31095</v>
      </c>
    </row>
    <row r="186" spans="1:20">
      <c r="B186" s="739"/>
      <c r="E186" s="936"/>
      <c r="F186" s="937"/>
      <c r="G186" s="936"/>
      <c r="H186" s="936"/>
      <c r="I186" s="936"/>
      <c r="K186" s="936"/>
      <c r="L186" s="879">
        <v>27</v>
      </c>
      <c r="M186" s="880" t="s">
        <v>617</v>
      </c>
      <c r="N186" s="881"/>
      <c r="O186" s="881">
        <v>1964383.56164384</v>
      </c>
      <c r="P186" s="876"/>
      <c r="Q186" s="936"/>
      <c r="R186" s="936"/>
      <c r="S186" s="892">
        <v>3726.5099999999984</v>
      </c>
    </row>
    <row r="187" spans="1:20">
      <c r="B187" s="739"/>
      <c r="E187" s="936"/>
      <c r="F187" s="937"/>
      <c r="G187" s="936"/>
      <c r="H187" s="936"/>
      <c r="I187" s="936"/>
      <c r="K187" s="936"/>
      <c r="L187" s="879">
        <v>28</v>
      </c>
      <c r="M187" s="880" t="s">
        <v>618</v>
      </c>
      <c r="N187" s="881"/>
      <c r="O187" s="881">
        <v>16198863.0136986</v>
      </c>
      <c r="P187" s="876"/>
      <c r="Q187" s="936"/>
      <c r="R187" s="936"/>
    </row>
    <row r="188" spans="1:20">
      <c r="B188" s="739"/>
      <c r="E188" s="936"/>
      <c r="F188" s="937"/>
      <c r="G188" s="936"/>
      <c r="H188" s="936"/>
      <c r="I188" s="936"/>
      <c r="K188" s="936"/>
      <c r="L188" s="879">
        <v>29</v>
      </c>
      <c r="M188" s="880" t="s">
        <v>619</v>
      </c>
      <c r="N188" s="881"/>
      <c r="O188" s="881">
        <v>5643287.6699999999</v>
      </c>
      <c r="P188" s="876"/>
      <c r="Q188" s="936"/>
      <c r="R188" s="936"/>
    </row>
    <row r="189" spans="1:20">
      <c r="B189" s="739"/>
      <c r="E189" s="936"/>
      <c r="F189" s="937"/>
      <c r="G189" s="936"/>
      <c r="H189" s="936"/>
      <c r="I189" s="936"/>
      <c r="K189" s="936"/>
      <c r="L189" s="879">
        <v>30</v>
      </c>
      <c r="M189" s="880" t="s">
        <v>620</v>
      </c>
      <c r="N189" s="881"/>
      <c r="O189" s="881">
        <v>3726.04</v>
      </c>
      <c r="P189" s="876"/>
      <c r="Q189" s="936"/>
      <c r="R189" s="936"/>
    </row>
    <row r="190" spans="1:20">
      <c r="B190" s="739"/>
      <c r="E190" s="936"/>
      <c r="F190" s="937"/>
      <c r="G190" s="936"/>
      <c r="H190" s="936"/>
      <c r="I190" s="936"/>
      <c r="K190" s="936"/>
      <c r="N190" s="870"/>
      <c r="O190" s="870"/>
      <c r="P190" s="876"/>
      <c r="Q190" s="936"/>
      <c r="R190" s="936"/>
    </row>
    <row r="191" spans="1:20">
      <c r="A191" s="803" t="s">
        <v>69</v>
      </c>
      <c r="B191" s="872"/>
      <c r="E191" s="812">
        <v>17801926</v>
      </c>
      <c r="F191" s="813">
        <v>113128057</v>
      </c>
      <c r="G191" s="812">
        <v>11586748</v>
      </c>
      <c r="H191" s="812">
        <v>-2435046</v>
      </c>
      <c r="I191" s="812">
        <v>2165006</v>
      </c>
      <c r="K191" s="812">
        <v>142246691</v>
      </c>
      <c r="N191" s="870"/>
      <c r="O191" s="870"/>
      <c r="P191" s="812">
        <v>141942963.75</v>
      </c>
      <c r="Q191" s="812">
        <v>0</v>
      </c>
      <c r="R191" s="812">
        <v>141942963.75</v>
      </c>
      <c r="S191" s="891"/>
    </row>
    <row r="192" spans="1:20">
      <c r="B192" s="739" t="s">
        <v>484</v>
      </c>
      <c r="E192" s="740">
        <v>-1354629</v>
      </c>
      <c r="F192" s="741">
        <v>-20321113</v>
      </c>
      <c r="G192" s="740">
        <v>-1638844</v>
      </c>
      <c r="H192" s="740">
        <v>0</v>
      </c>
      <c r="I192" s="740">
        <v>619000</v>
      </c>
      <c r="K192" s="740">
        <v>-22695586</v>
      </c>
      <c r="N192" s="870"/>
      <c r="O192" s="870"/>
      <c r="P192" s="876">
        <v>-22695586</v>
      </c>
      <c r="Q192" s="740"/>
      <c r="R192" s="795">
        <v>-22695586</v>
      </c>
    </row>
    <row r="193" spans="1:19" ht="14.4" thickBot="1">
      <c r="A193" s="803" t="s">
        <v>71</v>
      </c>
      <c r="B193" s="872"/>
      <c r="E193" s="814">
        <v>16447297</v>
      </c>
      <c r="F193" s="815">
        <v>92806944</v>
      </c>
      <c r="G193" s="814">
        <v>9947904</v>
      </c>
      <c r="H193" s="814">
        <v>-2435046</v>
      </c>
      <c r="I193" s="814">
        <v>2784006</v>
      </c>
      <c r="K193" s="814">
        <v>119551105</v>
      </c>
      <c r="N193" s="870"/>
      <c r="O193" s="870"/>
      <c r="P193" s="814">
        <v>119247377.75</v>
      </c>
      <c r="Q193" s="814">
        <v>0</v>
      </c>
      <c r="R193" s="814">
        <v>119247377.75</v>
      </c>
      <c r="S193" s="891"/>
    </row>
    <row r="194" spans="1:19">
      <c r="A194" s="872"/>
      <c r="E194" s="812"/>
      <c r="F194" s="813"/>
      <c r="G194" s="812"/>
      <c r="H194" s="812"/>
      <c r="I194" s="812"/>
      <c r="K194" s="812"/>
      <c r="L194" s="879" t="s">
        <v>136</v>
      </c>
      <c r="M194" s="880" t="s">
        <v>609</v>
      </c>
      <c r="N194" s="881">
        <v>119369124.75</v>
      </c>
      <c r="O194" s="881"/>
      <c r="Q194" s="812"/>
      <c r="R194" s="812"/>
    </row>
    <row r="195" spans="1:19">
      <c r="A195" s="803"/>
      <c r="B195" s="872"/>
      <c r="E195" s="812">
        <v>1416443.1199999973</v>
      </c>
      <c r="F195" s="813">
        <v>-2494207.9299999923</v>
      </c>
      <c r="G195" s="812">
        <v>70333.36999999918</v>
      </c>
      <c r="H195" s="812"/>
      <c r="I195" s="812"/>
      <c r="K195" s="812">
        <v>7193061.1857534349</v>
      </c>
      <c r="L195" s="879" t="s">
        <v>136</v>
      </c>
      <c r="M195" s="880" t="s">
        <v>613</v>
      </c>
      <c r="N195" s="881"/>
      <c r="O195" s="881">
        <v>121747</v>
      </c>
      <c r="P195" s="938">
        <v>0</v>
      </c>
      <c r="Q195" s="812"/>
      <c r="R195" s="812"/>
    </row>
    <row r="196" spans="1:19">
      <c r="A196" s="803"/>
      <c r="B196" s="872"/>
      <c r="E196" s="812"/>
      <c r="F196" s="813"/>
      <c r="G196" s="812"/>
      <c r="H196" s="812"/>
      <c r="I196" s="812"/>
      <c r="K196" s="812"/>
      <c r="N196" s="870"/>
      <c r="O196" s="870"/>
      <c r="Q196" s="812"/>
      <c r="R196" s="812"/>
    </row>
    <row r="197" spans="1:19">
      <c r="A197" s="803" t="s">
        <v>415</v>
      </c>
      <c r="B197" s="872"/>
      <c r="E197" s="740"/>
      <c r="F197" s="741"/>
      <c r="G197" s="740"/>
      <c r="H197" s="740"/>
      <c r="I197" s="740"/>
      <c r="K197" s="740"/>
      <c r="N197" s="870"/>
      <c r="O197" s="870"/>
      <c r="Q197" s="740"/>
      <c r="R197" s="740"/>
    </row>
    <row r="198" spans="1:19">
      <c r="A198" s="803" t="s">
        <v>495</v>
      </c>
      <c r="B198" s="872"/>
      <c r="E198" s="816"/>
      <c r="F198" s="817"/>
      <c r="G198" s="816"/>
      <c r="H198" s="816"/>
      <c r="I198" s="816"/>
      <c r="K198" s="816"/>
      <c r="N198" s="870"/>
      <c r="O198" s="870"/>
      <c r="Q198" s="816"/>
      <c r="R198" s="816"/>
    </row>
    <row r="199" spans="1:19">
      <c r="B199" s="724" t="s">
        <v>626</v>
      </c>
      <c r="E199" s="818">
        <v>-12554</v>
      </c>
      <c r="F199" s="819">
        <v>0</v>
      </c>
      <c r="G199" s="820"/>
      <c r="H199" s="820"/>
      <c r="I199" s="820"/>
      <c r="K199" s="816">
        <f>SUM(E199:I199)</f>
        <v>-12554</v>
      </c>
      <c r="N199" s="870"/>
      <c r="O199" s="870"/>
      <c r="P199" s="876"/>
      <c r="Q199" s="816"/>
      <c r="R199" s="820"/>
    </row>
    <row r="200" spans="1:19">
      <c r="A200" s="803" t="s">
        <v>496</v>
      </c>
      <c r="B200" s="872"/>
      <c r="E200" s="740"/>
      <c r="F200" s="741"/>
      <c r="G200" s="740"/>
      <c r="H200" s="740"/>
      <c r="I200" s="740"/>
      <c r="K200" s="740"/>
      <c r="N200" s="870"/>
      <c r="O200" s="870"/>
      <c r="Q200" s="740"/>
      <c r="R200" s="740"/>
    </row>
    <row r="201" spans="1:19">
      <c r="B201" s="724" t="s">
        <v>443</v>
      </c>
      <c r="E201" s="818">
        <v>943263</v>
      </c>
      <c r="F201" s="741">
        <v>0</v>
      </c>
      <c r="G201" s="818">
        <v>149521</v>
      </c>
      <c r="H201" s="818">
        <v>-619027</v>
      </c>
      <c r="I201" s="818">
        <v>-53904</v>
      </c>
      <c r="K201" s="816">
        <f>SUM(E201:I201)</f>
        <v>419853</v>
      </c>
      <c r="N201" s="870"/>
      <c r="O201" s="870"/>
      <c r="P201" s="876"/>
      <c r="Q201" s="740"/>
      <c r="R201" s="740"/>
    </row>
    <row r="202" spans="1:19">
      <c r="A202" s="803" t="s">
        <v>444</v>
      </c>
      <c r="B202" s="872"/>
      <c r="E202" s="821">
        <v>930709</v>
      </c>
      <c r="F202" s="780"/>
      <c r="G202" s="821">
        <v>149521</v>
      </c>
      <c r="H202" s="821">
        <v>-619027</v>
      </c>
      <c r="I202" s="821">
        <v>-53904</v>
      </c>
      <c r="J202" s="886"/>
      <c r="K202" s="821">
        <v>407299</v>
      </c>
      <c r="N202" s="870"/>
      <c r="O202" s="870"/>
      <c r="P202" s="821">
        <v>407299</v>
      </c>
      <c r="Q202" s="821">
        <v>0</v>
      </c>
      <c r="R202" s="821">
        <v>407299</v>
      </c>
      <c r="S202" s="891"/>
    </row>
    <row r="203" spans="1:19" ht="14.4" thickBot="1">
      <c r="A203" s="803" t="s">
        <v>497</v>
      </c>
      <c r="B203" s="872"/>
      <c r="E203" s="814">
        <v>17378006</v>
      </c>
      <c r="F203" s="814">
        <v>92806944</v>
      </c>
      <c r="G203" s="814">
        <v>10097425</v>
      </c>
      <c r="H203" s="814">
        <v>-3054073</v>
      </c>
      <c r="I203" s="814">
        <v>2730102</v>
      </c>
      <c r="J203" s="886"/>
      <c r="K203" s="814">
        <v>119958404</v>
      </c>
      <c r="N203" s="870"/>
      <c r="O203" s="870"/>
      <c r="P203" s="814">
        <v>119654676.75</v>
      </c>
      <c r="Q203" s="814">
        <v>0</v>
      </c>
      <c r="R203" s="821">
        <v>119654676.75</v>
      </c>
      <c r="S203" s="891"/>
    </row>
    <row r="204" spans="1:19">
      <c r="F204" s="869"/>
      <c r="G204" s="853"/>
      <c r="H204" s="853"/>
      <c r="I204" s="853"/>
      <c r="K204" s="853"/>
      <c r="Q204" s="853"/>
      <c r="R204" s="853"/>
    </row>
    <row r="205" spans="1:19">
      <c r="E205" s="888"/>
    </row>
    <row r="206" spans="1:19">
      <c r="E206" s="855"/>
    </row>
    <row r="207" spans="1:19">
      <c r="E207" s="855"/>
    </row>
    <row r="208" spans="1:19">
      <c r="E208" s="944"/>
    </row>
    <row r="209" spans="5:6">
      <c r="E209" s="888"/>
    </row>
    <row r="210" spans="5:6">
      <c r="E210" s="944"/>
    </row>
    <row r="211" spans="5:6">
      <c r="E211" s="888"/>
      <c r="F211" s="945"/>
    </row>
    <row r="214" spans="5:6">
      <c r="E214" s="854"/>
    </row>
  </sheetData>
  <autoFilter ref="A4:X203" xr:uid="{52453BCB-C794-42FF-9103-6037C6FFF022}"/>
  <mergeCells count="3">
    <mergeCell ref="E3:I3"/>
    <mergeCell ref="L3:O3"/>
    <mergeCell ref="P3:P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1BB37-B99D-4F37-9DAA-A8FEA978CE9F}">
  <sheetPr>
    <tabColor rgb="FFFFFFE5"/>
  </sheetPr>
  <dimension ref="A1:V30"/>
  <sheetViews>
    <sheetView topLeftCell="A4" zoomScale="85" zoomScaleNormal="85" workbookViewId="0">
      <selection activeCell="M13" sqref="M13"/>
    </sheetView>
  </sheetViews>
  <sheetFormatPr defaultColWidth="9.33203125" defaultRowHeight="19.8"/>
  <cols>
    <col min="1" max="1" width="9.33203125" style="829"/>
    <col min="2" max="2" width="8.6640625" style="829" customWidth="1"/>
    <col min="3" max="3" width="15.6640625" style="830" customWidth="1"/>
    <col min="4" max="4" width="15.44140625" style="830" customWidth="1"/>
    <col min="5" max="6" width="14.5546875" style="830" customWidth="1"/>
    <col min="7" max="7" width="12.109375" style="830" customWidth="1"/>
    <col min="8" max="9" width="9.33203125" style="829"/>
    <col min="10" max="10" width="8.6640625" style="829" customWidth="1"/>
    <col min="11" max="11" width="15.6640625" style="830" customWidth="1"/>
    <col min="12" max="12" width="15.44140625" style="830" customWidth="1"/>
    <col min="13" max="14" width="14.5546875" style="830" customWidth="1"/>
    <col min="15" max="15" width="12.109375" style="830" customWidth="1"/>
    <col min="16" max="16" width="3.88671875" style="829" customWidth="1"/>
    <col min="17" max="17" width="8.44140625" style="829" customWidth="1"/>
    <col min="18" max="18" width="11.109375" style="829" bestFit="1" customWidth="1"/>
    <col min="19" max="19" width="9.44140625" style="829" bestFit="1" customWidth="1"/>
    <col min="20" max="20" width="9.33203125" style="829" bestFit="1" customWidth="1"/>
    <col min="21" max="21" width="13.5546875" style="829" bestFit="1" customWidth="1"/>
    <col min="22" max="22" width="8.6640625" style="829" bestFit="1" customWidth="1"/>
    <col min="23" max="16384" width="9.33203125" style="829"/>
  </cols>
  <sheetData>
    <row r="1" spans="1:22" s="827" customFormat="1" ht="17.399999999999999">
      <c r="A1" s="825" t="s">
        <v>627</v>
      </c>
      <c r="B1" s="826"/>
      <c r="C1" s="826"/>
      <c r="D1" s="826"/>
      <c r="E1" s="826"/>
      <c r="I1" s="825" t="s">
        <v>627</v>
      </c>
      <c r="J1" s="826"/>
      <c r="K1" s="826"/>
      <c r="L1" s="826"/>
      <c r="M1" s="826"/>
      <c r="Q1" s="825" t="s">
        <v>627</v>
      </c>
      <c r="R1" s="826"/>
      <c r="S1" s="826"/>
      <c r="T1" s="826"/>
    </row>
    <row r="2" spans="1:22" s="827" customFormat="1" ht="18">
      <c r="A2" s="826" t="s">
        <v>628</v>
      </c>
      <c r="B2" s="826"/>
      <c r="C2" s="826"/>
      <c r="D2" s="826"/>
      <c r="E2" s="826"/>
      <c r="I2" s="826" t="s">
        <v>628</v>
      </c>
      <c r="J2" s="826"/>
      <c r="K2" s="826"/>
      <c r="L2" s="826"/>
      <c r="M2" s="826"/>
      <c r="P2" s="828"/>
      <c r="Q2" s="826" t="s">
        <v>628</v>
      </c>
      <c r="R2" s="826"/>
      <c r="S2" s="826"/>
      <c r="T2" s="826"/>
    </row>
    <row r="3" spans="1:22" s="827" customFormat="1" ht="18">
      <c r="A3" s="826" t="s">
        <v>629</v>
      </c>
      <c r="B3" s="826"/>
      <c r="C3" s="826"/>
      <c r="D3" s="826"/>
      <c r="E3" s="826"/>
      <c r="I3" s="826" t="s">
        <v>630</v>
      </c>
      <c r="J3" s="826"/>
      <c r="K3" s="826"/>
      <c r="L3" s="826"/>
      <c r="M3" s="826"/>
      <c r="P3" s="828"/>
      <c r="Q3" s="826" t="s">
        <v>631</v>
      </c>
      <c r="R3" s="826"/>
      <c r="S3" s="826"/>
      <c r="T3" s="826"/>
    </row>
    <row r="4" spans="1:22" s="827" customFormat="1" ht="18">
      <c r="A4" s="826"/>
      <c r="B4" s="977" t="s">
        <v>632</v>
      </c>
      <c r="C4" s="977"/>
      <c r="D4" s="977"/>
      <c r="E4" s="977"/>
      <c r="F4" s="977"/>
      <c r="I4" s="826"/>
      <c r="J4" s="977" t="s">
        <v>633</v>
      </c>
      <c r="K4" s="977"/>
      <c r="L4" s="977"/>
      <c r="M4" s="977"/>
      <c r="N4" s="977"/>
      <c r="P4" s="828"/>
      <c r="Q4" s="826"/>
      <c r="R4" s="826"/>
      <c r="S4" s="826"/>
      <c r="T4" s="826"/>
    </row>
    <row r="5" spans="1:22" ht="20.399999999999999">
      <c r="D5" s="978" t="s">
        <v>210</v>
      </c>
      <c r="E5" s="979"/>
      <c r="L5" s="978" t="s">
        <v>210</v>
      </c>
      <c r="M5" s="979"/>
      <c r="R5" s="830"/>
      <c r="S5" s="978" t="s">
        <v>210</v>
      </c>
      <c r="T5" s="979"/>
      <c r="U5" s="830"/>
      <c r="V5" s="830"/>
    </row>
    <row r="6" spans="1:22" ht="20.399999999999999">
      <c r="B6" s="831"/>
      <c r="C6" s="832" t="s">
        <v>451</v>
      </c>
      <c r="D6" s="833" t="s">
        <v>634</v>
      </c>
      <c r="E6" s="833" t="s">
        <v>635</v>
      </c>
      <c r="F6" s="834" t="s">
        <v>636</v>
      </c>
      <c r="G6" s="835" t="s">
        <v>637</v>
      </c>
      <c r="J6" s="831"/>
      <c r="K6" s="832" t="s">
        <v>451</v>
      </c>
      <c r="L6" s="833" t="s">
        <v>634</v>
      </c>
      <c r="M6" s="833" t="s">
        <v>635</v>
      </c>
      <c r="N6" s="834" t="s">
        <v>636</v>
      </c>
      <c r="O6" s="835" t="s">
        <v>637</v>
      </c>
      <c r="Q6" s="831"/>
      <c r="R6" s="832" t="s">
        <v>451</v>
      </c>
      <c r="S6" s="833" t="s">
        <v>634</v>
      </c>
      <c r="T6" s="833" t="s">
        <v>635</v>
      </c>
      <c r="U6" s="834" t="s">
        <v>636</v>
      </c>
      <c r="V6" s="835" t="s">
        <v>637</v>
      </c>
    </row>
    <row r="7" spans="1:22">
      <c r="B7" s="836" t="s">
        <v>553</v>
      </c>
      <c r="C7" s="837">
        <v>9938233</v>
      </c>
      <c r="D7" s="838">
        <f>C7*E7/F7</f>
        <v>1.3250977333333334</v>
      </c>
      <c r="E7" s="838">
        <f>F7-G7</f>
        <v>4</v>
      </c>
      <c r="F7" s="838">
        <v>30000000</v>
      </c>
      <c r="G7" s="839">
        <v>29999996</v>
      </c>
      <c r="J7" s="836" t="s">
        <v>553</v>
      </c>
      <c r="K7" s="837">
        <v>9319487.7399999984</v>
      </c>
      <c r="L7" s="838">
        <f>K7*M7/N7</f>
        <v>1.242598365333333</v>
      </c>
      <c r="M7" s="838">
        <f>N7-O7</f>
        <v>4</v>
      </c>
      <c r="N7" s="838">
        <v>30000000</v>
      </c>
      <c r="O7" s="839">
        <v>29999996</v>
      </c>
      <c r="P7" s="840"/>
      <c r="Q7" s="836" t="s">
        <v>553</v>
      </c>
      <c r="R7" s="837">
        <v>8568011.370000001</v>
      </c>
      <c r="S7" s="837">
        <f>R7*T7/U7</f>
        <v>1.1424015160000001</v>
      </c>
      <c r="T7" s="841">
        <f>U7-V7</f>
        <v>4</v>
      </c>
      <c r="U7" s="841">
        <v>30000000</v>
      </c>
      <c r="V7" s="830">
        <v>29999996</v>
      </c>
    </row>
    <row r="8" spans="1:22">
      <c r="B8" s="842" t="s">
        <v>554</v>
      </c>
      <c r="C8" s="843">
        <v>-2435047.13</v>
      </c>
      <c r="D8" s="844">
        <f>C8*E8/F8</f>
        <v>-121752.45390188519</v>
      </c>
      <c r="E8" s="844">
        <f t="shared" ref="E8" si="0">F8-G8</f>
        <v>2500002</v>
      </c>
      <c r="F8" s="844">
        <v>50000000</v>
      </c>
      <c r="G8" s="839">
        <v>47499998</v>
      </c>
      <c r="J8" s="842" t="s">
        <v>554</v>
      </c>
      <c r="K8" s="843">
        <v>-1285905.7699999998</v>
      </c>
      <c r="L8" s="844">
        <f>K8*M8/N8</f>
        <v>-64295.33993623079</v>
      </c>
      <c r="M8" s="844">
        <f t="shared" ref="M8:M10" si="1">N8-O8</f>
        <v>2500002</v>
      </c>
      <c r="N8" s="844">
        <v>50000000</v>
      </c>
      <c r="O8" s="839">
        <v>47499998</v>
      </c>
      <c r="Q8" s="842" t="s">
        <v>554</v>
      </c>
      <c r="R8" s="843">
        <v>-707045.31000000017</v>
      </c>
      <c r="S8" s="843">
        <f t="shared" ref="S8:S10" si="2">R8*T8/U8</f>
        <v>-35352.293781812405</v>
      </c>
      <c r="T8" s="845">
        <f t="shared" ref="T8:T10" si="3">U8-V8</f>
        <v>2500002</v>
      </c>
      <c r="U8" s="845">
        <v>50000000</v>
      </c>
      <c r="V8" s="830">
        <v>47499998</v>
      </c>
    </row>
    <row r="9" spans="1:22">
      <c r="B9" s="842" t="s">
        <v>552</v>
      </c>
      <c r="C9" s="846">
        <v>92806942.930000007</v>
      </c>
      <c r="D9" s="844">
        <f>C9*E9/F9</f>
        <v>3.7122777172000001</v>
      </c>
      <c r="E9" s="844">
        <f>F9-G9</f>
        <v>2</v>
      </c>
      <c r="F9" s="844">
        <v>50000000</v>
      </c>
      <c r="G9" s="839">
        <f>47500001+2499997</f>
        <v>49999998</v>
      </c>
      <c r="J9" s="842" t="s">
        <v>552</v>
      </c>
      <c r="K9" s="843">
        <v>75118540.320000023</v>
      </c>
      <c r="L9" s="844">
        <f>K9*M9/N9</f>
        <v>3.0047416128000011</v>
      </c>
      <c r="M9" s="844">
        <f>N9-O9</f>
        <v>2</v>
      </c>
      <c r="N9" s="844">
        <v>50000000</v>
      </c>
      <c r="O9" s="839">
        <f>47500001+2499997</f>
        <v>49999998</v>
      </c>
      <c r="Q9" s="842" t="s">
        <v>552</v>
      </c>
      <c r="R9" s="843">
        <v>20788711.829999998</v>
      </c>
      <c r="S9" s="843">
        <f t="shared" si="2"/>
        <v>6.2366135489999994</v>
      </c>
      <c r="T9" s="845">
        <f t="shared" si="3"/>
        <v>3</v>
      </c>
      <c r="U9" s="845">
        <v>10000000</v>
      </c>
      <c r="V9" s="830">
        <v>9999997</v>
      </c>
    </row>
    <row r="10" spans="1:22">
      <c r="B10" s="842" t="s">
        <v>555</v>
      </c>
      <c r="C10" s="843">
        <v>2784004.45</v>
      </c>
      <c r="D10" s="847">
        <f t="shared" ref="D10" si="4">C10*E10/F10</f>
        <v>0.83520133500000004</v>
      </c>
      <c r="E10" s="844">
        <f t="shared" ref="E10" si="5">F10-G10</f>
        <v>3</v>
      </c>
      <c r="F10" s="844">
        <v>10000000</v>
      </c>
      <c r="G10" s="839">
        <v>9999997</v>
      </c>
      <c r="J10" s="842" t="s">
        <v>555</v>
      </c>
      <c r="K10" s="843">
        <v>656643.94999999879</v>
      </c>
      <c r="L10" s="847">
        <f t="shared" ref="L10" si="6">K10*M10/N10</f>
        <v>0.19699318499999963</v>
      </c>
      <c r="M10" s="844">
        <f t="shared" si="1"/>
        <v>3</v>
      </c>
      <c r="N10" s="844">
        <v>10000000</v>
      </c>
      <c r="O10" s="839">
        <v>9999997</v>
      </c>
      <c r="Q10" s="842" t="s">
        <v>555</v>
      </c>
      <c r="R10" s="843">
        <v>-136029.55000000031</v>
      </c>
      <c r="S10" s="848">
        <f t="shared" si="2"/>
        <v>-4.0808865000000097E-2</v>
      </c>
      <c r="T10" s="845">
        <f t="shared" si="3"/>
        <v>3</v>
      </c>
      <c r="U10" s="845">
        <v>10000000</v>
      </c>
      <c r="V10" s="830">
        <v>9999997</v>
      </c>
    </row>
    <row r="11" spans="1:22" ht="21" thickBot="1">
      <c r="B11" s="849"/>
      <c r="C11" s="850">
        <f>SUM(C7:C10)</f>
        <v>103094133.25000001</v>
      </c>
      <c r="D11" s="850">
        <f>SUM(D7:D10)</f>
        <v>-121746.58132509966</v>
      </c>
      <c r="E11" s="850">
        <f>SUM(E7:E10)</f>
        <v>2500011</v>
      </c>
      <c r="F11" s="850">
        <f>SUM(F7:F10)</f>
        <v>140000000</v>
      </c>
      <c r="J11" s="849"/>
      <c r="K11" s="850">
        <f>SUM(K7:K10)</f>
        <v>83808766.240000024</v>
      </c>
      <c r="L11" s="850">
        <f>SUM(L7:L10)</f>
        <v>-64290.895603067656</v>
      </c>
      <c r="M11" s="850">
        <f>SUM(M7:M10)</f>
        <v>2500011</v>
      </c>
      <c r="N11" s="850">
        <f>SUM(N7:N10)</f>
        <v>140000000</v>
      </c>
      <c r="Q11" s="849"/>
      <c r="R11" s="850">
        <f>SUM(R7:R10)</f>
        <v>28513648.34</v>
      </c>
      <c r="S11" s="850">
        <f>SUM(S7:S10)</f>
        <v>-35344.955575612403</v>
      </c>
      <c r="T11" s="851"/>
      <c r="U11" s="851"/>
      <c r="V11" s="830"/>
    </row>
    <row r="12" spans="1:22" ht="20.399999999999999" thickTop="1">
      <c r="E12" s="852">
        <f>E11/F11</f>
        <v>1.7857221428571428E-2</v>
      </c>
      <c r="M12" s="852">
        <f>M11/N11</f>
        <v>1.7857221428571428E-2</v>
      </c>
    </row>
    <row r="13" spans="1:22" ht="20.25" hidden="1" customHeight="1">
      <c r="B13" s="831"/>
      <c r="C13" s="832" t="s">
        <v>451</v>
      </c>
      <c r="D13" s="833" t="s">
        <v>634</v>
      </c>
      <c r="E13" s="833" t="s">
        <v>635</v>
      </c>
      <c r="F13" s="834" t="s">
        <v>636</v>
      </c>
      <c r="G13" s="835" t="s">
        <v>637</v>
      </c>
      <c r="J13" s="831"/>
      <c r="K13" s="832" t="s">
        <v>451</v>
      </c>
      <c r="L13" s="833" t="s">
        <v>634</v>
      </c>
      <c r="M13" s="833" t="s">
        <v>635</v>
      </c>
      <c r="N13" s="834" t="s">
        <v>636</v>
      </c>
      <c r="O13" s="835" t="s">
        <v>637</v>
      </c>
    </row>
    <row r="14" spans="1:22" ht="20.7" hidden="1" customHeight="1" thickBot="1">
      <c r="B14" s="836" t="s">
        <v>553</v>
      </c>
      <c r="C14" s="837" t="e">
        <f>#REF!</f>
        <v>#REF!</v>
      </c>
      <c r="D14" s="837" t="e">
        <f>C14*E14/F14</f>
        <v>#REF!</v>
      </c>
      <c r="E14" s="841">
        <f>F14-G14</f>
        <v>4</v>
      </c>
      <c r="F14" s="841">
        <v>30000000</v>
      </c>
      <c r="G14" s="830">
        <v>29999996</v>
      </c>
      <c r="J14" s="836" t="s">
        <v>553</v>
      </c>
      <c r="K14" s="837" t="e">
        <f>#REF!</f>
        <v>#REF!</v>
      </c>
      <c r="L14" s="837" t="e">
        <f>K14*M14/N14</f>
        <v>#REF!</v>
      </c>
      <c r="M14" s="841">
        <f>N14-O14</f>
        <v>4</v>
      </c>
      <c r="N14" s="841">
        <v>30000000</v>
      </c>
      <c r="O14" s="830">
        <v>29999996</v>
      </c>
    </row>
    <row r="15" spans="1:22" hidden="1">
      <c r="B15" s="842" t="s">
        <v>554</v>
      </c>
      <c r="C15" s="843" t="e">
        <f>#REF!</f>
        <v>#REF!</v>
      </c>
      <c r="D15" s="843" t="e">
        <f t="shared" ref="D15:D17" si="7">C15*E15/F15</f>
        <v>#REF!</v>
      </c>
      <c r="E15" s="845">
        <f t="shared" ref="E15:E18" si="8">F15-G15</f>
        <v>2500002</v>
      </c>
      <c r="F15" s="845">
        <v>50000000</v>
      </c>
      <c r="G15" s="830">
        <v>47499998</v>
      </c>
      <c r="J15" s="842" t="s">
        <v>554</v>
      </c>
      <c r="K15" s="843" t="e">
        <f>#REF!</f>
        <v>#REF!</v>
      </c>
      <c r="L15" s="843" t="e">
        <f t="shared" ref="L15:L17" si="9">K15*M15/N15</f>
        <v>#REF!</v>
      </c>
      <c r="M15" s="845">
        <f t="shared" ref="M15:M18" si="10">N15-O15</f>
        <v>2500002</v>
      </c>
      <c r="N15" s="845">
        <v>50000000</v>
      </c>
      <c r="O15" s="830">
        <v>47499998</v>
      </c>
    </row>
    <row r="16" spans="1:22" hidden="1">
      <c r="B16" s="842" t="s">
        <v>552</v>
      </c>
      <c r="C16" s="843"/>
      <c r="D16" s="843">
        <f t="shared" si="7"/>
        <v>0</v>
      </c>
      <c r="E16" s="845">
        <f t="shared" si="8"/>
        <v>3</v>
      </c>
      <c r="F16" s="845">
        <v>10000000</v>
      </c>
      <c r="G16" s="830">
        <v>9999997</v>
      </c>
      <c r="J16" s="842" t="s">
        <v>552</v>
      </c>
      <c r="K16" s="843"/>
      <c r="L16" s="843">
        <f t="shared" si="9"/>
        <v>0</v>
      </c>
      <c r="M16" s="845">
        <f t="shared" si="10"/>
        <v>3</v>
      </c>
      <c r="N16" s="845">
        <v>10000000</v>
      </c>
      <c r="O16" s="830">
        <v>9999997</v>
      </c>
    </row>
    <row r="17" spans="1:16" hidden="1">
      <c r="B17" s="842" t="s">
        <v>555</v>
      </c>
      <c r="C17" s="843" t="e">
        <f>#REF!</f>
        <v>#REF!</v>
      </c>
      <c r="D17" s="843" t="e">
        <f t="shared" si="7"/>
        <v>#REF!</v>
      </c>
      <c r="E17" s="845">
        <f t="shared" si="8"/>
        <v>3</v>
      </c>
      <c r="F17" s="845">
        <v>10000000</v>
      </c>
      <c r="G17" s="830">
        <v>9999997</v>
      </c>
      <c r="J17" s="842" t="s">
        <v>555</v>
      </c>
      <c r="K17" s="843" t="e">
        <f>#REF!</f>
        <v>#REF!</v>
      </c>
      <c r="L17" s="843" t="e">
        <f t="shared" si="9"/>
        <v>#REF!</v>
      </c>
      <c r="M17" s="845">
        <f t="shared" si="10"/>
        <v>3</v>
      </c>
      <c r="N17" s="845">
        <v>10000000</v>
      </c>
      <c r="O17" s="830">
        <v>9999997</v>
      </c>
    </row>
    <row r="18" spans="1:16" hidden="1">
      <c r="B18" s="842" t="s">
        <v>638</v>
      </c>
      <c r="C18" s="848"/>
      <c r="D18" s="848">
        <f>C18*E18/F18</f>
        <v>0</v>
      </c>
      <c r="E18" s="845">
        <f t="shared" si="8"/>
        <v>49000</v>
      </c>
      <c r="F18" s="845">
        <v>100000</v>
      </c>
      <c r="G18" s="830">
        <v>51000</v>
      </c>
      <c r="J18" s="842" t="s">
        <v>638</v>
      </c>
      <c r="K18" s="848"/>
      <c r="L18" s="848">
        <f>K18*M18/N18</f>
        <v>0</v>
      </c>
      <c r="M18" s="845">
        <f t="shared" si="10"/>
        <v>49000</v>
      </c>
      <c r="N18" s="845">
        <v>100000</v>
      </c>
      <c r="O18" s="830">
        <v>51000</v>
      </c>
    </row>
    <row r="19" spans="1:16" s="830" customFormat="1" ht="21" hidden="1" thickBot="1">
      <c r="A19" s="829"/>
      <c r="B19" s="849"/>
      <c r="C19" s="850" t="e">
        <f>SUM(C14:C18)</f>
        <v>#REF!</v>
      </c>
      <c r="D19" s="850" t="e">
        <f>SUM(D14:D18)</f>
        <v>#REF!</v>
      </c>
      <c r="E19" s="851"/>
      <c r="F19" s="851"/>
      <c r="I19" s="829"/>
      <c r="J19" s="849"/>
      <c r="K19" s="850" t="e">
        <f>SUM(K14:K18)</f>
        <v>#REF!</v>
      </c>
      <c r="L19" s="850" t="e">
        <f>SUM(L14:L18)</f>
        <v>#REF!</v>
      </c>
      <c r="M19" s="851"/>
      <c r="N19" s="851"/>
      <c r="P19" s="829"/>
    </row>
    <row r="20" spans="1:16" s="830" customFormat="1">
      <c r="A20" s="829"/>
      <c r="B20" s="977" t="s">
        <v>639</v>
      </c>
      <c r="C20" s="977"/>
      <c r="D20" s="977"/>
      <c r="E20" s="977"/>
      <c r="F20" s="977"/>
      <c r="I20" s="829"/>
      <c r="J20" s="977" t="s">
        <v>639</v>
      </c>
      <c r="K20" s="977"/>
      <c r="L20" s="977"/>
      <c r="M20" s="977"/>
      <c r="N20" s="977"/>
      <c r="P20" s="829"/>
    </row>
    <row r="21" spans="1:16" ht="20.399999999999999">
      <c r="D21" s="978" t="s">
        <v>210</v>
      </c>
      <c r="E21" s="979"/>
      <c r="L21" s="978" t="s">
        <v>210</v>
      </c>
      <c r="M21" s="979"/>
    </row>
    <row r="22" spans="1:16" s="830" customFormat="1" ht="20.399999999999999">
      <c r="A22" s="829"/>
      <c r="B22" s="831"/>
      <c r="C22" s="832" t="s">
        <v>451</v>
      </c>
      <c r="D22" s="833" t="s">
        <v>634</v>
      </c>
      <c r="E22" s="833" t="s">
        <v>635</v>
      </c>
      <c r="F22" s="834" t="s">
        <v>636</v>
      </c>
      <c r="G22" s="835" t="s">
        <v>637</v>
      </c>
      <c r="I22" s="829"/>
      <c r="J22" s="831"/>
      <c r="K22" s="832" t="s">
        <v>451</v>
      </c>
      <c r="L22" s="833" t="s">
        <v>634</v>
      </c>
      <c r="M22" s="833" t="s">
        <v>635</v>
      </c>
      <c r="N22" s="834" t="s">
        <v>636</v>
      </c>
      <c r="O22" s="835" t="s">
        <v>637</v>
      </c>
      <c r="P22" s="829"/>
    </row>
    <row r="23" spans="1:16">
      <c r="B23" s="836" t="s">
        <v>553</v>
      </c>
      <c r="C23" s="837">
        <f>C7-K7</f>
        <v>618745.26000000164</v>
      </c>
      <c r="D23" s="838">
        <f>C23*E23/F23</f>
        <v>8.2499368000000212E-2</v>
      </c>
      <c r="E23" s="838">
        <f>F23-G23</f>
        <v>4</v>
      </c>
      <c r="F23" s="838">
        <v>30000000</v>
      </c>
      <c r="G23" s="839">
        <v>29999996</v>
      </c>
      <c r="J23" s="836" t="s">
        <v>553</v>
      </c>
      <c r="K23" s="837">
        <f>K7-R7</f>
        <v>751476.36999999732</v>
      </c>
      <c r="L23" s="838">
        <f>K23*M23/N23</f>
        <v>0.10019684933333298</v>
      </c>
      <c r="M23" s="838">
        <f>N23-O23</f>
        <v>4</v>
      </c>
      <c r="N23" s="838">
        <v>30000000</v>
      </c>
      <c r="O23" s="839">
        <v>29999996</v>
      </c>
    </row>
    <row r="24" spans="1:16">
      <c r="B24" s="842" t="s">
        <v>554</v>
      </c>
      <c r="C24" s="837">
        <f>C8-K8</f>
        <v>-1149141.3600000001</v>
      </c>
      <c r="D24" s="844">
        <f>C24*E24/F24</f>
        <v>-57457.113965654404</v>
      </c>
      <c r="E24" s="844">
        <f t="shared" ref="E24" si="11">F24-G24</f>
        <v>2500002</v>
      </c>
      <c r="F24" s="844">
        <v>50000000</v>
      </c>
      <c r="G24" s="839">
        <v>47499998</v>
      </c>
      <c r="J24" s="842" t="s">
        <v>554</v>
      </c>
      <c r="K24" s="837">
        <f t="shared" ref="K24:K26" si="12">K8-R8</f>
        <v>-578860.45999999961</v>
      </c>
      <c r="L24" s="844">
        <f>K24*M24/N24</f>
        <v>-28943.046154418378</v>
      </c>
      <c r="M24" s="844">
        <f t="shared" ref="M24" si="13">N24-O24</f>
        <v>2500002</v>
      </c>
      <c r="N24" s="844">
        <v>50000000</v>
      </c>
      <c r="O24" s="839">
        <v>47499998</v>
      </c>
    </row>
    <row r="25" spans="1:16">
      <c r="B25" s="842" t="s">
        <v>552</v>
      </c>
      <c r="C25" s="837">
        <f>C9-K9</f>
        <v>17688402.609999985</v>
      </c>
      <c r="D25" s="844">
        <f>C25*E25/F25</f>
        <v>0.70753610439999937</v>
      </c>
      <c r="E25" s="844">
        <f>F25-G25</f>
        <v>2</v>
      </c>
      <c r="F25" s="844">
        <v>50000000</v>
      </c>
      <c r="G25" s="839">
        <f>47500001+2499997</f>
        <v>49999998</v>
      </c>
      <c r="J25" s="842" t="s">
        <v>552</v>
      </c>
      <c r="K25" s="837">
        <f t="shared" si="12"/>
        <v>54329828.490000024</v>
      </c>
      <c r="L25" s="844">
        <f>K25*M25/N25</f>
        <v>2.1731931396000008</v>
      </c>
      <c r="M25" s="844">
        <f>N25-O25</f>
        <v>2</v>
      </c>
      <c r="N25" s="844">
        <v>50000000</v>
      </c>
      <c r="O25" s="839">
        <f>47500001+2499997</f>
        <v>49999998</v>
      </c>
    </row>
    <row r="26" spans="1:16">
      <c r="B26" s="842" t="s">
        <v>555</v>
      </c>
      <c r="C26" s="837">
        <f>C10-K10</f>
        <v>2127360.5000000014</v>
      </c>
      <c r="D26" s="847">
        <f t="shared" ref="D26" si="14">C26*E26/F26</f>
        <v>0.63820815000000042</v>
      </c>
      <c r="E26" s="844">
        <f t="shared" ref="E26" si="15">F26-G26</f>
        <v>3</v>
      </c>
      <c r="F26" s="844">
        <v>10000000</v>
      </c>
      <c r="G26" s="839">
        <v>9999997</v>
      </c>
      <c r="J26" s="842" t="s">
        <v>555</v>
      </c>
      <c r="K26" s="837">
        <f t="shared" si="12"/>
        <v>792673.49999999907</v>
      </c>
      <c r="L26" s="847">
        <f t="shared" ref="L26" si="16">K26*M26/N26</f>
        <v>0.23780204999999971</v>
      </c>
      <c r="M26" s="844">
        <f t="shared" ref="M26" si="17">N26-O26</f>
        <v>3</v>
      </c>
      <c r="N26" s="844">
        <v>10000000</v>
      </c>
      <c r="O26" s="839">
        <v>9999997</v>
      </c>
    </row>
    <row r="27" spans="1:16" ht="21" thickBot="1">
      <c r="B27" s="849"/>
      <c r="C27" s="850">
        <f>SUM(C23:C26)</f>
        <v>19285367.009999987</v>
      </c>
      <c r="D27" s="850">
        <f>SUM(D23:D26)</f>
        <v>-57455.685722032009</v>
      </c>
      <c r="E27" s="850">
        <f>SUM(E23:E26)</f>
        <v>2500011</v>
      </c>
      <c r="F27" s="850">
        <f>SUM(F23:F26)</f>
        <v>140000000</v>
      </c>
      <c r="J27" s="849"/>
      <c r="K27" s="850">
        <f>SUM(K23:K26)</f>
        <v>55295117.900000021</v>
      </c>
      <c r="L27" s="850">
        <f>SUM(L23:L26)</f>
        <v>-28940.534962379446</v>
      </c>
      <c r="M27" s="850">
        <f>SUM(M23:M26)</f>
        <v>2500011</v>
      </c>
      <c r="N27" s="850">
        <f>SUM(N23:N26)</f>
        <v>140000000</v>
      </c>
    </row>
    <row r="28" spans="1:16" ht="20.399999999999999" thickTop="1"/>
    <row r="29" spans="1:16">
      <c r="C29" s="830">
        <v>606944</v>
      </c>
      <c r="K29" s="830" t="e">
        <f>K11+#REF!</f>
        <v>#REF!</v>
      </c>
    </row>
    <row r="30" spans="1:16">
      <c r="C30" s="830">
        <f>C23-C29</f>
        <v>11801.260000001639</v>
      </c>
      <c r="D30" s="830">
        <v>10369</v>
      </c>
    </row>
  </sheetData>
  <mergeCells count="9">
    <mergeCell ref="S5:T5"/>
    <mergeCell ref="B20:F20"/>
    <mergeCell ref="J20:N20"/>
    <mergeCell ref="D21:E21"/>
    <mergeCell ref="L21:M21"/>
    <mergeCell ref="B4:F4"/>
    <mergeCell ref="J4:N4"/>
    <mergeCell ref="D5:E5"/>
    <mergeCell ref="L5:M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ACA2-D842-494C-8660-16001081B437}">
  <sheetPr>
    <tabColor rgb="FFFFFFE5"/>
  </sheetPr>
  <dimension ref="A1:X213"/>
  <sheetViews>
    <sheetView zoomScale="70" zoomScaleNormal="70" workbookViewId="0">
      <pane xSplit="4" ySplit="4" topLeftCell="L72" activePane="bottomRight" state="frozen"/>
      <selection activeCell="M13" sqref="M13"/>
      <selection pane="topRight" activeCell="M13" sqref="M13"/>
      <selection pane="bottomLeft" activeCell="M13" sqref="M13"/>
      <selection pane="bottomRight" activeCell="M13" sqref="M13"/>
    </sheetView>
  </sheetViews>
  <sheetFormatPr defaultColWidth="10" defaultRowHeight="13.8"/>
  <cols>
    <col min="1" max="2" width="8.5546875" style="703" customWidth="1"/>
    <col min="3" max="3" width="11.88671875" style="703" customWidth="1"/>
    <col min="4" max="4" width="20.33203125" style="703" customWidth="1"/>
    <col min="5" max="5" width="14.33203125" style="703" bestFit="1" customWidth="1"/>
    <col min="6" max="6" width="14.33203125" style="704" bestFit="1" customWidth="1"/>
    <col min="7" max="9" width="14.33203125" style="705" customWidth="1"/>
    <col min="10" max="10" width="1.109375" style="703" customWidth="1"/>
    <col min="11" max="11" width="16.109375" style="705" bestFit="1" customWidth="1"/>
    <col min="12" max="12" width="12.44140625" style="706" bestFit="1" customWidth="1"/>
    <col min="13" max="13" width="29.109375" style="703" customWidth="1"/>
    <col min="14" max="14" width="15.33203125" style="707" customWidth="1"/>
    <col min="15" max="15" width="13.88671875" style="707" customWidth="1"/>
    <col min="16" max="16" width="16.109375" style="703" bestFit="1" customWidth="1"/>
    <col min="17" max="17" width="8.44140625" style="705" customWidth="1"/>
    <col min="18" max="18" width="16.109375" style="705" bestFit="1" customWidth="1"/>
    <col min="19" max="19" width="9.5546875" style="703" bestFit="1" customWidth="1"/>
    <col min="20" max="20" width="4.6640625" style="703" bestFit="1" customWidth="1"/>
    <col min="21" max="21" width="11.33203125" style="703" bestFit="1" customWidth="1"/>
    <col min="22" max="22" width="36" style="703" bestFit="1" customWidth="1"/>
    <col min="23" max="23" width="3.88671875" style="703" bestFit="1" customWidth="1"/>
    <col min="24" max="24" width="12.109375" style="703" customWidth="1"/>
    <col min="25" max="16384" width="10" style="703"/>
  </cols>
  <sheetData>
    <row r="1" spans="1:19">
      <c r="A1" s="703" t="s">
        <v>418</v>
      </c>
    </row>
    <row r="2" spans="1:19">
      <c r="A2" s="703" t="s">
        <v>1</v>
      </c>
      <c r="L2" s="708">
        <f>N2-O2</f>
        <v>0</v>
      </c>
      <c r="N2" s="709">
        <f>SUBTOTAL(9,N5:N202)</f>
        <v>1728067965.0203934</v>
      </c>
      <c r="O2" s="709">
        <f>SUBTOTAL(9,O5:O202)</f>
        <v>1728067965.0203934</v>
      </c>
    </row>
    <row r="3" spans="1:19" ht="16.5" customHeight="1">
      <c r="E3" s="980">
        <v>45565</v>
      </c>
      <c r="F3" s="980"/>
      <c r="G3" s="980"/>
      <c r="H3" s="980"/>
      <c r="I3" s="980"/>
      <c r="J3" s="710"/>
      <c r="K3" s="710"/>
      <c r="L3" s="981" t="s">
        <v>549</v>
      </c>
      <c r="M3" s="981"/>
      <c r="N3" s="981"/>
      <c r="O3" s="981"/>
      <c r="P3" s="982" t="s">
        <v>550</v>
      </c>
    </row>
    <row r="4" spans="1:19">
      <c r="E4" s="712" t="s">
        <v>551</v>
      </c>
      <c r="F4" s="713" t="s">
        <v>552</v>
      </c>
      <c r="G4" s="712" t="s">
        <v>553</v>
      </c>
      <c r="H4" s="712" t="s">
        <v>554</v>
      </c>
      <c r="I4" s="712" t="s">
        <v>555</v>
      </c>
      <c r="K4" s="712" t="s">
        <v>556</v>
      </c>
      <c r="L4" s="711" t="s">
        <v>557</v>
      </c>
      <c r="M4" s="711" t="s">
        <v>558</v>
      </c>
      <c r="N4" s="714" t="s">
        <v>96</v>
      </c>
      <c r="O4" s="714" t="s">
        <v>97</v>
      </c>
      <c r="P4" s="983"/>
      <c r="Q4" s="715" t="s">
        <v>559</v>
      </c>
      <c r="R4" s="716" t="s">
        <v>560</v>
      </c>
    </row>
    <row r="5" spans="1:19">
      <c r="A5" s="717" t="s">
        <v>8</v>
      </c>
      <c r="B5" s="718"/>
      <c r="C5" s="718"/>
      <c r="D5" s="718"/>
      <c r="F5" s="719"/>
      <c r="G5" s="703"/>
      <c r="H5" s="703"/>
      <c r="I5" s="703"/>
      <c r="K5" s="703"/>
      <c r="N5" s="720"/>
      <c r="O5" s="720"/>
      <c r="Q5" s="703"/>
      <c r="R5" s="703"/>
    </row>
    <row r="6" spans="1:19">
      <c r="A6" s="721" t="s">
        <v>9</v>
      </c>
      <c r="B6" s="722"/>
      <c r="C6" s="722"/>
      <c r="D6" s="722"/>
      <c r="F6" s="719"/>
      <c r="G6" s="703"/>
      <c r="H6" s="703"/>
      <c r="I6" s="703"/>
      <c r="K6" s="703"/>
      <c r="N6" s="720"/>
      <c r="O6" s="720"/>
      <c r="Q6" s="703"/>
      <c r="R6" s="703"/>
    </row>
    <row r="7" spans="1:19">
      <c r="A7" s="723"/>
      <c r="B7" s="724" t="s">
        <v>10</v>
      </c>
      <c r="C7" s="724"/>
      <c r="D7" s="724"/>
      <c r="E7" s="725">
        <v>907766</v>
      </c>
      <c r="F7" s="726">
        <v>4813654</v>
      </c>
      <c r="G7" s="725">
        <v>641625</v>
      </c>
      <c r="H7" s="725">
        <v>255748</v>
      </c>
      <c r="I7" s="725">
        <v>1269431</v>
      </c>
      <c r="K7" s="725">
        <f>SUM(E7:I7)</f>
        <v>7888224</v>
      </c>
      <c r="N7" s="720"/>
      <c r="O7" s="720"/>
      <c r="P7" s="727">
        <f>K7+N7-O7</f>
        <v>7888224</v>
      </c>
      <c r="Q7" s="725"/>
      <c r="R7" s="725">
        <f>P7-Q7</f>
        <v>7888224</v>
      </c>
    </row>
    <row r="8" spans="1:19">
      <c r="A8" s="723"/>
      <c r="B8" s="724" t="s">
        <v>13</v>
      </c>
      <c r="C8" s="724"/>
      <c r="D8" s="724"/>
      <c r="E8" s="728">
        <v>104582638</v>
      </c>
      <c r="F8" s="729">
        <v>119235417</v>
      </c>
      <c r="G8" s="728">
        <v>4380703</v>
      </c>
      <c r="H8" s="728">
        <v>4638711</v>
      </c>
      <c r="I8" s="728">
        <v>13808088</v>
      </c>
      <c r="K8" s="728">
        <f t="shared" ref="K8:K32" si="0">SUM(E8:I8)</f>
        <v>246645557</v>
      </c>
      <c r="L8" s="730">
        <v>3</v>
      </c>
      <c r="M8" s="731" t="s">
        <v>561</v>
      </c>
      <c r="N8" s="732"/>
      <c r="O8" s="732">
        <f>'[23]Eliminate BS'!I25</f>
        <v>2071331.5002564387</v>
      </c>
      <c r="P8" s="727">
        <f>K8+SUM(N8:N20)-SUM(O8:O20)</f>
        <v>13097506.195496976</v>
      </c>
      <c r="Q8" s="728"/>
      <c r="R8" s="725">
        <f>P8-Q8</f>
        <v>13097506.195496976</v>
      </c>
      <c r="S8" s="733"/>
    </row>
    <row r="9" spans="1:19">
      <c r="A9" s="723"/>
      <c r="B9" s="724"/>
      <c r="C9" s="724"/>
      <c r="D9" s="724"/>
      <c r="E9" s="728"/>
      <c r="F9" s="729"/>
      <c r="G9" s="728"/>
      <c r="H9" s="728"/>
      <c r="I9" s="728"/>
      <c r="K9" s="728"/>
      <c r="L9" s="730">
        <v>4</v>
      </c>
      <c r="M9" s="731" t="s">
        <v>562</v>
      </c>
      <c r="N9" s="732"/>
      <c r="O9" s="732">
        <f>'[23]Eliminate BS'!I26</f>
        <v>6544589.0342465751</v>
      </c>
      <c r="P9" s="727"/>
      <c r="Q9" s="728"/>
      <c r="R9" s="725"/>
    </row>
    <row r="10" spans="1:19">
      <c r="A10" s="723"/>
      <c r="B10" s="724"/>
      <c r="C10" s="724"/>
      <c r="D10" s="724"/>
      <c r="E10" s="728"/>
      <c r="F10" s="729"/>
      <c r="G10" s="728"/>
      <c r="H10" s="728"/>
      <c r="I10" s="728"/>
      <c r="K10" s="728"/>
      <c r="L10" s="730">
        <v>5</v>
      </c>
      <c r="M10" s="731" t="s">
        <v>563</v>
      </c>
      <c r="N10" s="732"/>
      <c r="O10" s="732">
        <f>'[23]Eliminate BS'!I27</f>
        <v>82440917.80821918</v>
      </c>
      <c r="P10" s="727"/>
      <c r="Q10" s="728"/>
      <c r="R10" s="725"/>
    </row>
    <row r="11" spans="1:19">
      <c r="A11" s="723"/>
      <c r="B11" s="724"/>
      <c r="C11" s="724"/>
      <c r="D11" s="724"/>
      <c r="E11" s="728"/>
      <c r="F11" s="729"/>
      <c r="G11" s="728"/>
      <c r="H11" s="728"/>
      <c r="I11" s="728"/>
      <c r="K11" s="728"/>
      <c r="L11" s="730">
        <v>31</v>
      </c>
      <c r="M11" s="731" t="s">
        <v>564</v>
      </c>
      <c r="N11" s="732"/>
      <c r="O11" s="732">
        <f>'[23]Eliminate BS'!I24</f>
        <v>2954794.5205479451</v>
      </c>
      <c r="P11" s="727"/>
      <c r="Q11" s="728"/>
      <c r="R11" s="725"/>
    </row>
    <row r="12" spans="1:19">
      <c r="A12" s="723"/>
      <c r="B12" s="724"/>
      <c r="C12" s="724"/>
      <c r="D12" s="724"/>
      <c r="E12" s="728"/>
      <c r="F12" s="729"/>
      <c r="G12" s="728"/>
      <c r="H12" s="728"/>
      <c r="I12" s="728"/>
      <c r="K12" s="728"/>
      <c r="L12" s="730">
        <v>33</v>
      </c>
      <c r="M12" s="731" t="s">
        <v>565</v>
      </c>
      <c r="N12" s="732"/>
      <c r="O12" s="732">
        <f>'[23]Eliminate BS'!I12</f>
        <v>8292500</v>
      </c>
      <c r="P12" s="727"/>
      <c r="Q12" s="728"/>
      <c r="R12" s="725"/>
    </row>
    <row r="13" spans="1:19">
      <c r="A13" s="723"/>
      <c r="B13" s="724"/>
      <c r="C13" s="724"/>
      <c r="D13" s="724"/>
      <c r="E13" s="728"/>
      <c r="F13" s="729"/>
      <c r="G13" s="728"/>
      <c r="H13" s="728"/>
      <c r="I13" s="728"/>
      <c r="K13" s="728"/>
      <c r="L13" s="730">
        <v>6</v>
      </c>
      <c r="M13" s="731" t="s">
        <v>566</v>
      </c>
      <c r="N13" s="732"/>
      <c r="O13" s="732">
        <f>'[23]Eliminate BS'!I89</f>
        <v>486230.15</v>
      </c>
      <c r="P13" s="727"/>
      <c r="Q13" s="728"/>
      <c r="R13" s="725"/>
    </row>
    <row r="14" spans="1:19">
      <c r="A14" s="723"/>
      <c r="B14" s="724"/>
      <c r="C14" s="724"/>
      <c r="D14" s="724"/>
      <c r="E14" s="728"/>
      <c r="F14" s="729"/>
      <c r="G14" s="728"/>
      <c r="H14" s="728"/>
      <c r="I14" s="728"/>
      <c r="K14" s="728"/>
      <c r="L14" s="730">
        <v>7</v>
      </c>
      <c r="M14" s="731" t="s">
        <v>567</v>
      </c>
      <c r="N14" s="732"/>
      <c r="O14" s="732">
        <f>'[23]Eliminate BS'!O110</f>
        <v>502191.78</v>
      </c>
      <c r="P14" s="727"/>
      <c r="Q14" s="728"/>
      <c r="R14" s="725"/>
    </row>
    <row r="15" spans="1:19">
      <c r="A15" s="723"/>
      <c r="B15" s="724"/>
      <c r="C15" s="724"/>
      <c r="D15" s="724"/>
      <c r="E15" s="728"/>
      <c r="F15" s="729"/>
      <c r="G15" s="728"/>
      <c r="H15" s="728"/>
      <c r="I15" s="728"/>
      <c r="K15" s="728"/>
      <c r="L15" s="730">
        <v>8</v>
      </c>
      <c r="M15" s="731" t="s">
        <v>568</v>
      </c>
      <c r="N15" s="732"/>
      <c r="O15" s="732">
        <f>'[23]Eliminate BS'!O109</f>
        <v>5643287.6712328764</v>
      </c>
      <c r="P15" s="727"/>
      <c r="Q15" s="728"/>
      <c r="R15" s="725"/>
    </row>
    <row r="16" spans="1:19">
      <c r="A16" s="723"/>
      <c r="B16" s="724"/>
      <c r="C16" s="724"/>
      <c r="D16" s="724"/>
      <c r="E16" s="728"/>
      <c r="F16" s="729"/>
      <c r="G16" s="728"/>
      <c r="H16" s="728"/>
      <c r="I16" s="728"/>
      <c r="K16" s="728"/>
      <c r="L16" s="730">
        <v>9</v>
      </c>
      <c r="M16" s="731" t="s">
        <v>569</v>
      </c>
      <c r="N16" s="732"/>
      <c r="O16" s="732">
        <f>'[23]Eliminate BS'!O43</f>
        <v>118750000</v>
      </c>
      <c r="P16" s="727"/>
      <c r="Q16" s="728"/>
      <c r="R16" s="725"/>
    </row>
    <row r="17" spans="1:22">
      <c r="A17" s="723"/>
      <c r="B17" s="724"/>
      <c r="C17" s="724"/>
      <c r="D17" s="724"/>
      <c r="E17" s="728"/>
      <c r="F17" s="729"/>
      <c r="G17" s="728"/>
      <c r="H17" s="728"/>
      <c r="I17" s="728"/>
      <c r="K17" s="728"/>
      <c r="L17" s="730">
        <v>11</v>
      </c>
      <c r="M17" s="731" t="s">
        <v>570</v>
      </c>
      <c r="N17" s="732"/>
      <c r="O17" s="732">
        <f>'[23]Eliminate BS'!I10</f>
        <v>80884</v>
      </c>
      <c r="P17" s="727"/>
      <c r="Q17" s="728"/>
      <c r="R17" s="725"/>
      <c r="U17" s="703" t="s">
        <v>555</v>
      </c>
    </row>
    <row r="18" spans="1:22">
      <c r="A18" s="723"/>
      <c r="B18" s="724"/>
      <c r="C18" s="724"/>
      <c r="D18" s="724"/>
      <c r="E18" s="728"/>
      <c r="F18" s="729"/>
      <c r="G18" s="728"/>
      <c r="H18" s="728"/>
      <c r="I18" s="728"/>
      <c r="K18" s="728"/>
      <c r="L18" s="730">
        <v>12</v>
      </c>
      <c r="M18" s="731" t="s">
        <v>571</v>
      </c>
      <c r="N18" s="732"/>
      <c r="O18" s="732">
        <f>'[23]Eliminate BS'!I87</f>
        <v>2000000</v>
      </c>
      <c r="P18" s="727"/>
      <c r="Q18" s="728"/>
      <c r="R18" s="725"/>
      <c r="U18" s="703" t="s">
        <v>572</v>
      </c>
      <c r="V18" s="703">
        <v>480000</v>
      </c>
    </row>
    <row r="19" spans="1:22">
      <c r="A19" s="723"/>
      <c r="B19" s="724"/>
      <c r="C19" s="724"/>
      <c r="D19" s="724"/>
      <c r="E19" s="728"/>
      <c r="F19" s="729"/>
      <c r="G19" s="728"/>
      <c r="H19" s="728"/>
      <c r="I19" s="728"/>
      <c r="K19" s="728"/>
      <c r="L19" s="730"/>
      <c r="M19" s="731"/>
      <c r="N19" s="732"/>
      <c r="O19" s="732"/>
      <c r="P19" s="727"/>
      <c r="Q19" s="728"/>
      <c r="R19" s="725"/>
    </row>
    <row r="20" spans="1:22">
      <c r="A20" s="723"/>
      <c r="B20" s="724"/>
      <c r="C20" s="724"/>
      <c r="D20" s="724"/>
      <c r="E20" s="728"/>
      <c r="F20" s="729"/>
      <c r="G20" s="728"/>
      <c r="H20" s="728"/>
      <c r="I20" s="728"/>
      <c r="K20" s="728"/>
      <c r="L20" s="730"/>
      <c r="M20" s="731" t="s">
        <v>573</v>
      </c>
      <c r="N20" s="732"/>
      <c r="O20" s="732">
        <f>'[23]Eliminate BS'!O40+'[23]Eliminate BS'!O41+'[23]Eliminate BS'!O44</f>
        <v>3781324.34</v>
      </c>
      <c r="P20" s="727"/>
      <c r="Q20" s="728"/>
      <c r="R20" s="725"/>
    </row>
    <row r="21" spans="1:22">
      <c r="A21" s="723"/>
      <c r="B21" s="724"/>
      <c r="C21" s="724"/>
      <c r="D21" s="724"/>
      <c r="E21" s="728"/>
      <c r="F21" s="729"/>
      <c r="G21" s="728"/>
      <c r="H21" s="728"/>
      <c r="I21" s="728"/>
      <c r="K21" s="728"/>
      <c r="N21" s="720"/>
      <c r="O21" s="720"/>
      <c r="P21" s="727"/>
      <c r="Q21" s="728"/>
      <c r="R21" s="725"/>
    </row>
    <row r="22" spans="1:22">
      <c r="A22" s="723"/>
      <c r="B22" s="724" t="s">
        <v>419</v>
      </c>
      <c r="C22" s="724"/>
      <c r="D22" s="724"/>
      <c r="E22" s="725">
        <v>54600000</v>
      </c>
      <c r="F22" s="726">
        <v>0</v>
      </c>
      <c r="G22" s="725">
        <v>50186547</v>
      </c>
      <c r="H22" s="725">
        <v>32970000</v>
      </c>
      <c r="I22" s="725">
        <v>80000000</v>
      </c>
      <c r="K22" s="725">
        <f t="shared" si="0"/>
        <v>217756547</v>
      </c>
      <c r="L22" s="730">
        <v>13</v>
      </c>
      <c r="M22" s="731" t="s">
        <v>574</v>
      </c>
      <c r="N22" s="732"/>
      <c r="O22" s="732">
        <f>'[23]Eliminate BS'!I18</f>
        <v>14600000</v>
      </c>
      <c r="P22" s="727">
        <f>K22+SUM(N22:N26)-SUM(O22:O26)</f>
        <v>83156547</v>
      </c>
      <c r="Q22" s="725"/>
      <c r="R22" s="725">
        <f t="shared" ref="R22:R27" si="1">P22-Q22</f>
        <v>83156547</v>
      </c>
    </row>
    <row r="23" spans="1:22">
      <c r="A23" s="723"/>
      <c r="B23" s="724"/>
      <c r="C23" s="724"/>
      <c r="D23" s="724"/>
      <c r="E23" s="725"/>
      <c r="F23" s="726"/>
      <c r="G23" s="725"/>
      <c r="H23" s="725"/>
      <c r="I23" s="725"/>
      <c r="K23" s="725"/>
      <c r="L23" s="730">
        <v>14</v>
      </c>
      <c r="M23" s="731" t="s">
        <v>575</v>
      </c>
      <c r="N23" s="732"/>
      <c r="O23" s="732">
        <f>'[23]Eliminate BS'!I17</f>
        <v>40000000</v>
      </c>
      <c r="P23" s="727"/>
      <c r="Q23" s="725"/>
      <c r="R23" s="725"/>
    </row>
    <row r="24" spans="1:22">
      <c r="A24" s="723"/>
      <c r="B24" s="724"/>
      <c r="C24" s="724"/>
      <c r="D24" s="724"/>
      <c r="E24" s="725"/>
      <c r="F24" s="726"/>
      <c r="G24" s="725"/>
      <c r="H24" s="725"/>
      <c r="I24" s="725"/>
      <c r="K24" s="725"/>
      <c r="L24" s="730">
        <v>15</v>
      </c>
      <c r="M24" s="731" t="s">
        <v>576</v>
      </c>
      <c r="N24" s="732"/>
      <c r="O24" s="732">
        <f>'[23]Eliminate BS'!I69</f>
        <v>80000000</v>
      </c>
      <c r="P24" s="727"/>
      <c r="Q24" s="725"/>
      <c r="R24" s="725"/>
    </row>
    <row r="25" spans="1:22">
      <c r="A25" s="723"/>
      <c r="B25" s="724"/>
      <c r="C25" s="724"/>
      <c r="D25" s="724"/>
      <c r="E25" s="725"/>
      <c r="F25" s="726"/>
      <c r="G25" s="725"/>
      <c r="H25" s="725"/>
      <c r="I25" s="725"/>
      <c r="K25" s="725"/>
      <c r="N25" s="720"/>
      <c r="O25" s="720"/>
      <c r="P25" s="727"/>
      <c r="Q25" s="725"/>
      <c r="R25" s="725"/>
    </row>
    <row r="26" spans="1:22">
      <c r="A26" s="723"/>
      <c r="B26" s="724"/>
      <c r="C26" s="724"/>
      <c r="D26" s="724"/>
      <c r="E26" s="725"/>
      <c r="F26" s="726"/>
      <c r="G26" s="725"/>
      <c r="H26" s="725"/>
      <c r="I26" s="725"/>
      <c r="K26" s="725"/>
      <c r="N26" s="720"/>
      <c r="O26" s="720"/>
      <c r="P26" s="727"/>
      <c r="Q26" s="725"/>
      <c r="R26" s="725"/>
    </row>
    <row r="27" spans="1:22">
      <c r="A27" s="723"/>
      <c r="B27" s="724" t="s">
        <v>420</v>
      </c>
      <c r="C27" s="724"/>
      <c r="D27" s="724"/>
      <c r="E27" s="725">
        <v>0</v>
      </c>
      <c r="F27" s="726">
        <v>0</v>
      </c>
      <c r="G27" s="725">
        <v>0</v>
      </c>
      <c r="H27" s="725">
        <v>18000000</v>
      </c>
      <c r="I27" s="725">
        <v>0</v>
      </c>
      <c r="K27" s="725">
        <f t="shared" si="0"/>
        <v>18000000</v>
      </c>
      <c r="N27" s="720"/>
      <c r="O27" s="720"/>
      <c r="P27" s="727">
        <f>K27+N27-O27</f>
        <v>18000000</v>
      </c>
      <c r="Q27" s="725"/>
      <c r="R27" s="725">
        <f t="shared" si="1"/>
        <v>18000000</v>
      </c>
    </row>
    <row r="28" spans="1:22">
      <c r="A28" s="723"/>
      <c r="B28" s="724" t="s">
        <v>500</v>
      </c>
      <c r="C28" s="724"/>
      <c r="D28" s="724"/>
      <c r="E28" s="725"/>
      <c r="F28" s="726"/>
      <c r="G28" s="725"/>
      <c r="H28" s="725"/>
      <c r="I28" s="725"/>
      <c r="K28" s="725">
        <f t="shared" si="0"/>
        <v>0</v>
      </c>
      <c r="N28" s="720"/>
      <c r="O28" s="720"/>
      <c r="P28" s="727"/>
      <c r="Q28" s="725"/>
      <c r="R28" s="725"/>
    </row>
    <row r="29" spans="1:22">
      <c r="A29" s="723"/>
      <c r="B29" s="734" t="s">
        <v>501</v>
      </c>
      <c r="C29" s="734"/>
      <c r="D29" s="734"/>
      <c r="E29" s="725">
        <v>0</v>
      </c>
      <c r="F29" s="726">
        <v>0</v>
      </c>
      <c r="G29" s="725">
        <v>0</v>
      </c>
      <c r="H29" s="725">
        <v>0</v>
      </c>
      <c r="I29" s="725">
        <v>0</v>
      </c>
      <c r="K29" s="725">
        <f t="shared" si="0"/>
        <v>0</v>
      </c>
      <c r="N29" s="720"/>
      <c r="O29" s="720"/>
      <c r="P29" s="727">
        <f t="shared" ref="P29:P31" si="2">K29+N29-O29</f>
        <v>0</v>
      </c>
      <c r="Q29" s="725"/>
      <c r="R29" s="725">
        <f t="shared" ref="R29:R32" si="3">P29-Q29</f>
        <v>0</v>
      </c>
    </row>
    <row r="30" spans="1:22">
      <c r="A30" s="723"/>
      <c r="B30" s="724" t="s">
        <v>15</v>
      </c>
      <c r="C30" s="724"/>
      <c r="D30" s="724"/>
      <c r="E30" s="725">
        <v>0</v>
      </c>
      <c r="F30" s="726">
        <v>0</v>
      </c>
      <c r="G30" s="725">
        <v>0</v>
      </c>
      <c r="H30" s="725">
        <v>0</v>
      </c>
      <c r="I30" s="725">
        <v>853971</v>
      </c>
      <c r="K30" s="725">
        <f t="shared" si="0"/>
        <v>853971</v>
      </c>
      <c r="N30" s="720"/>
      <c r="O30" s="720"/>
      <c r="P30" s="727">
        <f t="shared" si="2"/>
        <v>853971</v>
      </c>
      <c r="Q30" s="725"/>
      <c r="R30" s="725">
        <f t="shared" si="3"/>
        <v>853971</v>
      </c>
    </row>
    <row r="31" spans="1:22">
      <c r="A31" s="723"/>
      <c r="B31" s="724" t="s">
        <v>19</v>
      </c>
      <c r="C31" s="724"/>
      <c r="D31" s="724"/>
      <c r="E31" s="725">
        <v>459920006</v>
      </c>
      <c r="F31" s="726">
        <v>17981717</v>
      </c>
      <c r="G31" s="725">
        <v>6973950</v>
      </c>
      <c r="H31" s="725">
        <v>10027912</v>
      </c>
      <c r="I31" s="725">
        <v>854504</v>
      </c>
      <c r="K31" s="725">
        <f t="shared" si="0"/>
        <v>495758089</v>
      </c>
      <c r="N31" s="720"/>
      <c r="O31" s="720"/>
      <c r="P31" s="727">
        <f t="shared" si="2"/>
        <v>495758089</v>
      </c>
      <c r="Q31" s="725"/>
      <c r="R31" s="725">
        <f t="shared" si="3"/>
        <v>495758089</v>
      </c>
    </row>
    <row r="32" spans="1:22">
      <c r="A32" s="723"/>
      <c r="B32" s="724" t="s">
        <v>20</v>
      </c>
      <c r="C32" s="724"/>
      <c r="D32" s="724"/>
      <c r="E32" s="725">
        <v>2703365</v>
      </c>
      <c r="F32" s="726">
        <v>1113130</v>
      </c>
      <c r="G32" s="725">
        <v>94500</v>
      </c>
      <c r="H32" s="725">
        <v>77227</v>
      </c>
      <c r="I32" s="725">
        <v>981</v>
      </c>
      <c r="K32" s="725">
        <f t="shared" si="0"/>
        <v>3989203</v>
      </c>
      <c r="L32" s="730">
        <v>32</v>
      </c>
      <c r="M32" s="731" t="s">
        <v>577</v>
      </c>
      <c r="N32" s="732"/>
      <c r="O32" s="732">
        <f>'[23]Eliminate BS'!I51</f>
        <v>6542.06</v>
      </c>
      <c r="P32" s="727">
        <f>K32+N32-O32</f>
        <v>3982660.94</v>
      </c>
      <c r="Q32" s="725"/>
      <c r="R32" s="725">
        <f t="shared" si="3"/>
        <v>3982660.94</v>
      </c>
    </row>
    <row r="33" spans="1:18">
      <c r="A33" s="735" t="s">
        <v>21</v>
      </c>
      <c r="B33" s="723"/>
      <c r="C33" s="723"/>
      <c r="D33" s="723"/>
      <c r="E33" s="736">
        <f>SUM(E7:E32)</f>
        <v>622713775</v>
      </c>
      <c r="F33" s="737">
        <f>SUM(F7:F32)</f>
        <v>143143918</v>
      </c>
      <c r="G33" s="736">
        <f>SUM(G7:G32)</f>
        <v>62277325</v>
      </c>
      <c r="H33" s="736">
        <f>SUM(H7:H32)</f>
        <v>65969598</v>
      </c>
      <c r="I33" s="736">
        <f>SUM(I7:I32)</f>
        <v>96786975</v>
      </c>
      <c r="J33" s="738"/>
      <c r="K33" s="736">
        <f>SUM(K7:K32)</f>
        <v>990891591</v>
      </c>
      <c r="N33" s="720"/>
      <c r="O33" s="720"/>
      <c r="P33" s="736">
        <f>SUM(P7:P32)</f>
        <v>622736998.13549709</v>
      </c>
      <c r="Q33" s="736">
        <f>SUM(Q7:Q32)</f>
        <v>0</v>
      </c>
      <c r="R33" s="736">
        <f>SUM(R7:R32)</f>
        <v>622736998.13549709</v>
      </c>
    </row>
    <row r="34" spans="1:18">
      <c r="A34" s="722"/>
      <c r="B34" s="723"/>
      <c r="C34" s="723"/>
      <c r="D34" s="723"/>
      <c r="E34" s="725"/>
      <c r="F34" s="726"/>
      <c r="G34" s="725"/>
      <c r="H34" s="725"/>
      <c r="I34" s="725"/>
      <c r="K34" s="725"/>
      <c r="N34" s="720"/>
      <c r="O34" s="720"/>
      <c r="Q34" s="725"/>
      <c r="R34" s="725"/>
    </row>
    <row r="35" spans="1:18">
      <c r="A35" s="721" t="s">
        <v>22</v>
      </c>
      <c r="B35" s="722"/>
      <c r="C35" s="722"/>
      <c r="D35" s="722"/>
      <c r="E35" s="725"/>
      <c r="F35" s="726"/>
      <c r="G35" s="725"/>
      <c r="H35" s="725"/>
      <c r="I35" s="725"/>
      <c r="K35" s="725"/>
      <c r="N35" s="720"/>
      <c r="O35" s="720"/>
      <c r="Q35" s="725"/>
      <c r="R35" s="725"/>
    </row>
    <row r="36" spans="1:18">
      <c r="A36" s="723"/>
      <c r="B36" s="739" t="s">
        <v>493</v>
      </c>
      <c r="C36" s="739"/>
      <c r="D36" s="739"/>
      <c r="E36" s="740">
        <v>0</v>
      </c>
      <c r="F36" s="741"/>
      <c r="G36" s="740">
        <v>86752405</v>
      </c>
      <c r="H36" s="740">
        <v>0</v>
      </c>
      <c r="I36" s="740">
        <v>15832980</v>
      </c>
      <c r="K36" s="740">
        <f t="shared" ref="K36:K59" si="4">SUM(E36:I36)</f>
        <v>102585385</v>
      </c>
      <c r="N36" s="720"/>
      <c r="O36" s="720"/>
      <c r="P36" s="727">
        <f t="shared" ref="P36:P59" si="5">K36+N36-O36</f>
        <v>102585385</v>
      </c>
      <c r="Q36" s="740"/>
      <c r="R36" s="725">
        <f t="shared" ref="R36:R59" si="6">P36-Q36</f>
        <v>102585385</v>
      </c>
    </row>
    <row r="37" spans="1:18">
      <c r="A37" s="723"/>
      <c r="B37" s="739" t="s">
        <v>25</v>
      </c>
      <c r="C37" s="739"/>
      <c r="D37" s="739"/>
      <c r="E37" s="725">
        <v>49705270</v>
      </c>
      <c r="F37" s="726"/>
      <c r="G37" s="725">
        <v>991615</v>
      </c>
      <c r="H37" s="725">
        <v>12592975</v>
      </c>
      <c r="I37" s="725">
        <v>10083270</v>
      </c>
      <c r="K37" s="725">
        <f t="shared" si="4"/>
        <v>73373130</v>
      </c>
      <c r="N37" s="720"/>
      <c r="O37" s="720"/>
      <c r="P37" s="727">
        <f t="shared" si="5"/>
        <v>73373130</v>
      </c>
      <c r="Q37" s="725"/>
      <c r="R37" s="725">
        <f t="shared" si="6"/>
        <v>73373130</v>
      </c>
    </row>
    <row r="38" spans="1:18">
      <c r="A38" s="723"/>
      <c r="B38" s="739" t="s">
        <v>494</v>
      </c>
      <c r="C38" s="739"/>
      <c r="D38" s="739"/>
      <c r="E38" s="725">
        <v>0</v>
      </c>
      <c r="F38" s="742">
        <v>768453842</v>
      </c>
      <c r="G38" s="725">
        <v>0</v>
      </c>
      <c r="H38" s="725">
        <v>0</v>
      </c>
      <c r="I38" s="725">
        <v>0</v>
      </c>
      <c r="K38" s="725">
        <f t="shared" si="4"/>
        <v>768453842</v>
      </c>
      <c r="N38" s="720"/>
      <c r="O38" s="720"/>
      <c r="P38" s="727">
        <f t="shared" si="5"/>
        <v>768453842</v>
      </c>
      <c r="Q38" s="725"/>
      <c r="R38" s="725">
        <f t="shared" si="6"/>
        <v>768453842</v>
      </c>
    </row>
    <row r="39" spans="1:18">
      <c r="A39" s="723"/>
      <c r="B39" s="724" t="s">
        <v>421</v>
      </c>
      <c r="C39" s="724"/>
      <c r="D39" s="724"/>
      <c r="E39" s="725">
        <v>0</v>
      </c>
      <c r="F39" s="726">
        <v>12490000</v>
      </c>
      <c r="G39" s="725">
        <v>0</v>
      </c>
      <c r="H39" s="725">
        <v>0</v>
      </c>
      <c r="I39" s="725">
        <v>0</v>
      </c>
      <c r="K39" s="725">
        <f t="shared" si="4"/>
        <v>12490000</v>
      </c>
      <c r="N39" s="720"/>
      <c r="O39" s="720"/>
      <c r="P39" s="727">
        <f t="shared" si="5"/>
        <v>12490000</v>
      </c>
      <c r="Q39" s="725"/>
      <c r="R39" s="725">
        <f t="shared" si="6"/>
        <v>12490000</v>
      </c>
    </row>
    <row r="40" spans="1:18">
      <c r="A40" s="723"/>
      <c r="B40" s="739" t="s">
        <v>24</v>
      </c>
      <c r="C40" s="739"/>
      <c r="D40" s="739"/>
      <c r="E40" s="725">
        <f>667449970+118750000</f>
        <v>786199970</v>
      </c>
      <c r="F40" s="726">
        <v>0</v>
      </c>
      <c r="G40" s="725">
        <v>156849987</v>
      </c>
      <c r="H40" s="725">
        <v>78000000</v>
      </c>
      <c r="I40" s="725">
        <v>0</v>
      </c>
      <c r="K40" s="725">
        <f t="shared" si="4"/>
        <v>1021049957</v>
      </c>
      <c r="L40" s="730">
        <v>1</v>
      </c>
      <c r="M40" s="731" t="s">
        <v>578</v>
      </c>
      <c r="N40" s="732"/>
      <c r="O40" s="732">
        <v>786199970</v>
      </c>
      <c r="P40" s="727">
        <f>K40+SUM(N40:N42)-SUM(O40:O42)</f>
        <v>0</v>
      </c>
      <c r="Q40" s="725"/>
      <c r="R40" s="725">
        <f t="shared" si="6"/>
        <v>0</v>
      </c>
    </row>
    <row r="41" spans="1:18">
      <c r="A41" s="723"/>
      <c r="B41" s="739"/>
      <c r="C41" s="739"/>
      <c r="D41" s="739"/>
      <c r="E41" s="725"/>
      <c r="F41" s="726"/>
      <c r="G41" s="725"/>
      <c r="H41" s="725"/>
      <c r="I41" s="725"/>
      <c r="K41" s="725"/>
      <c r="L41" s="730">
        <v>1</v>
      </c>
      <c r="M41" s="731" t="s">
        <v>579</v>
      </c>
      <c r="N41" s="732"/>
      <c r="O41" s="732">
        <v>78000000</v>
      </c>
      <c r="P41" s="727"/>
      <c r="Q41" s="725"/>
      <c r="R41" s="725"/>
    </row>
    <row r="42" spans="1:18">
      <c r="A42" s="723"/>
      <c r="B42" s="739"/>
      <c r="C42" s="739"/>
      <c r="D42" s="739"/>
      <c r="E42" s="725"/>
      <c r="F42" s="726"/>
      <c r="G42" s="725"/>
      <c r="H42" s="725"/>
      <c r="I42" s="725"/>
      <c r="K42" s="725"/>
      <c r="L42" s="730">
        <v>1</v>
      </c>
      <c r="M42" s="731" t="s">
        <v>580</v>
      </c>
      <c r="N42" s="732"/>
      <c r="O42" s="732">
        <v>156849987</v>
      </c>
      <c r="P42" s="727"/>
      <c r="Q42" s="725"/>
      <c r="R42" s="725"/>
    </row>
    <row r="43" spans="1:18">
      <c r="A43" s="723"/>
      <c r="B43" s="739"/>
      <c r="C43" s="739"/>
      <c r="D43" s="739"/>
      <c r="E43" s="725"/>
      <c r="F43" s="726"/>
      <c r="G43" s="725"/>
      <c r="H43" s="725"/>
      <c r="I43" s="725"/>
      <c r="K43" s="725"/>
      <c r="N43" s="720"/>
      <c r="O43" s="720"/>
      <c r="Q43" s="725"/>
      <c r="R43" s="725"/>
    </row>
    <row r="44" spans="1:18">
      <c r="A44" s="723"/>
      <c r="B44" s="739" t="s">
        <v>581</v>
      </c>
      <c r="C44" s="739"/>
      <c r="D44" s="739"/>
      <c r="E44" s="725"/>
      <c r="F44" s="726"/>
      <c r="G44" s="725"/>
      <c r="H44" s="725"/>
      <c r="I44" s="725">
        <v>299950</v>
      </c>
      <c r="K44" s="725">
        <f t="shared" si="4"/>
        <v>299950</v>
      </c>
      <c r="N44" s="720"/>
      <c r="O44" s="720"/>
      <c r="P44" s="727">
        <f>K44+SUM(N44)-SUM(O44)</f>
        <v>299950</v>
      </c>
      <c r="Q44" s="725"/>
      <c r="R44" s="725">
        <f t="shared" si="6"/>
        <v>299950</v>
      </c>
    </row>
    <row r="45" spans="1:18">
      <c r="A45" s="723"/>
      <c r="B45" s="724" t="s">
        <v>499</v>
      </c>
      <c r="C45" s="724"/>
      <c r="D45" s="724"/>
      <c r="E45" s="725">
        <v>0</v>
      </c>
      <c r="F45" s="726"/>
      <c r="G45" s="725">
        <v>0</v>
      </c>
      <c r="H45" s="725">
        <v>0</v>
      </c>
      <c r="I45" s="725">
        <v>0</v>
      </c>
      <c r="K45" s="725">
        <f t="shared" si="4"/>
        <v>0</v>
      </c>
      <c r="N45" s="720"/>
      <c r="O45" s="720"/>
      <c r="P45" s="727">
        <f t="shared" si="5"/>
        <v>0</v>
      </c>
      <c r="Q45" s="725"/>
      <c r="R45" s="725">
        <f t="shared" si="6"/>
        <v>0</v>
      </c>
    </row>
    <row r="46" spans="1:18">
      <c r="A46" s="723"/>
      <c r="B46" s="739" t="s">
        <v>422</v>
      </c>
      <c r="C46" s="739"/>
      <c r="D46" s="739"/>
      <c r="E46" s="725">
        <v>0</v>
      </c>
      <c r="F46" s="726">
        <v>0</v>
      </c>
      <c r="G46" s="725">
        <v>6103641</v>
      </c>
      <c r="H46" s="725">
        <v>195450820</v>
      </c>
      <c r="I46" s="725">
        <v>0</v>
      </c>
      <c r="K46" s="725">
        <f t="shared" si="4"/>
        <v>201554461</v>
      </c>
      <c r="N46" s="720"/>
      <c r="O46" s="720"/>
      <c r="P46" s="727">
        <f t="shared" si="5"/>
        <v>201554461</v>
      </c>
      <c r="Q46" s="725"/>
      <c r="R46" s="725">
        <f t="shared" si="6"/>
        <v>201554461</v>
      </c>
    </row>
    <row r="47" spans="1:18">
      <c r="A47" s="723"/>
      <c r="B47" s="739" t="s">
        <v>423</v>
      </c>
      <c r="C47" s="739"/>
      <c r="D47" s="739"/>
      <c r="E47" s="725">
        <v>3048318</v>
      </c>
      <c r="F47" s="726">
        <v>298562</v>
      </c>
      <c r="G47" s="725">
        <v>14</v>
      </c>
      <c r="H47" s="725">
        <v>19052</v>
      </c>
      <c r="I47" s="725">
        <v>5974805</v>
      </c>
      <c r="K47" s="725">
        <f t="shared" si="4"/>
        <v>9340751</v>
      </c>
      <c r="N47" s="720"/>
      <c r="O47" s="720"/>
      <c r="P47" s="727">
        <f t="shared" si="5"/>
        <v>9340751</v>
      </c>
      <c r="Q47" s="725"/>
      <c r="R47" s="725">
        <f t="shared" si="6"/>
        <v>9340751</v>
      </c>
    </row>
    <row r="48" spans="1:18">
      <c r="A48" s="723"/>
      <c r="B48" s="739" t="s">
        <v>27</v>
      </c>
      <c r="C48" s="739"/>
      <c r="D48" s="739"/>
      <c r="E48" s="725">
        <v>2921159</v>
      </c>
      <c r="F48" s="726">
        <v>3495549</v>
      </c>
      <c r="G48" s="725">
        <v>891381</v>
      </c>
      <c r="H48" s="725">
        <v>0</v>
      </c>
      <c r="I48" s="725">
        <v>195513</v>
      </c>
      <c r="K48" s="725">
        <f t="shared" si="4"/>
        <v>7503602</v>
      </c>
      <c r="L48" s="730">
        <v>17</v>
      </c>
      <c r="M48" s="731" t="s">
        <v>582</v>
      </c>
      <c r="N48" s="732"/>
      <c r="O48" s="732">
        <v>3848203</v>
      </c>
      <c r="P48" s="727">
        <f>K48+SUM(N48:N52)-SUM(O48:O52)</f>
        <v>3054118</v>
      </c>
      <c r="Q48" s="725"/>
      <c r="R48" s="725">
        <f t="shared" si="6"/>
        <v>3054118</v>
      </c>
    </row>
    <row r="49" spans="1:21">
      <c r="A49" s="723"/>
      <c r="B49" s="739"/>
      <c r="C49" s="739"/>
      <c r="D49" s="739"/>
      <c r="E49" s="725"/>
      <c r="F49" s="726"/>
      <c r="G49" s="725"/>
      <c r="H49" s="725"/>
      <c r="I49" s="725"/>
      <c r="K49" s="725"/>
      <c r="L49" s="730">
        <v>17</v>
      </c>
      <c r="M49" s="731" t="s">
        <v>583</v>
      </c>
      <c r="N49" s="732">
        <v>962051</v>
      </c>
      <c r="O49" s="732"/>
      <c r="P49" s="727"/>
      <c r="Q49" s="725"/>
      <c r="R49" s="725"/>
    </row>
    <row r="50" spans="1:21">
      <c r="A50" s="723"/>
      <c r="B50" s="739"/>
      <c r="C50" s="739"/>
      <c r="D50" s="739"/>
      <c r="E50" s="725"/>
      <c r="F50" s="726"/>
      <c r="G50" s="725"/>
      <c r="H50" s="725"/>
      <c r="I50" s="725"/>
      <c r="K50" s="725"/>
      <c r="L50" s="730">
        <v>19</v>
      </c>
      <c r="M50" s="731" t="s">
        <v>584</v>
      </c>
      <c r="N50" s="732"/>
      <c r="O50" s="732">
        <v>2084443</v>
      </c>
      <c r="P50" s="727"/>
      <c r="Q50" s="725"/>
      <c r="R50" s="725"/>
    </row>
    <row r="51" spans="1:21">
      <c r="A51" s="723"/>
      <c r="B51" s="739"/>
      <c r="C51" s="739"/>
      <c r="D51" s="739"/>
      <c r="E51" s="725"/>
      <c r="F51" s="726"/>
      <c r="G51" s="725"/>
      <c r="H51" s="725"/>
      <c r="I51" s="725"/>
      <c r="K51" s="725"/>
      <c r="L51" s="730">
        <v>19</v>
      </c>
      <c r="M51" s="731" t="s">
        <v>585</v>
      </c>
      <c r="N51" s="732">
        <v>521111</v>
      </c>
      <c r="O51" s="732"/>
      <c r="P51" s="727"/>
      <c r="Q51" s="725"/>
      <c r="R51" s="725"/>
    </row>
    <row r="52" spans="1:21">
      <c r="A52" s="723"/>
      <c r="B52" s="739"/>
      <c r="C52" s="739"/>
      <c r="D52" s="739"/>
      <c r="E52" s="725"/>
      <c r="F52" s="726"/>
      <c r="G52" s="725"/>
      <c r="H52" s="725"/>
      <c r="I52" s="725"/>
      <c r="K52" s="725"/>
      <c r="N52" s="720"/>
      <c r="O52" s="720"/>
      <c r="P52" s="727"/>
      <c r="Q52" s="725"/>
      <c r="R52" s="725"/>
    </row>
    <row r="53" spans="1:21">
      <c r="A53" s="723"/>
      <c r="B53" s="739"/>
      <c r="C53" s="739"/>
      <c r="D53" s="739"/>
      <c r="E53" s="725"/>
      <c r="F53" s="726"/>
      <c r="G53" s="725"/>
      <c r="H53" s="725"/>
      <c r="I53" s="725"/>
      <c r="K53" s="725"/>
      <c r="L53" s="730"/>
      <c r="M53" s="731"/>
      <c r="N53" s="732"/>
      <c r="O53" s="732"/>
      <c r="P53" s="727"/>
      <c r="Q53" s="725"/>
      <c r="R53" s="725"/>
    </row>
    <row r="54" spans="1:21">
      <c r="A54" s="723"/>
      <c r="B54" s="739"/>
      <c r="C54" s="739"/>
      <c r="D54" s="739"/>
      <c r="E54" s="725"/>
      <c r="F54" s="726"/>
      <c r="G54" s="725"/>
      <c r="H54" s="725"/>
      <c r="I54" s="725"/>
      <c r="K54" s="725"/>
      <c r="L54" s="730"/>
      <c r="M54" s="731"/>
      <c r="N54" s="732"/>
      <c r="O54" s="732"/>
      <c r="P54" s="727"/>
      <c r="Q54" s="725"/>
      <c r="R54" s="725"/>
    </row>
    <row r="55" spans="1:21">
      <c r="A55" s="723"/>
      <c r="B55" s="739" t="s">
        <v>28</v>
      </c>
      <c r="C55" s="739"/>
      <c r="D55" s="739"/>
      <c r="E55" s="725">
        <v>54475</v>
      </c>
      <c r="F55" s="726">
        <v>6270510</v>
      </c>
      <c r="G55" s="725">
        <v>0</v>
      </c>
      <c r="H55" s="725">
        <v>0</v>
      </c>
      <c r="I55" s="725">
        <v>0</v>
      </c>
      <c r="K55" s="725">
        <f t="shared" si="4"/>
        <v>6324985</v>
      </c>
      <c r="L55" s="730">
        <v>16</v>
      </c>
      <c r="M55" s="731" t="s">
        <v>586</v>
      </c>
      <c r="N55" s="732"/>
      <c r="O55" s="732">
        <v>542500</v>
      </c>
      <c r="P55" s="727">
        <f>K55+SUM(N55:N57)-SUM(O55:O57)</f>
        <v>5896258.75</v>
      </c>
      <c r="Q55" s="725"/>
      <c r="R55" s="725">
        <f t="shared" si="6"/>
        <v>5896258.75</v>
      </c>
      <c r="U55" s="743">
        <f>O55/3</f>
        <v>180833.33333333334</v>
      </c>
    </row>
    <row r="56" spans="1:21">
      <c r="A56" s="723"/>
      <c r="B56" s="739"/>
      <c r="C56" s="739"/>
      <c r="D56" s="739"/>
      <c r="E56" s="725"/>
      <c r="F56" s="726"/>
      <c r="G56" s="725"/>
      <c r="H56" s="725"/>
      <c r="I56" s="725"/>
      <c r="K56" s="725"/>
      <c r="L56" s="730">
        <v>16.100000000000001</v>
      </c>
      <c r="M56" s="731" t="s">
        <v>586</v>
      </c>
      <c r="N56" s="732"/>
      <c r="O56" s="732">
        <v>29135</v>
      </c>
      <c r="P56" s="727"/>
      <c r="Q56" s="725"/>
      <c r="R56" s="725"/>
      <c r="U56" s="743">
        <f>U55/12</f>
        <v>15069.444444444445</v>
      </c>
    </row>
    <row r="57" spans="1:21">
      <c r="A57" s="723"/>
      <c r="B57" s="739" t="s">
        <v>217</v>
      </c>
      <c r="C57" s="739"/>
      <c r="D57" s="739"/>
      <c r="E57" s="725">
        <v>0</v>
      </c>
      <c r="F57" s="726">
        <v>0</v>
      </c>
      <c r="G57" s="725">
        <v>0</v>
      </c>
      <c r="H57" s="725">
        <v>0</v>
      </c>
      <c r="I57" s="725">
        <v>0</v>
      </c>
      <c r="K57" s="725">
        <f t="shared" si="4"/>
        <v>0</v>
      </c>
      <c r="L57" s="730">
        <v>16.2</v>
      </c>
      <c r="M57" s="731" t="s">
        <v>587</v>
      </c>
      <c r="N57" s="732">
        <f>U63</f>
        <v>142908.75</v>
      </c>
      <c r="O57" s="732"/>
      <c r="P57" s="727">
        <f>K57+N57-O57</f>
        <v>142908.75</v>
      </c>
      <c r="Q57" s="725"/>
      <c r="R57" s="725">
        <f t="shared" si="6"/>
        <v>142908.75</v>
      </c>
    </row>
    <row r="58" spans="1:21">
      <c r="A58" s="723"/>
      <c r="B58" s="734" t="s">
        <v>505</v>
      </c>
      <c r="C58" s="734"/>
      <c r="D58" s="734"/>
      <c r="E58" s="725">
        <v>0</v>
      </c>
      <c r="F58" s="726">
        <v>0</v>
      </c>
      <c r="G58" s="725">
        <v>134543</v>
      </c>
      <c r="H58" s="725">
        <v>0</v>
      </c>
      <c r="I58" s="725">
        <v>740002</v>
      </c>
      <c r="K58" s="725">
        <f t="shared" si="4"/>
        <v>874545</v>
      </c>
      <c r="L58" s="706">
        <v>24</v>
      </c>
      <c r="M58" s="703" t="s">
        <v>588</v>
      </c>
      <c r="N58" s="744"/>
      <c r="O58" s="744"/>
      <c r="P58" s="727">
        <f t="shared" si="5"/>
        <v>874545</v>
      </c>
      <c r="Q58" s="725"/>
      <c r="R58" s="745">
        <f t="shared" si="6"/>
        <v>874545</v>
      </c>
    </row>
    <row r="59" spans="1:21">
      <c r="A59" s="723"/>
      <c r="B59" s="723" t="s">
        <v>30</v>
      </c>
      <c r="C59" s="723"/>
      <c r="D59" s="723"/>
      <c r="E59" s="725">
        <v>647370</v>
      </c>
      <c r="F59" s="726">
        <v>0</v>
      </c>
      <c r="G59" s="725">
        <v>1646115</v>
      </c>
      <c r="H59" s="725">
        <v>443836</v>
      </c>
      <c r="I59" s="725">
        <v>1606450</v>
      </c>
      <c r="K59" s="725">
        <f t="shared" si="4"/>
        <v>4343771</v>
      </c>
      <c r="N59" s="720"/>
      <c r="O59" s="720"/>
      <c r="P59" s="727">
        <f t="shared" si="5"/>
        <v>4343771</v>
      </c>
      <c r="Q59" s="725"/>
      <c r="R59" s="725">
        <f t="shared" si="6"/>
        <v>4343771</v>
      </c>
      <c r="S59" s="746"/>
    </row>
    <row r="60" spans="1:21">
      <c r="A60" s="735" t="s">
        <v>31</v>
      </c>
      <c r="B60" s="723"/>
      <c r="C60" s="723"/>
      <c r="D60" s="723"/>
      <c r="E60" s="736">
        <f>SUM(E36:E59)</f>
        <v>842576562</v>
      </c>
      <c r="F60" s="737">
        <f>SUM(F36:F59)</f>
        <v>791008463</v>
      </c>
      <c r="G60" s="736">
        <f t="shared" ref="G60:I60" si="7">SUM(G36:G59)</f>
        <v>253369701</v>
      </c>
      <c r="H60" s="736">
        <f t="shared" si="7"/>
        <v>286506683</v>
      </c>
      <c r="I60" s="736">
        <f t="shared" si="7"/>
        <v>34732970</v>
      </c>
      <c r="J60" s="738"/>
      <c r="K60" s="736">
        <f t="shared" ref="K60" si="8">SUM(K36:K59)</f>
        <v>2208194379</v>
      </c>
      <c r="N60" s="720"/>
      <c r="O60" s="720"/>
      <c r="P60" s="736">
        <f>SUM(P36:P59)</f>
        <v>1182409120.5</v>
      </c>
      <c r="Q60" s="736">
        <f t="shared" ref="Q60" si="9">SUM(Q36:Q59)</f>
        <v>0</v>
      </c>
      <c r="R60" s="736">
        <f>SUM(R36:R59)</f>
        <v>1182409120.5</v>
      </c>
      <c r="S60" s="746"/>
      <c r="U60" s="747">
        <f>SUM(O55:O56)</f>
        <v>571635</v>
      </c>
    </row>
    <row r="61" spans="1:21" ht="14.4" thickBot="1">
      <c r="A61" s="721" t="s">
        <v>32</v>
      </c>
      <c r="B61" s="723"/>
      <c r="C61" s="723"/>
      <c r="D61" s="723"/>
      <c r="E61" s="748">
        <f>SUM(E60,E33)</f>
        <v>1465290337</v>
      </c>
      <c r="F61" s="749">
        <f>SUM(F60,F33)</f>
        <v>934152381</v>
      </c>
      <c r="G61" s="748">
        <f t="shared" ref="G61:I61" si="10">SUM(G60,G33)</f>
        <v>315647026</v>
      </c>
      <c r="H61" s="748">
        <f t="shared" si="10"/>
        <v>352476281</v>
      </c>
      <c r="I61" s="748">
        <f t="shared" si="10"/>
        <v>131519945</v>
      </c>
      <c r="J61" s="738"/>
      <c r="K61" s="748">
        <f t="shared" ref="K61" si="11">SUM(K60,K33)</f>
        <v>3199085970</v>
      </c>
      <c r="N61" s="720"/>
      <c r="O61" s="720"/>
      <c r="P61" s="748">
        <f>SUM(P60,P33)</f>
        <v>1805146118.6354971</v>
      </c>
      <c r="Q61" s="748">
        <f t="shared" ref="Q61" si="12">SUM(Q60,Q33)</f>
        <v>0</v>
      </c>
      <c r="R61" s="748">
        <f>SUM(R60,R33)</f>
        <v>1805146118.6354971</v>
      </c>
      <c r="U61" s="703">
        <v>3</v>
      </c>
    </row>
    <row r="62" spans="1:21">
      <c r="F62" s="719"/>
      <c r="G62" s="703"/>
      <c r="H62" s="703"/>
      <c r="I62" s="703"/>
      <c r="K62" s="703"/>
      <c r="N62" s="720"/>
      <c r="O62" s="720"/>
      <c r="Q62" s="703"/>
      <c r="R62" s="703"/>
      <c r="U62" s="703">
        <f>9/12</f>
        <v>0.75</v>
      </c>
    </row>
    <row r="63" spans="1:21">
      <c r="A63" s="750" t="s">
        <v>33</v>
      </c>
      <c r="B63" s="751"/>
      <c r="C63" s="751"/>
      <c r="D63" s="751"/>
      <c r="F63" s="719"/>
      <c r="G63" s="703"/>
      <c r="H63" s="703"/>
      <c r="I63" s="703"/>
      <c r="K63" s="703"/>
      <c r="N63" s="720"/>
      <c r="O63" s="720"/>
      <c r="Q63" s="703"/>
      <c r="R63" s="703"/>
      <c r="U63" s="743">
        <f>U60/U61*U62</f>
        <v>142908.75</v>
      </c>
    </row>
    <row r="64" spans="1:21">
      <c r="A64" s="752" t="s">
        <v>34</v>
      </c>
      <c r="B64" s="753"/>
      <c r="C64" s="753"/>
      <c r="D64" s="753"/>
      <c r="F64" s="719"/>
      <c r="G64" s="703"/>
      <c r="H64" s="703"/>
      <c r="I64" s="703"/>
      <c r="K64" s="703"/>
      <c r="N64" s="720"/>
      <c r="O64" s="720"/>
      <c r="Q64" s="703"/>
      <c r="R64" s="703"/>
    </row>
    <row r="65" spans="1:24">
      <c r="A65" s="752"/>
      <c r="B65" s="754" t="s">
        <v>35</v>
      </c>
      <c r="C65" s="754"/>
      <c r="D65" s="754"/>
      <c r="E65" s="741">
        <v>10368267</v>
      </c>
      <c r="F65" s="741">
        <v>95159950</v>
      </c>
      <c r="G65" s="741">
        <v>5798591</v>
      </c>
      <c r="H65" s="741">
        <v>16196240</v>
      </c>
      <c r="I65" s="741">
        <v>5481378</v>
      </c>
      <c r="K65" s="741">
        <f t="shared" ref="K65:K96" si="13">SUM(E65:I65)</f>
        <v>133004426</v>
      </c>
      <c r="L65" s="730">
        <v>3</v>
      </c>
      <c r="M65" s="731" t="s">
        <v>561</v>
      </c>
      <c r="N65" s="755">
        <f t="shared" ref="N65:N72" si="14">O8</f>
        <v>2071331.5002564387</v>
      </c>
      <c r="O65" s="732"/>
      <c r="P65" s="727">
        <f>K65+SUM(O65:O76)-SUM(N65:N76)</f>
        <v>20199833.135496974</v>
      </c>
      <c r="Q65" s="741"/>
      <c r="R65" s="725">
        <f t="shared" ref="R65:R96" si="15">P65-Q65</f>
        <v>20199833.135496974</v>
      </c>
      <c r="S65" s="756"/>
      <c r="T65" s="727"/>
      <c r="U65" s="733" t="s">
        <v>589</v>
      </c>
    </row>
    <row r="66" spans="1:24">
      <c r="A66" s="752"/>
      <c r="B66" s="754"/>
      <c r="C66" s="754"/>
      <c r="D66" s="754"/>
      <c r="E66" s="741"/>
      <c r="F66" s="741"/>
      <c r="G66" s="741"/>
      <c r="H66" s="741"/>
      <c r="I66" s="741"/>
      <c r="K66" s="741"/>
      <c r="L66" s="730">
        <v>4</v>
      </c>
      <c r="M66" s="731" t="s">
        <v>562</v>
      </c>
      <c r="N66" s="755">
        <f t="shared" si="14"/>
        <v>6544589.0342465751</v>
      </c>
      <c r="O66" s="732"/>
      <c r="P66" s="727"/>
      <c r="Q66" s="741"/>
      <c r="R66" s="725"/>
      <c r="U66" s="703" t="s">
        <v>553</v>
      </c>
      <c r="V66" s="705">
        <v>20284</v>
      </c>
      <c r="W66" s="757" t="s">
        <v>95</v>
      </c>
      <c r="X66" s="703" t="s">
        <v>590</v>
      </c>
    </row>
    <row r="67" spans="1:24">
      <c r="A67" s="752"/>
      <c r="B67" s="754"/>
      <c r="C67" s="754"/>
      <c r="D67" s="754"/>
      <c r="E67" s="741"/>
      <c r="F67" s="741"/>
      <c r="G67" s="741"/>
      <c r="H67" s="741"/>
      <c r="I67" s="741"/>
      <c r="K67" s="741"/>
      <c r="L67" s="730">
        <v>5</v>
      </c>
      <c r="M67" s="731" t="s">
        <v>563</v>
      </c>
      <c r="N67" s="755">
        <f t="shared" si="14"/>
        <v>82440917.80821918</v>
      </c>
      <c r="O67" s="732"/>
      <c r="P67" s="727"/>
      <c r="Q67" s="741"/>
      <c r="R67" s="725"/>
      <c r="U67" s="703" t="s">
        <v>554</v>
      </c>
      <c r="V67" s="705">
        <v>720</v>
      </c>
      <c r="W67" s="757" t="s">
        <v>95</v>
      </c>
      <c r="X67" s="703" t="s">
        <v>590</v>
      </c>
    </row>
    <row r="68" spans="1:24">
      <c r="A68" s="752"/>
      <c r="B68" s="754"/>
      <c r="C68" s="754"/>
      <c r="D68" s="754"/>
      <c r="E68" s="741"/>
      <c r="F68" s="741"/>
      <c r="G68" s="741"/>
      <c r="H68" s="741"/>
      <c r="I68" s="741"/>
      <c r="K68" s="741"/>
      <c r="L68" s="730">
        <v>31</v>
      </c>
      <c r="M68" s="731" t="s">
        <v>564</v>
      </c>
      <c r="N68" s="758">
        <f t="shared" si="14"/>
        <v>2954794.5205479451</v>
      </c>
      <c r="O68" s="732"/>
      <c r="P68" s="727"/>
      <c r="Q68" s="741"/>
      <c r="R68" s="725"/>
    </row>
    <row r="69" spans="1:24">
      <c r="A69" s="752"/>
      <c r="B69" s="754"/>
      <c r="C69" s="754"/>
      <c r="D69" s="754"/>
      <c r="E69" s="741"/>
      <c r="F69" s="741"/>
      <c r="G69" s="741"/>
      <c r="H69" s="741"/>
      <c r="I69" s="741"/>
      <c r="K69" s="741"/>
      <c r="L69" s="730">
        <v>33</v>
      </c>
      <c r="M69" s="731" t="s">
        <v>565</v>
      </c>
      <c r="N69" s="759">
        <f t="shared" si="14"/>
        <v>8292500</v>
      </c>
      <c r="O69" s="732"/>
      <c r="P69" s="727"/>
      <c r="Q69" s="741"/>
      <c r="R69" s="725"/>
      <c r="U69" s="703" t="s">
        <v>591</v>
      </c>
      <c r="V69" s="705">
        <v>100000</v>
      </c>
      <c r="X69" s="703" t="s">
        <v>592</v>
      </c>
    </row>
    <row r="70" spans="1:24">
      <c r="A70" s="752"/>
      <c r="B70" s="754"/>
      <c r="C70" s="754"/>
      <c r="D70" s="754"/>
      <c r="E70" s="741"/>
      <c r="F70" s="741"/>
      <c r="G70" s="741"/>
      <c r="H70" s="741"/>
      <c r="I70" s="741"/>
      <c r="K70" s="741"/>
      <c r="L70" s="730">
        <v>6</v>
      </c>
      <c r="M70" s="731" t="s">
        <v>566</v>
      </c>
      <c r="N70" s="732">
        <f t="shared" si="14"/>
        <v>486230.15</v>
      </c>
      <c r="O70" s="732"/>
      <c r="P70" s="727"/>
      <c r="Q70" s="741"/>
      <c r="R70" s="725"/>
    </row>
    <row r="71" spans="1:24">
      <c r="A71" s="752"/>
      <c r="B71" s="754"/>
      <c r="C71" s="754"/>
      <c r="D71" s="754"/>
      <c r="E71" s="741"/>
      <c r="F71" s="741"/>
      <c r="G71" s="741"/>
      <c r="H71" s="741"/>
      <c r="I71" s="741"/>
      <c r="K71" s="741"/>
      <c r="L71" s="730">
        <v>7</v>
      </c>
      <c r="M71" s="731" t="s">
        <v>567</v>
      </c>
      <c r="N71" s="732">
        <f t="shared" si="14"/>
        <v>502191.78</v>
      </c>
      <c r="O71" s="732"/>
      <c r="P71" s="727"/>
      <c r="Q71" s="741"/>
      <c r="R71" s="725"/>
    </row>
    <row r="72" spans="1:24">
      <c r="A72" s="752"/>
      <c r="B72" s="754"/>
      <c r="C72" s="754"/>
      <c r="D72" s="754"/>
      <c r="E72" s="741"/>
      <c r="F72" s="741"/>
      <c r="G72" s="741"/>
      <c r="H72" s="741"/>
      <c r="I72" s="741"/>
      <c r="K72" s="741"/>
      <c r="L72" s="730">
        <v>8</v>
      </c>
      <c r="M72" s="731" t="s">
        <v>568</v>
      </c>
      <c r="N72" s="732">
        <f t="shared" si="14"/>
        <v>5643287.6712328764</v>
      </c>
      <c r="O72" s="732"/>
      <c r="P72" s="727"/>
      <c r="Q72" s="741"/>
      <c r="R72" s="725"/>
    </row>
    <row r="73" spans="1:24">
      <c r="A73" s="752"/>
      <c r="B73" s="754"/>
      <c r="C73" s="754"/>
      <c r="D73" s="754"/>
      <c r="E73" s="741"/>
      <c r="F73" s="741"/>
      <c r="G73" s="741"/>
      <c r="H73" s="741"/>
      <c r="I73" s="741"/>
      <c r="K73" s="741"/>
      <c r="L73" s="730">
        <v>10</v>
      </c>
      <c r="M73" s="731" t="s">
        <v>593</v>
      </c>
      <c r="N73" s="732">
        <f>-'[23]Eliminate BS'!I40-'[23]Eliminate BS'!I41-'[23]Eliminate BS'!I44</f>
        <v>3781324.34</v>
      </c>
      <c r="O73" s="732"/>
      <c r="P73" s="727"/>
      <c r="Q73" s="741"/>
      <c r="R73" s="725"/>
    </row>
    <row r="74" spans="1:24">
      <c r="A74" s="752"/>
      <c r="B74" s="754"/>
      <c r="C74" s="754"/>
      <c r="D74" s="754"/>
      <c r="E74" s="741"/>
      <c r="F74" s="741"/>
      <c r="G74" s="741"/>
      <c r="H74" s="741"/>
      <c r="I74" s="741"/>
      <c r="K74" s="741"/>
      <c r="L74" s="730">
        <v>11</v>
      </c>
      <c r="M74" s="731" t="s">
        <v>570</v>
      </c>
      <c r="N74" s="732">
        <f>O17</f>
        <v>80884</v>
      </c>
      <c r="O74" s="732"/>
      <c r="P74" s="727"/>
      <c r="Q74" s="741"/>
      <c r="R74" s="725"/>
    </row>
    <row r="75" spans="1:24">
      <c r="A75" s="752"/>
      <c r="B75" s="754"/>
      <c r="C75" s="754"/>
      <c r="D75" s="754"/>
      <c r="E75" s="741"/>
      <c r="F75" s="741"/>
      <c r="G75" s="741"/>
      <c r="H75" s="741"/>
      <c r="I75" s="741"/>
      <c r="K75" s="741"/>
      <c r="L75" s="730">
        <f>'THH_Consol Q3''24.'!L32</f>
        <v>32</v>
      </c>
      <c r="M75" s="731" t="str">
        <f>'THH_Consol Q3''24.'!M32</f>
        <v>ภาษีซื้อและภาษีขาย-ยังไม่ถึงกำหนดระหว่างกัน THH-THA</v>
      </c>
      <c r="N75" s="732">
        <f>O32</f>
        <v>6542.06</v>
      </c>
      <c r="O75" s="732"/>
      <c r="P75" s="727"/>
      <c r="Q75" s="741"/>
      <c r="R75" s="725"/>
    </row>
    <row r="76" spans="1:24">
      <c r="A76" s="752"/>
      <c r="B76" s="754"/>
      <c r="C76" s="754"/>
      <c r="D76" s="754"/>
      <c r="E76" s="741"/>
      <c r="F76" s="741"/>
      <c r="G76" s="741"/>
      <c r="H76" s="741"/>
      <c r="I76" s="741"/>
      <c r="K76" s="741"/>
      <c r="L76" s="730"/>
      <c r="M76" s="731"/>
      <c r="N76" s="732"/>
      <c r="O76" s="732"/>
      <c r="P76" s="727"/>
      <c r="Q76" s="741"/>
      <c r="R76" s="725"/>
    </row>
    <row r="77" spans="1:24">
      <c r="A77" s="752"/>
      <c r="B77" s="754"/>
      <c r="C77" s="754"/>
      <c r="D77" s="754"/>
      <c r="E77" s="741"/>
      <c r="F77" s="741"/>
      <c r="G77" s="741"/>
      <c r="H77" s="741"/>
      <c r="I77" s="741"/>
      <c r="K77" s="741"/>
      <c r="N77" s="720"/>
      <c r="O77" s="720"/>
      <c r="P77" s="727"/>
      <c r="Q77" s="741"/>
      <c r="R77" s="725"/>
    </row>
    <row r="78" spans="1:24">
      <c r="A78" s="752"/>
      <c r="B78" s="754" t="s">
        <v>512</v>
      </c>
      <c r="C78" s="754"/>
      <c r="D78" s="754"/>
      <c r="E78" s="741">
        <v>118750010</v>
      </c>
      <c r="F78" s="741">
        <v>0</v>
      </c>
      <c r="G78" s="741">
        <v>0</v>
      </c>
      <c r="H78" s="741">
        <v>0</v>
      </c>
      <c r="I78" s="741">
        <v>0</v>
      </c>
      <c r="K78" s="741">
        <f t="shared" si="13"/>
        <v>118750010</v>
      </c>
      <c r="L78" s="730">
        <v>9</v>
      </c>
      <c r="M78" s="731" t="s">
        <v>569</v>
      </c>
      <c r="N78" s="732">
        <f>O16</f>
        <v>118750000</v>
      </c>
      <c r="O78" s="732"/>
      <c r="P78" s="727">
        <f>K78+SUM(O78:O79)-SUM(N78:N79)</f>
        <v>0</v>
      </c>
      <c r="Q78" s="741"/>
      <c r="R78" s="725">
        <f t="shared" si="15"/>
        <v>0</v>
      </c>
    </row>
    <row r="79" spans="1:24">
      <c r="A79" s="752"/>
      <c r="B79" s="754"/>
      <c r="C79" s="754"/>
      <c r="D79" s="754"/>
      <c r="E79" s="741"/>
      <c r="F79" s="741"/>
      <c r="G79" s="741"/>
      <c r="H79" s="741"/>
      <c r="I79" s="741"/>
      <c r="K79" s="741"/>
      <c r="L79" s="730">
        <v>10</v>
      </c>
      <c r="M79" s="731" t="s">
        <v>594</v>
      </c>
      <c r="N79" s="732">
        <v>10</v>
      </c>
      <c r="O79" s="732"/>
      <c r="P79" s="727"/>
      <c r="Q79" s="741"/>
      <c r="R79" s="725"/>
    </row>
    <row r="80" spans="1:24">
      <c r="A80" s="752"/>
      <c r="B80" s="754" t="s">
        <v>595</v>
      </c>
      <c r="C80" s="754"/>
      <c r="D80" s="754"/>
      <c r="E80" s="760">
        <v>0</v>
      </c>
      <c r="F80" s="760">
        <v>0</v>
      </c>
      <c r="G80" s="760">
        <v>16600000</v>
      </c>
      <c r="H80" s="760">
        <v>80000000</v>
      </c>
      <c r="I80" s="760">
        <v>40000000</v>
      </c>
      <c r="K80" s="741">
        <f t="shared" si="13"/>
        <v>136600000</v>
      </c>
      <c r="L80" s="730">
        <v>12</v>
      </c>
      <c r="M80" s="731" t="s">
        <v>571</v>
      </c>
      <c r="N80" s="732">
        <f>O18</f>
        <v>2000000</v>
      </c>
      <c r="O80" s="732"/>
      <c r="P80" s="727">
        <f>K80+SUM(O80:O85)-SUM(N80:N85)</f>
        <v>0</v>
      </c>
      <c r="Q80" s="741"/>
      <c r="R80" s="725">
        <f t="shared" si="15"/>
        <v>0</v>
      </c>
    </row>
    <row r="81" spans="1:18">
      <c r="A81" s="752"/>
      <c r="B81" s="754"/>
      <c r="C81" s="754"/>
      <c r="D81" s="754"/>
      <c r="E81" s="760"/>
      <c r="F81" s="760"/>
      <c r="G81" s="760"/>
      <c r="H81" s="760"/>
      <c r="I81" s="760"/>
      <c r="K81" s="741"/>
      <c r="L81" s="730">
        <v>13</v>
      </c>
      <c r="M81" s="731" t="s">
        <v>574</v>
      </c>
      <c r="N81" s="732">
        <f>O22</f>
        <v>14600000</v>
      </c>
      <c r="O81" s="732"/>
      <c r="P81" s="727"/>
      <c r="Q81" s="741"/>
      <c r="R81" s="725"/>
    </row>
    <row r="82" spans="1:18">
      <c r="A82" s="752"/>
      <c r="B82" s="754"/>
      <c r="C82" s="754"/>
      <c r="D82" s="754"/>
      <c r="E82" s="760"/>
      <c r="F82" s="760"/>
      <c r="G82" s="760"/>
      <c r="H82" s="760"/>
      <c r="I82" s="760"/>
      <c r="K82" s="741"/>
      <c r="L82" s="730">
        <v>14</v>
      </c>
      <c r="M82" s="731" t="s">
        <v>575</v>
      </c>
      <c r="N82" s="732">
        <f>O23</f>
        <v>40000000</v>
      </c>
      <c r="O82" s="732"/>
      <c r="P82" s="727"/>
      <c r="Q82" s="741"/>
      <c r="R82" s="725"/>
    </row>
    <row r="83" spans="1:18">
      <c r="A83" s="752"/>
      <c r="B83" s="754"/>
      <c r="C83" s="754"/>
      <c r="D83" s="754"/>
      <c r="E83" s="760"/>
      <c r="F83" s="760"/>
      <c r="G83" s="760"/>
      <c r="H83" s="760"/>
      <c r="I83" s="760"/>
      <c r="K83" s="741"/>
      <c r="L83" s="730">
        <v>15</v>
      </c>
      <c r="M83" s="731" t="s">
        <v>576</v>
      </c>
      <c r="N83" s="732">
        <f>O24</f>
        <v>80000000</v>
      </c>
      <c r="O83" s="732"/>
      <c r="P83" s="727"/>
      <c r="Q83" s="741"/>
      <c r="R83" s="725"/>
    </row>
    <row r="84" spans="1:18">
      <c r="A84" s="752"/>
      <c r="B84" s="754"/>
      <c r="C84" s="754"/>
      <c r="D84" s="754"/>
      <c r="E84" s="760"/>
      <c r="F84" s="760"/>
      <c r="G84" s="760"/>
      <c r="H84" s="760"/>
      <c r="I84" s="760"/>
      <c r="K84" s="741"/>
      <c r="N84" s="720"/>
      <c r="O84" s="720"/>
      <c r="P84" s="727"/>
      <c r="Q84" s="741"/>
      <c r="R84" s="725"/>
    </row>
    <row r="85" spans="1:18">
      <c r="A85" s="752"/>
      <c r="B85" s="754" t="s">
        <v>424</v>
      </c>
      <c r="C85" s="754"/>
      <c r="D85" s="754"/>
      <c r="F85" s="719"/>
      <c r="G85" s="703"/>
      <c r="H85" s="703"/>
      <c r="I85" s="703"/>
      <c r="K85" s="760"/>
      <c r="N85" s="720"/>
      <c r="O85" s="720"/>
      <c r="P85" s="727">
        <f t="shared" ref="P85" si="16">K85+SUM(O85)-SUM(N85)</f>
        <v>0</v>
      </c>
      <c r="Q85" s="760"/>
      <c r="R85" s="725"/>
    </row>
    <row r="86" spans="1:18">
      <c r="A86" s="752"/>
      <c r="B86" s="734" t="s">
        <v>425</v>
      </c>
      <c r="C86" s="734"/>
      <c r="D86" s="734"/>
      <c r="E86" s="761">
        <v>1296816</v>
      </c>
      <c r="F86" s="761">
        <v>1400963</v>
      </c>
      <c r="G86" s="762">
        <v>323187</v>
      </c>
      <c r="H86" s="761">
        <v>0</v>
      </c>
      <c r="I86" s="761">
        <v>85084</v>
      </c>
      <c r="K86" s="761">
        <f t="shared" si="13"/>
        <v>3106050</v>
      </c>
      <c r="L86" s="763">
        <v>23</v>
      </c>
      <c r="M86" s="746" t="s">
        <v>596</v>
      </c>
      <c r="N86" s="764"/>
      <c r="O86" s="764"/>
      <c r="P86" s="727">
        <f>K86+SUM(O86:O90)-SUM(N86:N90)</f>
        <v>1169704</v>
      </c>
      <c r="Q86" s="760"/>
      <c r="R86" s="765">
        <f t="shared" si="15"/>
        <v>1169704</v>
      </c>
    </row>
    <row r="87" spans="1:18">
      <c r="A87" s="752"/>
      <c r="B87" s="734"/>
      <c r="C87" s="734"/>
      <c r="D87" s="734"/>
      <c r="E87" s="761"/>
      <c r="F87" s="761"/>
      <c r="G87" s="761"/>
      <c r="H87" s="761"/>
      <c r="I87" s="761"/>
      <c r="K87" s="761"/>
      <c r="L87" s="763">
        <v>17</v>
      </c>
      <c r="M87" s="746" t="s">
        <v>597</v>
      </c>
      <c r="N87" s="764"/>
      <c r="O87" s="764">
        <v>183992</v>
      </c>
      <c r="P87" s="727"/>
      <c r="Q87" s="760"/>
      <c r="R87" s="725"/>
    </row>
    <row r="88" spans="1:18">
      <c r="A88" s="752"/>
      <c r="B88" s="734"/>
      <c r="C88" s="734"/>
      <c r="D88" s="734"/>
      <c r="E88" s="761"/>
      <c r="F88" s="761"/>
      <c r="G88" s="761"/>
      <c r="H88" s="761"/>
      <c r="I88" s="761"/>
      <c r="K88" s="761"/>
      <c r="L88" s="763">
        <v>17</v>
      </c>
      <c r="M88" s="746" t="s">
        <v>598</v>
      </c>
      <c r="N88" s="764">
        <v>1440000</v>
      </c>
      <c r="O88" s="764"/>
      <c r="P88" s="727"/>
      <c r="Q88" s="760"/>
      <c r="R88" s="725"/>
    </row>
    <row r="89" spans="1:18">
      <c r="A89" s="752"/>
      <c r="B89" s="734"/>
      <c r="C89" s="734"/>
      <c r="D89" s="734"/>
      <c r="E89" s="761"/>
      <c r="F89" s="761"/>
      <c r="G89" s="761"/>
      <c r="H89" s="761"/>
      <c r="I89" s="761"/>
      <c r="K89" s="761"/>
      <c r="L89" s="763">
        <v>19</v>
      </c>
      <c r="M89" s="746" t="s">
        <v>599</v>
      </c>
      <c r="N89" s="764"/>
      <c r="O89" s="764">
        <v>99662</v>
      </c>
      <c r="P89" s="727"/>
      <c r="Q89" s="760"/>
      <c r="R89" s="725"/>
    </row>
    <row r="90" spans="1:18">
      <c r="A90" s="752"/>
      <c r="B90" s="734"/>
      <c r="C90" s="734"/>
      <c r="D90" s="734"/>
      <c r="E90" s="761"/>
      <c r="F90" s="761"/>
      <c r="G90" s="761"/>
      <c r="H90" s="761"/>
      <c r="I90" s="761"/>
      <c r="K90" s="761"/>
      <c r="L90" s="763">
        <v>19</v>
      </c>
      <c r="M90" s="746" t="s">
        <v>600</v>
      </c>
      <c r="N90" s="764">
        <v>780000</v>
      </c>
      <c r="O90" s="764"/>
      <c r="P90" s="727"/>
      <c r="Q90" s="760"/>
      <c r="R90" s="725"/>
    </row>
    <row r="91" spans="1:18">
      <c r="A91" s="752"/>
      <c r="B91" s="734"/>
      <c r="C91" s="734"/>
      <c r="D91" s="734"/>
      <c r="E91" s="761"/>
      <c r="F91" s="761"/>
      <c r="G91" s="761"/>
      <c r="H91" s="761"/>
      <c r="I91" s="761"/>
      <c r="K91" s="761"/>
      <c r="N91" s="720"/>
      <c r="O91" s="720"/>
      <c r="P91" s="727"/>
      <c r="Q91" s="760"/>
      <c r="R91" s="725"/>
    </row>
    <row r="92" spans="1:18">
      <c r="A92" s="752"/>
      <c r="B92" s="734"/>
      <c r="C92" s="734"/>
      <c r="D92" s="734"/>
      <c r="E92" s="761"/>
      <c r="F92" s="761"/>
      <c r="G92" s="761"/>
      <c r="H92" s="761"/>
      <c r="I92" s="761"/>
      <c r="K92" s="761"/>
      <c r="N92" s="720"/>
      <c r="O92" s="720"/>
      <c r="P92" s="727"/>
      <c r="Q92" s="760"/>
      <c r="R92" s="725"/>
    </row>
    <row r="93" spans="1:18">
      <c r="A93" s="752"/>
      <c r="B93" s="734"/>
      <c r="C93" s="734"/>
      <c r="D93" s="734"/>
      <c r="E93" s="761"/>
      <c r="F93" s="761"/>
      <c r="G93" s="761"/>
      <c r="H93" s="761"/>
      <c r="I93" s="761"/>
      <c r="K93" s="761"/>
      <c r="N93" s="720"/>
      <c r="O93" s="720"/>
      <c r="P93" s="727"/>
      <c r="Q93" s="760"/>
      <c r="R93" s="725"/>
    </row>
    <row r="94" spans="1:18">
      <c r="A94" s="752"/>
      <c r="B94" s="734"/>
      <c r="C94" s="734"/>
      <c r="D94" s="734"/>
      <c r="E94" s="761"/>
      <c r="F94" s="761"/>
      <c r="G94" s="761"/>
      <c r="H94" s="761"/>
      <c r="I94" s="761"/>
      <c r="K94" s="761"/>
      <c r="N94" s="720"/>
      <c r="O94" s="720"/>
      <c r="P94" s="727"/>
      <c r="Q94" s="760"/>
      <c r="R94" s="725"/>
    </row>
    <row r="95" spans="1:18">
      <c r="A95" s="753"/>
      <c r="B95" s="754" t="s">
        <v>41</v>
      </c>
      <c r="C95" s="754"/>
      <c r="D95" s="754"/>
      <c r="E95" s="761">
        <v>0</v>
      </c>
      <c r="F95" s="761">
        <v>0</v>
      </c>
      <c r="G95" s="761">
        <v>902423</v>
      </c>
      <c r="H95" s="761">
        <v>0</v>
      </c>
      <c r="I95" s="761">
        <v>0</v>
      </c>
      <c r="K95" s="761">
        <f t="shared" si="13"/>
        <v>902423</v>
      </c>
      <c r="N95" s="720"/>
      <c r="O95" s="720"/>
      <c r="P95" s="727">
        <f>K95+SUM(O95)-SUM(N95)</f>
        <v>902423</v>
      </c>
      <c r="Q95" s="761"/>
      <c r="R95" s="725">
        <f t="shared" si="15"/>
        <v>902423</v>
      </c>
    </row>
    <row r="96" spans="1:18">
      <c r="A96" s="753"/>
      <c r="B96" s="766" t="s">
        <v>43</v>
      </c>
      <c r="C96" s="766"/>
      <c r="D96" s="766"/>
      <c r="E96" s="767">
        <v>980505</v>
      </c>
      <c r="F96" s="767">
        <v>342365</v>
      </c>
      <c r="G96" s="767">
        <v>14225</v>
      </c>
      <c r="H96" s="767">
        <v>57202</v>
      </c>
      <c r="I96" s="767">
        <v>651125</v>
      </c>
      <c r="K96" s="767">
        <f t="shared" si="13"/>
        <v>2045422</v>
      </c>
      <c r="N96" s="720"/>
      <c r="O96" s="720"/>
      <c r="P96" s="727">
        <f>K96+SUM(O96)-SUM(N96)</f>
        <v>2045422</v>
      </c>
      <c r="Q96" s="761"/>
      <c r="R96" s="725">
        <f t="shared" si="15"/>
        <v>2045422</v>
      </c>
    </row>
    <row r="97" spans="1:20">
      <c r="A97" s="768" t="s">
        <v>44</v>
      </c>
      <c r="B97" s="753"/>
      <c r="C97" s="753"/>
      <c r="D97" s="753"/>
      <c r="E97" s="769">
        <f>SUM(E65:E96)</f>
        <v>131395598</v>
      </c>
      <c r="F97" s="769">
        <f>SUM(F65:F96)</f>
        <v>96903278</v>
      </c>
      <c r="G97" s="769">
        <f>SUM(G65:G96)</f>
        <v>23638426</v>
      </c>
      <c r="H97" s="769">
        <f>SUM(H65:H96)</f>
        <v>96253442</v>
      </c>
      <c r="I97" s="769">
        <f>SUM(I65:I96)</f>
        <v>46217587</v>
      </c>
      <c r="J97" s="738"/>
      <c r="K97" s="769">
        <f>SUM(K65:K96)</f>
        <v>394408331</v>
      </c>
      <c r="N97" s="720"/>
      <c r="O97" s="720"/>
      <c r="P97" s="769">
        <f>SUM(P65:P96)</f>
        <v>24317382.135496974</v>
      </c>
      <c r="Q97" s="769">
        <f>SUM(Q65:Q96)</f>
        <v>0</v>
      </c>
      <c r="R97" s="769">
        <f>SUM(R65:R96)</f>
        <v>24317382.135496974</v>
      </c>
      <c r="T97" s="747"/>
    </row>
    <row r="98" spans="1:20">
      <c r="A98" s="768"/>
      <c r="B98" s="753"/>
      <c r="C98" s="753"/>
      <c r="D98" s="753"/>
      <c r="E98" s="760"/>
      <c r="F98" s="760"/>
      <c r="G98" s="760"/>
      <c r="H98" s="760"/>
      <c r="I98" s="760"/>
      <c r="K98" s="760"/>
      <c r="N98" s="720"/>
      <c r="O98" s="720"/>
      <c r="Q98" s="760"/>
      <c r="R98" s="760"/>
      <c r="T98" s="747"/>
    </row>
    <row r="99" spans="1:20">
      <c r="A99" s="768" t="s">
        <v>45</v>
      </c>
      <c r="B99" s="753"/>
      <c r="C99" s="753"/>
      <c r="D99" s="753"/>
      <c r="E99" s="760"/>
      <c r="F99" s="760"/>
      <c r="G99" s="760"/>
      <c r="H99" s="760"/>
      <c r="I99" s="760"/>
      <c r="K99" s="760"/>
      <c r="N99" s="720"/>
      <c r="O99" s="720"/>
      <c r="Q99" s="760"/>
      <c r="R99" s="760"/>
      <c r="T99" s="705"/>
    </row>
    <row r="100" spans="1:20">
      <c r="A100" s="768"/>
      <c r="B100" s="754" t="s">
        <v>46</v>
      </c>
      <c r="C100" s="754"/>
      <c r="D100" s="754"/>
      <c r="E100" s="760">
        <v>1711223</v>
      </c>
      <c r="F100" s="760">
        <v>2185864</v>
      </c>
      <c r="G100" s="770">
        <v>597483</v>
      </c>
      <c r="H100" s="760">
        <v>0</v>
      </c>
      <c r="I100" s="760">
        <v>115921</v>
      </c>
      <c r="K100" s="760">
        <f t="shared" ref="K100:K113" si="17">SUM(E100:I100)</f>
        <v>4610491</v>
      </c>
      <c r="L100" s="763">
        <v>17</v>
      </c>
      <c r="M100" s="746" t="s">
        <v>597</v>
      </c>
      <c r="N100" s="764"/>
      <c r="O100" s="764">
        <v>88776</v>
      </c>
      <c r="P100" s="727">
        <f>K100+SUM(O100:O109)-SUM(N100:N109)</f>
        <v>1972354</v>
      </c>
      <c r="Q100" s="760"/>
      <c r="R100" s="765">
        <f t="shared" ref="R100:R113" si="18">P100-Q100</f>
        <v>1972354</v>
      </c>
      <c r="T100" s="705"/>
    </row>
    <row r="101" spans="1:20">
      <c r="A101" s="768"/>
      <c r="B101" s="754"/>
      <c r="C101" s="754"/>
      <c r="D101" s="754"/>
      <c r="E101" s="760"/>
      <c r="F101" s="760"/>
      <c r="G101" s="760"/>
      <c r="H101" s="760"/>
      <c r="I101" s="760"/>
      <c r="K101" s="760"/>
      <c r="L101" s="763">
        <v>17</v>
      </c>
      <c r="M101" s="746" t="s">
        <v>598</v>
      </c>
      <c r="N101" s="764">
        <v>1800000</v>
      </c>
      <c r="O101" s="764"/>
      <c r="P101" s="727"/>
      <c r="Q101" s="760"/>
      <c r="R101" s="725"/>
    </row>
    <row r="102" spans="1:20">
      <c r="A102" s="768"/>
      <c r="B102" s="754"/>
      <c r="C102" s="754"/>
      <c r="D102" s="754"/>
      <c r="E102" s="760"/>
      <c r="F102" s="760"/>
      <c r="G102" s="760"/>
      <c r="H102" s="760"/>
      <c r="I102" s="760"/>
      <c r="K102" s="760"/>
      <c r="L102" s="763"/>
      <c r="M102" s="746" t="s">
        <v>601</v>
      </c>
      <c r="N102" s="764"/>
      <c r="O102" s="764"/>
      <c r="P102" s="727"/>
      <c r="Q102" s="760"/>
      <c r="R102" s="725"/>
    </row>
    <row r="103" spans="1:20">
      <c r="A103" s="768"/>
      <c r="B103" s="754"/>
      <c r="C103" s="754"/>
      <c r="D103" s="754"/>
      <c r="E103" s="760"/>
      <c r="F103" s="760"/>
      <c r="G103" s="760"/>
      <c r="H103" s="760"/>
      <c r="I103" s="760"/>
      <c r="K103" s="760"/>
      <c r="L103" s="763">
        <v>19</v>
      </c>
      <c r="M103" s="746" t="s">
        <v>599</v>
      </c>
      <c r="N103" s="764"/>
      <c r="O103" s="764">
        <v>48087</v>
      </c>
      <c r="P103" s="727"/>
      <c r="Q103" s="760"/>
      <c r="R103" s="725"/>
    </row>
    <row r="104" spans="1:20">
      <c r="A104" s="768"/>
      <c r="B104" s="754"/>
      <c r="C104" s="754"/>
      <c r="D104" s="754"/>
      <c r="E104" s="760"/>
      <c r="F104" s="760"/>
      <c r="G104" s="760"/>
      <c r="H104" s="760"/>
      <c r="I104" s="760"/>
      <c r="K104" s="760"/>
      <c r="L104" s="763">
        <v>19</v>
      </c>
      <c r="M104" s="746" t="s">
        <v>600</v>
      </c>
      <c r="N104" s="764">
        <v>975000</v>
      </c>
      <c r="O104" s="764"/>
      <c r="P104" s="727"/>
      <c r="Q104" s="760"/>
      <c r="R104" s="725"/>
    </row>
    <row r="105" spans="1:20">
      <c r="A105" s="768"/>
      <c r="B105" s="754"/>
      <c r="C105" s="754"/>
      <c r="D105" s="754"/>
      <c r="E105" s="760"/>
      <c r="F105" s="760"/>
      <c r="G105" s="760"/>
      <c r="H105" s="760"/>
      <c r="I105" s="760"/>
      <c r="K105" s="760"/>
      <c r="L105" s="763">
        <v>20</v>
      </c>
      <c r="M105" s="746" t="s">
        <v>601</v>
      </c>
      <c r="N105" s="764"/>
      <c r="O105" s="764"/>
      <c r="P105" s="727"/>
      <c r="Q105" s="760"/>
      <c r="R105" s="725"/>
    </row>
    <row r="106" spans="1:20">
      <c r="A106" s="768"/>
      <c r="B106" s="754"/>
      <c r="C106" s="754"/>
      <c r="D106" s="754"/>
      <c r="E106" s="760"/>
      <c r="F106" s="760"/>
      <c r="G106" s="760"/>
      <c r="H106" s="760"/>
      <c r="I106" s="760"/>
      <c r="K106" s="760"/>
      <c r="L106" s="763">
        <v>21</v>
      </c>
      <c r="M106" s="746" t="s">
        <v>602</v>
      </c>
      <c r="N106" s="764"/>
      <c r="O106" s="764"/>
      <c r="P106" s="727"/>
      <c r="Q106" s="760"/>
      <c r="R106" s="725"/>
    </row>
    <row r="107" spans="1:20">
      <c r="A107" s="768"/>
      <c r="B107" s="754"/>
      <c r="C107" s="754"/>
      <c r="D107" s="754"/>
      <c r="E107" s="760"/>
      <c r="F107" s="760"/>
      <c r="G107" s="760"/>
      <c r="H107" s="760"/>
      <c r="I107" s="760"/>
      <c r="K107" s="760"/>
      <c r="L107" s="763">
        <v>22</v>
      </c>
      <c r="M107" s="746" t="s">
        <v>603</v>
      </c>
      <c r="N107" s="764"/>
      <c r="O107" s="764"/>
      <c r="P107" s="727"/>
      <c r="Q107" s="760"/>
      <c r="R107" s="725"/>
    </row>
    <row r="108" spans="1:20">
      <c r="A108" s="768"/>
      <c r="B108" s="754"/>
      <c r="C108" s="754"/>
      <c r="D108" s="754"/>
      <c r="E108" s="760"/>
      <c r="F108" s="760"/>
      <c r="G108" s="760"/>
      <c r="H108" s="760"/>
      <c r="I108" s="760"/>
      <c r="K108" s="760"/>
      <c r="L108" s="763">
        <v>23</v>
      </c>
      <c r="M108" s="746" t="s">
        <v>596</v>
      </c>
      <c r="N108" s="764"/>
      <c r="O108" s="764"/>
      <c r="P108" s="727"/>
      <c r="Q108" s="760"/>
      <c r="R108" s="725"/>
    </row>
    <row r="109" spans="1:20">
      <c r="A109" s="768"/>
      <c r="B109" s="754"/>
      <c r="C109" s="754"/>
      <c r="D109" s="754"/>
      <c r="E109" s="760"/>
      <c r="F109" s="760"/>
      <c r="G109" s="760"/>
      <c r="H109" s="760"/>
      <c r="I109" s="760"/>
      <c r="K109" s="760"/>
      <c r="N109" s="720"/>
      <c r="O109" s="720"/>
      <c r="P109" s="727"/>
      <c r="Q109" s="760"/>
      <c r="R109" s="725"/>
    </row>
    <row r="110" spans="1:20">
      <c r="A110" s="768"/>
      <c r="B110" s="754"/>
      <c r="C110" s="754"/>
      <c r="D110" s="754"/>
      <c r="E110" s="760"/>
      <c r="F110" s="760"/>
      <c r="G110" s="760"/>
      <c r="H110" s="760"/>
      <c r="I110" s="760"/>
      <c r="K110" s="760"/>
      <c r="N110" s="720"/>
      <c r="O110" s="720"/>
      <c r="P110" s="727"/>
      <c r="Q110" s="760"/>
      <c r="R110" s="725"/>
    </row>
    <row r="111" spans="1:20">
      <c r="A111" s="768"/>
      <c r="B111" s="754" t="s">
        <v>426</v>
      </c>
      <c r="C111" s="754"/>
      <c r="D111" s="754"/>
      <c r="E111" s="760">
        <v>472779</v>
      </c>
      <c r="F111" s="760">
        <v>46218919</v>
      </c>
      <c r="G111" s="760">
        <v>0</v>
      </c>
      <c r="H111" s="760">
        <v>122581</v>
      </c>
      <c r="I111" s="760">
        <v>0</v>
      </c>
      <c r="K111" s="760">
        <f t="shared" si="17"/>
        <v>46814279</v>
      </c>
      <c r="L111" s="706">
        <v>24</v>
      </c>
      <c r="M111" s="703" t="s">
        <v>588</v>
      </c>
      <c r="N111" s="720"/>
      <c r="O111" s="720"/>
      <c r="P111" s="727">
        <f>K111+SUM(O111)-SUM(N111)</f>
        <v>46814279</v>
      </c>
      <c r="Q111" s="760"/>
      <c r="R111" s="745">
        <f t="shared" si="18"/>
        <v>46814279</v>
      </c>
    </row>
    <row r="112" spans="1:20">
      <c r="A112" s="768"/>
      <c r="B112" s="754" t="s">
        <v>427</v>
      </c>
      <c r="C112" s="754"/>
      <c r="D112" s="754"/>
      <c r="E112" s="760">
        <v>859486</v>
      </c>
      <c r="F112" s="760">
        <v>63491</v>
      </c>
      <c r="G112" s="760">
        <v>115926</v>
      </c>
      <c r="H112" s="760">
        <v>0</v>
      </c>
      <c r="I112" s="760">
        <v>3086660</v>
      </c>
      <c r="K112" s="760">
        <f t="shared" si="17"/>
        <v>4125563</v>
      </c>
      <c r="N112" s="720"/>
      <c r="O112" s="720"/>
      <c r="P112" s="727">
        <f t="shared" ref="P112:P113" si="19">K112+SUM(O112)-SUM(N112)</f>
        <v>4125563</v>
      </c>
      <c r="Q112" s="760"/>
      <c r="R112" s="725">
        <f t="shared" si="18"/>
        <v>4125563</v>
      </c>
    </row>
    <row r="113" spans="1:19">
      <c r="A113" s="768"/>
      <c r="B113" s="754" t="s">
        <v>506</v>
      </c>
      <c r="C113" s="754"/>
      <c r="D113" s="754"/>
      <c r="E113" s="760">
        <v>0</v>
      </c>
      <c r="F113" s="760">
        <v>0</v>
      </c>
      <c r="G113" s="760">
        <v>0</v>
      </c>
      <c r="H113" s="760">
        <v>0</v>
      </c>
      <c r="I113" s="760">
        <v>0</v>
      </c>
      <c r="K113" s="760">
        <f t="shared" si="17"/>
        <v>0</v>
      </c>
      <c r="N113" s="720"/>
      <c r="O113" s="720"/>
      <c r="P113" s="727">
        <f t="shared" si="19"/>
        <v>0</v>
      </c>
      <c r="Q113" s="760"/>
      <c r="R113" s="725">
        <f t="shared" si="18"/>
        <v>0</v>
      </c>
    </row>
    <row r="114" spans="1:19">
      <c r="A114" s="768" t="s">
        <v>48</v>
      </c>
      <c r="B114" s="753"/>
      <c r="C114" s="753"/>
      <c r="D114" s="753"/>
      <c r="E114" s="769">
        <f>SUM(E100:E113)</f>
        <v>3043488</v>
      </c>
      <c r="F114" s="769">
        <f>SUM(F100:F113)</f>
        <v>48468274</v>
      </c>
      <c r="G114" s="769">
        <f>SUM(G100:G113)</f>
        <v>713409</v>
      </c>
      <c r="H114" s="769">
        <f>SUM(H100:H113)</f>
        <v>122581</v>
      </c>
      <c r="I114" s="769">
        <f>SUM(I100:I113)</f>
        <v>3202581</v>
      </c>
      <c r="J114" s="738"/>
      <c r="K114" s="769">
        <f>SUM(K100:K113)</f>
        <v>55550333</v>
      </c>
      <c r="N114" s="720"/>
      <c r="O114" s="720"/>
      <c r="P114" s="769">
        <f>SUM(P100:P113)</f>
        <v>52912196</v>
      </c>
      <c r="Q114" s="769">
        <f>SUM(Q100:Q113)</f>
        <v>0</v>
      </c>
      <c r="R114" s="769">
        <f>SUM(R100:R113)</f>
        <v>52912196</v>
      </c>
    </row>
    <row r="115" spans="1:19" ht="14.4" thickBot="1">
      <c r="A115" s="768" t="s">
        <v>49</v>
      </c>
      <c r="B115" s="753"/>
      <c r="C115" s="753"/>
      <c r="D115" s="753"/>
      <c r="E115" s="771">
        <f>SUM(E114,E97)</f>
        <v>134439086</v>
      </c>
      <c r="F115" s="771">
        <f>SUM(F114,F97)</f>
        <v>145371552</v>
      </c>
      <c r="G115" s="771">
        <f>SUM(G114,G97)</f>
        <v>24351835</v>
      </c>
      <c r="H115" s="771">
        <f>SUM(H114,H97)</f>
        <v>96376023</v>
      </c>
      <c r="I115" s="771">
        <f>SUM(I114,I97)</f>
        <v>49420168</v>
      </c>
      <c r="J115" s="738"/>
      <c r="K115" s="771">
        <f>SUM(K114,K97)</f>
        <v>449958664</v>
      </c>
      <c r="N115" s="720"/>
      <c r="O115" s="720"/>
      <c r="P115" s="771">
        <f>SUM(P114,P97)</f>
        <v>77229578.135496974</v>
      </c>
      <c r="Q115" s="771">
        <f>SUM(Q114,Q97)</f>
        <v>0</v>
      </c>
      <c r="R115" s="771">
        <f>SUM(R114,R97)</f>
        <v>77229578.135496974</v>
      </c>
    </row>
    <row r="116" spans="1:19">
      <c r="F116" s="719"/>
      <c r="G116" s="703"/>
      <c r="H116" s="703"/>
      <c r="I116" s="703"/>
      <c r="K116" s="703"/>
      <c r="N116" s="720"/>
      <c r="O116" s="720"/>
      <c r="Q116" s="703"/>
      <c r="R116" s="703"/>
    </row>
    <row r="117" spans="1:19">
      <c r="A117" s="750" t="s">
        <v>604</v>
      </c>
      <c r="B117" s="751"/>
      <c r="C117" s="751"/>
      <c r="D117" s="751"/>
      <c r="E117" s="751"/>
      <c r="F117" s="751"/>
      <c r="G117" s="751"/>
      <c r="H117" s="751"/>
      <c r="I117" s="751"/>
      <c r="K117" s="751"/>
      <c r="N117" s="720"/>
      <c r="O117" s="720"/>
      <c r="Q117" s="751"/>
      <c r="R117" s="751"/>
    </row>
    <row r="118" spans="1:19">
      <c r="A118" s="752" t="s">
        <v>51</v>
      </c>
      <c r="B118" s="753"/>
      <c r="C118" s="753"/>
      <c r="D118" s="753"/>
      <c r="E118" s="753"/>
      <c r="F118" s="753"/>
      <c r="G118" s="753"/>
      <c r="H118" s="753"/>
      <c r="I118" s="753"/>
      <c r="K118" s="753"/>
      <c r="N118" s="720"/>
      <c r="O118" s="720"/>
      <c r="Q118" s="753"/>
      <c r="R118" s="753"/>
    </row>
    <row r="119" spans="1:19">
      <c r="A119" s="752"/>
      <c r="B119" s="753" t="s">
        <v>430</v>
      </c>
      <c r="C119" s="753"/>
      <c r="D119" s="753"/>
      <c r="E119" s="719"/>
      <c r="F119" s="719"/>
      <c r="G119" s="719"/>
      <c r="H119" s="719"/>
      <c r="I119" s="719"/>
      <c r="K119" s="719"/>
      <c r="N119" s="720"/>
      <c r="O119" s="720"/>
      <c r="Q119" s="719"/>
      <c r="R119" s="719"/>
    </row>
    <row r="120" spans="1:19">
      <c r="A120" s="752"/>
      <c r="B120" s="753" t="s">
        <v>428</v>
      </c>
      <c r="C120" s="753"/>
      <c r="D120" s="753"/>
      <c r="E120" s="719"/>
      <c r="F120" s="719"/>
      <c r="G120" s="719"/>
      <c r="H120" s="719"/>
      <c r="I120" s="719"/>
      <c r="K120" s="719"/>
      <c r="N120" s="720"/>
      <c r="O120" s="720"/>
      <c r="Q120" s="719"/>
      <c r="R120" s="719"/>
    </row>
    <row r="121" spans="1:19" ht="14.4" thickBot="1">
      <c r="A121" s="752"/>
      <c r="B121" s="753"/>
      <c r="C121" s="772" t="s">
        <v>429</v>
      </c>
      <c r="D121" s="772"/>
      <c r="E121" s="773">
        <v>1206294903</v>
      </c>
      <c r="F121" s="773">
        <v>500000000</v>
      </c>
      <c r="G121" s="773">
        <v>500000000</v>
      </c>
      <c r="H121" s="773">
        <v>300000000</v>
      </c>
      <c r="I121" s="773">
        <v>100000000</v>
      </c>
      <c r="K121" s="773"/>
      <c r="N121" s="720"/>
      <c r="O121" s="720"/>
      <c r="Q121" s="773"/>
      <c r="R121" s="773"/>
    </row>
    <row r="122" spans="1:19">
      <c r="A122" s="753"/>
      <c r="B122" s="753" t="s">
        <v>431</v>
      </c>
      <c r="C122" s="774"/>
      <c r="D122" s="774"/>
      <c r="E122" s="753"/>
      <c r="F122" s="753"/>
      <c r="G122" s="753"/>
      <c r="H122" s="753"/>
      <c r="I122" s="753"/>
      <c r="K122" s="753"/>
      <c r="N122" s="720"/>
      <c r="O122" s="720"/>
      <c r="Q122" s="753"/>
      <c r="R122" s="753"/>
    </row>
    <row r="123" spans="1:19" ht="13.5" customHeight="1">
      <c r="A123" s="753"/>
      <c r="B123" s="753"/>
      <c r="C123" s="772" t="s">
        <v>432</v>
      </c>
      <c r="D123" s="772"/>
      <c r="E123" s="775">
        <v>998337597</v>
      </c>
      <c r="F123" s="775">
        <v>500000000</v>
      </c>
      <c r="G123" s="775">
        <v>300000000</v>
      </c>
      <c r="H123" s="775">
        <v>302000000</v>
      </c>
      <c r="I123" s="775">
        <v>100000000</v>
      </c>
      <c r="K123" s="775">
        <f>SUM(E123:I123)</f>
        <v>2200337597</v>
      </c>
      <c r="L123" s="730">
        <v>1</v>
      </c>
      <c r="M123" s="731" t="s">
        <v>578</v>
      </c>
      <c r="N123" s="732">
        <f>O40</f>
        <v>786199970</v>
      </c>
      <c r="O123" s="732"/>
      <c r="P123" s="747">
        <f>K123-SUM(N123:N127)+SUM(O123:O127)</f>
        <v>998337596.63999987</v>
      </c>
      <c r="Q123" s="775"/>
      <c r="R123" s="776">
        <f>P123-Q123</f>
        <v>998337596.63999987</v>
      </c>
      <c r="S123" s="746"/>
    </row>
    <row r="124" spans="1:19" ht="13.5" customHeight="1">
      <c r="A124" s="753"/>
      <c r="B124" s="753"/>
      <c r="C124" s="772"/>
      <c r="D124" s="772"/>
      <c r="E124" s="775"/>
      <c r="F124" s="775"/>
      <c r="G124" s="775"/>
      <c r="H124" s="775"/>
      <c r="I124" s="775"/>
      <c r="K124" s="775"/>
      <c r="L124" s="730">
        <v>1</v>
      </c>
      <c r="M124" s="731" t="s">
        <v>579</v>
      </c>
      <c r="N124" s="732">
        <f>O41</f>
        <v>78000000</v>
      </c>
      <c r="O124" s="732"/>
      <c r="P124" s="747"/>
      <c r="Q124" s="775"/>
      <c r="R124" s="775"/>
    </row>
    <row r="125" spans="1:19" ht="13.5" customHeight="1">
      <c r="A125" s="753"/>
      <c r="B125" s="753"/>
      <c r="C125" s="772"/>
      <c r="D125" s="772"/>
      <c r="E125" s="775"/>
      <c r="F125" s="775"/>
      <c r="G125" s="775"/>
      <c r="H125" s="775"/>
      <c r="I125" s="775"/>
      <c r="K125" s="775"/>
      <c r="L125" s="730">
        <v>1</v>
      </c>
      <c r="M125" s="731" t="s">
        <v>580</v>
      </c>
      <c r="N125" s="732">
        <f>O42</f>
        <v>156849987</v>
      </c>
      <c r="O125" s="732"/>
      <c r="P125" s="747"/>
      <c r="Q125" s="775"/>
      <c r="R125" s="775"/>
    </row>
    <row r="126" spans="1:19" ht="13.5" customHeight="1">
      <c r="A126" s="753"/>
      <c r="B126" s="753"/>
      <c r="C126" s="772"/>
      <c r="D126" s="772"/>
      <c r="E126" s="775"/>
      <c r="F126" s="775"/>
      <c r="G126" s="775"/>
      <c r="H126" s="775"/>
      <c r="I126" s="775"/>
      <c r="K126" s="775"/>
      <c r="L126" s="730">
        <v>2</v>
      </c>
      <c r="M126" s="731" t="s">
        <v>605</v>
      </c>
      <c r="N126" s="732">
        <f>-[23]BF!J12</f>
        <v>180950053.36000001</v>
      </c>
      <c r="O126" s="732"/>
      <c r="P126" s="747"/>
      <c r="Q126" s="775"/>
      <c r="R126" s="775"/>
    </row>
    <row r="127" spans="1:19">
      <c r="A127" s="753"/>
      <c r="B127" s="753"/>
      <c r="C127" s="772"/>
      <c r="D127" s="772"/>
      <c r="E127" s="741">
        <v>0</v>
      </c>
      <c r="F127" s="741"/>
      <c r="G127" s="741"/>
      <c r="H127" s="741"/>
      <c r="I127" s="741"/>
      <c r="K127" s="741"/>
      <c r="L127" s="730"/>
      <c r="M127" s="731"/>
      <c r="N127" s="732"/>
      <c r="O127" s="732">
        <f>N79</f>
        <v>10</v>
      </c>
      <c r="P127" s="747"/>
      <c r="Q127" s="741"/>
      <c r="R127" s="741"/>
    </row>
    <row r="128" spans="1:19">
      <c r="A128" s="753"/>
      <c r="B128" s="753" t="s">
        <v>491</v>
      </c>
      <c r="C128" s="774"/>
      <c r="D128" s="774"/>
      <c r="E128" s="741">
        <v>242582590</v>
      </c>
      <c r="F128" s="741"/>
      <c r="G128" s="741"/>
      <c r="H128" s="741">
        <v>0</v>
      </c>
      <c r="I128" s="741">
        <v>0</v>
      </c>
      <c r="K128" s="741">
        <f t="shared" ref="K128:K132" si="20">SUM(E128:I128)</f>
        <v>242582590</v>
      </c>
      <c r="L128" s="730"/>
      <c r="M128" s="731"/>
      <c r="N128" s="732"/>
      <c r="O128" s="732"/>
      <c r="P128" s="747">
        <f>K128-SUM(N128)+SUM(O128)</f>
        <v>242582590</v>
      </c>
      <c r="Q128" s="741"/>
      <c r="R128" s="741">
        <f t="shared" ref="R128:R129" si="21">P128-Q128</f>
        <v>242582590</v>
      </c>
    </row>
    <row r="129" spans="1:21">
      <c r="A129" s="753"/>
      <c r="B129" s="734" t="s">
        <v>433</v>
      </c>
      <c r="C129" s="774"/>
      <c r="D129" s="774"/>
      <c r="E129" s="741">
        <v>0</v>
      </c>
      <c r="F129" s="741"/>
      <c r="G129" s="741"/>
      <c r="H129" s="741">
        <v>0</v>
      </c>
      <c r="I129" s="741">
        <v>0</v>
      </c>
      <c r="K129" s="741">
        <f t="shared" si="20"/>
        <v>0</v>
      </c>
      <c r="L129" s="730">
        <v>2.1</v>
      </c>
      <c r="M129" s="731" t="s">
        <v>606</v>
      </c>
      <c r="N129" s="732"/>
      <c r="O129" s="732">
        <f>N134</f>
        <v>2772351</v>
      </c>
      <c r="P129" s="747">
        <f>K129-SUM(N129)+SUM(O129)</f>
        <v>2772351</v>
      </c>
      <c r="Q129" s="741"/>
      <c r="R129" s="741">
        <f t="shared" si="21"/>
        <v>2772351</v>
      </c>
    </row>
    <row r="130" spans="1:21">
      <c r="A130" s="753"/>
      <c r="B130" s="734" t="s">
        <v>503</v>
      </c>
      <c r="C130" s="774"/>
      <c r="D130" s="774"/>
      <c r="E130" s="741">
        <v>0</v>
      </c>
      <c r="F130" s="741"/>
      <c r="G130" s="741"/>
      <c r="H130" s="741">
        <v>0</v>
      </c>
      <c r="I130" s="741">
        <v>0</v>
      </c>
      <c r="K130" s="741">
        <f t="shared" si="20"/>
        <v>0</v>
      </c>
      <c r="N130" s="720"/>
      <c r="O130" s="720"/>
      <c r="P130" s="747"/>
      <c r="Q130" s="741"/>
      <c r="R130" s="741"/>
    </row>
    <row r="131" spans="1:21">
      <c r="A131" s="753"/>
      <c r="B131" s="754" t="s">
        <v>57</v>
      </c>
      <c r="C131" s="753"/>
      <c r="D131" s="753"/>
      <c r="E131" s="753"/>
      <c r="F131" s="753"/>
      <c r="G131" s="753"/>
      <c r="H131" s="753"/>
      <c r="I131" s="753"/>
      <c r="K131" s="753"/>
      <c r="N131" s="720"/>
      <c r="O131" s="720"/>
      <c r="P131" s="747"/>
      <c r="Q131" s="753"/>
      <c r="R131" s="753"/>
    </row>
    <row r="132" spans="1:21">
      <c r="A132" s="753"/>
      <c r="B132" s="753"/>
      <c r="C132" s="753" t="s">
        <v>58</v>
      </c>
      <c r="D132" s="753"/>
      <c r="E132" s="741">
        <v>18779607</v>
      </c>
      <c r="F132" s="741">
        <v>0</v>
      </c>
      <c r="G132" s="741">
        <v>0</v>
      </c>
      <c r="H132" s="741">
        <v>0</v>
      </c>
      <c r="I132" s="741">
        <v>0</v>
      </c>
      <c r="K132" s="741">
        <f t="shared" si="20"/>
        <v>18779607</v>
      </c>
      <c r="N132" s="720"/>
      <c r="O132" s="720"/>
      <c r="P132" s="747">
        <f>K132-SUM(N132)+SUM(O132)</f>
        <v>18779607</v>
      </c>
      <c r="Q132" s="741"/>
      <c r="R132" s="741">
        <f t="shared" ref="R132" si="22">P132-Q132</f>
        <v>18779607</v>
      </c>
    </row>
    <row r="133" spans="1:21">
      <c r="A133" s="777"/>
      <c r="B133" s="777"/>
      <c r="C133" s="777"/>
      <c r="D133" s="777" t="s">
        <v>607</v>
      </c>
      <c r="E133" s="778">
        <v>52454384</v>
      </c>
      <c r="F133" s="778">
        <v>195973885</v>
      </c>
      <c r="G133" s="778">
        <v>-18269397</v>
      </c>
      <c r="H133" s="778">
        <v>-43955019</v>
      </c>
      <c r="I133" s="778">
        <v>-20200220</v>
      </c>
      <c r="J133" s="779"/>
      <c r="K133" s="778">
        <f t="shared" ref="K133:K139" si="23">SUM(E133:I133)</f>
        <v>166003633</v>
      </c>
      <c r="L133" s="730">
        <v>2</v>
      </c>
      <c r="M133" s="731" t="s">
        <v>605</v>
      </c>
      <c r="N133" s="732"/>
      <c r="O133" s="732">
        <f>N126-O143</f>
        <v>168045787.20551673</v>
      </c>
      <c r="P133" s="720">
        <f>K133-SUM(N133:N134)+SUM(O133:O134)</f>
        <v>331277069.2055167</v>
      </c>
      <c r="Q133" s="778"/>
      <c r="R133" s="778"/>
      <c r="S133" s="779"/>
      <c r="T133" s="779"/>
      <c r="U133" s="779"/>
    </row>
    <row r="134" spans="1:21">
      <c r="A134" s="777"/>
      <c r="B134" s="777"/>
      <c r="C134" s="777"/>
      <c r="D134" s="777"/>
      <c r="E134" s="778"/>
      <c r="F134" s="778"/>
      <c r="G134" s="778"/>
      <c r="H134" s="778"/>
      <c r="I134" s="778"/>
      <c r="J134" s="779"/>
      <c r="K134" s="778"/>
      <c r="L134" s="730">
        <v>2.1</v>
      </c>
      <c r="M134" s="731" t="s">
        <v>606</v>
      </c>
      <c r="N134" s="732">
        <v>2772351</v>
      </c>
      <c r="O134" s="732"/>
      <c r="P134" s="720"/>
      <c r="Q134" s="778"/>
      <c r="R134" s="778"/>
      <c r="S134" s="779"/>
      <c r="T134" s="779"/>
      <c r="U134" s="779"/>
    </row>
    <row r="135" spans="1:21">
      <c r="A135" s="777"/>
      <c r="B135" s="777"/>
      <c r="C135" s="777"/>
      <c r="D135" s="777" t="s">
        <v>608</v>
      </c>
      <c r="E135" s="778">
        <f>E192</f>
        <v>16447297</v>
      </c>
      <c r="F135" s="778">
        <f>F192</f>
        <v>92806944</v>
      </c>
      <c r="G135" s="778">
        <f>G192</f>
        <v>9947904</v>
      </c>
      <c r="H135" s="778">
        <f t="shared" ref="H135:I135" si="24">H192</f>
        <v>-2435046</v>
      </c>
      <c r="I135" s="778">
        <f t="shared" si="24"/>
        <v>2784006</v>
      </c>
      <c r="J135" s="779"/>
      <c r="K135" s="778">
        <f t="shared" si="23"/>
        <v>119551105</v>
      </c>
      <c r="L135" s="730" t="s">
        <v>136</v>
      </c>
      <c r="M135" s="731" t="s">
        <v>609</v>
      </c>
      <c r="N135" s="732"/>
      <c r="O135" s="732">
        <f>N193</f>
        <v>119369124.75</v>
      </c>
      <c r="P135" s="720">
        <f>O135</f>
        <v>119369124.75</v>
      </c>
      <c r="Q135" s="778"/>
      <c r="R135" s="778"/>
      <c r="S135" s="779"/>
      <c r="T135" s="779"/>
      <c r="U135" s="779"/>
    </row>
    <row r="136" spans="1:21">
      <c r="A136" s="753"/>
      <c r="B136" s="753"/>
      <c r="C136" s="753" t="s">
        <v>59</v>
      </c>
      <c r="D136" s="753" t="s">
        <v>610</v>
      </c>
      <c r="E136" s="780">
        <f>SUM(E133:E135)</f>
        <v>68901681</v>
      </c>
      <c r="F136" s="780">
        <f>SUM(F133:F135)</f>
        <v>288780829</v>
      </c>
      <c r="G136" s="780">
        <f>SUM(G133:G135)</f>
        <v>-8321493</v>
      </c>
      <c r="H136" s="780">
        <f t="shared" ref="H136:I136" si="25">SUM(H133:H135)</f>
        <v>-46390065</v>
      </c>
      <c r="I136" s="780">
        <f t="shared" si="25"/>
        <v>-17416214</v>
      </c>
      <c r="J136" s="738"/>
      <c r="K136" s="780">
        <f t="shared" si="23"/>
        <v>285554738</v>
      </c>
      <c r="N136" s="720"/>
      <c r="O136" s="720"/>
      <c r="P136" s="780">
        <f t="shared" ref="P136" si="26">SUM(P133:P135)</f>
        <v>450646193.9555167</v>
      </c>
      <c r="Q136" s="780">
        <v>426251969</v>
      </c>
      <c r="R136" s="780">
        <f>P136-Q136</f>
        <v>24394224.955516696</v>
      </c>
      <c r="S136" s="746"/>
    </row>
    <row r="137" spans="1:21">
      <c r="A137" s="753"/>
      <c r="B137" s="753"/>
      <c r="C137" s="753"/>
      <c r="D137" s="753"/>
      <c r="E137" s="741"/>
      <c r="F137" s="741"/>
      <c r="G137" s="741"/>
      <c r="H137" s="741"/>
      <c r="I137" s="741"/>
      <c r="K137" s="741"/>
      <c r="N137" s="720"/>
      <c r="O137" s="720"/>
      <c r="Q137" s="741"/>
      <c r="R137" s="741"/>
    </row>
    <row r="138" spans="1:21">
      <c r="A138" s="777"/>
      <c r="B138" s="777" t="s">
        <v>60</v>
      </c>
      <c r="C138" s="777"/>
      <c r="D138" s="777" t="s">
        <v>611</v>
      </c>
      <c r="E138" s="778">
        <v>1319067</v>
      </c>
      <c r="F138" s="778">
        <v>0</v>
      </c>
      <c r="G138" s="778">
        <v>-532837</v>
      </c>
      <c r="H138" s="778">
        <v>1109350</v>
      </c>
      <c r="I138" s="778">
        <v>-430105</v>
      </c>
      <c r="J138" s="779"/>
      <c r="K138" s="778">
        <f t="shared" si="23"/>
        <v>1465475</v>
      </c>
      <c r="N138" s="720"/>
      <c r="O138" s="720"/>
      <c r="P138" s="781">
        <f>K138+N138-O138</f>
        <v>1465475</v>
      </c>
      <c r="Q138" s="778"/>
      <c r="R138" s="778"/>
      <c r="S138" s="779"/>
      <c r="T138" s="779"/>
      <c r="U138" s="779"/>
    </row>
    <row r="139" spans="1:21">
      <c r="A139" s="777"/>
      <c r="B139" s="777"/>
      <c r="C139" s="777"/>
      <c r="D139" s="777" t="s">
        <v>612</v>
      </c>
      <c r="E139" s="778">
        <f>E201</f>
        <v>930709</v>
      </c>
      <c r="F139" s="778">
        <f t="shared" ref="F139:H139" si="27">F201</f>
        <v>0</v>
      </c>
      <c r="G139" s="778">
        <f t="shared" si="27"/>
        <v>149521</v>
      </c>
      <c r="H139" s="778">
        <f t="shared" si="27"/>
        <v>-619027</v>
      </c>
      <c r="I139" s="778">
        <f>I201</f>
        <v>-53904</v>
      </c>
      <c r="J139" s="779"/>
      <c r="K139" s="778">
        <f t="shared" si="23"/>
        <v>407299</v>
      </c>
      <c r="N139" s="720"/>
      <c r="O139" s="720"/>
      <c r="P139" s="781">
        <f>K139+N139-O139</f>
        <v>407299</v>
      </c>
      <c r="Q139" s="778"/>
      <c r="R139" s="778"/>
      <c r="S139" s="779"/>
      <c r="T139" s="779"/>
      <c r="U139" s="779"/>
    </row>
    <row r="140" spans="1:21">
      <c r="A140" s="753"/>
      <c r="B140" s="782" t="s">
        <v>60</v>
      </c>
      <c r="C140" s="782"/>
      <c r="D140" s="753" t="s">
        <v>610</v>
      </c>
      <c r="E140" s="780">
        <f>SUM(E138:E139)</f>
        <v>2249776</v>
      </c>
      <c r="F140" s="780">
        <f>SUM(F138:F139)</f>
        <v>0</v>
      </c>
      <c r="G140" s="780">
        <f>SUM(G138:G139)</f>
        <v>-383316</v>
      </c>
      <c r="H140" s="780">
        <f t="shared" ref="H140:I140" si="28">SUM(H138:H139)</f>
        <v>490323</v>
      </c>
      <c r="I140" s="780">
        <f t="shared" si="28"/>
        <v>-484009</v>
      </c>
      <c r="J140" s="738"/>
      <c r="K140" s="780">
        <f>SUM(E140:I140)</f>
        <v>1872774</v>
      </c>
      <c r="N140" s="720"/>
      <c r="O140" s="720"/>
      <c r="P140" s="780">
        <f t="shared" ref="P140" si="29">SUM(P138:P139)</f>
        <v>1872774</v>
      </c>
      <c r="Q140" s="780">
        <v>44434</v>
      </c>
      <c r="R140" s="780">
        <f>P140-Q140</f>
        <v>1828340</v>
      </c>
      <c r="S140" s="746"/>
    </row>
    <row r="141" spans="1:21">
      <c r="A141" s="753"/>
      <c r="B141" s="782"/>
      <c r="C141" s="782"/>
      <c r="D141" s="753"/>
      <c r="E141" s="741"/>
      <c r="F141" s="741"/>
      <c r="G141" s="741"/>
      <c r="H141" s="741"/>
      <c r="I141" s="741"/>
      <c r="K141" s="741"/>
      <c r="N141" s="720"/>
      <c r="O141" s="720"/>
      <c r="Q141" s="741"/>
      <c r="R141" s="741"/>
    </row>
    <row r="142" spans="1:21">
      <c r="A142" s="752" t="s">
        <v>434</v>
      </c>
      <c r="B142" s="752"/>
      <c r="C142" s="752"/>
      <c r="D142" s="752"/>
      <c r="E142" s="783">
        <f>SUM(E123:E132,E136,E140)</f>
        <v>1330851251</v>
      </c>
      <c r="F142" s="783">
        <f>SUM(F123:F132,F136,F140)</f>
        <v>788780829</v>
      </c>
      <c r="G142" s="783">
        <f>SUM(G123:G132,G136,G140)</f>
        <v>291295191</v>
      </c>
      <c r="H142" s="783">
        <f>SUM(H123:H132,H136,H140)</f>
        <v>256100258</v>
      </c>
      <c r="I142" s="783">
        <f>SUM(I123:I132,I136,I140)</f>
        <v>82099777</v>
      </c>
      <c r="J142" s="738"/>
      <c r="K142" s="783">
        <f>SUM(E142:I142)</f>
        <v>2749127306</v>
      </c>
      <c r="N142" s="720"/>
      <c r="O142" s="720"/>
      <c r="P142" s="783">
        <f>SUM(P123:P132,P136,P140)</f>
        <v>1714991112.5955167</v>
      </c>
      <c r="Q142" s="783">
        <f>SUM(Q123:Q132,Q136,Q140)</f>
        <v>426296403</v>
      </c>
      <c r="R142" s="780">
        <f>P142-Q142</f>
        <v>1288694709.5955167</v>
      </c>
      <c r="S142" s="746"/>
    </row>
    <row r="143" spans="1:21">
      <c r="A143" s="753" t="s">
        <v>62</v>
      </c>
      <c r="B143" s="752"/>
      <c r="C143" s="752"/>
      <c r="D143" s="752"/>
      <c r="E143" s="741">
        <v>0</v>
      </c>
      <c r="F143" s="741"/>
      <c r="G143" s="741"/>
      <c r="H143" s="741"/>
      <c r="I143" s="741"/>
      <c r="K143" s="778">
        <f>SUM(E143:I143)</f>
        <v>0</v>
      </c>
      <c r="L143" s="730">
        <v>2</v>
      </c>
      <c r="M143" s="731" t="s">
        <v>605</v>
      </c>
      <c r="N143" s="732"/>
      <c r="O143" s="732">
        <f>-[23]BF!J28</f>
        <v>12904266.1544833</v>
      </c>
      <c r="P143" s="743">
        <f>K143-SUM(N143:N144)+SUM(O143:O144)</f>
        <v>12782519.1544833</v>
      </c>
      <c r="Q143" s="741"/>
      <c r="R143" s="725">
        <f t="shared" ref="R143" si="30">P143-Q143</f>
        <v>12782519.1544833</v>
      </c>
    </row>
    <row r="144" spans="1:21">
      <c r="A144" s="753"/>
      <c r="B144" s="752"/>
      <c r="C144" s="752"/>
      <c r="D144" s="752"/>
      <c r="E144" s="741"/>
      <c r="F144" s="741"/>
      <c r="G144" s="741"/>
      <c r="H144" s="741"/>
      <c r="I144" s="741"/>
      <c r="K144" s="778"/>
      <c r="L144" s="730" t="s">
        <v>136</v>
      </c>
      <c r="M144" s="731" t="s">
        <v>613</v>
      </c>
      <c r="N144" s="732">
        <f>O194</f>
        <v>121747</v>
      </c>
      <c r="O144" s="732"/>
      <c r="P144" s="747"/>
      <c r="Q144" s="741"/>
      <c r="R144" s="725"/>
    </row>
    <row r="145" spans="1:20" ht="14.4" thickBot="1">
      <c r="A145" s="752" t="s">
        <v>63</v>
      </c>
      <c r="B145" s="774"/>
      <c r="C145" s="774"/>
      <c r="D145" s="774"/>
      <c r="E145" s="784">
        <f>SUM(E142:E143)</f>
        <v>1330851251</v>
      </c>
      <c r="F145" s="784">
        <f>SUM(F142:F143)</f>
        <v>788780829</v>
      </c>
      <c r="G145" s="784">
        <f>SUM(G142:G143)</f>
        <v>291295191</v>
      </c>
      <c r="H145" s="784">
        <f>SUM(H142:H143)</f>
        <v>256100258</v>
      </c>
      <c r="I145" s="784">
        <f>SUM(I142:I143)</f>
        <v>82099777</v>
      </c>
      <c r="J145" s="738"/>
      <c r="K145" s="784">
        <f>SUM(E145:I145)</f>
        <v>2749127306</v>
      </c>
      <c r="N145" s="720"/>
      <c r="O145" s="720"/>
      <c r="P145" s="784">
        <f>SUM(P142:P143)</f>
        <v>1727773631.75</v>
      </c>
      <c r="Q145" s="784">
        <f>SUM(Q142:Q143)</f>
        <v>426296403</v>
      </c>
      <c r="R145" s="780">
        <f>P145-Q145</f>
        <v>1301477228.75</v>
      </c>
      <c r="S145" s="746"/>
    </row>
    <row r="146" spans="1:20" ht="14.4" thickBot="1">
      <c r="A146" s="768" t="s">
        <v>64</v>
      </c>
      <c r="B146" s="753"/>
      <c r="C146" s="753"/>
      <c r="D146" s="753"/>
      <c r="E146" s="771">
        <f>E145+E115</f>
        <v>1465290337</v>
      </c>
      <c r="F146" s="771">
        <f>F145+F115</f>
        <v>934152381</v>
      </c>
      <c r="G146" s="771">
        <f>G145+G115</f>
        <v>315647026</v>
      </c>
      <c r="H146" s="771">
        <f>H145+H115</f>
        <v>352476281</v>
      </c>
      <c r="I146" s="771">
        <f>I145+I115</f>
        <v>131519945</v>
      </c>
      <c r="J146" s="738"/>
      <c r="K146" s="771">
        <f>SUM(E146:I146)</f>
        <v>3199085970</v>
      </c>
      <c r="N146" s="720"/>
      <c r="O146" s="720"/>
      <c r="P146" s="771">
        <f>P145+P115</f>
        <v>1805003209.8854971</v>
      </c>
      <c r="Q146" s="771">
        <f>Q145+Q115</f>
        <v>426296403</v>
      </c>
      <c r="R146" s="780">
        <f>P146-Q146</f>
        <v>1378706806.8854971</v>
      </c>
    </row>
    <row r="147" spans="1:20">
      <c r="A147" s="768"/>
      <c r="B147" s="753"/>
      <c r="C147" s="753"/>
      <c r="D147" s="753"/>
      <c r="E147" s="785">
        <f>E146-E61</f>
        <v>0</v>
      </c>
      <c r="F147" s="785">
        <f>F146-F61</f>
        <v>0</v>
      </c>
      <c r="G147" s="785">
        <f>G146-G61</f>
        <v>0</v>
      </c>
      <c r="H147" s="785">
        <f>H146-H61</f>
        <v>0</v>
      </c>
      <c r="I147" s="785">
        <f>I146-I61</f>
        <v>0</v>
      </c>
      <c r="K147" s="785">
        <f>K146-K61</f>
        <v>0</v>
      </c>
      <c r="N147" s="720"/>
      <c r="O147" s="720"/>
      <c r="P147" s="785">
        <f>P146-P61</f>
        <v>-142908.75</v>
      </c>
      <c r="Q147" s="785">
        <f>Q146-Q61</f>
        <v>426296403</v>
      </c>
      <c r="R147" s="785"/>
    </row>
    <row r="148" spans="1:20" s="786" customFormat="1" ht="5.85" customHeight="1">
      <c r="F148" s="787"/>
      <c r="L148" s="788"/>
      <c r="N148" s="789"/>
      <c r="O148" s="789"/>
    </row>
    <row r="149" spans="1:20">
      <c r="F149" s="719"/>
      <c r="G149" s="703"/>
      <c r="H149" s="703"/>
      <c r="I149" s="703"/>
      <c r="K149" s="703"/>
      <c r="N149" s="720"/>
      <c r="O149" s="720"/>
      <c r="Q149" s="703"/>
      <c r="R149" s="703"/>
    </row>
    <row r="150" spans="1:20">
      <c r="A150" s="703" t="s">
        <v>614</v>
      </c>
      <c r="F150" s="719"/>
      <c r="G150" s="703"/>
      <c r="H150" s="703"/>
      <c r="I150" s="703"/>
      <c r="K150" s="703"/>
      <c r="N150" s="720"/>
      <c r="O150" s="720"/>
      <c r="Q150" s="703"/>
      <c r="R150" s="703"/>
    </row>
    <row r="151" spans="1:20">
      <c r="A151" s="721" t="s">
        <v>446</v>
      </c>
      <c r="B151" s="790"/>
      <c r="E151" s="791"/>
      <c r="F151" s="792"/>
      <c r="G151" s="791"/>
      <c r="H151" s="791"/>
      <c r="I151" s="791"/>
      <c r="K151" s="791"/>
      <c r="N151" s="720"/>
      <c r="O151" s="720"/>
      <c r="Q151" s="791"/>
      <c r="R151" s="791"/>
    </row>
    <row r="152" spans="1:20">
      <c r="B152" s="722" t="s">
        <v>435</v>
      </c>
      <c r="E152" s="793">
        <v>0</v>
      </c>
      <c r="F152" s="794">
        <v>0</v>
      </c>
      <c r="G152" s="795">
        <v>0</v>
      </c>
      <c r="H152" s="795">
        <v>3832535</v>
      </c>
      <c r="I152" s="795">
        <v>7753725</v>
      </c>
      <c r="K152" s="795">
        <f t="shared" ref="K152:K166" si="31">SUM(E152:I152)</f>
        <v>11586260</v>
      </c>
      <c r="N152" s="720"/>
      <c r="O152" s="720"/>
      <c r="P152" s="727">
        <f t="shared" ref="P152:P165" si="32">K152+N152-O152</f>
        <v>11586260</v>
      </c>
      <c r="Q152" s="795"/>
      <c r="R152" s="795">
        <f t="shared" ref="R152:R170" si="33">P152-Q152</f>
        <v>11586260</v>
      </c>
      <c r="S152" s="733"/>
    </row>
    <row r="153" spans="1:20">
      <c r="B153" s="796" t="s">
        <v>487</v>
      </c>
      <c r="E153" s="797">
        <f>21608074+680</f>
        <v>21608754</v>
      </c>
      <c r="F153" s="798">
        <v>261436538</v>
      </c>
      <c r="G153" s="797">
        <v>3859532</v>
      </c>
      <c r="H153" s="795">
        <v>5719163</v>
      </c>
      <c r="I153" s="797">
        <v>6043919</v>
      </c>
      <c r="K153" s="797">
        <f t="shared" si="31"/>
        <v>298667906</v>
      </c>
      <c r="L153" s="730">
        <v>25</v>
      </c>
      <c r="M153" s="731" t="s">
        <v>615</v>
      </c>
      <c r="N153" s="732">
        <f>-'[23]Eliminate PL'!I7</f>
        <v>2954794.5205479502</v>
      </c>
      <c r="O153" s="732"/>
      <c r="P153" s="743">
        <f>K153-SUM(N153:N158)+SUM(O153:O158)</f>
        <v>271875482.70410961</v>
      </c>
      <c r="Q153" s="797"/>
      <c r="R153" s="797">
        <f t="shared" si="33"/>
        <v>271875482.70410961</v>
      </c>
      <c r="S153" s="733"/>
      <c r="T153" s="733"/>
    </row>
    <row r="154" spans="1:20">
      <c r="B154" s="796"/>
      <c r="E154" s="797"/>
      <c r="F154" s="798"/>
      <c r="G154" s="797"/>
      <c r="H154" s="799"/>
      <c r="I154" s="797"/>
      <c r="K154" s="797"/>
      <c r="L154" s="730">
        <v>26</v>
      </c>
      <c r="M154" s="731" t="s">
        <v>616</v>
      </c>
      <c r="N154" s="732">
        <f>-'[23]Eliminate PL'!I8</f>
        <v>27368.49</v>
      </c>
      <c r="O154" s="732"/>
      <c r="P154" s="727"/>
      <c r="Q154" s="797"/>
      <c r="R154" s="797"/>
    </row>
    <row r="155" spans="1:20">
      <c r="B155" s="796"/>
      <c r="E155" s="797"/>
      <c r="F155" s="798"/>
      <c r="G155" s="797"/>
      <c r="H155" s="799"/>
      <c r="I155" s="797"/>
      <c r="K155" s="797"/>
      <c r="L155" s="730">
        <v>27</v>
      </c>
      <c r="M155" s="731" t="s">
        <v>617</v>
      </c>
      <c r="N155" s="732">
        <f>-'[23]Eliminate PL'!I9</f>
        <v>1964383.56164384</v>
      </c>
      <c r="O155" s="732"/>
      <c r="P155" s="727"/>
      <c r="Q155" s="797"/>
      <c r="R155" s="797"/>
    </row>
    <row r="156" spans="1:20">
      <c r="B156" s="796"/>
      <c r="E156" s="797"/>
      <c r="F156" s="798"/>
      <c r="G156" s="797"/>
      <c r="H156" s="799"/>
      <c r="I156" s="797"/>
      <c r="K156" s="797"/>
      <c r="L156" s="730">
        <v>28</v>
      </c>
      <c r="M156" s="731" t="s">
        <v>618</v>
      </c>
      <c r="N156" s="732">
        <f>-'[23]Eliminate PL'!I10</f>
        <v>16198863.0136986</v>
      </c>
      <c r="O156" s="732"/>
      <c r="P156" s="727"/>
      <c r="Q156" s="797"/>
      <c r="R156" s="797"/>
    </row>
    <row r="157" spans="1:20">
      <c r="B157" s="796"/>
      <c r="E157" s="797"/>
      <c r="F157" s="798"/>
      <c r="G157" s="797"/>
      <c r="H157" s="799"/>
      <c r="I157" s="797"/>
      <c r="K157" s="797"/>
      <c r="L157" s="730">
        <v>29</v>
      </c>
      <c r="M157" s="731" t="s">
        <v>619</v>
      </c>
      <c r="N157" s="732">
        <f>'[23]Eliminate PL'!I88</f>
        <v>5643287.6699999999</v>
      </c>
      <c r="O157" s="732"/>
      <c r="P157" s="727"/>
      <c r="Q157" s="797"/>
      <c r="R157" s="797"/>
    </row>
    <row r="158" spans="1:20">
      <c r="B158" s="796"/>
      <c r="E158" s="797"/>
      <c r="F158" s="798"/>
      <c r="G158" s="797"/>
      <c r="H158" s="799"/>
      <c r="I158" s="797"/>
      <c r="K158" s="797"/>
      <c r="L158" s="730">
        <v>30</v>
      </c>
      <c r="M158" s="731" t="s">
        <v>620</v>
      </c>
      <c r="N158" s="732">
        <f>'[23]Eliminate PL'!I70</f>
        <v>3726.04</v>
      </c>
      <c r="O158" s="732"/>
      <c r="P158" s="727"/>
      <c r="Q158" s="797"/>
      <c r="R158" s="797"/>
    </row>
    <row r="159" spans="1:20">
      <c r="B159" s="796"/>
      <c r="E159" s="797"/>
      <c r="F159" s="798"/>
      <c r="G159" s="797"/>
      <c r="H159" s="799"/>
      <c r="I159" s="797"/>
      <c r="K159" s="797"/>
      <c r="N159" s="720"/>
      <c r="O159" s="720"/>
      <c r="P159" s="727"/>
      <c r="Q159" s="797"/>
      <c r="R159" s="797"/>
    </row>
    <row r="160" spans="1:20">
      <c r="B160" s="796"/>
      <c r="E160" s="797"/>
      <c r="F160" s="798"/>
      <c r="G160" s="797"/>
      <c r="H160" s="799"/>
      <c r="I160" s="797"/>
      <c r="K160" s="797"/>
      <c r="N160" s="720"/>
      <c r="O160" s="720"/>
      <c r="P160" s="727"/>
      <c r="Q160" s="797"/>
      <c r="R160" s="797"/>
    </row>
    <row r="161" spans="1:24">
      <c r="B161" s="796"/>
      <c r="E161" s="797"/>
      <c r="F161" s="798"/>
      <c r="G161" s="797"/>
      <c r="H161" s="799"/>
      <c r="I161" s="797"/>
      <c r="K161" s="797"/>
      <c r="N161" s="720"/>
      <c r="O161" s="720"/>
      <c r="P161" s="727"/>
      <c r="Q161" s="797"/>
      <c r="R161" s="797"/>
    </row>
    <row r="162" spans="1:24">
      <c r="B162" s="796"/>
      <c r="E162" s="797"/>
      <c r="F162" s="798"/>
      <c r="G162" s="797"/>
      <c r="H162" s="799"/>
      <c r="I162" s="797"/>
      <c r="K162" s="797"/>
      <c r="N162" s="720"/>
      <c r="O162" s="720"/>
      <c r="P162" s="727"/>
      <c r="Q162" s="797"/>
      <c r="R162" s="797"/>
    </row>
    <row r="163" spans="1:24">
      <c r="B163" s="796" t="s">
        <v>490</v>
      </c>
      <c r="E163" s="797">
        <v>7000531</v>
      </c>
      <c r="F163" s="798">
        <v>836770</v>
      </c>
      <c r="G163" s="797">
        <v>75069</v>
      </c>
      <c r="H163" s="797">
        <v>450412</v>
      </c>
      <c r="I163" s="797">
        <v>378581</v>
      </c>
      <c r="K163" s="797">
        <f t="shared" si="31"/>
        <v>8741363</v>
      </c>
      <c r="N163" s="720"/>
      <c r="O163" s="720"/>
      <c r="P163" s="727">
        <f t="shared" si="32"/>
        <v>8741363</v>
      </c>
      <c r="Q163" s="797"/>
      <c r="R163" s="797">
        <f t="shared" si="33"/>
        <v>8741363</v>
      </c>
    </row>
    <row r="164" spans="1:24">
      <c r="B164" s="796" t="s">
        <v>489</v>
      </c>
      <c r="E164" s="797">
        <v>1238762</v>
      </c>
      <c r="F164" s="798">
        <v>0</v>
      </c>
      <c r="G164" s="797">
        <v>69652</v>
      </c>
      <c r="H164" s="797">
        <v>675383</v>
      </c>
      <c r="I164" s="797">
        <v>23</v>
      </c>
      <c r="K164" s="797">
        <f t="shared" si="31"/>
        <v>1983820</v>
      </c>
      <c r="N164" s="720"/>
      <c r="O164" s="720"/>
      <c r="P164" s="727">
        <f t="shared" si="32"/>
        <v>1983820</v>
      </c>
      <c r="Q164" s="797"/>
      <c r="R164" s="797">
        <f t="shared" si="33"/>
        <v>1983820</v>
      </c>
    </row>
    <row r="165" spans="1:24">
      <c r="B165" s="722" t="s">
        <v>486</v>
      </c>
      <c r="E165" s="797">
        <v>0</v>
      </c>
      <c r="F165" s="798">
        <v>0</v>
      </c>
      <c r="G165" s="797">
        <v>8750000</v>
      </c>
      <c r="H165" s="797">
        <v>0</v>
      </c>
      <c r="I165" s="797"/>
      <c r="K165" s="797">
        <f t="shared" si="31"/>
        <v>8750000</v>
      </c>
      <c r="N165" s="720"/>
      <c r="O165" s="720"/>
      <c r="P165" s="727">
        <f t="shared" si="32"/>
        <v>8750000</v>
      </c>
      <c r="Q165" s="797"/>
      <c r="R165" s="797">
        <f t="shared" si="33"/>
        <v>8750000</v>
      </c>
      <c r="U165" s="738" t="s">
        <v>553</v>
      </c>
    </row>
    <row r="166" spans="1:24">
      <c r="B166" s="722" t="s">
        <v>66</v>
      </c>
      <c r="E166" s="797">
        <f>239054-680</f>
        <v>238374</v>
      </c>
      <c r="F166" s="798">
        <v>97776</v>
      </c>
      <c r="G166" s="797">
        <v>97666</v>
      </c>
      <c r="H166" s="797">
        <v>44665</v>
      </c>
      <c r="I166" s="797">
        <v>3611126</v>
      </c>
      <c r="K166" s="797">
        <f t="shared" si="31"/>
        <v>4089607</v>
      </c>
      <c r="L166" s="730">
        <v>16.100000000000001</v>
      </c>
      <c r="M166" s="731" t="s">
        <v>586</v>
      </c>
      <c r="N166" s="732">
        <f>O56</f>
        <v>29135</v>
      </c>
      <c r="O166" s="732"/>
      <c r="P166" s="800">
        <f>K166+SUM(O166:O169)-SUM(N166:N169)</f>
        <v>1852972</v>
      </c>
      <c r="Q166" s="797"/>
      <c r="R166" s="797">
        <f>P166-Q166</f>
        <v>1852972</v>
      </c>
      <c r="S166" s="733"/>
      <c r="U166" s="703" t="s">
        <v>621</v>
      </c>
      <c r="V166" s="703" t="s">
        <v>622</v>
      </c>
      <c r="X166" s="703">
        <v>182.04</v>
      </c>
    </row>
    <row r="167" spans="1:24">
      <c r="B167" s="722"/>
      <c r="E167" s="797"/>
      <c r="F167" s="798"/>
      <c r="G167" s="797"/>
      <c r="H167" s="797"/>
      <c r="I167" s="797"/>
      <c r="K167" s="797"/>
      <c r="L167" s="730">
        <v>16</v>
      </c>
      <c r="M167" s="731" t="s">
        <v>586</v>
      </c>
      <c r="N167" s="732">
        <f>O55</f>
        <v>542500</v>
      </c>
      <c r="O167" s="732"/>
      <c r="P167" s="800"/>
      <c r="Q167" s="797"/>
      <c r="R167" s="797"/>
      <c r="S167" s="733"/>
    </row>
    <row r="168" spans="1:24">
      <c r="B168" s="722"/>
      <c r="E168" s="797"/>
      <c r="F168" s="798"/>
      <c r="G168" s="797"/>
      <c r="H168" s="797"/>
      <c r="I168" s="797"/>
      <c r="K168" s="797"/>
      <c r="L168" s="763">
        <v>17</v>
      </c>
      <c r="M168" s="746" t="s">
        <v>602</v>
      </c>
      <c r="N168" s="764">
        <f>'[23]Eliminate PL'!I38</f>
        <v>1080000</v>
      </c>
      <c r="O168" s="764"/>
      <c r="P168" s="800"/>
      <c r="Q168" s="797"/>
      <c r="R168" s="797"/>
      <c r="T168" s="733"/>
      <c r="U168" s="703" t="s">
        <v>623</v>
      </c>
      <c r="V168" s="703" t="s">
        <v>624</v>
      </c>
      <c r="X168" s="703">
        <v>10217.629999999999</v>
      </c>
    </row>
    <row r="169" spans="1:24">
      <c r="B169" s="722"/>
      <c r="E169" s="797"/>
      <c r="F169" s="798"/>
      <c r="G169" s="797"/>
      <c r="H169" s="797"/>
      <c r="I169" s="797"/>
      <c r="K169" s="797"/>
      <c r="L169" s="763">
        <v>19</v>
      </c>
      <c r="M169" s="746" t="s">
        <v>603</v>
      </c>
      <c r="N169" s="764">
        <f>-'[23]Eliminate PL'!I53</f>
        <v>585000</v>
      </c>
      <c r="O169" s="764"/>
      <c r="P169" s="800"/>
      <c r="Q169" s="797"/>
      <c r="R169" s="797"/>
      <c r="T169" s="733"/>
    </row>
    <row r="170" spans="1:24">
      <c r="A170" s="738" t="s">
        <v>436</v>
      </c>
      <c r="B170" s="722"/>
      <c r="E170" s="801">
        <f>SUM(E152:E166)</f>
        <v>30086421</v>
      </c>
      <c r="F170" s="802">
        <f t="shared" ref="F170:K170" si="34">SUM(F152:F166)</f>
        <v>262371084</v>
      </c>
      <c r="G170" s="801">
        <f t="shared" si="34"/>
        <v>12851919</v>
      </c>
      <c r="H170" s="801">
        <f>SUM(H152:H166)</f>
        <v>10722158</v>
      </c>
      <c r="I170" s="801">
        <f t="shared" si="34"/>
        <v>17787374</v>
      </c>
      <c r="J170" s="738"/>
      <c r="K170" s="801">
        <f t="shared" si="34"/>
        <v>333818956</v>
      </c>
      <c r="N170" s="720"/>
      <c r="O170" s="720"/>
      <c r="P170" s="801">
        <f>SUM(P152:P166)</f>
        <v>304789897.70410961</v>
      </c>
      <c r="Q170" s="801">
        <f t="shared" ref="Q170" si="35">SUM(Q152:Q166)</f>
        <v>0</v>
      </c>
      <c r="R170" s="801">
        <f t="shared" si="33"/>
        <v>304789897.70410961</v>
      </c>
    </row>
    <row r="171" spans="1:24">
      <c r="A171" s="738"/>
      <c r="B171" s="722"/>
      <c r="N171" s="720"/>
      <c r="O171" s="720"/>
    </row>
    <row r="172" spans="1:24">
      <c r="A172" s="803" t="s">
        <v>437</v>
      </c>
      <c r="B172" s="722"/>
      <c r="E172" s="804"/>
      <c r="F172" s="805"/>
      <c r="G172" s="804"/>
      <c r="H172" s="804"/>
      <c r="I172" s="804"/>
      <c r="K172" s="804"/>
      <c r="N172" s="720"/>
      <c r="O172" s="720"/>
      <c r="Q172" s="804"/>
      <c r="R172" s="804"/>
    </row>
    <row r="173" spans="1:24">
      <c r="B173" s="739" t="s">
        <v>438</v>
      </c>
      <c r="E173" s="797">
        <v>0</v>
      </c>
      <c r="F173" s="798">
        <v>-35627582</v>
      </c>
      <c r="G173" s="797">
        <v>0</v>
      </c>
      <c r="H173" s="797">
        <v>-3369810</v>
      </c>
      <c r="I173" s="797">
        <v>-8277644</v>
      </c>
      <c r="K173" s="797">
        <f t="shared" ref="K173:K177" si="36">SUM(E173:I173)</f>
        <v>-47275036</v>
      </c>
      <c r="N173" s="720"/>
      <c r="O173" s="720"/>
      <c r="P173" s="727">
        <f t="shared" ref="P173:P176" si="37">K173+SUM(N173)-SUM(O173)</f>
        <v>-47275036</v>
      </c>
      <c r="Q173" s="797"/>
      <c r="R173" s="797">
        <f t="shared" ref="R173:R181" si="38">P173-Q173</f>
        <v>-47275036</v>
      </c>
    </row>
    <row r="174" spans="1:24">
      <c r="B174" s="739" t="s">
        <v>488</v>
      </c>
      <c r="E174" s="740">
        <v>0</v>
      </c>
      <c r="F174" s="741">
        <v>-44848856</v>
      </c>
      <c r="G174" s="740">
        <v>0</v>
      </c>
      <c r="H174" s="740">
        <v>0</v>
      </c>
      <c r="I174" s="740">
        <v>0</v>
      </c>
      <c r="K174" s="740">
        <f t="shared" si="36"/>
        <v>-44848856</v>
      </c>
      <c r="N174" s="720"/>
      <c r="O174" s="720"/>
      <c r="P174" s="727">
        <f t="shared" si="37"/>
        <v>-44848856</v>
      </c>
      <c r="Q174" s="740"/>
      <c r="R174" s="740">
        <f t="shared" si="38"/>
        <v>-44848856</v>
      </c>
    </row>
    <row r="175" spans="1:24">
      <c r="B175" s="703" t="s">
        <v>513</v>
      </c>
      <c r="E175" s="740">
        <v>0</v>
      </c>
      <c r="F175" s="741">
        <v>-39553158</v>
      </c>
      <c r="G175" s="740">
        <v>0</v>
      </c>
      <c r="H175" s="740">
        <v>0</v>
      </c>
      <c r="I175" s="740">
        <v>0</v>
      </c>
      <c r="K175" s="740">
        <f t="shared" si="36"/>
        <v>-39553158</v>
      </c>
      <c r="N175" s="720"/>
      <c r="O175" s="720"/>
      <c r="P175" s="727">
        <f t="shared" si="37"/>
        <v>-39553158</v>
      </c>
      <c r="Q175" s="740"/>
      <c r="R175" s="740">
        <f t="shared" si="38"/>
        <v>-39553158</v>
      </c>
    </row>
    <row r="176" spans="1:24">
      <c r="B176" s="739" t="s">
        <v>439</v>
      </c>
      <c r="E176" s="740">
        <v>0</v>
      </c>
      <c r="F176" s="741">
        <v>0</v>
      </c>
      <c r="G176" s="740">
        <v>0</v>
      </c>
      <c r="H176" s="740"/>
      <c r="I176" s="740">
        <v>-1261318</v>
      </c>
      <c r="K176" s="740">
        <f t="shared" si="36"/>
        <v>-1261318</v>
      </c>
      <c r="N176" s="720"/>
      <c r="O176" s="720"/>
      <c r="P176" s="727">
        <f t="shared" si="37"/>
        <v>-1261318</v>
      </c>
      <c r="Q176" s="740"/>
      <c r="R176" s="740">
        <f t="shared" si="38"/>
        <v>-1261318</v>
      </c>
    </row>
    <row r="177" spans="1:20">
      <c r="B177" s="739" t="s">
        <v>67</v>
      </c>
      <c r="E177" s="740">
        <v>-12078366</v>
      </c>
      <c r="F177" s="741">
        <v>-12832994</v>
      </c>
      <c r="G177" s="740">
        <v>-1120930</v>
      </c>
      <c r="H177" s="740">
        <v>-2179723</v>
      </c>
      <c r="I177" s="740">
        <v>-3098806</v>
      </c>
      <c r="K177" s="740">
        <f t="shared" si="36"/>
        <v>-31310819</v>
      </c>
      <c r="L177" s="763">
        <v>17</v>
      </c>
      <c r="M177" s="746" t="s">
        <v>582</v>
      </c>
      <c r="N177" s="764"/>
      <c r="O177" s="764">
        <f>N49</f>
        <v>962051</v>
      </c>
      <c r="P177" s="800">
        <f>K177+SUM(O177:O179)-SUM(N177:N179)</f>
        <v>-29684748.25</v>
      </c>
      <c r="Q177" s="740"/>
      <c r="R177" s="740">
        <f t="shared" si="38"/>
        <v>-29684748.25</v>
      </c>
      <c r="S177" s="806"/>
      <c r="T177" s="806"/>
    </row>
    <row r="178" spans="1:20">
      <c r="B178" s="739"/>
      <c r="E178" s="740"/>
      <c r="F178" s="741"/>
      <c r="G178" s="740"/>
      <c r="H178" s="740"/>
      <c r="I178" s="740"/>
      <c r="K178" s="740"/>
      <c r="L178" s="763">
        <v>19</v>
      </c>
      <c r="M178" s="746" t="s">
        <v>585</v>
      </c>
      <c r="N178" s="764"/>
      <c r="O178" s="764">
        <f>N51</f>
        <v>521111</v>
      </c>
      <c r="P178" s="727"/>
      <c r="Q178" s="740"/>
      <c r="R178" s="740"/>
    </row>
    <row r="179" spans="1:20">
      <c r="A179" s="721" t="s">
        <v>440</v>
      </c>
      <c r="B179" s="722"/>
      <c r="E179" s="801">
        <f>SUM(E173:E177)</f>
        <v>-12078366</v>
      </c>
      <c r="F179" s="802">
        <f>SUM(F173:F177)</f>
        <v>-132862590</v>
      </c>
      <c r="G179" s="801">
        <f>SUM(G173:G177)</f>
        <v>-1120930</v>
      </c>
      <c r="H179" s="801">
        <f>SUM(H173:H177)</f>
        <v>-5549533</v>
      </c>
      <c r="I179" s="801">
        <f>SUM(I173:I177)</f>
        <v>-12637768</v>
      </c>
      <c r="K179" s="801">
        <f>SUM(K173:K177)</f>
        <v>-164249187</v>
      </c>
      <c r="L179" s="730">
        <v>16.2</v>
      </c>
      <c r="M179" s="731" t="str">
        <f>M57</f>
        <v>ค่าเสื่อมราคาสะสมของกำไร</v>
      </c>
      <c r="N179" s="732"/>
      <c r="O179" s="732">
        <f>N57</f>
        <v>142908.75</v>
      </c>
      <c r="P179" s="801">
        <f>SUM(P173:P177)</f>
        <v>-162623116.25</v>
      </c>
      <c r="Q179" s="801">
        <f>SUM(Q173:Q177)</f>
        <v>0</v>
      </c>
      <c r="R179" s="801">
        <f t="shared" si="38"/>
        <v>-162623116.25</v>
      </c>
    </row>
    <row r="180" spans="1:20">
      <c r="A180" s="803" t="s">
        <v>441</v>
      </c>
      <c r="B180" s="722"/>
      <c r="E180" s="807">
        <f>E170+E179</f>
        <v>18008055</v>
      </c>
      <c r="F180" s="808">
        <f>F170+F179</f>
        <v>129508494</v>
      </c>
      <c r="G180" s="807">
        <f>G170+G179</f>
        <v>11730989</v>
      </c>
      <c r="H180" s="807">
        <f>H170+H179</f>
        <v>5172625</v>
      </c>
      <c r="I180" s="807">
        <f>I170+I179</f>
        <v>5149606</v>
      </c>
      <c r="K180" s="807">
        <f>SUM(E180:I180)</f>
        <v>169569769</v>
      </c>
      <c r="L180" s="730"/>
      <c r="M180" s="731"/>
      <c r="N180" s="732"/>
      <c r="O180" s="732"/>
      <c r="P180" s="807">
        <f>P170+P179</f>
        <v>142166781.45410961</v>
      </c>
      <c r="Q180" s="807">
        <f>Q170+Q179</f>
        <v>0</v>
      </c>
      <c r="R180" s="807">
        <f t="shared" si="38"/>
        <v>142166781.45410961</v>
      </c>
    </row>
    <row r="181" spans="1:20">
      <c r="B181" s="739" t="s">
        <v>68</v>
      </c>
      <c r="E181" s="809">
        <v>-206129</v>
      </c>
      <c r="F181" s="810">
        <v>-16380437</v>
      </c>
      <c r="G181" s="809">
        <v>-144241</v>
      </c>
      <c r="H181" s="809">
        <v>-7607671</v>
      </c>
      <c r="I181" s="809">
        <v>-2984600</v>
      </c>
      <c r="K181" s="809">
        <f>SUM(E181:I181)</f>
        <v>-27323078</v>
      </c>
      <c r="L181" s="730">
        <v>17</v>
      </c>
      <c r="M181" s="731" t="s">
        <v>601</v>
      </c>
      <c r="N181" s="732"/>
      <c r="O181" s="732">
        <v>199029</v>
      </c>
      <c r="P181" s="811">
        <f>K181+SUM(O181:O188)-SUM(N181:N188)</f>
        <v>-223817.70410960913</v>
      </c>
      <c r="Q181" s="809"/>
      <c r="R181" s="809">
        <f t="shared" si="38"/>
        <v>-223817.70410960913</v>
      </c>
    </row>
    <row r="182" spans="1:20">
      <c r="B182" s="739"/>
      <c r="E182" s="804"/>
      <c r="F182" s="805"/>
      <c r="G182" s="804"/>
      <c r="H182" s="804"/>
      <c r="I182" s="804"/>
      <c r="K182" s="804"/>
      <c r="L182" s="730">
        <v>19</v>
      </c>
      <c r="M182" s="731" t="s">
        <v>625</v>
      </c>
      <c r="N182" s="732"/>
      <c r="O182" s="732">
        <v>107808</v>
      </c>
      <c r="P182" s="727"/>
      <c r="Q182" s="804"/>
      <c r="R182" s="804"/>
    </row>
    <row r="183" spans="1:20">
      <c r="B183" s="739"/>
      <c r="E183" s="804"/>
      <c r="F183" s="805"/>
      <c r="G183" s="804"/>
      <c r="H183" s="804"/>
      <c r="I183" s="804"/>
      <c r="K183" s="804"/>
      <c r="L183" s="730">
        <v>25</v>
      </c>
      <c r="M183" s="731" t="s">
        <v>615</v>
      </c>
      <c r="N183" s="732"/>
      <c r="O183" s="732">
        <f t="shared" ref="O183:O188" si="39">N153</f>
        <v>2954794.5205479502</v>
      </c>
      <c r="P183" s="727"/>
      <c r="Q183" s="804"/>
      <c r="R183" s="804"/>
      <c r="T183" s="733"/>
    </row>
    <row r="184" spans="1:20">
      <c r="B184" s="739"/>
      <c r="E184" s="804"/>
      <c r="F184" s="805"/>
      <c r="G184" s="804"/>
      <c r="H184" s="804"/>
      <c r="I184" s="804"/>
      <c r="K184" s="804"/>
      <c r="L184" s="730">
        <v>26</v>
      </c>
      <c r="M184" s="731" t="s">
        <v>616</v>
      </c>
      <c r="N184" s="732"/>
      <c r="O184" s="732">
        <f t="shared" si="39"/>
        <v>27368.49</v>
      </c>
      <c r="P184" s="727"/>
      <c r="Q184" s="804"/>
      <c r="R184" s="804"/>
      <c r="S184" s="703">
        <v>31095</v>
      </c>
    </row>
    <row r="185" spans="1:20">
      <c r="B185" s="739"/>
      <c r="E185" s="804"/>
      <c r="F185" s="805"/>
      <c r="G185" s="804"/>
      <c r="H185" s="804"/>
      <c r="I185" s="804"/>
      <c r="K185" s="804"/>
      <c r="L185" s="730">
        <v>27</v>
      </c>
      <c r="M185" s="731" t="s">
        <v>617</v>
      </c>
      <c r="N185" s="732"/>
      <c r="O185" s="732">
        <f t="shared" si="39"/>
        <v>1964383.56164384</v>
      </c>
      <c r="P185" s="727"/>
      <c r="Q185" s="804"/>
      <c r="R185" s="804"/>
      <c r="S185" s="747">
        <f>S184-O184</f>
        <v>3726.5099999999984</v>
      </c>
    </row>
    <row r="186" spans="1:20">
      <c r="B186" s="739"/>
      <c r="E186" s="804"/>
      <c r="F186" s="805"/>
      <c r="G186" s="804"/>
      <c r="H186" s="804"/>
      <c r="I186" s="804"/>
      <c r="K186" s="804"/>
      <c r="L186" s="730">
        <v>28</v>
      </c>
      <c r="M186" s="731" t="s">
        <v>618</v>
      </c>
      <c r="N186" s="732"/>
      <c r="O186" s="732">
        <f t="shared" si="39"/>
        <v>16198863.0136986</v>
      </c>
      <c r="P186" s="727"/>
      <c r="Q186" s="804"/>
      <c r="R186" s="804"/>
    </row>
    <row r="187" spans="1:20">
      <c r="B187" s="739"/>
      <c r="E187" s="804"/>
      <c r="F187" s="805"/>
      <c r="G187" s="804"/>
      <c r="H187" s="804"/>
      <c r="I187" s="804"/>
      <c r="K187" s="804"/>
      <c r="L187" s="730">
        <v>29</v>
      </c>
      <c r="M187" s="731" t="s">
        <v>619</v>
      </c>
      <c r="N187" s="732"/>
      <c r="O187" s="732">
        <f t="shared" si="39"/>
        <v>5643287.6699999999</v>
      </c>
      <c r="P187" s="727"/>
      <c r="Q187" s="804"/>
      <c r="R187" s="804"/>
    </row>
    <row r="188" spans="1:20">
      <c r="B188" s="739"/>
      <c r="E188" s="804"/>
      <c r="F188" s="805"/>
      <c r="G188" s="804"/>
      <c r="H188" s="804"/>
      <c r="I188" s="804"/>
      <c r="K188" s="804"/>
      <c r="L188" s="730">
        <v>30</v>
      </c>
      <c r="M188" s="731" t="s">
        <v>620</v>
      </c>
      <c r="N188" s="732"/>
      <c r="O188" s="732">
        <f t="shared" si="39"/>
        <v>3726.04</v>
      </c>
      <c r="P188" s="727"/>
      <c r="Q188" s="804"/>
      <c r="R188" s="804"/>
    </row>
    <row r="189" spans="1:20">
      <c r="B189" s="739"/>
      <c r="E189" s="804"/>
      <c r="F189" s="805"/>
      <c r="G189" s="804"/>
      <c r="H189" s="804"/>
      <c r="I189" s="804"/>
      <c r="K189" s="804"/>
      <c r="N189" s="720"/>
      <c r="O189" s="720"/>
      <c r="P189" s="727"/>
      <c r="Q189" s="804"/>
      <c r="R189" s="804"/>
    </row>
    <row r="190" spans="1:20">
      <c r="A190" s="803" t="s">
        <v>69</v>
      </c>
      <c r="B190" s="722"/>
      <c r="E190" s="812">
        <f>E180+E181</f>
        <v>17801926</v>
      </c>
      <c r="F190" s="813">
        <f>F180+F181</f>
        <v>113128057</v>
      </c>
      <c r="G190" s="812">
        <f>G180+G181</f>
        <v>11586748</v>
      </c>
      <c r="H190" s="812">
        <f>H180+H181</f>
        <v>-2435046</v>
      </c>
      <c r="I190" s="812">
        <f>I180+I181</f>
        <v>2165006</v>
      </c>
      <c r="K190" s="812">
        <f>K180+K181</f>
        <v>142246691</v>
      </c>
      <c r="N190" s="720"/>
      <c r="O190" s="720"/>
      <c r="P190" s="812">
        <f>P180+P181</f>
        <v>141942963.75</v>
      </c>
      <c r="Q190" s="812">
        <f>Q180+Q181</f>
        <v>0</v>
      </c>
      <c r="R190" s="812">
        <f t="shared" ref="R190:R191" si="40">P190-Q190</f>
        <v>141942963.75</v>
      </c>
      <c r="S190" s="746"/>
    </row>
    <row r="191" spans="1:20">
      <c r="B191" s="739" t="s">
        <v>484</v>
      </c>
      <c r="E191" s="740">
        <v>-1354629</v>
      </c>
      <c r="F191" s="741">
        <v>-20321113</v>
      </c>
      <c r="G191" s="740">
        <v>-1638844</v>
      </c>
      <c r="H191" s="740">
        <v>0</v>
      </c>
      <c r="I191" s="740">
        <v>619000</v>
      </c>
      <c r="K191" s="740">
        <f>SUM(E191:I191)</f>
        <v>-22695586</v>
      </c>
      <c r="N191" s="720"/>
      <c r="O191" s="720"/>
      <c r="P191" s="727">
        <f t="shared" ref="P191" si="41">K191+N191-O191</f>
        <v>-22695586</v>
      </c>
      <c r="Q191" s="740"/>
      <c r="R191" s="795">
        <f t="shared" si="40"/>
        <v>-22695586</v>
      </c>
    </row>
    <row r="192" spans="1:20" ht="14.4" thickBot="1">
      <c r="A192" s="803" t="s">
        <v>71</v>
      </c>
      <c r="B192" s="722"/>
      <c r="E192" s="814">
        <f>E190+E191</f>
        <v>16447297</v>
      </c>
      <c r="F192" s="815">
        <f>F190+F191</f>
        <v>92806944</v>
      </c>
      <c r="G192" s="814">
        <f t="shared" ref="G192:K192" si="42">G190+G191</f>
        <v>9947904</v>
      </c>
      <c r="H192" s="814">
        <f t="shared" si="42"/>
        <v>-2435046</v>
      </c>
      <c r="I192" s="814">
        <f t="shared" si="42"/>
        <v>2784006</v>
      </c>
      <c r="K192" s="814">
        <f t="shared" si="42"/>
        <v>119551105</v>
      </c>
      <c r="N192" s="720"/>
      <c r="O192" s="720"/>
      <c r="P192" s="814">
        <f t="shared" ref="P192:Q192" si="43">P190+P191</f>
        <v>119247377.75</v>
      </c>
      <c r="Q192" s="814">
        <f t="shared" si="43"/>
        <v>0</v>
      </c>
      <c r="R192" s="814">
        <f>P192-Q192</f>
        <v>119247377.75</v>
      </c>
      <c r="S192" s="746"/>
    </row>
    <row r="193" spans="1:19">
      <c r="A193" s="722"/>
      <c r="E193" s="812"/>
      <c r="F193" s="813"/>
      <c r="G193" s="812"/>
      <c r="H193" s="812"/>
      <c r="I193" s="812"/>
      <c r="K193" s="812"/>
      <c r="L193" s="730" t="s">
        <v>136</v>
      </c>
      <c r="M193" s="731" t="s">
        <v>609</v>
      </c>
      <c r="N193" s="732">
        <f>P192+O194</f>
        <v>119369124.75</v>
      </c>
      <c r="O193" s="732"/>
      <c r="Q193" s="812"/>
      <c r="R193" s="812"/>
    </row>
    <row r="194" spans="1:19">
      <c r="A194" s="803"/>
      <c r="B194" s="722"/>
      <c r="E194" s="812">
        <f>E192-[24]Consolidated!$F$66</f>
        <v>1416443.1199999973</v>
      </c>
      <c r="F194" s="813">
        <f>F192-[24]Consolidated!$D$66</f>
        <v>-2494207.9299999923</v>
      </c>
      <c r="G194" s="812">
        <f>G192-[24]Consolidated!$E$66</f>
        <v>70333.36999999918</v>
      </c>
      <c r="H194" s="812"/>
      <c r="I194" s="812"/>
      <c r="K194" s="812">
        <f>K192-[24]Consolidated!$J$66</f>
        <v>7193061.1857534349</v>
      </c>
      <c r="L194" s="730" t="s">
        <v>136</v>
      </c>
      <c r="M194" s="731" t="s">
        <v>613</v>
      </c>
      <c r="N194" s="732"/>
      <c r="O194" s="732">
        <f>-ROUND([23]NCI!D11,0)</f>
        <v>121747</v>
      </c>
      <c r="P194" s="806">
        <f>P192-N193+O194</f>
        <v>0</v>
      </c>
      <c r="Q194" s="812"/>
      <c r="R194" s="812"/>
    </row>
    <row r="195" spans="1:19">
      <c r="A195" s="803"/>
      <c r="B195" s="722"/>
      <c r="E195" s="812"/>
      <c r="F195" s="813"/>
      <c r="G195" s="812"/>
      <c r="H195" s="812"/>
      <c r="I195" s="812"/>
      <c r="K195" s="812"/>
      <c r="N195" s="720"/>
      <c r="O195" s="720"/>
      <c r="Q195" s="812"/>
      <c r="R195" s="812"/>
    </row>
    <row r="196" spans="1:19">
      <c r="A196" s="803" t="s">
        <v>415</v>
      </c>
      <c r="B196" s="722"/>
      <c r="E196" s="740"/>
      <c r="F196" s="741"/>
      <c r="G196" s="740"/>
      <c r="H196" s="740"/>
      <c r="I196" s="740"/>
      <c r="K196" s="740"/>
      <c r="N196" s="720"/>
      <c r="O196" s="720"/>
      <c r="Q196" s="740"/>
      <c r="R196" s="740"/>
    </row>
    <row r="197" spans="1:19">
      <c r="A197" s="803" t="s">
        <v>495</v>
      </c>
      <c r="B197" s="722"/>
      <c r="E197" s="816"/>
      <c r="F197" s="817"/>
      <c r="G197" s="816"/>
      <c r="H197" s="816"/>
      <c r="I197" s="816"/>
      <c r="K197" s="816"/>
      <c r="N197" s="720"/>
      <c r="O197" s="720"/>
      <c r="Q197" s="816"/>
      <c r="R197" s="816"/>
    </row>
    <row r="198" spans="1:19">
      <c r="B198" s="724" t="s">
        <v>626</v>
      </c>
      <c r="E198" s="818">
        <v>-12554</v>
      </c>
      <c r="F198" s="819">
        <v>0</v>
      </c>
      <c r="G198" s="820"/>
      <c r="H198" s="820"/>
      <c r="I198" s="820"/>
      <c r="K198" s="816">
        <f>SUM(E198:I198)</f>
        <v>-12554</v>
      </c>
      <c r="N198" s="720"/>
      <c r="O198" s="720"/>
      <c r="P198" s="727">
        <f>K198+O198-N198</f>
        <v>-12554</v>
      </c>
      <c r="Q198" s="816"/>
      <c r="R198" s="820"/>
    </row>
    <row r="199" spans="1:19">
      <c r="A199" s="803" t="s">
        <v>496</v>
      </c>
      <c r="B199" s="722"/>
      <c r="E199" s="740"/>
      <c r="F199" s="741"/>
      <c r="G199" s="740"/>
      <c r="H199" s="740"/>
      <c r="I199" s="740"/>
      <c r="K199" s="740"/>
      <c r="N199" s="720"/>
      <c r="O199" s="720"/>
      <c r="Q199" s="740"/>
      <c r="R199" s="740"/>
    </row>
    <row r="200" spans="1:19">
      <c r="B200" s="724" t="s">
        <v>443</v>
      </c>
      <c r="E200" s="818">
        <v>943263</v>
      </c>
      <c r="F200" s="741">
        <v>0</v>
      </c>
      <c r="G200" s="818">
        <v>149521</v>
      </c>
      <c r="H200" s="818">
        <v>-619027</v>
      </c>
      <c r="I200" s="818">
        <v>-53904</v>
      </c>
      <c r="K200" s="740">
        <f>SUM(E200:I200)</f>
        <v>419853</v>
      </c>
      <c r="N200" s="720"/>
      <c r="O200" s="720"/>
      <c r="P200" s="727">
        <f>K200+O200-N200</f>
        <v>419853</v>
      </c>
      <c r="Q200" s="740"/>
      <c r="R200" s="740"/>
    </row>
    <row r="201" spans="1:19">
      <c r="A201" s="803" t="s">
        <v>444</v>
      </c>
      <c r="B201" s="722"/>
      <c r="E201" s="821">
        <f>SUM(E198:E200)</f>
        <v>930709</v>
      </c>
      <c r="F201" s="780"/>
      <c r="G201" s="821">
        <f>SUM(G198:G200)</f>
        <v>149521</v>
      </c>
      <c r="H201" s="821">
        <f>SUM(H198:H200)</f>
        <v>-619027</v>
      </c>
      <c r="I201" s="821">
        <f>SUM(I198:I200)</f>
        <v>-53904</v>
      </c>
      <c r="J201" s="738"/>
      <c r="K201" s="821">
        <f>SUM(E201:I201)</f>
        <v>407299</v>
      </c>
      <c r="N201" s="720"/>
      <c r="O201" s="720"/>
      <c r="P201" s="821">
        <f>K201+O201-N201</f>
        <v>407299</v>
      </c>
      <c r="Q201" s="821">
        <f>SUM(Q198:Q200)</f>
        <v>0</v>
      </c>
      <c r="R201" s="821">
        <f>P201-Q201</f>
        <v>407299</v>
      </c>
      <c r="S201" s="746"/>
    </row>
    <row r="202" spans="1:19" ht="14.4" thickBot="1">
      <c r="A202" s="803" t="s">
        <v>497</v>
      </c>
      <c r="B202" s="722"/>
      <c r="E202" s="814">
        <f>SUM(E201,E192)</f>
        <v>17378006</v>
      </c>
      <c r="F202" s="814">
        <f t="shared" ref="F202:K202" si="44">SUM(F201,F192)</f>
        <v>92806944</v>
      </c>
      <c r="G202" s="814">
        <f t="shared" si="44"/>
        <v>10097425</v>
      </c>
      <c r="H202" s="814">
        <f t="shared" si="44"/>
        <v>-3054073</v>
      </c>
      <c r="I202" s="814">
        <f t="shared" si="44"/>
        <v>2730102</v>
      </c>
      <c r="J202" s="738"/>
      <c r="K202" s="814">
        <f t="shared" si="44"/>
        <v>119958404</v>
      </c>
      <c r="N202" s="720"/>
      <c r="O202" s="720"/>
      <c r="P202" s="814">
        <f>P192+P201</f>
        <v>119654676.75</v>
      </c>
      <c r="Q202" s="814">
        <f>SUM(Q201,Q192)</f>
        <v>0</v>
      </c>
      <c r="R202" s="821">
        <f>P202-Q202</f>
        <v>119654676.75</v>
      </c>
      <c r="S202" s="746"/>
    </row>
    <row r="203" spans="1:19">
      <c r="F203" s="719"/>
      <c r="G203" s="703"/>
      <c r="H203" s="703"/>
      <c r="I203" s="703"/>
      <c r="K203" s="703"/>
      <c r="Q203" s="703"/>
      <c r="R203" s="703"/>
    </row>
    <row r="204" spans="1:19">
      <c r="E204" s="743"/>
    </row>
    <row r="205" spans="1:19">
      <c r="E205" s="705"/>
    </row>
    <row r="206" spans="1:19">
      <c r="E206" s="705"/>
    </row>
    <row r="207" spans="1:19">
      <c r="E207" s="822"/>
    </row>
    <row r="208" spans="1:19">
      <c r="E208" s="743"/>
    </row>
    <row r="209" spans="5:6">
      <c r="E209" s="822"/>
    </row>
    <row r="210" spans="5:6">
      <c r="E210" s="743"/>
      <c r="F210" s="823"/>
    </row>
    <row r="213" spans="5:6">
      <c r="E213" s="704"/>
    </row>
  </sheetData>
  <autoFilter ref="A4:X202" xr:uid="{52453BCB-C794-42FF-9103-6037C6FFF022}"/>
  <mergeCells count="3">
    <mergeCell ref="E3:I3"/>
    <mergeCell ref="L3:O3"/>
    <mergeCell ref="P3:P4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sheetPr>
    <tabColor theme="9" tint="0.79998168889431442"/>
  </sheetPr>
  <dimension ref="A1:P54"/>
  <sheetViews>
    <sheetView topLeftCell="A8" zoomScale="70" zoomScaleNormal="70" zoomScaleSheetLayoutView="85" workbookViewId="0">
      <selection activeCell="P8" sqref="P8"/>
    </sheetView>
  </sheetViews>
  <sheetFormatPr defaultColWidth="9.44140625" defaultRowHeight="22.5" customHeight="1"/>
  <cols>
    <col min="1" max="1" width="1.88671875" style="464" customWidth="1"/>
    <col min="2" max="2" width="16.44140625" style="464" customWidth="1"/>
    <col min="3" max="3" width="21.33203125" style="464" customWidth="1"/>
    <col min="4" max="4" width="10" style="464" customWidth="1"/>
    <col min="5" max="5" width="0.44140625" style="464" customWidth="1"/>
    <col min="6" max="6" width="15" style="484" customWidth="1"/>
    <col min="7" max="7" width="0.44140625" style="464" customWidth="1"/>
    <col min="8" max="8" width="16" style="464" bestFit="1" customWidth="1"/>
    <col min="9" max="9" width="0.44140625" style="464" customWidth="1"/>
    <col min="10" max="10" width="15" style="464" customWidth="1"/>
    <col min="11" max="11" width="0.44140625" style="464" customWidth="1"/>
    <col min="12" max="12" width="15.33203125" style="485" customWidth="1"/>
    <col min="13" max="13" width="0.44140625" style="464" customWidth="1"/>
    <col min="14" max="14" width="16" style="464" bestFit="1" customWidth="1"/>
    <col min="15" max="15" width="0.44140625" style="464" customWidth="1"/>
    <col min="16" max="16" width="15.109375" style="464" bestFit="1" customWidth="1"/>
    <col min="17" max="16384" width="9.44140625" style="464"/>
  </cols>
  <sheetData>
    <row r="1" spans="1:16" ht="26.4">
      <c r="A1" s="391" t="s">
        <v>418</v>
      </c>
      <c r="B1" s="461"/>
      <c r="C1" s="461"/>
      <c r="D1" s="461"/>
      <c r="E1" s="461"/>
      <c r="F1" s="462"/>
      <c r="G1" s="461"/>
      <c r="H1" s="461"/>
      <c r="I1" s="461"/>
      <c r="J1" s="461"/>
      <c r="K1" s="461"/>
      <c r="L1" s="463"/>
      <c r="M1" s="461"/>
      <c r="N1" s="461"/>
    </row>
    <row r="2" spans="1:16" ht="26.4">
      <c r="A2" s="391" t="s">
        <v>481</v>
      </c>
      <c r="B2" s="461"/>
      <c r="C2" s="461"/>
      <c r="D2" s="461"/>
      <c r="E2" s="461"/>
      <c r="F2" s="462"/>
      <c r="G2" s="461"/>
      <c r="H2" s="461"/>
      <c r="I2" s="461"/>
      <c r="J2" s="461"/>
      <c r="K2" s="461"/>
      <c r="L2" s="463"/>
      <c r="M2" s="461"/>
      <c r="N2" s="461"/>
    </row>
    <row r="3" spans="1:16" ht="23.4">
      <c r="A3" s="390"/>
      <c r="B3" s="461"/>
      <c r="C3" s="461"/>
      <c r="D3" s="461"/>
      <c r="E3" s="461"/>
      <c r="F3" s="462"/>
      <c r="G3" s="461"/>
      <c r="H3" s="461"/>
      <c r="I3" s="461"/>
      <c r="J3" s="461"/>
      <c r="K3" s="461"/>
      <c r="L3" s="463"/>
      <c r="M3" s="461"/>
      <c r="N3" s="461"/>
    </row>
    <row r="4" spans="1:16" ht="23.4">
      <c r="A4" s="390"/>
      <c r="B4" s="465"/>
      <c r="C4" s="465"/>
      <c r="D4" s="466"/>
      <c r="E4" s="466"/>
      <c r="F4" s="467"/>
      <c r="G4" s="468"/>
      <c r="H4" s="468"/>
      <c r="I4" s="468"/>
      <c r="J4" s="468"/>
      <c r="K4" s="468"/>
      <c r="L4" s="469"/>
      <c r="M4" s="468"/>
      <c r="P4" s="470" t="s">
        <v>0</v>
      </c>
    </row>
    <row r="5" spans="1:16" ht="23.4">
      <c r="A5" s="471"/>
      <c r="B5" s="471"/>
      <c r="C5" s="471"/>
      <c r="D5" s="472"/>
      <c r="E5" s="472"/>
      <c r="F5" s="984" t="s">
        <v>1</v>
      </c>
      <c r="G5" s="984"/>
      <c r="H5" s="984"/>
      <c r="I5" s="984"/>
      <c r="J5" s="984"/>
      <c r="K5" s="473"/>
      <c r="L5" s="984" t="s">
        <v>471</v>
      </c>
      <c r="M5" s="984"/>
      <c r="N5" s="984"/>
      <c r="O5" s="984"/>
      <c r="P5" s="984"/>
    </row>
    <row r="6" spans="1:16" ht="23.4">
      <c r="A6" s="471"/>
      <c r="B6" s="471"/>
      <c r="C6" s="471"/>
      <c r="D6" s="472"/>
      <c r="E6" s="472"/>
      <c r="F6" s="474"/>
      <c r="G6" s="474"/>
      <c r="H6" s="474" t="s">
        <v>504</v>
      </c>
      <c r="I6" s="474"/>
      <c r="J6" s="474" t="s">
        <v>504</v>
      </c>
      <c r="K6" s="473"/>
      <c r="L6" s="474"/>
      <c r="M6" s="474"/>
      <c r="N6" s="474"/>
      <c r="O6" s="474"/>
      <c r="P6" s="474"/>
    </row>
    <row r="7" spans="1:16" ht="23.4">
      <c r="B7" s="475"/>
      <c r="C7" s="475"/>
      <c r="E7" s="472"/>
      <c r="F7" s="476" t="s">
        <v>516</v>
      </c>
      <c r="G7" s="477"/>
      <c r="H7" s="478" t="s">
        <v>417</v>
      </c>
      <c r="I7" s="479"/>
      <c r="J7" s="478" t="s">
        <v>510</v>
      </c>
      <c r="K7" s="479"/>
      <c r="L7" s="476" t="s">
        <v>516</v>
      </c>
      <c r="M7" s="477"/>
      <c r="N7" s="478" t="s">
        <v>417</v>
      </c>
      <c r="P7" s="478" t="s">
        <v>510</v>
      </c>
    </row>
    <row r="8" spans="1:16" ht="23.4">
      <c r="B8" s="475"/>
      <c r="C8" s="475"/>
      <c r="D8" s="474"/>
      <c r="E8" s="472"/>
      <c r="F8" s="480" t="s">
        <v>4</v>
      </c>
      <c r="G8" s="474"/>
      <c r="H8" s="474"/>
      <c r="I8" s="479"/>
      <c r="J8" s="474"/>
      <c r="K8" s="479"/>
      <c r="L8" s="481" t="s">
        <v>4</v>
      </c>
      <c r="M8" s="474"/>
      <c r="N8" s="474"/>
      <c r="P8" s="474"/>
    </row>
    <row r="9" spans="1:16" ht="23.4">
      <c r="B9" s="475"/>
      <c r="C9" s="475"/>
      <c r="D9" s="615" t="s">
        <v>5</v>
      </c>
      <c r="E9" s="472"/>
      <c r="F9" s="482" t="s">
        <v>6</v>
      </c>
      <c r="G9" s="474"/>
      <c r="H9" s="615" t="s">
        <v>7</v>
      </c>
      <c r="I9" s="479"/>
      <c r="J9" s="615" t="s">
        <v>7</v>
      </c>
      <c r="K9" s="479"/>
      <c r="L9" s="483" t="s">
        <v>6</v>
      </c>
      <c r="M9" s="474"/>
      <c r="N9" s="615" t="s">
        <v>7</v>
      </c>
      <c r="P9" s="615" t="s">
        <v>7</v>
      </c>
    </row>
    <row r="10" spans="1:16" ht="23.4">
      <c r="A10" s="471" t="s">
        <v>8</v>
      </c>
      <c r="B10" s="475"/>
      <c r="C10" s="475"/>
      <c r="N10" s="950"/>
    </row>
    <row r="11" spans="1:16" ht="23.4">
      <c r="A11" s="473" t="s">
        <v>9</v>
      </c>
      <c r="D11" s="472"/>
      <c r="E11" s="472"/>
      <c r="F11" s="486"/>
      <c r="G11" s="472"/>
      <c r="H11" s="472"/>
      <c r="I11" s="472"/>
      <c r="J11" s="472"/>
      <c r="K11" s="472"/>
      <c r="L11" s="951"/>
      <c r="M11" s="472"/>
      <c r="N11" s="472"/>
    </row>
    <row r="12" spans="1:16" ht="23.4">
      <c r="A12" s="487"/>
      <c r="B12" s="392" t="s">
        <v>10</v>
      </c>
      <c r="C12" s="487"/>
      <c r="D12" s="472">
        <v>6</v>
      </c>
      <c r="E12" s="488"/>
      <c r="F12" s="486">
        <v>7888224</v>
      </c>
      <c r="G12" s="488"/>
      <c r="H12" s="489">
        <v>10328077.000000002</v>
      </c>
      <c r="I12" s="488"/>
      <c r="J12" s="489">
        <v>43155839</v>
      </c>
      <c r="K12" s="488"/>
      <c r="L12" s="490">
        <v>907766</v>
      </c>
      <c r="M12" s="490"/>
      <c r="N12" s="489">
        <v>576303</v>
      </c>
      <c r="P12" s="489">
        <v>13048713</v>
      </c>
    </row>
    <row r="13" spans="1:16" ht="24" customHeight="1">
      <c r="A13" s="487"/>
      <c r="B13" s="392" t="s">
        <v>13</v>
      </c>
      <c r="C13" s="487"/>
      <c r="D13" s="472">
        <v>6.1</v>
      </c>
      <c r="E13" s="488"/>
      <c r="F13" s="486">
        <v>24140341</v>
      </c>
      <c r="G13" s="488"/>
      <c r="H13" s="489">
        <v>10573869</v>
      </c>
      <c r="I13" s="488"/>
      <c r="J13" s="489">
        <v>48725877</v>
      </c>
      <c r="K13" s="488"/>
      <c r="L13" s="490">
        <v>104629173</v>
      </c>
      <c r="N13" s="489">
        <v>73159746</v>
      </c>
      <c r="P13" s="489">
        <v>141174172</v>
      </c>
    </row>
    <row r="14" spans="1:16" ht="24" customHeight="1">
      <c r="A14" s="487"/>
      <c r="B14" s="392" t="s">
        <v>419</v>
      </c>
      <c r="C14" s="487"/>
      <c r="D14" s="472">
        <v>6.2</v>
      </c>
      <c r="E14" s="488"/>
      <c r="F14" s="486">
        <v>83156547</v>
      </c>
      <c r="G14" s="488"/>
      <c r="H14" s="489">
        <v>84294932</v>
      </c>
      <c r="I14" s="488"/>
      <c r="J14" s="489">
        <v>47094607</v>
      </c>
      <c r="K14" s="488"/>
      <c r="L14" s="490">
        <v>54600000</v>
      </c>
      <c r="M14" s="490"/>
      <c r="N14" s="489">
        <v>517000000</v>
      </c>
      <c r="P14" s="489">
        <v>593922078</v>
      </c>
    </row>
    <row r="15" spans="1:16" ht="24" customHeight="1">
      <c r="A15" s="487"/>
      <c r="B15" s="392" t="s">
        <v>420</v>
      </c>
      <c r="C15" s="487"/>
      <c r="D15" s="472">
        <v>6.6</v>
      </c>
      <c r="E15" s="488"/>
      <c r="F15" s="486">
        <v>18000000</v>
      </c>
      <c r="G15" s="488"/>
      <c r="H15" s="489">
        <v>18000000</v>
      </c>
      <c r="I15" s="488"/>
      <c r="J15" s="489">
        <v>0</v>
      </c>
      <c r="K15" s="488"/>
      <c r="L15" s="490">
        <v>0</v>
      </c>
      <c r="M15" s="490"/>
      <c r="N15" s="489">
        <v>0</v>
      </c>
      <c r="P15" s="489">
        <v>0</v>
      </c>
    </row>
    <row r="16" spans="1:16" ht="24" customHeight="1">
      <c r="A16" s="487"/>
      <c r="B16" s="392" t="s">
        <v>500</v>
      </c>
      <c r="C16" s="487"/>
      <c r="D16" s="472"/>
      <c r="E16" s="488"/>
      <c r="F16" s="486"/>
      <c r="G16" s="488"/>
      <c r="H16" s="489"/>
      <c r="I16" s="488"/>
      <c r="J16" s="489"/>
      <c r="K16" s="488"/>
      <c r="L16" s="490"/>
      <c r="M16" s="490"/>
      <c r="N16" s="489"/>
    </row>
    <row r="17" spans="1:16" ht="24" customHeight="1">
      <c r="A17" s="487"/>
      <c r="B17" s="394" t="s">
        <v>501</v>
      </c>
      <c r="C17" s="487"/>
      <c r="D17" s="472"/>
      <c r="E17" s="488"/>
      <c r="F17" s="486">
        <v>0</v>
      </c>
      <c r="G17" s="488"/>
      <c r="H17" s="489">
        <v>0</v>
      </c>
      <c r="I17" s="488"/>
      <c r="J17" s="489">
        <v>7000000</v>
      </c>
      <c r="K17" s="488"/>
      <c r="L17" s="490">
        <v>0</v>
      </c>
      <c r="M17" s="490"/>
      <c r="N17" s="489">
        <v>0</v>
      </c>
      <c r="P17" s="489">
        <v>0</v>
      </c>
    </row>
    <row r="18" spans="1:16" ht="24" customHeight="1">
      <c r="A18" s="487"/>
      <c r="B18" s="392" t="s">
        <v>15</v>
      </c>
      <c r="C18" s="487"/>
      <c r="D18" s="91">
        <v>7</v>
      </c>
      <c r="E18" s="488"/>
      <c r="F18" s="486">
        <v>853971</v>
      </c>
      <c r="G18" s="488"/>
      <c r="H18" s="489">
        <v>1939423</v>
      </c>
      <c r="I18" s="488"/>
      <c r="J18" s="489">
        <v>949420</v>
      </c>
      <c r="K18" s="488"/>
      <c r="L18" s="490">
        <v>0</v>
      </c>
      <c r="M18" s="490"/>
      <c r="N18" s="489">
        <v>0</v>
      </c>
      <c r="P18" s="489">
        <v>0</v>
      </c>
    </row>
    <row r="19" spans="1:16" ht="24" customHeight="1">
      <c r="A19" s="487"/>
      <c r="B19" s="392" t="s">
        <v>19</v>
      </c>
      <c r="C19" s="487"/>
      <c r="D19" s="472">
        <v>6.3</v>
      </c>
      <c r="E19" s="488"/>
      <c r="F19" s="486">
        <v>495758089</v>
      </c>
      <c r="G19" s="488"/>
      <c r="H19" s="489">
        <v>464200661</v>
      </c>
      <c r="I19" s="488"/>
      <c r="J19" s="489">
        <v>501625790</v>
      </c>
      <c r="K19" s="488"/>
      <c r="L19" s="490">
        <v>459920006</v>
      </c>
      <c r="M19" s="490"/>
      <c r="N19" s="489">
        <v>392498955</v>
      </c>
      <c r="P19" s="489">
        <v>308762865</v>
      </c>
    </row>
    <row r="20" spans="1:16" ht="24" customHeight="1">
      <c r="A20" s="487"/>
      <c r="B20" s="392" t="s">
        <v>20</v>
      </c>
      <c r="C20" s="487"/>
      <c r="D20" s="472"/>
      <c r="E20" s="488"/>
      <c r="F20" s="486">
        <v>3982589</v>
      </c>
      <c r="G20" s="488"/>
      <c r="H20" s="489">
        <v>10764433</v>
      </c>
      <c r="I20" s="488"/>
      <c r="J20" s="489">
        <v>6847202</v>
      </c>
      <c r="K20" s="488"/>
      <c r="L20" s="490">
        <v>2703364</v>
      </c>
      <c r="M20" s="490"/>
      <c r="N20" s="489">
        <v>2476021</v>
      </c>
      <c r="P20" s="489">
        <v>2151113</v>
      </c>
    </row>
    <row r="21" spans="1:16" ht="24" customHeight="1">
      <c r="A21" s="491" t="s">
        <v>21</v>
      </c>
      <c r="B21" s="487"/>
      <c r="C21" s="487"/>
      <c r="D21" s="472"/>
      <c r="E21" s="472"/>
      <c r="F21" s="492">
        <v>633779761</v>
      </c>
      <c r="G21" s="472"/>
      <c r="H21" s="492">
        <v>600101395</v>
      </c>
      <c r="I21" s="472"/>
      <c r="J21" s="492">
        <v>655398735</v>
      </c>
      <c r="K21" s="472"/>
      <c r="L21" s="492">
        <v>622760309</v>
      </c>
      <c r="M21" s="490"/>
      <c r="N21" s="492">
        <v>985711025</v>
      </c>
      <c r="P21" s="492">
        <v>1059058941</v>
      </c>
    </row>
    <row r="22" spans="1:16" ht="20.25" customHeight="1">
      <c r="B22" s="487"/>
      <c r="C22" s="487"/>
      <c r="D22" s="472"/>
      <c r="E22" s="472"/>
      <c r="F22" s="486"/>
      <c r="G22" s="472"/>
      <c r="H22" s="956"/>
      <c r="I22" s="472"/>
      <c r="J22" s="472"/>
      <c r="K22" s="472"/>
      <c r="L22" s="490"/>
      <c r="M22" s="490"/>
      <c r="N22" s="490"/>
    </row>
    <row r="23" spans="1:16" ht="24" customHeight="1">
      <c r="A23" s="473" t="s">
        <v>22</v>
      </c>
      <c r="D23" s="472"/>
      <c r="E23" s="472"/>
      <c r="F23" s="486"/>
      <c r="G23" s="472"/>
      <c r="H23" s="472"/>
      <c r="I23" s="472"/>
      <c r="J23" s="472"/>
      <c r="K23" s="472"/>
      <c r="L23" s="490"/>
      <c r="M23" s="490"/>
      <c r="N23" s="490"/>
    </row>
    <row r="24" spans="1:16" ht="24" customHeight="1">
      <c r="A24" s="487"/>
      <c r="B24" s="393" t="s">
        <v>493</v>
      </c>
      <c r="C24" s="487"/>
      <c r="D24" s="472">
        <v>6.4</v>
      </c>
      <c r="E24" s="488"/>
      <c r="F24" s="486">
        <v>102585385</v>
      </c>
      <c r="G24" s="488"/>
      <c r="H24" s="489">
        <v>102585385</v>
      </c>
      <c r="I24" s="488"/>
      <c r="J24" s="489">
        <v>103727186</v>
      </c>
      <c r="K24" s="488"/>
      <c r="L24" s="489">
        <v>0</v>
      </c>
      <c r="M24" s="490"/>
      <c r="N24" s="489">
        <v>0</v>
      </c>
      <c r="P24" s="489">
        <v>0</v>
      </c>
    </row>
    <row r="25" spans="1:16" ht="24" customHeight="1">
      <c r="A25" s="487"/>
      <c r="B25" s="393" t="s">
        <v>25</v>
      </c>
      <c r="C25" s="487"/>
      <c r="D25" s="472">
        <v>6.7</v>
      </c>
      <c r="E25" s="488"/>
      <c r="F25" s="486">
        <v>73673080</v>
      </c>
      <c r="G25" s="488"/>
      <c r="H25" s="489">
        <v>43872418</v>
      </c>
      <c r="I25" s="488"/>
      <c r="J25" s="489">
        <v>71546610</v>
      </c>
      <c r="K25" s="488"/>
      <c r="L25" s="632">
        <v>49705270</v>
      </c>
      <c r="M25" s="490"/>
      <c r="N25" s="489">
        <v>19550296</v>
      </c>
      <c r="P25" s="489">
        <v>15543739</v>
      </c>
    </row>
    <row r="26" spans="1:16" ht="24" customHeight="1">
      <c r="A26" s="487"/>
      <c r="B26" s="393" t="s">
        <v>651</v>
      </c>
      <c r="C26" s="487"/>
      <c r="D26" s="472">
        <v>6.5</v>
      </c>
      <c r="E26" s="488"/>
      <c r="F26" s="486">
        <v>555707331</v>
      </c>
      <c r="G26" s="488"/>
      <c r="H26" s="489">
        <v>550408458</v>
      </c>
      <c r="I26" s="488"/>
      <c r="J26" s="489">
        <v>469448973</v>
      </c>
      <c r="K26" s="488"/>
      <c r="L26" s="489">
        <v>0</v>
      </c>
      <c r="M26" s="490"/>
      <c r="N26" s="489">
        <v>0</v>
      </c>
      <c r="P26" s="489">
        <v>0</v>
      </c>
    </row>
    <row r="27" spans="1:16" ht="23.4">
      <c r="A27" s="487"/>
      <c r="B27" s="392" t="s">
        <v>421</v>
      </c>
      <c r="C27" s="487"/>
      <c r="D27" s="472">
        <v>8</v>
      </c>
      <c r="E27" s="488"/>
      <c r="F27" s="486">
        <v>12490000</v>
      </c>
      <c r="G27" s="488"/>
      <c r="H27" s="489">
        <v>4410000.0000000028</v>
      </c>
      <c r="I27" s="488"/>
      <c r="J27" s="489">
        <v>0</v>
      </c>
      <c r="K27" s="488"/>
      <c r="L27" s="489">
        <v>0</v>
      </c>
      <c r="M27" s="490"/>
      <c r="N27" s="489">
        <v>0</v>
      </c>
      <c r="P27" s="489">
        <v>0</v>
      </c>
    </row>
    <row r="28" spans="1:16" ht="24" customHeight="1">
      <c r="A28" s="487"/>
      <c r="B28" s="393" t="s">
        <v>24</v>
      </c>
      <c r="D28" s="472">
        <v>9</v>
      </c>
      <c r="E28" s="488"/>
      <c r="F28" s="486">
        <v>0</v>
      </c>
      <c r="G28" s="488"/>
      <c r="H28" s="489">
        <v>0</v>
      </c>
      <c r="I28" s="488"/>
      <c r="J28" s="489">
        <v>0</v>
      </c>
      <c r="K28" s="488"/>
      <c r="L28" s="632">
        <v>786199970</v>
      </c>
      <c r="M28" s="490"/>
      <c r="N28" s="489">
        <v>311199960</v>
      </c>
      <c r="P28" s="489">
        <v>211199930</v>
      </c>
    </row>
    <row r="29" spans="1:16" ht="24" customHeight="1">
      <c r="A29" s="487"/>
      <c r="B29" s="392" t="s">
        <v>499</v>
      </c>
      <c r="D29" s="472">
        <v>6.6</v>
      </c>
      <c r="E29" s="488"/>
      <c r="F29" s="486">
        <v>0</v>
      </c>
      <c r="G29" s="488"/>
      <c r="H29" s="489">
        <v>0</v>
      </c>
      <c r="I29" s="488"/>
      <c r="J29" s="489">
        <v>18000000</v>
      </c>
      <c r="K29" s="488"/>
      <c r="L29" s="489">
        <v>0</v>
      </c>
      <c r="M29" s="490"/>
      <c r="N29" s="489">
        <v>0</v>
      </c>
      <c r="P29" s="489">
        <v>0</v>
      </c>
    </row>
    <row r="30" spans="1:16" ht="24" customHeight="1">
      <c r="A30" s="487"/>
      <c r="B30" s="393" t="s">
        <v>422</v>
      </c>
      <c r="D30" s="472">
        <v>10</v>
      </c>
      <c r="E30" s="488"/>
      <c r="F30" s="486">
        <v>201554461</v>
      </c>
      <c r="G30" s="488"/>
      <c r="H30" s="489">
        <v>203399738</v>
      </c>
      <c r="I30" s="488"/>
      <c r="J30" s="489">
        <v>145243598</v>
      </c>
      <c r="K30" s="488"/>
      <c r="L30" s="489">
        <v>0</v>
      </c>
      <c r="M30" s="490"/>
      <c r="N30" s="489">
        <v>0</v>
      </c>
      <c r="P30" s="489">
        <v>0</v>
      </c>
    </row>
    <row r="31" spans="1:16" ht="24" customHeight="1">
      <c r="A31" s="487"/>
      <c r="B31" s="393" t="s">
        <v>423</v>
      </c>
      <c r="C31" s="487"/>
      <c r="D31" s="472">
        <v>11</v>
      </c>
      <c r="E31" s="488"/>
      <c r="F31" s="486">
        <v>9340751</v>
      </c>
      <c r="G31" s="488"/>
      <c r="H31" s="489">
        <v>7376992</v>
      </c>
      <c r="I31" s="488"/>
      <c r="J31" s="489">
        <v>9635032</v>
      </c>
      <c r="K31" s="488"/>
      <c r="L31" s="489">
        <v>3048318</v>
      </c>
      <c r="M31" s="490"/>
      <c r="N31" s="489">
        <v>4424772</v>
      </c>
      <c r="P31" s="489">
        <v>4971975</v>
      </c>
    </row>
    <row r="32" spans="1:16" ht="24" customHeight="1">
      <c r="A32" s="487"/>
      <c r="B32" s="393" t="s">
        <v>27</v>
      </c>
      <c r="C32" s="487"/>
      <c r="D32" s="472">
        <v>12</v>
      </c>
      <c r="E32" s="488"/>
      <c r="F32" s="486">
        <v>3054118</v>
      </c>
      <c r="G32" s="488"/>
      <c r="H32" s="489">
        <v>1089588</v>
      </c>
      <c r="I32" s="488"/>
      <c r="J32" s="489">
        <v>2049333</v>
      </c>
      <c r="K32" s="488"/>
      <c r="L32" s="489">
        <v>2921159</v>
      </c>
      <c r="M32" s="490"/>
      <c r="N32" s="489">
        <v>140029</v>
      </c>
      <c r="P32" s="489">
        <v>280059</v>
      </c>
    </row>
    <row r="33" spans="1:16" ht="24" customHeight="1">
      <c r="A33" s="487"/>
      <c r="B33" s="393" t="s">
        <v>28</v>
      </c>
      <c r="C33" s="487"/>
      <c r="D33" s="472">
        <v>13</v>
      </c>
      <c r="E33" s="488"/>
      <c r="F33" s="486">
        <v>5760634</v>
      </c>
      <c r="G33" s="488"/>
      <c r="H33" s="489">
        <v>6529755</v>
      </c>
      <c r="I33" s="488"/>
      <c r="J33" s="489">
        <v>3047865</v>
      </c>
      <c r="K33" s="488"/>
      <c r="L33" s="489">
        <v>54475</v>
      </c>
      <c r="M33" s="490"/>
      <c r="N33" s="489">
        <v>6532332</v>
      </c>
      <c r="P33" s="489">
        <v>2935024</v>
      </c>
    </row>
    <row r="34" spans="1:16" ht="24" customHeight="1">
      <c r="A34" s="487"/>
      <c r="B34" s="393" t="s">
        <v>217</v>
      </c>
      <c r="C34" s="487"/>
      <c r="D34" s="472"/>
      <c r="E34" s="488"/>
      <c r="F34" s="486">
        <v>0</v>
      </c>
      <c r="G34" s="488"/>
      <c r="H34" s="489">
        <v>0</v>
      </c>
      <c r="I34" s="488"/>
      <c r="J34" s="489">
        <v>551097</v>
      </c>
      <c r="K34" s="488"/>
      <c r="L34" s="489">
        <v>0</v>
      </c>
      <c r="M34" s="490"/>
      <c r="N34" s="489">
        <v>0</v>
      </c>
      <c r="P34" s="489">
        <v>0</v>
      </c>
    </row>
    <row r="35" spans="1:16" ht="24" customHeight="1">
      <c r="A35" s="487"/>
      <c r="B35" s="394" t="s">
        <v>505</v>
      </c>
      <c r="C35" s="487"/>
      <c r="D35" s="472">
        <v>14</v>
      </c>
      <c r="E35" s="488"/>
      <c r="F35" s="486">
        <v>269514</v>
      </c>
      <c r="G35" s="488"/>
      <c r="H35" s="489">
        <v>0</v>
      </c>
      <c r="I35" s="489"/>
      <c r="J35" s="489">
        <v>0</v>
      </c>
      <c r="K35" s="488"/>
      <c r="L35" s="489">
        <v>0</v>
      </c>
      <c r="M35" s="490"/>
      <c r="N35" s="489">
        <v>0</v>
      </c>
      <c r="P35" s="489">
        <v>0</v>
      </c>
    </row>
    <row r="36" spans="1:16" ht="24" customHeight="1">
      <c r="A36" s="487"/>
      <c r="B36" s="487" t="s">
        <v>30</v>
      </c>
      <c r="C36" s="487"/>
      <c r="D36" s="472"/>
      <c r="E36" s="488"/>
      <c r="F36" s="486">
        <v>1586052</v>
      </c>
      <c r="G36" s="488"/>
      <c r="H36" s="489">
        <v>4396593</v>
      </c>
      <c r="I36" s="488"/>
      <c r="J36" s="489">
        <v>1806213</v>
      </c>
      <c r="K36" s="488"/>
      <c r="L36" s="489">
        <v>647370</v>
      </c>
      <c r="M36" s="490"/>
      <c r="N36" s="489">
        <v>626370</v>
      </c>
      <c r="P36" s="489">
        <v>626369</v>
      </c>
    </row>
    <row r="37" spans="1:16" ht="23.4">
      <c r="A37" s="491" t="s">
        <v>31</v>
      </c>
      <c r="B37" s="487"/>
      <c r="C37" s="487"/>
      <c r="D37" s="472"/>
      <c r="E37" s="472"/>
      <c r="F37" s="492">
        <v>966021326</v>
      </c>
      <c r="G37" s="472"/>
      <c r="H37" s="492">
        <v>924068927</v>
      </c>
      <c r="I37" s="472"/>
      <c r="J37" s="492">
        <v>825055907</v>
      </c>
      <c r="K37" s="472"/>
      <c r="L37" s="492">
        <v>842576562</v>
      </c>
      <c r="M37" s="490"/>
      <c r="N37" s="492">
        <v>342473759</v>
      </c>
      <c r="P37" s="492">
        <v>235557096</v>
      </c>
    </row>
    <row r="38" spans="1:16" ht="24" thickBot="1">
      <c r="A38" s="473" t="s">
        <v>32</v>
      </c>
      <c r="B38" s="487"/>
      <c r="C38" s="487"/>
      <c r="D38" s="472"/>
      <c r="E38" s="472"/>
      <c r="F38" s="493">
        <v>1599801087</v>
      </c>
      <c r="G38" s="472"/>
      <c r="H38" s="493">
        <v>1524170322</v>
      </c>
      <c r="I38" s="472"/>
      <c r="J38" s="493">
        <v>1480454642</v>
      </c>
      <c r="K38" s="472"/>
      <c r="L38" s="493">
        <v>1465336871</v>
      </c>
      <c r="M38" s="490"/>
      <c r="N38" s="493">
        <v>1328184784</v>
      </c>
      <c r="P38" s="493">
        <v>1294616037</v>
      </c>
    </row>
    <row r="39" spans="1:16" ht="23.4">
      <c r="H39" s="494"/>
    </row>
    <row r="40" spans="1:16" ht="23.4">
      <c r="H40" s="494"/>
    </row>
    <row r="41" spans="1:16" ht="23.4">
      <c r="H41" s="494"/>
    </row>
    <row r="42" spans="1:16" ht="23.4">
      <c r="H42" s="494"/>
    </row>
    <row r="43" spans="1:16" ht="23.4">
      <c r="H43" s="494"/>
    </row>
    <row r="44" spans="1:16" ht="23.4">
      <c r="H44" s="494"/>
    </row>
    <row r="45" spans="1:16" ht="18" customHeight="1">
      <c r="H45" s="494"/>
    </row>
    <row r="46" spans="1:16" ht="23.4">
      <c r="F46" s="464"/>
      <c r="H46" s="494"/>
      <c r="I46" s="494"/>
      <c r="J46" s="494"/>
      <c r="K46" s="494"/>
      <c r="L46" s="494"/>
      <c r="M46" s="494"/>
      <c r="N46" s="494"/>
      <c r="O46" s="494"/>
      <c r="P46" s="494"/>
    </row>
    <row r="47" spans="1:16" ht="25.5" customHeight="1">
      <c r="H47" s="494"/>
    </row>
    <row r="48" spans="1:16" ht="23.4">
      <c r="H48" s="494"/>
    </row>
    <row r="49" spans="1:16" ht="23.4">
      <c r="H49" s="494"/>
    </row>
    <row r="50" spans="1:16" ht="27.6" customHeight="1">
      <c r="A50" s="102" t="s">
        <v>511</v>
      </c>
      <c r="H50" s="649"/>
      <c r="J50" s="569"/>
      <c r="L50" s="649"/>
      <c r="N50" s="569"/>
      <c r="P50" s="674">
        <v>1</v>
      </c>
    </row>
    <row r="51" spans="1:16" ht="22.5" customHeight="1">
      <c r="H51" s="109"/>
      <c r="L51" s="649"/>
      <c r="N51" s="569"/>
    </row>
    <row r="52" spans="1:16" ht="22.5" customHeight="1">
      <c r="H52" s="649"/>
      <c r="J52" s="569"/>
      <c r="L52" s="649"/>
      <c r="N52" s="569"/>
    </row>
    <row r="53" spans="1:16" ht="22.5" customHeight="1">
      <c r="H53" s="649"/>
      <c r="J53" s="571"/>
      <c r="L53" s="571"/>
      <c r="N53" s="571"/>
    </row>
    <row r="54" spans="1:16" ht="22.5" customHeight="1">
      <c r="J54" s="571">
        <v>0</v>
      </c>
    </row>
  </sheetData>
  <mergeCells count="2">
    <mergeCell ref="F5:J5"/>
    <mergeCell ref="L5:P5"/>
  </mergeCells>
  <pageMargins left="0.78740157480314965" right="0.31496062992125984" top="0.59055118110236227" bottom="0.31496062992125984" header="0.11811023622047245" footer="0.11811023622047245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sheetPr>
    <tabColor theme="9" tint="0.79998168889431442"/>
  </sheetPr>
  <dimension ref="A1:S52"/>
  <sheetViews>
    <sheetView topLeftCell="A9" zoomScale="70" zoomScaleNormal="70" zoomScaleSheetLayoutView="70" workbookViewId="0">
      <selection activeCell="P12" sqref="P12"/>
    </sheetView>
  </sheetViews>
  <sheetFormatPr defaultColWidth="9.44140625" defaultRowHeight="22.5" customHeight="1"/>
  <cols>
    <col min="1" max="1" width="2.5546875" style="85" customWidth="1"/>
    <col min="2" max="2" width="9.5546875" style="85" customWidth="1"/>
    <col min="3" max="3" width="29.109375" style="85" customWidth="1"/>
    <col min="4" max="4" width="8.88671875" style="85" customWidth="1"/>
    <col min="5" max="5" width="0.44140625" style="91" customWidth="1"/>
    <col min="6" max="6" width="15" style="46" customWidth="1"/>
    <col min="7" max="7" width="0.44140625" style="91" customWidth="1"/>
    <col min="8" max="8" width="14.44140625" style="91" customWidth="1"/>
    <col min="9" max="9" width="0.44140625" style="91" customWidth="1"/>
    <col min="10" max="10" width="13.44140625" style="91" bestFit="1" customWidth="1"/>
    <col min="11" max="11" width="0.44140625" style="91" customWidth="1"/>
    <col min="12" max="12" width="14.33203125" style="46" customWidth="1"/>
    <col min="13" max="13" width="0.44140625" style="91" customWidth="1"/>
    <col min="14" max="14" width="13.88671875" style="91" customWidth="1"/>
    <col min="15" max="15" width="0.44140625" style="85" customWidth="1"/>
    <col min="16" max="16" width="13" style="85" customWidth="1"/>
    <col min="17" max="17" width="9.44140625" style="85"/>
    <col min="18" max="18" width="11.5546875" style="85" bestFit="1" customWidth="1"/>
    <col min="19" max="19" width="9.44140625" style="85"/>
    <col min="20" max="21" width="17.44140625" style="85" customWidth="1"/>
    <col min="22" max="16384" width="9.44140625" style="85"/>
  </cols>
  <sheetData>
    <row r="1" spans="1:19" ht="24.75" customHeight="1">
      <c r="A1" s="82" t="s">
        <v>418</v>
      </c>
      <c r="B1" s="83"/>
      <c r="C1" s="83"/>
      <c r="D1" s="83"/>
      <c r="E1" s="96"/>
      <c r="F1" s="61"/>
      <c r="G1" s="96"/>
      <c r="H1" s="96"/>
      <c r="I1" s="96"/>
      <c r="J1" s="96"/>
      <c r="K1" s="96"/>
      <c r="L1" s="61"/>
      <c r="M1" s="96"/>
      <c r="N1" s="96"/>
    </row>
    <row r="2" spans="1:19" ht="24.75" customHeight="1">
      <c r="A2" s="82" t="s">
        <v>482</v>
      </c>
      <c r="B2" s="83"/>
      <c r="C2" s="83"/>
      <c r="D2" s="83"/>
      <c r="E2" s="96"/>
      <c r="F2" s="61"/>
      <c r="G2" s="96"/>
      <c r="H2" s="96"/>
      <c r="I2" s="96"/>
      <c r="J2" s="96"/>
      <c r="K2" s="96"/>
      <c r="L2" s="61"/>
      <c r="M2" s="96"/>
      <c r="N2" s="96"/>
    </row>
    <row r="3" spans="1:19" ht="23.4">
      <c r="A3" s="83"/>
      <c r="B3" s="86"/>
      <c r="C3" s="86"/>
      <c r="D3" s="86"/>
    </row>
    <row r="4" spans="1:19" ht="23.4">
      <c r="A4" s="83"/>
      <c r="B4" s="86"/>
      <c r="C4" s="86"/>
      <c r="D4" s="87"/>
      <c r="E4" s="87"/>
      <c r="F4" s="88"/>
      <c r="G4" s="89"/>
      <c r="H4" s="89"/>
      <c r="I4" s="89"/>
      <c r="J4" s="89"/>
      <c r="K4" s="89"/>
      <c r="L4" s="103"/>
      <c r="M4" s="89"/>
      <c r="P4" s="49" t="s">
        <v>0</v>
      </c>
    </row>
    <row r="5" spans="1:19" ht="23.4">
      <c r="A5" s="90"/>
      <c r="B5" s="90"/>
      <c r="C5" s="90"/>
      <c r="D5" s="91"/>
      <c r="F5" s="985" t="s">
        <v>1</v>
      </c>
      <c r="G5" s="985"/>
      <c r="H5" s="985"/>
      <c r="I5" s="985"/>
      <c r="J5" s="985"/>
      <c r="K5" s="92"/>
      <c r="L5" s="985" t="s">
        <v>471</v>
      </c>
      <c r="M5" s="985"/>
      <c r="N5" s="985"/>
      <c r="O5" s="985"/>
      <c r="P5" s="985"/>
    </row>
    <row r="6" spans="1:19" ht="23.4">
      <c r="A6" s="90"/>
      <c r="B6" s="90"/>
      <c r="C6" s="90"/>
      <c r="D6" s="91"/>
      <c r="F6" s="96"/>
      <c r="G6" s="96"/>
      <c r="H6" s="96" t="s">
        <v>504</v>
      </c>
      <c r="I6" s="96"/>
      <c r="J6" s="96" t="s">
        <v>504</v>
      </c>
      <c r="K6" s="92"/>
      <c r="L6" s="96"/>
      <c r="M6" s="96"/>
      <c r="N6" s="96"/>
      <c r="O6" s="96"/>
      <c r="P6" s="96"/>
    </row>
    <row r="7" spans="1:19" ht="23.4">
      <c r="B7" s="93"/>
      <c r="C7" s="93"/>
      <c r="F7" s="476" t="s">
        <v>516</v>
      </c>
      <c r="G7" s="94"/>
      <c r="H7" s="447" t="s">
        <v>417</v>
      </c>
      <c r="I7" s="447"/>
      <c r="J7" s="478" t="s">
        <v>510</v>
      </c>
      <c r="K7" s="95"/>
      <c r="L7" s="476" t="s">
        <v>516</v>
      </c>
      <c r="M7" s="94"/>
      <c r="N7" s="447" t="s">
        <v>417</v>
      </c>
      <c r="P7" s="478" t="s">
        <v>510</v>
      </c>
    </row>
    <row r="8" spans="1:19" ht="23.4">
      <c r="B8" s="93"/>
      <c r="C8" s="93"/>
      <c r="D8" s="96"/>
      <c r="F8" s="96" t="s">
        <v>4</v>
      </c>
      <c r="G8" s="96"/>
      <c r="H8" s="96"/>
      <c r="I8" s="96"/>
      <c r="J8" s="96"/>
      <c r="K8" s="95"/>
      <c r="L8" s="65" t="s">
        <v>4</v>
      </c>
      <c r="M8" s="96"/>
      <c r="N8" s="96"/>
      <c r="P8" s="96"/>
    </row>
    <row r="9" spans="1:19" ht="24.75" customHeight="1">
      <c r="B9" s="93"/>
      <c r="C9" s="93"/>
      <c r="D9" s="616" t="s">
        <v>5</v>
      </c>
      <c r="F9" s="616" t="s">
        <v>6</v>
      </c>
      <c r="G9" s="96"/>
      <c r="H9" s="616" t="s">
        <v>7</v>
      </c>
      <c r="I9" s="96"/>
      <c r="J9" s="616" t="s">
        <v>7</v>
      </c>
      <c r="K9" s="95"/>
      <c r="L9" s="66" t="s">
        <v>6</v>
      </c>
      <c r="M9" s="96"/>
      <c r="N9" s="616" t="s">
        <v>7</v>
      </c>
      <c r="P9" s="616" t="s">
        <v>7</v>
      </c>
    </row>
    <row r="10" spans="1:19" ht="24.75" customHeight="1">
      <c r="A10" s="90" t="s">
        <v>33</v>
      </c>
      <c r="B10" s="86"/>
      <c r="C10" s="86"/>
      <c r="D10" s="86"/>
      <c r="N10" s="97"/>
    </row>
    <row r="11" spans="1:19" ht="24.75" customHeight="1">
      <c r="A11" s="92" t="s">
        <v>34</v>
      </c>
    </row>
    <row r="12" spans="1:19" ht="24.75" customHeight="1">
      <c r="A12" s="92"/>
      <c r="B12" s="397" t="s">
        <v>35</v>
      </c>
      <c r="D12" s="91">
        <v>6.8</v>
      </c>
      <c r="F12" s="46">
        <v>20178829</v>
      </c>
      <c r="H12" s="396">
        <v>19572134</v>
      </c>
      <c r="I12" s="396"/>
      <c r="J12" s="396">
        <v>21373088</v>
      </c>
      <c r="L12" s="396">
        <v>10347263</v>
      </c>
      <c r="N12" s="396">
        <v>9961137</v>
      </c>
      <c r="P12" s="396">
        <v>9981147</v>
      </c>
      <c r="R12" s="494"/>
      <c r="S12" s="539"/>
    </row>
    <row r="13" spans="1:19" ht="24.75" customHeight="1">
      <c r="A13" s="92"/>
      <c r="B13" s="397" t="s">
        <v>512</v>
      </c>
      <c r="D13" s="91">
        <v>9</v>
      </c>
      <c r="F13" s="46">
        <v>0</v>
      </c>
      <c r="H13" s="396">
        <v>0</v>
      </c>
      <c r="I13" s="396"/>
      <c r="J13" s="396">
        <v>0</v>
      </c>
      <c r="L13" s="396">
        <v>118750010</v>
      </c>
      <c r="N13" s="396">
        <v>0</v>
      </c>
      <c r="P13" s="396">
        <v>0</v>
      </c>
      <c r="R13" s="494"/>
      <c r="S13" s="948"/>
    </row>
    <row r="14" spans="1:19" ht="24.75" customHeight="1">
      <c r="A14" s="92"/>
      <c r="B14" s="397" t="s">
        <v>424</v>
      </c>
      <c r="D14" s="91"/>
      <c r="H14" s="396"/>
      <c r="I14" s="396"/>
      <c r="J14" s="396"/>
      <c r="K14" s="47"/>
      <c r="M14" s="85"/>
      <c r="N14" s="396"/>
      <c r="P14" s="396"/>
      <c r="R14" s="494"/>
      <c r="S14" s="948"/>
    </row>
    <row r="15" spans="1:19" ht="24.75" customHeight="1">
      <c r="A15" s="92"/>
      <c r="B15" s="394" t="s">
        <v>425</v>
      </c>
      <c r="C15" s="98"/>
      <c r="D15" s="91">
        <v>6.9</v>
      </c>
      <c r="F15" s="46">
        <v>1169704</v>
      </c>
      <c r="H15" s="396">
        <v>722118</v>
      </c>
      <c r="I15" s="396"/>
      <c r="J15" s="396">
        <v>955659</v>
      </c>
      <c r="K15" s="47"/>
      <c r="L15" s="396">
        <v>1296816</v>
      </c>
      <c r="M15" s="85"/>
      <c r="N15" s="396">
        <v>159088</v>
      </c>
      <c r="P15" s="396">
        <v>148472</v>
      </c>
      <c r="R15" s="494"/>
      <c r="S15" s="949"/>
    </row>
    <row r="16" spans="1:19" ht="24.75" customHeight="1">
      <c r="B16" s="397" t="s">
        <v>41</v>
      </c>
      <c r="C16" s="48"/>
      <c r="D16" s="91"/>
      <c r="F16" s="46">
        <v>3758773</v>
      </c>
      <c r="H16" s="396">
        <v>5471240</v>
      </c>
      <c r="I16" s="396"/>
      <c r="J16" s="396">
        <v>9316227</v>
      </c>
      <c r="K16" s="46"/>
      <c r="L16" s="396">
        <v>0</v>
      </c>
      <c r="M16" s="85"/>
      <c r="N16" s="396">
        <v>2300861</v>
      </c>
      <c r="P16" s="396">
        <v>2163394</v>
      </c>
      <c r="R16" s="494"/>
      <c r="S16" s="948"/>
    </row>
    <row r="17" spans="1:19" ht="24.75" customHeight="1">
      <c r="B17" s="98" t="s">
        <v>43</v>
      </c>
      <c r="D17" s="952"/>
      <c r="E17" s="99"/>
      <c r="F17" s="46">
        <v>2045422</v>
      </c>
      <c r="G17" s="99"/>
      <c r="H17" s="396">
        <v>13316683</v>
      </c>
      <c r="I17" s="396"/>
      <c r="J17" s="396">
        <v>16456169</v>
      </c>
      <c r="K17" s="47"/>
      <c r="L17" s="396">
        <v>980505</v>
      </c>
      <c r="M17" s="85"/>
      <c r="N17" s="396">
        <v>396196</v>
      </c>
      <c r="P17" s="396">
        <v>1790570</v>
      </c>
      <c r="R17" s="494"/>
      <c r="S17" s="949"/>
    </row>
    <row r="18" spans="1:19" ht="24.75" customHeight="1">
      <c r="A18" s="104" t="s">
        <v>44</v>
      </c>
      <c r="E18" s="99"/>
      <c r="F18" s="233">
        <v>27152728</v>
      </c>
      <c r="G18" s="46"/>
      <c r="H18" s="233">
        <v>39082175</v>
      </c>
      <c r="I18" s="228"/>
      <c r="J18" s="233">
        <v>48101143</v>
      </c>
      <c r="K18" s="228"/>
      <c r="L18" s="233">
        <v>131374594</v>
      </c>
      <c r="M18" s="47"/>
      <c r="N18" s="233">
        <v>12817282</v>
      </c>
      <c r="P18" s="233">
        <v>14083583</v>
      </c>
      <c r="R18" s="494"/>
      <c r="S18" s="949"/>
    </row>
    <row r="19" spans="1:19" ht="24.75" customHeight="1">
      <c r="A19" s="104"/>
      <c r="E19" s="99"/>
      <c r="G19" s="99"/>
      <c r="H19" s="99"/>
      <c r="I19" s="99"/>
      <c r="J19" s="99"/>
      <c r="K19" s="99"/>
      <c r="M19" s="85"/>
      <c r="N19" s="105"/>
      <c r="S19" s="948"/>
    </row>
    <row r="20" spans="1:19" ht="24.75" customHeight="1">
      <c r="A20" s="104" t="s">
        <v>45</v>
      </c>
      <c r="E20" s="99"/>
      <c r="G20" s="99"/>
      <c r="H20" s="99"/>
      <c r="I20" s="99"/>
      <c r="J20" s="99"/>
      <c r="K20" s="99"/>
      <c r="M20" s="85"/>
      <c r="N20" s="105"/>
      <c r="S20" s="949"/>
    </row>
    <row r="21" spans="1:19" ht="24.75" customHeight="1">
      <c r="A21" s="104"/>
      <c r="B21" s="397" t="s">
        <v>46</v>
      </c>
      <c r="D21" s="91">
        <v>6.9</v>
      </c>
      <c r="E21" s="99"/>
      <c r="F21" s="46">
        <v>1972354</v>
      </c>
      <c r="G21" s="99"/>
      <c r="H21" s="396">
        <v>431880</v>
      </c>
      <c r="I21" s="396"/>
      <c r="J21" s="396">
        <v>1153998</v>
      </c>
      <c r="K21" s="99"/>
      <c r="L21" s="396">
        <v>1711223</v>
      </c>
      <c r="M21" s="85"/>
      <c r="N21" s="396">
        <v>0</v>
      </c>
      <c r="P21" s="396">
        <v>159088</v>
      </c>
      <c r="R21" s="494"/>
      <c r="S21" s="580"/>
    </row>
    <row r="22" spans="1:19" ht="24.75" customHeight="1">
      <c r="A22" s="104"/>
      <c r="B22" s="397" t="s">
        <v>426</v>
      </c>
      <c r="D22" s="91">
        <v>14</v>
      </c>
      <c r="E22" s="99"/>
      <c r="F22" s="46">
        <v>2710364</v>
      </c>
      <c r="G22" s="99"/>
      <c r="H22" s="396">
        <v>3810056</v>
      </c>
      <c r="I22" s="396"/>
      <c r="J22" s="396">
        <v>3745457</v>
      </c>
      <c r="K22" s="99"/>
      <c r="L22" s="396">
        <v>472779</v>
      </c>
      <c r="M22" s="85"/>
      <c r="N22" s="396">
        <v>1067249</v>
      </c>
      <c r="P22" s="396">
        <v>935422</v>
      </c>
      <c r="R22" s="494"/>
      <c r="S22" s="580"/>
    </row>
    <row r="23" spans="1:19" ht="24.75" customHeight="1">
      <c r="A23" s="104"/>
      <c r="B23" s="397" t="s">
        <v>427</v>
      </c>
      <c r="D23" s="91">
        <v>15</v>
      </c>
      <c r="E23" s="99"/>
      <c r="F23" s="46">
        <v>4125563</v>
      </c>
      <c r="G23" s="99"/>
      <c r="H23" s="396">
        <v>3976928</v>
      </c>
      <c r="I23" s="396"/>
      <c r="J23" s="396">
        <v>6127647</v>
      </c>
      <c r="K23" s="46"/>
      <c r="L23" s="396">
        <v>859486</v>
      </c>
      <c r="M23" s="85"/>
      <c r="N23" s="396">
        <v>827008</v>
      </c>
      <c r="P23" s="396">
        <v>785163</v>
      </c>
      <c r="R23" s="494"/>
      <c r="S23" s="539"/>
    </row>
    <row r="24" spans="1:19" ht="24.75" customHeight="1">
      <c r="A24" s="104"/>
      <c r="B24" s="397" t="s">
        <v>506</v>
      </c>
      <c r="D24" s="91"/>
      <c r="E24" s="99"/>
      <c r="F24" s="46">
        <v>0</v>
      </c>
      <c r="G24" s="99"/>
      <c r="H24" s="396">
        <v>0</v>
      </c>
      <c r="I24" s="396"/>
      <c r="J24" s="396">
        <v>4000000</v>
      </c>
      <c r="K24" s="46"/>
      <c r="L24" s="396">
        <v>0</v>
      </c>
      <c r="M24" s="85"/>
      <c r="N24" s="396">
        <v>0</v>
      </c>
      <c r="P24" s="396">
        <v>0</v>
      </c>
    </row>
    <row r="25" spans="1:19" ht="24.75" customHeight="1">
      <c r="A25" s="104" t="s">
        <v>48</v>
      </c>
      <c r="E25" s="99"/>
      <c r="F25" s="233">
        <v>8808281</v>
      </c>
      <c r="G25" s="99"/>
      <c r="H25" s="233">
        <v>8218864</v>
      </c>
      <c r="I25" s="228"/>
      <c r="J25" s="233">
        <v>15027102</v>
      </c>
      <c r="K25" s="101"/>
      <c r="L25" s="233">
        <v>3043488</v>
      </c>
      <c r="M25" s="85"/>
      <c r="N25" s="233">
        <v>1894257</v>
      </c>
      <c r="P25" s="233">
        <v>1879673</v>
      </c>
      <c r="R25" s="494"/>
      <c r="S25" s="539"/>
    </row>
    <row r="26" spans="1:19" ht="24.75" customHeight="1" thickBot="1">
      <c r="A26" s="104" t="s">
        <v>49</v>
      </c>
      <c r="F26" s="106">
        <v>35961009</v>
      </c>
      <c r="G26" s="388"/>
      <c r="H26" s="106">
        <v>47301039</v>
      </c>
      <c r="I26" s="228"/>
      <c r="J26" s="106">
        <v>63128245</v>
      </c>
      <c r="K26" s="388"/>
      <c r="L26" s="106">
        <v>134418082</v>
      </c>
      <c r="M26" s="389"/>
      <c r="N26" s="106">
        <v>14711539</v>
      </c>
      <c r="P26" s="106">
        <v>15963256</v>
      </c>
      <c r="R26" s="494"/>
      <c r="S26" s="539"/>
    </row>
    <row r="27" spans="1:19" ht="22.5" customHeight="1">
      <c r="A27" s="104"/>
      <c r="M27" s="46"/>
    </row>
    <row r="28" spans="1:19" ht="22.5" customHeight="1">
      <c r="A28" s="104"/>
      <c r="M28" s="46"/>
    </row>
    <row r="29" spans="1:19" ht="22.5" customHeight="1">
      <c r="A29" s="104"/>
      <c r="F29" s="91"/>
      <c r="M29" s="46"/>
    </row>
    <row r="30" spans="1:19" ht="22.5" customHeight="1">
      <c r="A30" s="104"/>
      <c r="F30" s="91"/>
      <c r="M30" s="46"/>
    </row>
    <row r="31" spans="1:19" ht="22.5" customHeight="1">
      <c r="A31" s="104"/>
      <c r="M31" s="46"/>
    </row>
    <row r="32" spans="1:19" ht="22.5" customHeight="1">
      <c r="A32" s="104"/>
      <c r="M32" s="46"/>
    </row>
    <row r="33" spans="1:14" ht="22.5" customHeight="1">
      <c r="A33" s="104"/>
      <c r="M33" s="46"/>
    </row>
    <row r="34" spans="1:14" ht="22.5" customHeight="1">
      <c r="A34" s="104"/>
      <c r="M34" s="46"/>
    </row>
    <row r="35" spans="1:14" ht="22.5" customHeight="1">
      <c r="A35" s="104"/>
      <c r="M35" s="46"/>
    </row>
    <row r="36" spans="1:14" ht="22.5" customHeight="1">
      <c r="A36" s="104"/>
      <c r="M36" s="46"/>
    </row>
    <row r="37" spans="1:14" ht="22.5" customHeight="1">
      <c r="A37" s="104"/>
      <c r="M37" s="46"/>
    </row>
    <row r="38" spans="1:14" ht="22.5" customHeight="1">
      <c r="A38" s="104"/>
      <c r="M38" s="46"/>
    </row>
    <row r="39" spans="1:14" ht="9" customHeight="1">
      <c r="A39" s="104"/>
      <c r="M39" s="46"/>
    </row>
    <row r="40" spans="1:14" ht="22.5" customHeight="1">
      <c r="A40" s="104"/>
      <c r="M40" s="46"/>
    </row>
    <row r="41" spans="1:14" ht="22.5" customHeight="1">
      <c r="A41" s="104"/>
      <c r="M41" s="46"/>
    </row>
    <row r="42" spans="1:14" ht="22.5" customHeight="1">
      <c r="A42" s="104"/>
      <c r="M42" s="46"/>
    </row>
    <row r="43" spans="1:14" ht="23.4">
      <c r="A43" s="104"/>
      <c r="M43" s="46"/>
    </row>
    <row r="44" spans="1:14" ht="23.4">
      <c r="A44" s="968"/>
      <c r="B44" s="968"/>
      <c r="C44" s="968"/>
      <c r="D44" s="968"/>
      <c r="E44" s="968"/>
      <c r="F44" s="968"/>
      <c r="H44" s="85"/>
      <c r="I44" s="85"/>
      <c r="J44" s="85"/>
      <c r="K44" s="85"/>
      <c r="L44" s="85"/>
      <c r="M44" s="85"/>
      <c r="N44" s="85"/>
    </row>
    <row r="45" spans="1:14" ht="23.4">
      <c r="A45" s="104"/>
      <c r="J45" s="464"/>
      <c r="M45" s="46"/>
    </row>
    <row r="46" spans="1:14" ht="18.899999999999999" customHeight="1">
      <c r="A46" s="104"/>
      <c r="M46" s="46"/>
    </row>
    <row r="47" spans="1:14" ht="23.4">
      <c r="A47" s="104"/>
      <c r="M47" s="46"/>
    </row>
    <row r="48" spans="1:14" ht="22.5" customHeight="1">
      <c r="A48" s="104"/>
      <c r="M48" s="46"/>
    </row>
    <row r="49" spans="1:16" ht="22.5" customHeight="1">
      <c r="A49" s="104"/>
      <c r="M49" s="46"/>
    </row>
    <row r="50" spans="1:16" ht="33" customHeight="1">
      <c r="A50" s="589" t="s">
        <v>511</v>
      </c>
      <c r="M50" s="46"/>
      <c r="P50" s="590">
        <v>2</v>
      </c>
    </row>
    <row r="51" spans="1:16" ht="14.25" customHeight="1"/>
    <row r="52" spans="1:16" ht="21.75" customHeight="1"/>
  </sheetData>
  <mergeCells count="2">
    <mergeCell ref="F5:J5"/>
    <mergeCell ref="L5:P5"/>
  </mergeCells>
  <pageMargins left="0.86614173228346458" right="0.27559055118110237" top="0.59055118110236227" bottom="0.31496062992125984" header="0.11811023622047245" footer="0.11811023622047245"/>
  <pageSetup paperSize="9"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sheetPr>
    <tabColor theme="9" tint="0.79998168889431442"/>
  </sheetPr>
  <dimension ref="A1:AB58"/>
  <sheetViews>
    <sheetView tabSelected="1" topLeftCell="A11" zoomScale="70" zoomScaleNormal="70" zoomScaleSheetLayoutView="85" workbookViewId="0">
      <selection activeCell="S15" sqref="S15"/>
    </sheetView>
  </sheetViews>
  <sheetFormatPr defaultColWidth="9.44140625" defaultRowHeight="22.5" customHeight="1"/>
  <cols>
    <col min="1" max="1" width="1.33203125" style="85" customWidth="1"/>
    <col min="2" max="2" width="2" style="85" customWidth="1"/>
    <col min="3" max="3" width="41.88671875" style="85" customWidth="1"/>
    <col min="4" max="4" width="8.109375" style="85" customWidth="1"/>
    <col min="5" max="5" width="0.44140625" style="91" customWidth="1"/>
    <col min="6" max="6" width="15" style="46" customWidth="1"/>
    <col min="7" max="7" width="0.44140625" style="91" customWidth="1"/>
    <col min="8" max="8" width="14.109375" style="91" customWidth="1"/>
    <col min="9" max="9" width="0.44140625" style="91" customWidth="1"/>
    <col min="10" max="10" width="14.109375" style="91" bestFit="1" customWidth="1"/>
    <col min="11" max="11" width="0.44140625" style="91" customWidth="1"/>
    <col min="12" max="12" width="15.5546875" style="47" customWidth="1"/>
    <col min="13" max="13" width="0.44140625" style="85" customWidth="1"/>
    <col min="14" max="14" width="15.33203125" style="85" customWidth="1"/>
    <col min="15" max="15" width="0.44140625" style="85" customWidth="1"/>
    <col min="16" max="16" width="14" style="85" customWidth="1"/>
    <col min="17" max="17" width="13.33203125" style="85" bestFit="1" customWidth="1"/>
    <col min="18" max="18" width="15.33203125" style="85" bestFit="1" customWidth="1"/>
    <col min="19" max="19" width="14.44140625" style="85" bestFit="1" customWidth="1"/>
    <col min="20" max="20" width="15.33203125" style="85" bestFit="1" customWidth="1"/>
    <col min="21" max="21" width="12" style="85" bestFit="1" customWidth="1"/>
    <col min="22" max="25" width="9.5546875" style="85" bestFit="1" customWidth="1"/>
    <col min="26" max="16384" width="9.44140625" style="85"/>
  </cols>
  <sheetData>
    <row r="1" spans="1:16" ht="24.75" customHeight="1">
      <c r="A1" s="82" t="s">
        <v>418</v>
      </c>
      <c r="B1" s="83"/>
      <c r="C1" s="83"/>
      <c r="D1" s="83"/>
      <c r="E1" s="96"/>
      <c r="F1" s="61"/>
      <c r="G1" s="96"/>
      <c r="H1" s="96"/>
      <c r="I1" s="96"/>
      <c r="J1" s="96"/>
      <c r="K1" s="96"/>
      <c r="N1" s="110"/>
    </row>
    <row r="2" spans="1:16" ht="24.75" customHeight="1">
      <c r="A2" s="82" t="s">
        <v>482</v>
      </c>
      <c r="B2" s="83"/>
      <c r="C2" s="83"/>
      <c r="D2" s="83"/>
      <c r="E2" s="96"/>
      <c r="F2" s="61"/>
      <c r="G2" s="96"/>
      <c r="H2" s="96"/>
      <c r="I2" s="96"/>
      <c r="J2" s="96"/>
      <c r="K2" s="96"/>
    </row>
    <row r="3" spans="1:16" ht="23.4">
      <c r="A3" s="83"/>
      <c r="B3" s="86"/>
      <c r="C3" s="86"/>
      <c r="D3" s="86"/>
    </row>
    <row r="4" spans="1:16" ht="23.4">
      <c r="A4" s="83"/>
      <c r="B4" s="86"/>
      <c r="C4" s="86"/>
      <c r="D4" s="86"/>
    </row>
    <row r="5" spans="1:16" ht="23.4">
      <c r="A5" s="83"/>
      <c r="B5" s="86"/>
      <c r="C5" s="86"/>
      <c r="D5" s="87"/>
      <c r="E5" s="87"/>
      <c r="F5" s="88"/>
      <c r="G5" s="89"/>
      <c r="H5" s="89"/>
      <c r="I5" s="89"/>
      <c r="J5" s="89"/>
      <c r="K5" s="89"/>
      <c r="L5" s="103"/>
      <c r="M5" s="89"/>
      <c r="P5" s="49" t="s">
        <v>0</v>
      </c>
    </row>
    <row r="6" spans="1:16" ht="23.4">
      <c r="A6" s="90"/>
      <c r="B6" s="90"/>
      <c r="C6" s="90"/>
      <c r="D6" s="91"/>
      <c r="F6" s="985" t="s">
        <v>1</v>
      </c>
      <c r="G6" s="985"/>
      <c r="H6" s="985"/>
      <c r="I6" s="985"/>
      <c r="J6" s="985"/>
      <c r="K6" s="92"/>
      <c r="L6" s="985" t="s">
        <v>471</v>
      </c>
      <c r="M6" s="985"/>
      <c r="N6" s="985"/>
      <c r="O6" s="985"/>
      <c r="P6" s="985"/>
    </row>
    <row r="7" spans="1:16" ht="23.4">
      <c r="A7" s="90"/>
      <c r="B7" s="90"/>
      <c r="C7" s="90"/>
      <c r="D7" s="91"/>
      <c r="F7" s="96"/>
      <c r="G7" s="96"/>
      <c r="H7" s="96" t="s">
        <v>504</v>
      </c>
      <c r="I7" s="96"/>
      <c r="J7" s="96" t="s">
        <v>504</v>
      </c>
      <c r="K7" s="96"/>
      <c r="L7" s="96"/>
      <c r="N7" s="96"/>
      <c r="P7" s="96"/>
    </row>
    <row r="8" spans="1:16" ht="23.4">
      <c r="B8" s="93"/>
      <c r="C8" s="93"/>
      <c r="F8" s="476" t="s">
        <v>516</v>
      </c>
      <c r="G8" s="94"/>
      <c r="H8" s="447" t="s">
        <v>417</v>
      </c>
      <c r="I8" s="95"/>
      <c r="J8" s="478" t="s">
        <v>510</v>
      </c>
      <c r="K8" s="95"/>
      <c r="L8" s="476" t="s">
        <v>516</v>
      </c>
      <c r="M8" s="94"/>
      <c r="N8" s="447" t="s">
        <v>417</v>
      </c>
      <c r="P8" s="478" t="s">
        <v>510</v>
      </c>
    </row>
    <row r="9" spans="1:16" ht="23.4">
      <c r="B9" s="93"/>
      <c r="C9" s="93"/>
      <c r="D9" s="96"/>
      <c r="F9" s="120" t="s">
        <v>4</v>
      </c>
      <c r="G9" s="96"/>
      <c r="H9" s="96"/>
      <c r="I9" s="95"/>
      <c r="J9" s="96"/>
      <c r="K9" s="95"/>
      <c r="L9" s="428" t="s">
        <v>4</v>
      </c>
      <c r="M9" s="96"/>
      <c r="N9" s="96"/>
      <c r="P9" s="96"/>
    </row>
    <row r="10" spans="1:16" ht="23.4">
      <c r="B10" s="93"/>
      <c r="C10" s="93"/>
      <c r="D10" s="616" t="s">
        <v>5</v>
      </c>
      <c r="F10" s="432" t="s">
        <v>6</v>
      </c>
      <c r="G10" s="96"/>
      <c r="H10" s="616" t="s">
        <v>7</v>
      </c>
      <c r="I10" s="95"/>
      <c r="J10" s="616" t="s">
        <v>7</v>
      </c>
      <c r="K10" s="95"/>
      <c r="L10" s="429" t="s">
        <v>6</v>
      </c>
      <c r="M10" s="96"/>
      <c r="N10" s="616" t="s">
        <v>7</v>
      </c>
      <c r="P10" s="616" t="s">
        <v>7</v>
      </c>
    </row>
    <row r="11" spans="1:16" ht="24.75" customHeight="1">
      <c r="A11" s="90" t="s">
        <v>50</v>
      </c>
      <c r="B11" s="86"/>
      <c r="C11" s="86"/>
      <c r="D11" s="86"/>
      <c r="N11" s="97"/>
    </row>
    <row r="12" spans="1:16" ht="24.75" customHeight="1">
      <c r="A12" s="92" t="s">
        <v>51</v>
      </c>
      <c r="D12" s="91"/>
      <c r="G12" s="85"/>
      <c r="I12" s="85"/>
      <c r="J12" s="85"/>
      <c r="K12" s="85"/>
      <c r="L12" s="46"/>
      <c r="N12" s="46"/>
    </row>
    <row r="13" spans="1:16" ht="24.75" customHeight="1">
      <c r="A13" s="92"/>
      <c r="B13" s="85" t="s">
        <v>430</v>
      </c>
      <c r="C13" s="102"/>
      <c r="D13" s="91">
        <v>16</v>
      </c>
      <c r="G13" s="85"/>
      <c r="I13" s="85"/>
      <c r="J13" s="85"/>
      <c r="K13" s="85"/>
      <c r="L13" s="46"/>
      <c r="N13" s="46"/>
    </row>
    <row r="14" spans="1:16" ht="24.75" customHeight="1">
      <c r="A14" s="92"/>
      <c r="B14" s="85" t="s">
        <v>428</v>
      </c>
      <c r="C14" s="102"/>
      <c r="D14" s="91"/>
      <c r="G14" s="85"/>
      <c r="I14" s="85"/>
      <c r="J14" s="85"/>
      <c r="K14" s="85"/>
      <c r="L14" s="46"/>
      <c r="N14" s="46"/>
    </row>
    <row r="15" spans="1:16" ht="24.75" customHeight="1">
      <c r="A15" s="92"/>
      <c r="C15" s="392" t="s">
        <v>429</v>
      </c>
      <c r="F15" s="430">
        <v>1206294903</v>
      </c>
      <c r="G15" s="85"/>
      <c r="H15" s="398">
        <v>1206294903</v>
      </c>
      <c r="I15" s="85"/>
      <c r="J15" s="398">
        <v>1206294903</v>
      </c>
      <c r="K15" s="85"/>
      <c r="L15" s="430">
        <v>1206294903</v>
      </c>
      <c r="N15" s="398">
        <v>1206294903</v>
      </c>
      <c r="P15" s="398">
        <v>1206294903</v>
      </c>
    </row>
    <row r="16" spans="1:16" ht="24.75" customHeight="1">
      <c r="B16" s="85" t="s">
        <v>431</v>
      </c>
      <c r="C16" s="368"/>
      <c r="G16" s="85"/>
      <c r="H16" s="46"/>
      <c r="I16" s="85"/>
      <c r="J16" s="85"/>
      <c r="K16" s="85"/>
      <c r="L16" s="88"/>
      <c r="N16" s="88"/>
    </row>
    <row r="17" spans="1:28" ht="24.75" customHeight="1">
      <c r="C17" s="392" t="s">
        <v>432</v>
      </c>
      <c r="F17" s="46">
        <v>998337597</v>
      </c>
      <c r="G17" s="85"/>
      <c r="H17" s="396">
        <v>998337597</v>
      </c>
      <c r="I17" s="85"/>
      <c r="J17" s="448">
        <v>0</v>
      </c>
      <c r="K17" s="85"/>
      <c r="L17" s="396">
        <v>998337597</v>
      </c>
      <c r="N17" s="396">
        <v>998337597</v>
      </c>
      <c r="P17" s="448">
        <v>0</v>
      </c>
    </row>
    <row r="18" spans="1:28" ht="24.75" customHeight="1">
      <c r="C18" s="392" t="s">
        <v>502</v>
      </c>
      <c r="F18" s="46">
        <v>0</v>
      </c>
      <c r="G18" s="85"/>
      <c r="H18" s="396">
        <v>0</v>
      </c>
      <c r="I18" s="85"/>
      <c r="J18" s="396">
        <v>986334922</v>
      </c>
      <c r="K18" s="85"/>
      <c r="L18" s="396">
        <v>0</v>
      </c>
      <c r="N18" s="396">
        <v>0</v>
      </c>
      <c r="P18" s="228">
        <v>986334922</v>
      </c>
    </row>
    <row r="19" spans="1:28" ht="24.75" customHeight="1">
      <c r="B19" s="85" t="s">
        <v>491</v>
      </c>
      <c r="C19" s="368"/>
      <c r="D19" s="91"/>
      <c r="F19" s="46">
        <v>242582590</v>
      </c>
      <c r="G19" s="85"/>
      <c r="H19" s="396">
        <v>242582590</v>
      </c>
      <c r="I19" s="85"/>
      <c r="J19" s="396">
        <v>242582590</v>
      </c>
      <c r="K19" s="85"/>
      <c r="L19" s="88">
        <v>242582590</v>
      </c>
      <c r="N19" s="396">
        <v>242582590</v>
      </c>
      <c r="P19" s="228">
        <v>242582590</v>
      </c>
    </row>
    <row r="20" spans="1:28" ht="24.75" customHeight="1">
      <c r="B20" s="394" t="s">
        <v>433</v>
      </c>
      <c r="C20" s="368"/>
      <c r="D20" s="91"/>
      <c r="F20" s="46">
        <v>2772351</v>
      </c>
      <c r="G20" s="85"/>
      <c r="H20" s="396">
        <v>2772351</v>
      </c>
      <c r="I20" s="85"/>
      <c r="J20" s="396">
        <v>2772351</v>
      </c>
      <c r="K20" s="85"/>
      <c r="L20" s="88">
        <v>0</v>
      </c>
      <c r="N20" s="396">
        <v>0</v>
      </c>
      <c r="P20" s="228">
        <v>0</v>
      </c>
    </row>
    <row r="21" spans="1:28" ht="24.75" customHeight="1">
      <c r="B21" s="394" t="s">
        <v>503</v>
      </c>
      <c r="C21" s="368"/>
      <c r="D21" s="91"/>
      <c r="F21" s="46">
        <v>0</v>
      </c>
      <c r="G21" s="85"/>
      <c r="H21" s="396">
        <v>0</v>
      </c>
      <c r="I21" s="85"/>
      <c r="J21" s="396">
        <v>12002675</v>
      </c>
      <c r="K21" s="85"/>
      <c r="L21" s="88">
        <v>0</v>
      </c>
      <c r="N21" s="396">
        <v>0</v>
      </c>
      <c r="P21" s="389">
        <v>12002675</v>
      </c>
    </row>
    <row r="22" spans="1:28" ht="24.75" customHeight="1">
      <c r="B22" s="397" t="s">
        <v>57</v>
      </c>
      <c r="D22" s="91"/>
      <c r="G22" s="85"/>
      <c r="H22" s="396"/>
      <c r="I22" s="85"/>
      <c r="J22" s="85"/>
      <c r="K22" s="85"/>
      <c r="L22" s="88"/>
      <c r="N22" s="396"/>
    </row>
    <row r="23" spans="1:28" ht="24.75" customHeight="1">
      <c r="C23" s="85" t="s">
        <v>58</v>
      </c>
      <c r="D23" s="91"/>
      <c r="F23" s="46">
        <v>18779607</v>
      </c>
      <c r="G23" s="85"/>
      <c r="H23" s="396">
        <v>18779607</v>
      </c>
      <c r="I23" s="85"/>
      <c r="J23" s="396">
        <v>17082582</v>
      </c>
      <c r="K23" s="85"/>
      <c r="L23" s="88">
        <v>18779607</v>
      </c>
      <c r="N23" s="396">
        <v>18779607</v>
      </c>
      <c r="P23" s="389">
        <v>17082582</v>
      </c>
    </row>
    <row r="24" spans="1:28" ht="24.75" customHeight="1">
      <c r="C24" s="85" t="s">
        <v>59</v>
      </c>
      <c r="D24" s="91"/>
      <c r="F24" s="972">
        <v>286715390</v>
      </c>
      <c r="G24" s="85"/>
      <c r="H24" s="396">
        <v>200027399</v>
      </c>
      <c r="I24" s="85"/>
      <c r="J24" s="396">
        <v>137480226</v>
      </c>
      <c r="K24" s="85"/>
      <c r="L24" s="88">
        <v>68971967</v>
      </c>
      <c r="N24" s="396">
        <v>52454384</v>
      </c>
      <c r="P24" s="389">
        <v>20210906</v>
      </c>
      <c r="Q24" s="100"/>
    </row>
    <row r="25" spans="1:28" ht="24.75" customHeight="1">
      <c r="B25" s="369" t="s">
        <v>60</v>
      </c>
      <c r="C25" s="369"/>
      <c r="D25" s="91"/>
      <c r="F25" s="47">
        <v>1870024</v>
      </c>
      <c r="G25" s="85"/>
      <c r="H25" s="396">
        <v>1465473</v>
      </c>
      <c r="I25" s="85"/>
      <c r="J25" s="396">
        <v>703654</v>
      </c>
      <c r="K25" s="85"/>
      <c r="L25" s="431">
        <v>2247028</v>
      </c>
      <c r="N25" s="396">
        <v>1319067</v>
      </c>
      <c r="P25" s="389">
        <v>439106</v>
      </c>
      <c r="Q25" s="118"/>
      <c r="R25" s="118"/>
      <c r="S25" s="118"/>
    </row>
    <row r="26" spans="1:28" ht="24.75" customHeight="1">
      <c r="A26" s="92" t="s">
        <v>434</v>
      </c>
      <c r="B26" s="92"/>
      <c r="C26" s="92"/>
      <c r="F26" s="107">
        <v>1551057559</v>
      </c>
      <c r="G26" s="85"/>
      <c r="H26" s="107">
        <v>1463965017</v>
      </c>
      <c r="I26" s="85"/>
      <c r="J26" s="107">
        <v>1398959000</v>
      </c>
      <c r="K26" s="85"/>
      <c r="L26" s="107">
        <v>1330918789</v>
      </c>
      <c r="N26" s="107">
        <v>1313473245</v>
      </c>
      <c r="P26" s="107">
        <v>1278652781</v>
      </c>
      <c r="Q26" s="100"/>
    </row>
    <row r="27" spans="1:28" ht="24.75" customHeight="1">
      <c r="A27" s="85" t="s">
        <v>62</v>
      </c>
      <c r="B27" s="92"/>
      <c r="C27" s="92"/>
      <c r="D27" s="91"/>
      <c r="F27" s="46">
        <v>12782519</v>
      </c>
      <c r="G27" s="85"/>
      <c r="H27" s="396">
        <v>12904266</v>
      </c>
      <c r="I27" s="85"/>
      <c r="J27" s="396">
        <v>18367397</v>
      </c>
      <c r="K27" s="85"/>
      <c r="L27" s="88">
        <v>0</v>
      </c>
      <c r="N27" s="88">
        <v>0</v>
      </c>
      <c r="P27" s="88">
        <v>0</v>
      </c>
      <c r="Q27" s="100"/>
    </row>
    <row r="28" spans="1:28" ht="24.75" customHeight="1" thickBot="1">
      <c r="A28" s="92" t="s">
        <v>63</v>
      </c>
      <c r="B28" s="368"/>
      <c r="F28" s="108">
        <v>1563840078</v>
      </c>
      <c r="G28" s="85"/>
      <c r="H28" s="108">
        <v>1476869283</v>
      </c>
      <c r="I28" s="85"/>
      <c r="J28" s="108">
        <v>1417326397</v>
      </c>
      <c r="K28" s="85"/>
      <c r="L28" s="108">
        <v>1330918789</v>
      </c>
      <c r="N28" s="108">
        <v>1313473245</v>
      </c>
      <c r="P28" s="108">
        <v>1278652781</v>
      </c>
      <c r="Q28" s="494"/>
      <c r="R28" s="539"/>
      <c r="S28" s="570"/>
      <c r="T28" s="100"/>
      <c r="U28" s="100"/>
    </row>
    <row r="29" spans="1:28" ht="24.75" customHeight="1" thickBot="1">
      <c r="A29" s="104" t="s">
        <v>64</v>
      </c>
      <c r="F29" s="106">
        <v>1599801087</v>
      </c>
      <c r="G29" s="85"/>
      <c r="H29" s="106">
        <v>1524170322</v>
      </c>
      <c r="I29" s="85"/>
      <c r="J29" s="106">
        <v>1480454642</v>
      </c>
      <c r="K29" s="85"/>
      <c r="L29" s="106">
        <v>1465336871</v>
      </c>
      <c r="N29" s="106">
        <v>1328184784</v>
      </c>
      <c r="P29" s="106">
        <v>1294616037</v>
      </c>
      <c r="Q29" s="494"/>
      <c r="R29" s="539"/>
      <c r="S29" s="539"/>
    </row>
    <row r="30" spans="1:28" ht="22.5" customHeight="1">
      <c r="A30" s="104"/>
      <c r="E30" s="85"/>
      <c r="H30" s="954"/>
      <c r="J30" s="954"/>
      <c r="Q30" s="46"/>
      <c r="R30" s="45"/>
      <c r="S30" s="45"/>
      <c r="T30" s="45"/>
      <c r="U30" s="46"/>
      <c r="V30" s="46"/>
      <c r="W30" s="46"/>
      <c r="X30" s="46"/>
      <c r="Y30" s="46"/>
      <c r="Z30" s="46"/>
      <c r="AA30" s="46"/>
      <c r="AB30" s="46"/>
    </row>
    <row r="31" spans="1:28" ht="22.5" customHeight="1">
      <c r="Q31" s="540"/>
      <c r="R31" s="448"/>
      <c r="S31" s="448"/>
      <c r="T31" s="448"/>
      <c r="U31" s="448"/>
      <c r="V31" s="448"/>
      <c r="W31" s="448"/>
      <c r="X31" s="448"/>
      <c r="Y31" s="448"/>
    </row>
    <row r="32" spans="1:28" ht="22.5" customHeight="1">
      <c r="H32" s="46"/>
      <c r="J32" s="46"/>
      <c r="L32" s="46"/>
      <c r="N32" s="46"/>
      <c r="O32" s="46"/>
      <c r="P32" s="46"/>
      <c r="Q32" s="540"/>
      <c r="R32" s="448"/>
      <c r="S32" s="448"/>
      <c r="T32" s="448"/>
      <c r="U32" s="448"/>
      <c r="V32" s="448"/>
      <c r="W32" s="448"/>
      <c r="X32" s="448"/>
      <c r="Y32" s="448"/>
    </row>
    <row r="33" spans="5:25" ht="22.5" customHeight="1">
      <c r="H33" s="367"/>
      <c r="Q33" s="540"/>
      <c r="R33" s="448"/>
      <c r="S33" s="448"/>
      <c r="T33" s="448"/>
      <c r="U33" s="448"/>
      <c r="V33" s="448"/>
      <c r="W33" s="448"/>
      <c r="X33" s="448"/>
      <c r="Y33" s="448"/>
    </row>
    <row r="34" spans="5:25" ht="22.5" customHeight="1">
      <c r="Q34" s="540"/>
      <c r="R34" s="448"/>
      <c r="S34" s="448"/>
      <c r="T34" s="448"/>
      <c r="U34" s="448"/>
      <c r="V34" s="448"/>
      <c r="W34" s="448"/>
      <c r="X34" s="448"/>
      <c r="Y34" s="448"/>
    </row>
    <row r="35" spans="5:25" ht="22.5" customHeight="1">
      <c r="Q35" s="540"/>
      <c r="R35" s="448"/>
      <c r="S35" s="448"/>
      <c r="T35" s="448"/>
      <c r="U35" s="448"/>
      <c r="V35" s="448"/>
      <c r="W35" s="448"/>
      <c r="X35" s="448"/>
      <c r="Y35" s="448"/>
    </row>
    <row r="36" spans="5:25" ht="22.5" customHeight="1">
      <c r="Q36" s="540"/>
      <c r="R36" s="448"/>
      <c r="S36" s="448"/>
      <c r="T36" s="448"/>
      <c r="U36" s="448"/>
      <c r="V36" s="448"/>
      <c r="W36" s="448"/>
      <c r="X36" s="448"/>
      <c r="Y36" s="448"/>
    </row>
    <row r="37" spans="5:25" ht="22.5" customHeight="1">
      <c r="Q37" s="540"/>
      <c r="R37" s="448"/>
      <c r="S37" s="448"/>
      <c r="T37" s="448"/>
      <c r="U37" s="448"/>
      <c r="V37" s="448"/>
      <c r="W37" s="448"/>
      <c r="X37" s="448"/>
      <c r="Y37" s="448"/>
    </row>
    <row r="38" spans="5:25" ht="22.5" customHeight="1">
      <c r="Q38" s="540"/>
      <c r="R38" s="448"/>
      <c r="S38" s="448"/>
      <c r="T38" s="448"/>
      <c r="U38" s="448"/>
      <c r="V38" s="448"/>
      <c r="W38" s="448"/>
      <c r="X38" s="448"/>
      <c r="Y38" s="448"/>
    </row>
    <row r="39" spans="5:25" ht="22.5" customHeight="1">
      <c r="Q39" s="540"/>
      <c r="R39" s="448"/>
      <c r="S39" s="448"/>
      <c r="T39" s="448"/>
      <c r="U39" s="448"/>
      <c r="V39" s="448"/>
      <c r="W39" s="448"/>
      <c r="X39" s="448"/>
      <c r="Y39" s="448"/>
    </row>
    <row r="40" spans="5:25" ht="22.5" customHeight="1">
      <c r="Q40" s="540"/>
      <c r="R40" s="448"/>
      <c r="S40" s="448"/>
      <c r="T40" s="448"/>
      <c r="U40" s="448"/>
      <c r="V40" s="448"/>
      <c r="W40" s="448"/>
      <c r="X40" s="448"/>
      <c r="Y40" s="448"/>
    </row>
    <row r="41" spans="5:25" ht="22.5" customHeight="1">
      <c r="Q41" s="540"/>
      <c r="R41" s="448"/>
      <c r="S41" s="448"/>
      <c r="T41" s="448"/>
      <c r="U41" s="448"/>
      <c r="V41" s="448"/>
      <c r="W41" s="448"/>
      <c r="X41" s="448"/>
      <c r="Y41" s="448"/>
    </row>
    <row r="42" spans="5:25" ht="22.5" customHeight="1">
      <c r="Q42" s="540"/>
      <c r="R42" s="448"/>
      <c r="S42" s="448"/>
      <c r="T42" s="448"/>
      <c r="U42" s="448"/>
      <c r="V42" s="448"/>
      <c r="W42" s="448"/>
      <c r="X42" s="448"/>
      <c r="Y42" s="448"/>
    </row>
    <row r="43" spans="5:25" ht="22.5" customHeight="1">
      <c r="Q43" s="540"/>
      <c r="R43" s="448"/>
      <c r="S43" s="448"/>
      <c r="T43" s="448"/>
      <c r="U43" s="448"/>
      <c r="V43" s="448"/>
      <c r="W43" s="448"/>
      <c r="X43" s="448"/>
      <c r="Y43" s="448"/>
    </row>
    <row r="44" spans="5:25" ht="22.5" customHeight="1">
      <c r="E44" s="85"/>
      <c r="F44" s="85"/>
      <c r="H44" s="85"/>
      <c r="I44" s="85"/>
      <c r="J44" s="85"/>
      <c r="K44" s="85"/>
      <c r="L44" s="85"/>
      <c r="Q44" s="540"/>
      <c r="R44" s="448"/>
      <c r="S44" s="448"/>
      <c r="T44" s="448"/>
      <c r="U44" s="448"/>
      <c r="V44" s="448"/>
      <c r="W44" s="448"/>
      <c r="X44" s="448"/>
      <c r="Y44" s="448"/>
    </row>
    <row r="45" spans="5:25" ht="22.5" customHeight="1">
      <c r="J45" s="464"/>
      <c r="Q45" s="540"/>
      <c r="R45" s="448"/>
      <c r="S45" s="448"/>
      <c r="T45" s="448"/>
      <c r="U45" s="448"/>
      <c r="V45" s="448"/>
      <c r="W45" s="448"/>
      <c r="X45" s="448"/>
      <c r="Y45" s="448"/>
    </row>
    <row r="46" spans="5:25" ht="22.5" customHeight="1">
      <c r="Q46" s="540"/>
      <c r="R46" s="448"/>
      <c r="S46" s="448"/>
      <c r="T46" s="448"/>
      <c r="U46" s="448"/>
      <c r="V46" s="448"/>
      <c r="W46" s="448"/>
      <c r="X46" s="448"/>
      <c r="Y46" s="448"/>
    </row>
    <row r="47" spans="5:25" ht="22.5" customHeight="1">
      <c r="Q47" s="540"/>
      <c r="R47" s="448"/>
      <c r="S47" s="448"/>
      <c r="T47" s="448"/>
      <c r="U47" s="448"/>
      <c r="V47" s="448"/>
      <c r="W47" s="448"/>
      <c r="X47" s="448"/>
      <c r="Y47" s="448"/>
    </row>
    <row r="48" spans="5:25" ht="22.5" customHeight="1">
      <c r="Q48" s="540"/>
      <c r="R48" s="448"/>
      <c r="S48" s="448"/>
      <c r="T48" s="448"/>
      <c r="U48" s="448"/>
      <c r="V48" s="448"/>
      <c r="W48" s="448"/>
      <c r="X48" s="448"/>
      <c r="Y48" s="448"/>
    </row>
    <row r="49" spans="1:25" ht="22.5" customHeight="1">
      <c r="Q49" s="540"/>
      <c r="R49" s="448"/>
      <c r="S49" s="448"/>
      <c r="T49" s="448"/>
      <c r="U49" s="448"/>
      <c r="V49" s="448"/>
      <c r="W49" s="448"/>
      <c r="X49" s="448"/>
      <c r="Y49" s="448"/>
    </row>
    <row r="50" spans="1:25" ht="28.8">
      <c r="A50" s="102" t="s">
        <v>511</v>
      </c>
      <c r="P50" s="590">
        <v>3</v>
      </c>
      <c r="Q50" s="100"/>
      <c r="R50" s="100"/>
      <c r="S50" s="100"/>
      <c r="T50" s="100"/>
      <c r="U50" s="100"/>
      <c r="V50" s="100"/>
      <c r="W50" s="100"/>
      <c r="X50" s="100"/>
      <c r="Y50" s="100"/>
    </row>
    <row r="52" spans="1:25" ht="22.5" customHeight="1">
      <c r="N52" s="100"/>
    </row>
    <row r="53" spans="1:25" ht="22.5" customHeight="1">
      <c r="H53" s="370"/>
      <c r="N53" s="100"/>
    </row>
    <row r="54" spans="1:25" ht="22.5" customHeight="1">
      <c r="N54" s="100"/>
    </row>
    <row r="55" spans="1:25" ht="22.5" customHeight="1">
      <c r="N55" s="100"/>
    </row>
    <row r="56" spans="1:25" ht="22.5" customHeight="1">
      <c r="H56" s="370"/>
      <c r="N56" s="100"/>
    </row>
    <row r="57" spans="1:25" ht="22.5" customHeight="1">
      <c r="H57" s="370"/>
      <c r="N57" s="100"/>
    </row>
    <row r="58" spans="1:25" ht="22.5" customHeight="1">
      <c r="H58" s="370"/>
      <c r="L58" s="367"/>
    </row>
  </sheetData>
  <mergeCells count="2">
    <mergeCell ref="F6:J6"/>
    <mergeCell ref="L6:P6"/>
  </mergeCells>
  <pageMargins left="0.78740157480314965" right="0.27559055118110237" top="0.70866141732283472" bottom="0.31496062992125984" header="0.11811023622047245" footer="0.11811023622047245"/>
  <pageSetup paperSize="9" scale="6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M42"/>
  <sheetViews>
    <sheetView topLeftCell="A20" zoomScale="80" zoomScaleNormal="80" workbookViewId="0">
      <selection activeCell="K38" sqref="K38"/>
    </sheetView>
  </sheetViews>
  <sheetFormatPr defaultColWidth="9.44140625" defaultRowHeight="22.5" customHeight="1"/>
  <cols>
    <col min="1" max="1" width="3.5546875" style="598" customWidth="1"/>
    <col min="2" max="2" width="53.88671875" style="598" customWidth="1"/>
    <col min="3" max="3" width="8.44140625" style="598" bestFit="1" customWidth="1"/>
    <col min="4" max="4" width="0.6640625" style="598" customWidth="1"/>
    <col min="5" max="5" width="12.88671875" style="659" customWidth="1"/>
    <col min="6" max="6" width="0.6640625" style="598" customWidth="1"/>
    <col min="7" max="7" width="12.88671875" style="603" customWidth="1"/>
    <col min="8" max="8" width="0.6640625" style="598" customWidth="1"/>
    <col min="9" max="9" width="12.88671875" style="659" customWidth="1"/>
    <col min="10" max="10" width="0.6640625" style="598" customWidth="1"/>
    <col min="11" max="13" width="12.88671875" style="598" customWidth="1"/>
    <col min="14" max="16384" width="9.44140625" style="598"/>
  </cols>
  <sheetData>
    <row r="1" spans="1:13" ht="24.75" customHeight="1">
      <c r="A1" s="962" t="s">
        <v>418</v>
      </c>
      <c r="B1" s="656"/>
      <c r="C1" s="656"/>
      <c r="D1" s="656"/>
      <c r="E1" s="657"/>
      <c r="F1" s="656"/>
      <c r="G1" s="658"/>
      <c r="K1" s="660" t="s">
        <v>65</v>
      </c>
      <c r="L1" s="660"/>
      <c r="M1" s="660"/>
    </row>
    <row r="2" spans="1:13" ht="24.75" customHeight="1">
      <c r="A2" s="963" t="s">
        <v>485</v>
      </c>
      <c r="B2" s="656"/>
      <c r="C2" s="656"/>
      <c r="D2" s="656"/>
      <c r="E2" s="657"/>
      <c r="F2" s="656"/>
      <c r="G2" s="658"/>
    </row>
    <row r="3" spans="1:13" ht="24.75" customHeight="1">
      <c r="A3" s="963" t="s">
        <v>514</v>
      </c>
      <c r="B3" s="595"/>
      <c r="C3" s="656"/>
      <c r="D3" s="656"/>
      <c r="E3" s="657"/>
      <c r="F3" s="656"/>
      <c r="G3" s="658"/>
    </row>
    <row r="4" spans="1:13" ht="24.75" customHeight="1">
      <c r="A4" s="595"/>
      <c r="B4" s="595"/>
      <c r="C4" s="656"/>
      <c r="D4" s="656"/>
      <c r="E4" s="657"/>
      <c r="F4" s="656"/>
      <c r="G4" s="658"/>
    </row>
    <row r="5" spans="1:13" ht="23.4">
      <c r="A5" s="595"/>
      <c r="B5" s="595"/>
      <c r="C5" s="661"/>
      <c r="D5" s="661"/>
      <c r="E5" s="662"/>
      <c r="F5" s="661"/>
      <c r="G5" s="661"/>
      <c r="H5" s="661"/>
      <c r="I5" s="662"/>
      <c r="J5" s="661"/>
      <c r="K5" s="597" t="s">
        <v>0</v>
      </c>
      <c r="L5" s="597"/>
      <c r="M5" s="597"/>
    </row>
    <row r="6" spans="1:13" ht="23.25" customHeight="1">
      <c r="A6" s="595"/>
      <c r="B6" s="595"/>
      <c r="C6" s="661"/>
      <c r="D6" s="661"/>
      <c r="E6" s="986" t="s">
        <v>1</v>
      </c>
      <c r="F6" s="986"/>
      <c r="G6" s="986"/>
      <c r="H6" s="599"/>
      <c r="I6" s="987" t="s">
        <v>471</v>
      </c>
      <c r="J6" s="987"/>
      <c r="K6" s="987"/>
      <c r="L6" s="602"/>
      <c r="M6" s="602"/>
    </row>
    <row r="7" spans="1:13" ht="23.25" customHeight="1">
      <c r="A7" s="595"/>
      <c r="B7" s="595"/>
      <c r="C7" s="661"/>
      <c r="D7" s="661"/>
      <c r="E7" s="96"/>
      <c r="F7" s="96"/>
      <c r="G7" s="96" t="s">
        <v>504</v>
      </c>
      <c r="H7" s="599"/>
      <c r="I7" s="96"/>
      <c r="J7" s="96"/>
      <c r="K7" s="96" t="s">
        <v>504</v>
      </c>
      <c r="L7" s="602"/>
      <c r="M7" s="602"/>
    </row>
    <row r="8" spans="1:13" ht="23.4">
      <c r="A8" s="595"/>
      <c r="B8" s="595"/>
      <c r="C8" s="600" t="s">
        <v>5</v>
      </c>
      <c r="D8" s="596"/>
      <c r="E8" s="699">
        <v>2567</v>
      </c>
      <c r="F8" s="601"/>
      <c r="G8" s="600">
        <v>2566</v>
      </c>
      <c r="H8" s="595"/>
      <c r="I8" s="699">
        <v>2567</v>
      </c>
      <c r="J8" s="601"/>
      <c r="K8" s="600">
        <v>2566</v>
      </c>
      <c r="L8" s="596"/>
      <c r="M8" s="596"/>
    </row>
    <row r="9" spans="1:13" ht="23.4">
      <c r="A9" s="605" t="s">
        <v>446</v>
      </c>
      <c r="B9" s="595"/>
      <c r="C9" s="596"/>
      <c r="D9" s="596"/>
      <c r="E9" s="663"/>
      <c r="F9" s="601"/>
      <c r="G9" s="596"/>
      <c r="H9" s="595"/>
      <c r="I9" s="663"/>
      <c r="J9" s="601"/>
      <c r="K9" s="596"/>
      <c r="L9" s="596"/>
      <c r="M9" s="596"/>
    </row>
    <row r="10" spans="1:13" ht="24.75" customHeight="1">
      <c r="A10" s="598" t="s">
        <v>640</v>
      </c>
      <c r="C10" s="604"/>
      <c r="D10" s="604"/>
      <c r="E10" s="399">
        <v>603550</v>
      </c>
      <c r="F10" s="960"/>
      <c r="G10" s="399">
        <v>5043041</v>
      </c>
      <c r="H10" s="961"/>
      <c r="I10" s="399">
        <v>0</v>
      </c>
      <c r="J10" s="603"/>
      <c r="K10" s="399">
        <v>0</v>
      </c>
      <c r="L10" s="655"/>
      <c r="M10" s="655"/>
    </row>
    <row r="11" spans="1:13" ht="24.75" customHeight="1">
      <c r="A11" s="664" t="s">
        <v>641</v>
      </c>
      <c r="C11" s="604"/>
      <c r="D11" s="604"/>
      <c r="E11" s="399">
        <v>81701257</v>
      </c>
      <c r="F11" s="960"/>
      <c r="G11" s="399">
        <v>44662955</v>
      </c>
      <c r="H11" s="961"/>
      <c r="I11" s="399">
        <v>3235802</v>
      </c>
      <c r="J11" s="603"/>
      <c r="K11" s="399">
        <v>20285843</v>
      </c>
      <c r="L11" s="655"/>
      <c r="M11" s="655"/>
    </row>
    <row r="12" spans="1:13" ht="24.75" customHeight="1">
      <c r="A12" s="664" t="s">
        <v>490</v>
      </c>
      <c r="C12" s="604"/>
      <c r="D12" s="604"/>
      <c r="E12" s="399">
        <v>3318855</v>
      </c>
      <c r="F12" s="960"/>
      <c r="G12" s="399">
        <v>0</v>
      </c>
      <c r="H12" s="961"/>
      <c r="I12" s="655">
        <v>2596258</v>
      </c>
      <c r="J12" s="654"/>
      <c r="K12" s="655">
        <v>0</v>
      </c>
      <c r="L12" s="655"/>
      <c r="M12" s="655"/>
    </row>
    <row r="13" spans="1:13" ht="24.75" customHeight="1">
      <c r="A13" s="664" t="s">
        <v>489</v>
      </c>
      <c r="C13" s="604"/>
      <c r="D13" s="604"/>
      <c r="E13" s="399">
        <v>821221</v>
      </c>
      <c r="F13" s="960"/>
      <c r="G13" s="399">
        <v>0</v>
      </c>
      <c r="H13" s="961"/>
      <c r="I13" s="655">
        <v>573013</v>
      </c>
      <c r="J13" s="654"/>
      <c r="K13" s="655">
        <v>0</v>
      </c>
      <c r="L13" s="655"/>
      <c r="M13" s="655"/>
    </row>
    <row r="14" spans="1:13" ht="24.75" customHeight="1">
      <c r="A14" s="598" t="s">
        <v>66</v>
      </c>
      <c r="C14" s="604"/>
      <c r="D14" s="604"/>
      <c r="E14" s="399">
        <v>268007</v>
      </c>
      <c r="F14" s="960"/>
      <c r="G14" s="399">
        <v>1187887</v>
      </c>
      <c r="H14" s="961"/>
      <c r="I14" s="399">
        <v>57659</v>
      </c>
      <c r="J14" s="603"/>
      <c r="K14" s="399">
        <v>70722</v>
      </c>
      <c r="L14" s="655"/>
      <c r="M14" s="655"/>
    </row>
    <row r="15" spans="1:13" ht="24.75" customHeight="1">
      <c r="A15" s="665" t="s">
        <v>436</v>
      </c>
      <c r="C15" s="604"/>
      <c r="D15" s="604"/>
      <c r="E15" s="666">
        <v>86712890</v>
      </c>
      <c r="F15" s="659"/>
      <c r="G15" s="666">
        <v>50893883</v>
      </c>
      <c r="I15" s="666">
        <v>6462732</v>
      </c>
      <c r="J15" s="603"/>
      <c r="K15" s="666">
        <v>20356565</v>
      </c>
      <c r="L15" s="667"/>
      <c r="M15" s="667"/>
    </row>
    <row r="16" spans="1:13" ht="24.75" customHeight="1">
      <c r="A16" s="665"/>
      <c r="C16" s="604"/>
      <c r="D16" s="604"/>
      <c r="E16" s="667"/>
      <c r="F16" s="659"/>
      <c r="G16" s="667"/>
      <c r="I16" s="667"/>
      <c r="J16" s="603"/>
      <c r="K16" s="667"/>
      <c r="L16" s="667"/>
      <c r="M16" s="667"/>
    </row>
    <row r="17" spans="1:13" ht="23.4">
      <c r="A17" s="668" t="s">
        <v>437</v>
      </c>
      <c r="C17" s="604"/>
      <c r="D17" s="604"/>
      <c r="E17" s="655"/>
      <c r="F17" s="659"/>
      <c r="G17" s="655"/>
      <c r="I17" s="603"/>
      <c r="J17" s="603"/>
      <c r="K17" s="603"/>
      <c r="L17" s="603"/>
      <c r="M17" s="603"/>
    </row>
    <row r="18" spans="1:13" ht="24.75" customHeight="1">
      <c r="A18" s="534" t="s">
        <v>438</v>
      </c>
      <c r="C18" s="604"/>
      <c r="D18" s="604"/>
      <c r="E18" s="399">
        <v>-17778548</v>
      </c>
      <c r="F18" s="659"/>
      <c r="G18" s="399">
        <v>-11930807</v>
      </c>
      <c r="I18" s="399">
        <v>0</v>
      </c>
      <c r="J18" s="659"/>
      <c r="K18" s="399">
        <v>0</v>
      </c>
      <c r="L18" s="399"/>
      <c r="M18" s="399"/>
    </row>
    <row r="19" spans="1:13" ht="24.75" customHeight="1">
      <c r="A19" s="534" t="s">
        <v>439</v>
      </c>
      <c r="C19" s="604"/>
      <c r="D19" s="604"/>
      <c r="E19" s="399">
        <v>-1261318</v>
      </c>
      <c r="F19" s="659"/>
      <c r="G19" s="399">
        <v>-441067</v>
      </c>
      <c r="I19" s="399">
        <v>0</v>
      </c>
      <c r="J19" s="659"/>
      <c r="K19" s="399">
        <v>0</v>
      </c>
      <c r="L19" s="399"/>
      <c r="M19" s="399"/>
    </row>
    <row r="20" spans="1:13" ht="24.75" customHeight="1">
      <c r="A20" s="534" t="s">
        <v>67</v>
      </c>
      <c r="C20" s="604"/>
      <c r="D20" s="604"/>
      <c r="E20" s="399">
        <v>-11223028</v>
      </c>
      <c r="F20" s="659"/>
      <c r="G20" s="399">
        <v>-15464379</v>
      </c>
      <c r="I20" s="399">
        <v>-5372801</v>
      </c>
      <c r="J20" s="659"/>
      <c r="K20" s="399">
        <v>-2996039</v>
      </c>
      <c r="L20" s="399"/>
      <c r="M20" s="399"/>
    </row>
    <row r="21" spans="1:13" ht="24.75" customHeight="1">
      <c r="A21" s="605" t="s">
        <v>440</v>
      </c>
      <c r="C21" s="604"/>
      <c r="D21" s="604"/>
      <c r="E21" s="666">
        <v>-30262894</v>
      </c>
      <c r="F21" s="659"/>
      <c r="G21" s="666">
        <v>-27836253</v>
      </c>
      <c r="I21" s="666">
        <v>-5372801</v>
      </c>
      <c r="J21" s="659"/>
      <c r="K21" s="666">
        <v>-2996039</v>
      </c>
      <c r="L21" s="667"/>
      <c r="M21" s="667"/>
    </row>
    <row r="22" spans="1:13" ht="24.75" customHeight="1">
      <c r="A22" s="454" t="s">
        <v>441</v>
      </c>
      <c r="C22" s="604"/>
      <c r="D22" s="604"/>
      <c r="E22" s="655">
        <v>56449996</v>
      </c>
      <c r="F22" s="655"/>
      <c r="G22" s="655">
        <v>23057630</v>
      </c>
      <c r="H22" s="655"/>
      <c r="I22" s="655">
        <v>1089931</v>
      </c>
      <c r="J22" s="669"/>
      <c r="K22" s="655">
        <v>17360526</v>
      </c>
      <c r="L22" s="655"/>
      <c r="M22" s="655"/>
    </row>
    <row r="23" spans="1:13" ht="24.75" customHeight="1">
      <c r="A23" s="534" t="s">
        <v>68</v>
      </c>
      <c r="C23" s="604"/>
      <c r="D23" s="604"/>
      <c r="E23" s="399">
        <v>-108417</v>
      </c>
      <c r="F23" s="659"/>
      <c r="G23" s="399">
        <v>-13794</v>
      </c>
      <c r="I23" s="399">
        <v>-62398</v>
      </c>
      <c r="J23" s="659"/>
      <c r="K23" s="399">
        <v>-3847</v>
      </c>
      <c r="L23" s="399"/>
      <c r="M23" s="399"/>
    </row>
    <row r="24" spans="1:13" ht="24.75" customHeight="1">
      <c r="A24" s="454" t="s">
        <v>69</v>
      </c>
      <c r="C24" s="604"/>
      <c r="D24" s="604"/>
      <c r="E24" s="400">
        <v>56341579</v>
      </c>
      <c r="F24" s="659"/>
      <c r="G24" s="400">
        <v>23043836</v>
      </c>
      <c r="I24" s="400">
        <v>1027533</v>
      </c>
      <c r="J24" s="659"/>
      <c r="K24" s="400">
        <v>17356679</v>
      </c>
      <c r="L24" s="399"/>
      <c r="M24" s="399"/>
    </row>
    <row r="25" spans="1:13" ht="24.75" customHeight="1">
      <c r="A25" s="534" t="s">
        <v>515</v>
      </c>
      <c r="C25" s="604">
        <v>14</v>
      </c>
      <c r="D25" s="604"/>
      <c r="E25" s="399">
        <v>-9096361</v>
      </c>
      <c r="F25" s="669"/>
      <c r="G25" s="399">
        <v>-6015786</v>
      </c>
      <c r="I25" s="399">
        <v>1445493</v>
      </c>
      <c r="J25" s="669"/>
      <c r="K25" s="399">
        <v>-3261761</v>
      </c>
      <c r="L25" s="399"/>
      <c r="M25" s="399"/>
    </row>
    <row r="26" spans="1:13" ht="24.75" customHeight="1">
      <c r="A26" s="454" t="s">
        <v>522</v>
      </c>
      <c r="C26" s="604"/>
      <c r="D26" s="604"/>
      <c r="E26" s="400">
        <v>47245218</v>
      </c>
      <c r="F26" s="659"/>
      <c r="G26" s="400">
        <v>17028050</v>
      </c>
      <c r="I26" s="400">
        <v>2473026</v>
      </c>
      <c r="J26" s="659"/>
      <c r="K26" s="400">
        <v>14094918</v>
      </c>
      <c r="L26" s="399"/>
      <c r="M26" s="399"/>
    </row>
    <row r="27" spans="1:13" ht="24.75" customHeight="1">
      <c r="A27" s="454" t="s">
        <v>523</v>
      </c>
      <c r="C27" s="604"/>
      <c r="D27" s="604"/>
      <c r="E27" s="653">
        <v>0</v>
      </c>
      <c r="F27" s="659"/>
      <c r="G27" s="653">
        <v>809406</v>
      </c>
      <c r="I27" s="653">
        <v>0</v>
      </c>
      <c r="J27" s="659"/>
      <c r="K27" s="653">
        <v>0</v>
      </c>
      <c r="L27" s="399"/>
      <c r="M27" s="399"/>
    </row>
    <row r="28" spans="1:13" ht="24.75" customHeight="1">
      <c r="A28" s="454" t="s">
        <v>652</v>
      </c>
      <c r="C28" s="604"/>
      <c r="D28" s="604"/>
      <c r="E28" s="399">
        <v>47245218</v>
      </c>
      <c r="F28" s="659"/>
      <c r="G28" s="399">
        <v>17837456</v>
      </c>
      <c r="I28" s="399">
        <v>2473026</v>
      </c>
      <c r="J28" s="659"/>
      <c r="K28" s="399">
        <v>14094918</v>
      </c>
      <c r="L28" s="399"/>
      <c r="M28" s="399"/>
    </row>
    <row r="29" spans="1:13" ht="24.75" customHeight="1">
      <c r="A29" s="454" t="s">
        <v>415</v>
      </c>
      <c r="C29" s="604"/>
      <c r="D29" s="604"/>
      <c r="E29" s="440"/>
      <c r="F29" s="669"/>
      <c r="G29" s="440"/>
      <c r="I29" s="440"/>
      <c r="J29" s="669"/>
      <c r="K29" s="440"/>
      <c r="L29" s="440"/>
      <c r="M29" s="440"/>
    </row>
    <row r="30" spans="1:13" s="450" customFormat="1" ht="23.4">
      <c r="A30" s="454" t="s">
        <v>495</v>
      </c>
      <c r="C30" s="650"/>
      <c r="D30" s="650"/>
      <c r="E30" s="441"/>
      <c r="F30" s="456"/>
      <c r="G30" s="441"/>
      <c r="I30" s="442"/>
      <c r="J30" s="456"/>
      <c r="K30" s="442"/>
      <c r="L30" s="442"/>
      <c r="M30" s="442"/>
    </row>
    <row r="31" spans="1:13" s="450" customFormat="1" ht="23.4">
      <c r="A31" s="455" t="s">
        <v>653</v>
      </c>
      <c r="C31" s="650">
        <v>14</v>
      </c>
      <c r="D31" s="650"/>
      <c r="E31" s="457">
        <v>-4797</v>
      </c>
      <c r="F31" s="456"/>
      <c r="G31" s="457">
        <v>-9021</v>
      </c>
      <c r="I31" s="457">
        <v>-4797</v>
      </c>
      <c r="J31" s="456"/>
      <c r="K31" s="457">
        <v>-9022</v>
      </c>
      <c r="L31" s="457"/>
      <c r="M31" s="457"/>
    </row>
    <row r="32" spans="1:13" s="450" customFormat="1" ht="23.4">
      <c r="A32" s="454" t="s">
        <v>496</v>
      </c>
      <c r="C32" s="650"/>
      <c r="D32" s="650"/>
      <c r="E32" s="457"/>
      <c r="F32" s="456"/>
      <c r="G32" s="457"/>
      <c r="I32" s="457"/>
      <c r="J32" s="456"/>
      <c r="K32" s="457"/>
      <c r="L32" s="457"/>
      <c r="M32" s="457"/>
    </row>
    <row r="33" spans="1:13" s="450" customFormat="1" ht="23.4">
      <c r="A33" s="455" t="s">
        <v>443</v>
      </c>
      <c r="C33" s="650">
        <v>14</v>
      </c>
      <c r="D33" s="650"/>
      <c r="E33" s="457">
        <v>1830387</v>
      </c>
      <c r="F33" s="456"/>
      <c r="G33" s="457">
        <v>-4714471</v>
      </c>
      <c r="I33" s="457">
        <v>1740332</v>
      </c>
      <c r="J33" s="456"/>
      <c r="K33" s="457">
        <v>0</v>
      </c>
      <c r="L33" s="457"/>
      <c r="M33" s="457"/>
    </row>
    <row r="34" spans="1:13" s="450" customFormat="1" ht="24.75" customHeight="1">
      <c r="A34" s="454" t="s">
        <v>444</v>
      </c>
      <c r="C34" s="650"/>
      <c r="D34" s="650"/>
      <c r="E34" s="458">
        <v>1825590</v>
      </c>
      <c r="F34" s="459"/>
      <c r="G34" s="458">
        <v>-4723492</v>
      </c>
      <c r="I34" s="458">
        <v>1735535</v>
      </c>
      <c r="J34" s="459"/>
      <c r="K34" s="458">
        <v>-9022</v>
      </c>
      <c r="L34" s="457"/>
      <c r="M34" s="457"/>
    </row>
    <row r="35" spans="1:13" s="450" customFormat="1" ht="24" thickBot="1">
      <c r="A35" s="454" t="s">
        <v>497</v>
      </c>
      <c r="C35" s="650"/>
      <c r="D35" s="650"/>
      <c r="E35" s="460">
        <v>49070808</v>
      </c>
      <c r="F35" s="456"/>
      <c r="G35" s="460">
        <v>13113964</v>
      </c>
      <c r="I35" s="460">
        <v>4208561</v>
      </c>
      <c r="J35" s="456"/>
      <c r="K35" s="460">
        <v>14085896</v>
      </c>
      <c r="L35" s="457"/>
      <c r="M35" s="457"/>
    </row>
    <row r="36" spans="1:13" ht="23.4">
      <c r="A36" s="605"/>
      <c r="C36" s="604"/>
      <c r="D36" s="604"/>
      <c r="E36" s="670"/>
      <c r="F36" s="671"/>
      <c r="G36" s="670"/>
      <c r="I36" s="672"/>
      <c r="J36" s="671"/>
      <c r="K36" s="670"/>
      <c r="L36" s="670"/>
      <c r="M36" s="670"/>
    </row>
    <row r="37" spans="1:13" ht="23.4">
      <c r="A37" s="605"/>
      <c r="C37" s="604"/>
      <c r="D37" s="604"/>
      <c r="E37" s="670"/>
      <c r="F37" s="671"/>
      <c r="G37" s="670"/>
      <c r="I37" s="670"/>
      <c r="J37" s="671"/>
      <c r="K37" s="670"/>
      <c r="L37" s="670"/>
      <c r="M37" s="670"/>
    </row>
    <row r="38" spans="1:13" ht="27" customHeight="1">
      <c r="A38" s="605"/>
      <c r="C38" s="604"/>
      <c r="D38" s="604"/>
      <c r="E38" s="670"/>
      <c r="F38" s="671"/>
      <c r="G38" s="670"/>
      <c r="I38" s="670"/>
      <c r="J38" s="671"/>
      <c r="K38" s="670"/>
      <c r="L38" s="670"/>
      <c r="M38" s="670"/>
    </row>
    <row r="39" spans="1:13" ht="23.4">
      <c r="E39" s="598"/>
      <c r="G39" s="598"/>
      <c r="I39" s="598"/>
      <c r="L39" s="670"/>
      <c r="M39" s="670"/>
    </row>
    <row r="40" spans="1:13" ht="23.4">
      <c r="A40" s="605"/>
      <c r="D40" s="604"/>
      <c r="E40" s="450"/>
      <c r="G40" s="604"/>
      <c r="H40" s="604"/>
      <c r="J40" s="671"/>
      <c r="K40" s="670"/>
      <c r="L40" s="670"/>
      <c r="M40" s="670"/>
    </row>
    <row r="41" spans="1:13" ht="23.4"/>
    <row r="42" spans="1:13" ht="27.6">
      <c r="A42" s="673" t="s">
        <v>511</v>
      </c>
      <c r="K42" s="675">
        <v>4</v>
      </c>
    </row>
  </sheetData>
  <mergeCells count="2">
    <mergeCell ref="E6:G6"/>
    <mergeCell ref="I6:K6"/>
  </mergeCells>
  <pageMargins left="0.9055118110236221" right="0.31496062992125984" top="0.70866141732283472" bottom="0.31496062992125984" header="0.11811023622047245" footer="0.11811023622047245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sheetPr>
    <tabColor theme="9" tint="0.79998168889431442"/>
  </sheetPr>
  <dimension ref="A1:S44"/>
  <sheetViews>
    <sheetView topLeftCell="A8" zoomScale="70" zoomScaleNormal="70" zoomScaleSheetLayoutView="90" workbookViewId="0">
      <selection activeCell="E18" sqref="E18"/>
    </sheetView>
  </sheetViews>
  <sheetFormatPr defaultColWidth="9.44140625" defaultRowHeight="22.5" customHeight="1"/>
  <cols>
    <col min="1" max="1" width="3.5546875" style="450" customWidth="1"/>
    <col min="2" max="2" width="40.88671875" style="450" customWidth="1"/>
    <col min="3" max="3" width="8.44140625" style="450" bestFit="1" customWidth="1"/>
    <col min="4" max="4" width="0.88671875" style="450" customWidth="1"/>
    <col min="5" max="5" width="13.5546875" style="450" customWidth="1"/>
    <col min="6" max="6" width="0.88671875" style="450" customWidth="1"/>
    <col min="7" max="7" width="13.5546875" style="452" customWidth="1"/>
    <col min="8" max="8" width="0.88671875" style="450" customWidth="1"/>
    <col min="9" max="9" width="13.5546875" style="450" customWidth="1"/>
    <col min="10" max="10" width="0.88671875" style="450" customWidth="1"/>
    <col min="11" max="11" width="13.5546875" style="450" customWidth="1"/>
    <col min="12" max="12" width="9.44140625" style="450"/>
    <col min="13" max="13" width="10.6640625" style="450" hidden="1" customWidth="1"/>
    <col min="14" max="16" width="0" style="450" hidden="1" customWidth="1"/>
    <col min="17" max="17" width="13.5546875" style="450" hidden="1" customWidth="1"/>
    <col min="18" max="18" width="0.5546875" style="450" hidden="1" customWidth="1"/>
    <col min="19" max="19" width="13.5546875" style="450" hidden="1" customWidth="1"/>
    <col min="20" max="21" width="0" style="450" hidden="1" customWidth="1"/>
    <col min="22" max="16384" width="9.44140625" style="450"/>
  </cols>
  <sheetData>
    <row r="1" spans="1:19" ht="24.75" customHeight="1">
      <c r="A1" s="513" t="s">
        <v>418</v>
      </c>
      <c r="B1" s="514"/>
      <c r="C1" s="514"/>
      <c r="D1" s="514"/>
      <c r="E1" s="514"/>
      <c r="F1" s="514"/>
      <c r="G1" s="515"/>
      <c r="K1" s="516" t="s">
        <v>65</v>
      </c>
    </row>
    <row r="2" spans="1:19" ht="24.75" customHeight="1">
      <c r="A2" s="517" t="s">
        <v>485</v>
      </c>
      <c r="B2" s="514"/>
      <c r="C2" s="514"/>
      <c r="D2" s="514"/>
      <c r="E2" s="514"/>
      <c r="F2" s="514"/>
      <c r="G2" s="515"/>
    </row>
    <row r="3" spans="1:19" ht="24.75" customHeight="1">
      <c r="A3" s="517" t="s">
        <v>514</v>
      </c>
      <c r="B3" s="518"/>
      <c r="C3" s="514"/>
      <c r="D3" s="514"/>
      <c r="E3" s="514"/>
      <c r="F3" s="514"/>
      <c r="G3" s="515"/>
    </row>
    <row r="4" spans="1:19" ht="12.6" customHeight="1"/>
    <row r="5" spans="1:19" ht="22.5" customHeight="1">
      <c r="A5" s="518"/>
      <c r="B5" s="518"/>
      <c r="C5" s="519"/>
      <c r="D5" s="519"/>
      <c r="E5" s="519"/>
      <c r="F5" s="519"/>
      <c r="G5" s="519"/>
      <c r="H5" s="519"/>
      <c r="I5" s="520"/>
      <c r="J5" s="519"/>
      <c r="K5" s="521" t="s">
        <v>0</v>
      </c>
    </row>
    <row r="6" spans="1:19" ht="22.5" customHeight="1">
      <c r="A6" s="518"/>
      <c r="B6" s="518"/>
      <c r="C6" s="519"/>
      <c r="D6" s="519"/>
      <c r="E6" s="988" t="s">
        <v>1</v>
      </c>
      <c r="F6" s="988"/>
      <c r="G6" s="988"/>
      <c r="H6" s="522"/>
      <c r="I6" s="989" t="s">
        <v>471</v>
      </c>
      <c r="J6" s="989"/>
      <c r="K6" s="989"/>
    </row>
    <row r="7" spans="1:19" ht="22.5" customHeight="1">
      <c r="A7" s="518"/>
      <c r="B7" s="518"/>
      <c r="C7" s="519"/>
      <c r="D7" s="519"/>
      <c r="E7" s="524"/>
      <c r="F7" s="524"/>
      <c r="G7" s="96" t="s">
        <v>504</v>
      </c>
      <c r="H7" s="522"/>
      <c r="I7" s="451"/>
      <c r="J7" s="451"/>
      <c r="K7" s="96" t="s">
        <v>504</v>
      </c>
    </row>
    <row r="8" spans="1:19" ht="22.5" customHeight="1">
      <c r="A8" s="518"/>
      <c r="B8" s="518"/>
      <c r="C8" s="523" t="s">
        <v>5</v>
      </c>
      <c r="D8" s="524"/>
      <c r="E8" s="696">
        <v>2567</v>
      </c>
      <c r="F8" s="525"/>
      <c r="G8" s="696">
        <v>2566</v>
      </c>
      <c r="H8" s="522"/>
      <c r="I8" s="696">
        <v>2567</v>
      </c>
      <c r="J8" s="525"/>
      <c r="K8" s="696">
        <v>2566</v>
      </c>
    </row>
    <row r="9" spans="1:19" ht="23.4">
      <c r="A9" s="449" t="s">
        <v>445</v>
      </c>
      <c r="C9" s="451"/>
      <c r="D9" s="451"/>
      <c r="E9" s="451"/>
      <c r="F9" s="451"/>
      <c r="G9" s="451"/>
      <c r="M9" s="443" t="s">
        <v>445</v>
      </c>
      <c r="N9" s="85"/>
      <c r="O9" s="96"/>
      <c r="P9" s="96"/>
      <c r="Q9" s="96"/>
    </row>
    <row r="10" spans="1:19" ht="23.4">
      <c r="B10" s="450" t="s">
        <v>72</v>
      </c>
      <c r="C10" s="451"/>
      <c r="D10" s="451"/>
      <c r="E10" s="526"/>
      <c r="F10" s="451"/>
      <c r="G10" s="457"/>
      <c r="I10" s="606"/>
      <c r="J10" s="452"/>
      <c r="K10" s="526"/>
      <c r="M10" s="85"/>
      <c r="N10" s="85" t="s">
        <v>72</v>
      </c>
      <c r="O10" s="96"/>
      <c r="P10" s="96"/>
      <c r="Q10" s="46">
        <v>44268651</v>
      </c>
      <c r="S10" s="46">
        <v>15200319</v>
      </c>
    </row>
    <row r="11" spans="1:19" ht="23.4">
      <c r="B11" s="677" t="s">
        <v>517</v>
      </c>
      <c r="C11" s="451"/>
      <c r="D11" s="451"/>
      <c r="E11" s="457">
        <v>47302674</v>
      </c>
      <c r="F11" s="451"/>
      <c r="G11" s="457">
        <v>15896480</v>
      </c>
      <c r="I11" s="457">
        <v>2473026</v>
      </c>
      <c r="J11" s="452"/>
      <c r="K11" s="457">
        <v>14094918</v>
      </c>
      <c r="M11" s="118"/>
      <c r="N11" s="85"/>
      <c r="O11" s="96"/>
      <c r="P11" s="96"/>
      <c r="Q11" s="46"/>
      <c r="S11" s="46"/>
    </row>
    <row r="12" spans="1:19" ht="23.4">
      <c r="B12" s="677" t="s">
        <v>518</v>
      </c>
      <c r="C12" s="451"/>
      <c r="D12" s="451"/>
      <c r="E12" s="678">
        <v>0</v>
      </c>
      <c r="F12" s="451"/>
      <c r="G12" s="678">
        <v>412797</v>
      </c>
      <c r="I12" s="678">
        <v>0</v>
      </c>
      <c r="J12" s="452"/>
      <c r="K12" s="678">
        <v>0</v>
      </c>
      <c r="M12" s="85"/>
      <c r="N12" s="85"/>
      <c r="O12" s="96"/>
      <c r="P12" s="96"/>
      <c r="Q12" s="46"/>
      <c r="S12" s="46"/>
    </row>
    <row r="13" spans="1:19" ht="23.4">
      <c r="B13" s="677" t="s">
        <v>80</v>
      </c>
      <c r="C13" s="451"/>
      <c r="D13" s="451"/>
      <c r="E13" s="458">
        <v>47302674</v>
      </c>
      <c r="F13" s="451"/>
      <c r="G13" s="458">
        <v>16309277</v>
      </c>
      <c r="I13" s="458">
        <v>2473026</v>
      </c>
      <c r="J13" s="452"/>
      <c r="K13" s="458">
        <v>14094918</v>
      </c>
      <c r="M13" s="85"/>
      <c r="N13" s="85"/>
      <c r="O13" s="96"/>
      <c r="P13" s="96"/>
      <c r="Q13" s="46"/>
      <c r="S13" s="46"/>
    </row>
    <row r="14" spans="1:19" ht="23.4">
      <c r="B14" s="450" t="s">
        <v>73</v>
      </c>
      <c r="C14" s="650"/>
      <c r="D14" s="451"/>
      <c r="E14" s="457"/>
      <c r="F14" s="451"/>
      <c r="G14" s="457"/>
      <c r="I14" s="457"/>
      <c r="J14" s="452"/>
      <c r="K14" s="457"/>
      <c r="M14" s="85"/>
      <c r="N14" s="85" t="s">
        <v>73</v>
      </c>
      <c r="O14" s="91"/>
      <c r="P14" s="96"/>
      <c r="Q14" s="446">
        <v>-35345</v>
      </c>
      <c r="S14" s="446">
        <v>0</v>
      </c>
    </row>
    <row r="15" spans="1:19" ht="23.4">
      <c r="B15" s="679" t="s">
        <v>517</v>
      </c>
      <c r="C15" s="650"/>
      <c r="D15" s="451"/>
      <c r="E15" s="457">
        <v>-57456</v>
      </c>
      <c r="F15" s="451"/>
      <c r="G15" s="457">
        <v>1131570</v>
      </c>
      <c r="I15" s="457">
        <v>0</v>
      </c>
      <c r="J15" s="452"/>
      <c r="K15" s="457">
        <v>0</v>
      </c>
      <c r="M15" s="85"/>
      <c r="N15" s="85"/>
      <c r="O15" s="91"/>
      <c r="P15" s="96"/>
      <c r="Q15" s="676"/>
      <c r="S15" s="676"/>
    </row>
    <row r="16" spans="1:19" ht="23.4">
      <c r="B16" s="679" t="s">
        <v>518</v>
      </c>
      <c r="C16" s="650"/>
      <c r="D16" s="451"/>
      <c r="E16" s="678">
        <v>0</v>
      </c>
      <c r="F16" s="451"/>
      <c r="G16" s="678">
        <v>396609</v>
      </c>
      <c r="I16" s="678">
        <v>0</v>
      </c>
      <c r="J16" s="452"/>
      <c r="K16" s="678">
        <v>0</v>
      </c>
      <c r="M16" s="85"/>
      <c r="N16" s="85"/>
      <c r="O16" s="91"/>
      <c r="P16" s="96"/>
      <c r="Q16" s="676"/>
      <c r="S16" s="676"/>
    </row>
    <row r="17" spans="1:19" ht="23.4">
      <c r="B17" s="677" t="s">
        <v>80</v>
      </c>
      <c r="C17" s="451"/>
      <c r="D17" s="451"/>
      <c r="E17" s="457">
        <v>-57456</v>
      </c>
      <c r="F17" s="451"/>
      <c r="G17" s="457">
        <v>1528179</v>
      </c>
      <c r="I17" s="457">
        <v>0</v>
      </c>
      <c r="J17" s="452"/>
      <c r="K17" s="457">
        <v>0</v>
      </c>
      <c r="M17" s="85"/>
      <c r="N17" s="85"/>
      <c r="O17" s="96"/>
      <c r="P17" s="96"/>
      <c r="Q17" s="46"/>
      <c r="S17" s="46"/>
    </row>
    <row r="18" spans="1:19" ht="24" thickBot="1">
      <c r="A18" s="527" t="s">
        <v>519</v>
      </c>
      <c r="C18" s="451"/>
      <c r="D18" s="451"/>
      <c r="E18" s="528">
        <v>47245218</v>
      </c>
      <c r="F18" s="526"/>
      <c r="G18" s="528">
        <v>17837456</v>
      </c>
      <c r="H18" s="452"/>
      <c r="I18" s="528">
        <v>2473026</v>
      </c>
      <c r="J18" s="452"/>
      <c r="K18" s="528">
        <v>14094918</v>
      </c>
      <c r="M18" s="92"/>
      <c r="N18" s="92"/>
      <c r="O18" s="96"/>
      <c r="P18" s="96"/>
      <c r="Q18" s="119">
        <v>44233306</v>
      </c>
      <c r="S18" s="119">
        <v>15200319</v>
      </c>
    </row>
    <row r="19" spans="1:19" ht="18.899999999999999" customHeight="1">
      <c r="A19" s="529"/>
      <c r="B19" s="529"/>
      <c r="C19" s="451"/>
      <c r="D19" s="451"/>
      <c r="E19" s="530"/>
      <c r="F19" s="451"/>
      <c r="G19" s="530"/>
      <c r="I19" s="530"/>
      <c r="J19" s="452"/>
      <c r="K19" s="530"/>
      <c r="M19" s="434"/>
      <c r="N19" s="434"/>
      <c r="O19" s="96"/>
      <c r="P19" s="96"/>
      <c r="Q19" s="120"/>
      <c r="S19" s="47"/>
    </row>
    <row r="20" spans="1:19" ht="24.75" customHeight="1">
      <c r="A20" s="449" t="s">
        <v>507</v>
      </c>
      <c r="C20" s="451"/>
      <c r="D20" s="451"/>
      <c r="E20" s="451"/>
      <c r="F20" s="451"/>
      <c r="G20" s="451"/>
      <c r="I20" s="451"/>
      <c r="J20" s="452"/>
      <c r="K20" s="451"/>
      <c r="M20" s="443" t="s">
        <v>507</v>
      </c>
      <c r="N20" s="85"/>
      <c r="O20" s="96"/>
      <c r="P20" s="96"/>
      <c r="Q20" s="96"/>
      <c r="S20" s="47"/>
    </row>
    <row r="21" spans="1:19" ht="24.75" customHeight="1">
      <c r="B21" s="450" t="s">
        <v>72</v>
      </c>
      <c r="C21" s="451"/>
      <c r="D21" s="451"/>
      <c r="E21" s="526"/>
      <c r="F21" s="451"/>
      <c r="G21" s="526"/>
      <c r="I21" s="526"/>
      <c r="J21" s="452"/>
      <c r="K21" s="526"/>
      <c r="M21" s="85"/>
      <c r="N21" s="85" t="s">
        <v>72</v>
      </c>
      <c r="O21" s="96"/>
      <c r="P21" s="96"/>
      <c r="Q21" s="46">
        <v>43836626</v>
      </c>
      <c r="S21" s="46">
        <v>15332883</v>
      </c>
    </row>
    <row r="22" spans="1:19" ht="23.4">
      <c r="B22" s="677" t="s">
        <v>517</v>
      </c>
      <c r="C22" s="451"/>
      <c r="D22" s="451"/>
      <c r="E22" s="457">
        <v>49128264</v>
      </c>
      <c r="F22" s="451"/>
      <c r="G22" s="457">
        <v>11270840</v>
      </c>
      <c r="I22" s="457">
        <v>4208561</v>
      </c>
      <c r="J22" s="452"/>
      <c r="K22" s="457">
        <v>14085896</v>
      </c>
      <c r="M22" s="85"/>
      <c r="N22" s="85"/>
      <c r="O22" s="96"/>
      <c r="P22" s="96"/>
      <c r="Q22" s="46"/>
      <c r="S22" s="46"/>
    </row>
    <row r="23" spans="1:19" ht="23.4">
      <c r="B23" s="677" t="s">
        <v>518</v>
      </c>
      <c r="C23" s="451"/>
      <c r="D23" s="451"/>
      <c r="E23" s="678">
        <v>0</v>
      </c>
      <c r="F23" s="451"/>
      <c r="G23" s="678">
        <v>412797</v>
      </c>
      <c r="I23" s="678">
        <v>0</v>
      </c>
      <c r="J23" s="452"/>
      <c r="K23" s="678">
        <v>0</v>
      </c>
      <c r="M23" s="85"/>
      <c r="N23" s="85"/>
      <c r="O23" s="96"/>
      <c r="P23" s="96"/>
      <c r="Q23" s="46"/>
      <c r="S23" s="46"/>
    </row>
    <row r="24" spans="1:19" ht="23.4">
      <c r="B24" s="677" t="s">
        <v>80</v>
      </c>
      <c r="C24" s="451"/>
      <c r="D24" s="451"/>
      <c r="E24" s="458">
        <v>49128264</v>
      </c>
      <c r="F24" s="451"/>
      <c r="G24" s="458">
        <v>11683637</v>
      </c>
      <c r="I24" s="458">
        <v>4208561</v>
      </c>
      <c r="J24" s="452"/>
      <c r="K24" s="458">
        <v>14085896</v>
      </c>
      <c r="M24" s="85"/>
      <c r="N24" s="85"/>
      <c r="O24" s="96"/>
      <c r="P24" s="96"/>
      <c r="Q24" s="46"/>
      <c r="S24" s="46"/>
    </row>
    <row r="25" spans="1:19" ht="24.75" customHeight="1">
      <c r="B25" s="450" t="s">
        <v>73</v>
      </c>
      <c r="C25" s="650"/>
      <c r="D25" s="451"/>
      <c r="E25" s="531"/>
      <c r="F25" s="451"/>
      <c r="G25" s="531"/>
      <c r="I25" s="531"/>
      <c r="J25" s="452"/>
      <c r="K25" s="531"/>
      <c r="M25" s="85"/>
      <c r="N25" s="85" t="s">
        <v>73</v>
      </c>
      <c r="O25" s="91"/>
      <c r="P25" s="96"/>
      <c r="Q25" s="1">
        <v>-35345</v>
      </c>
      <c r="S25" s="1">
        <v>0</v>
      </c>
    </row>
    <row r="26" spans="1:19" ht="23.4">
      <c r="B26" s="677" t="s">
        <v>517</v>
      </c>
      <c r="C26" s="451"/>
      <c r="D26" s="451"/>
      <c r="E26" s="1">
        <v>-57456</v>
      </c>
      <c r="F26" s="451"/>
      <c r="G26" s="681">
        <v>1033718</v>
      </c>
      <c r="I26" s="681">
        <v>0</v>
      </c>
      <c r="J26" s="452"/>
      <c r="K26" s="681">
        <v>0</v>
      </c>
      <c r="M26" s="85"/>
      <c r="N26" s="85"/>
      <c r="O26" s="96"/>
      <c r="P26" s="96"/>
      <c r="Q26" s="46"/>
      <c r="S26" s="46"/>
    </row>
    <row r="27" spans="1:19" ht="23.4">
      <c r="B27" s="677" t="s">
        <v>518</v>
      </c>
      <c r="C27" s="451"/>
      <c r="D27" s="451"/>
      <c r="E27" s="678">
        <v>0</v>
      </c>
      <c r="F27" s="451"/>
      <c r="G27" s="678">
        <v>396609</v>
      </c>
      <c r="I27" s="678">
        <v>0</v>
      </c>
      <c r="J27" s="452"/>
      <c r="K27" s="678">
        <v>0</v>
      </c>
      <c r="M27" s="85"/>
      <c r="N27" s="85"/>
      <c r="O27" s="96"/>
      <c r="P27" s="96"/>
      <c r="Q27" s="46"/>
      <c r="S27" s="46"/>
    </row>
    <row r="28" spans="1:19" ht="23.4">
      <c r="B28" s="677" t="s">
        <v>80</v>
      </c>
      <c r="C28" s="451"/>
      <c r="D28" s="451"/>
      <c r="E28" s="457">
        <v>-57456</v>
      </c>
      <c r="F28" s="451"/>
      <c r="G28" s="457">
        <v>1430327</v>
      </c>
      <c r="I28" s="457">
        <v>0</v>
      </c>
      <c r="J28" s="452"/>
      <c r="K28" s="457">
        <v>0</v>
      </c>
      <c r="M28" s="85"/>
      <c r="N28" s="85"/>
      <c r="O28" s="96"/>
      <c r="P28" s="96"/>
      <c r="Q28" s="46"/>
      <c r="S28" s="46"/>
    </row>
    <row r="29" spans="1:19" ht="22.5" customHeight="1" thickBot="1">
      <c r="A29" s="527" t="s">
        <v>519</v>
      </c>
      <c r="B29" s="527"/>
      <c r="C29" s="451"/>
      <c r="D29" s="451"/>
      <c r="E29" s="460">
        <v>49070808.323060386</v>
      </c>
      <c r="F29" s="526"/>
      <c r="G29" s="528">
        <v>13113964</v>
      </c>
      <c r="H29" s="452"/>
      <c r="I29" s="528">
        <v>4208561</v>
      </c>
      <c r="J29" s="452"/>
      <c r="K29" s="528">
        <v>14085896</v>
      </c>
      <c r="M29" s="92"/>
      <c r="N29" s="92"/>
      <c r="O29" s="96"/>
      <c r="P29" s="96"/>
      <c r="Q29" s="119">
        <v>43801281</v>
      </c>
      <c r="S29" s="119">
        <v>15332883</v>
      </c>
    </row>
    <row r="30" spans="1:19" ht="18.899999999999999" customHeight="1">
      <c r="A30" s="532"/>
      <c r="C30" s="451"/>
      <c r="D30" s="451"/>
      <c r="E30" s="530"/>
      <c r="F30" s="451"/>
      <c r="G30" s="530"/>
      <c r="I30" s="530"/>
      <c r="K30" s="530"/>
      <c r="M30" s="444"/>
      <c r="N30" s="85"/>
      <c r="O30" s="96"/>
      <c r="P30" s="96"/>
      <c r="Q30" s="120"/>
      <c r="S30" s="85"/>
    </row>
    <row r="31" spans="1:19" ht="24.75" customHeight="1">
      <c r="A31" s="527" t="s">
        <v>447</v>
      </c>
      <c r="C31" s="650">
        <v>17</v>
      </c>
      <c r="D31" s="451"/>
      <c r="E31" s="533"/>
      <c r="F31" s="533"/>
      <c r="G31" s="533"/>
      <c r="H31" s="452"/>
      <c r="I31" s="533"/>
      <c r="J31" s="452"/>
      <c r="K31" s="533"/>
      <c r="M31" s="92" t="s">
        <v>447</v>
      </c>
      <c r="N31" s="85"/>
      <c r="O31" s="91">
        <v>26</v>
      </c>
      <c r="P31" s="96"/>
      <c r="Q31" s="61"/>
      <c r="S31" s="47"/>
    </row>
    <row r="32" spans="1:19" ht="24.75" customHeight="1">
      <c r="A32" s="527"/>
      <c r="B32" s="534" t="s">
        <v>74</v>
      </c>
      <c r="C32" s="650"/>
      <c r="D32" s="451"/>
      <c r="E32" s="955">
        <v>4.7381441058542459E-2</v>
      </c>
      <c r="F32" s="574"/>
      <c r="G32" s="680">
        <v>1.6535232238284268E-2</v>
      </c>
      <c r="H32" s="575"/>
      <c r="I32" s="680">
        <v>2.4771440116363765E-3</v>
      </c>
      <c r="J32" s="575"/>
      <c r="K32" s="680">
        <v>1.4290194624174525E-2</v>
      </c>
      <c r="M32" s="92"/>
      <c r="N32" s="439" t="s">
        <v>74</v>
      </c>
      <c r="O32" s="91"/>
      <c r="P32" s="96"/>
      <c r="Q32" s="433">
        <v>4.4342365882069447E-2</v>
      </c>
      <c r="S32" s="433">
        <v>1.5225630133210339E-2</v>
      </c>
    </row>
    <row r="33" spans="1:19" ht="24.75" customHeight="1">
      <c r="A33" s="527"/>
      <c r="B33" s="534" t="s">
        <v>448</v>
      </c>
      <c r="C33" s="650"/>
      <c r="D33" s="451"/>
      <c r="E33" s="577">
        <v>998337597</v>
      </c>
      <c r="F33" s="576"/>
      <c r="G33" s="577">
        <v>986334922</v>
      </c>
      <c r="H33" s="578"/>
      <c r="I33" s="577">
        <v>998337597</v>
      </c>
      <c r="J33" s="578"/>
      <c r="K33" s="577">
        <v>986334922</v>
      </c>
      <c r="M33" s="92"/>
      <c r="N33" s="439" t="s">
        <v>448</v>
      </c>
      <c r="O33" s="91"/>
      <c r="P33" s="96"/>
      <c r="Q33" s="46">
        <v>998337597</v>
      </c>
      <c r="S33" s="47">
        <v>998337597</v>
      </c>
    </row>
    <row r="34" spans="1:19" ht="9.9" customHeight="1">
      <c r="A34" s="527"/>
      <c r="B34" s="534"/>
      <c r="C34" s="650"/>
      <c r="D34" s="451"/>
      <c r="E34" s="579"/>
      <c r="F34" s="576"/>
      <c r="G34" s="579"/>
      <c r="H34" s="578"/>
      <c r="I34" s="579"/>
      <c r="J34" s="578"/>
      <c r="K34" s="579"/>
      <c r="M34" s="92"/>
      <c r="N34" s="439"/>
      <c r="O34" s="91"/>
      <c r="P34" s="96"/>
      <c r="Q34" s="61"/>
      <c r="S34" s="47"/>
    </row>
    <row r="35" spans="1:19" ht="24.75" customHeight="1">
      <c r="B35" s="534" t="s">
        <v>449</v>
      </c>
      <c r="D35" s="451"/>
      <c r="E35" s="680">
        <v>0</v>
      </c>
      <c r="F35" s="582"/>
      <c r="G35" s="680">
        <v>1.5678241995523895E-2</v>
      </c>
      <c r="H35" s="573"/>
      <c r="I35" s="680">
        <v>0</v>
      </c>
      <c r="J35" s="573"/>
      <c r="K35" s="680">
        <v>1.3549560493151577E-2</v>
      </c>
      <c r="M35" s="85"/>
      <c r="N35" s="439" t="s">
        <v>449</v>
      </c>
      <c r="O35" s="85"/>
      <c r="P35" s="96"/>
      <c r="Q35" s="433">
        <v>3.6698033697983717E-2</v>
      </c>
      <c r="S35" s="433">
        <v>1.2600831655839301E-2</v>
      </c>
    </row>
    <row r="36" spans="1:19" ht="24.75" customHeight="1">
      <c r="B36" s="534" t="s">
        <v>448</v>
      </c>
      <c r="C36" s="451"/>
      <c r="D36" s="451"/>
      <c r="E36" s="577">
        <v>0</v>
      </c>
      <c r="F36" s="583"/>
      <c r="G36" s="577">
        <v>1040249092</v>
      </c>
      <c r="H36" s="584"/>
      <c r="I36" s="577">
        <v>0</v>
      </c>
      <c r="J36" s="584"/>
      <c r="K36" s="577">
        <v>1040249092</v>
      </c>
      <c r="M36" s="85"/>
      <c r="N36" s="439" t="s">
        <v>448</v>
      </c>
      <c r="O36" s="96"/>
      <c r="P36" s="96"/>
      <c r="Q36" s="227">
        <v>1206294903</v>
      </c>
      <c r="S36" s="227">
        <v>1206294903</v>
      </c>
    </row>
    <row r="37" spans="1:19" ht="22.5" customHeight="1">
      <c r="A37" s="585"/>
      <c r="B37" s="585"/>
      <c r="C37" s="459"/>
      <c r="D37" s="585"/>
      <c r="E37" s="535"/>
      <c r="F37" s="535"/>
      <c r="G37" s="459"/>
    </row>
    <row r="38" spans="1:19" ht="16.2" customHeight="1">
      <c r="A38" s="527"/>
      <c r="C38" s="650"/>
      <c r="D38" s="650"/>
      <c r="E38" s="536"/>
      <c r="F38" s="526"/>
      <c r="G38" s="531"/>
    </row>
    <row r="39" spans="1:19" ht="14.25" customHeight="1">
      <c r="G39" s="450"/>
    </row>
    <row r="40" spans="1:19" ht="17.399999999999999" customHeight="1">
      <c r="G40" s="450"/>
    </row>
    <row r="41" spans="1:19" ht="23.25" customHeight="1">
      <c r="G41" s="450"/>
    </row>
    <row r="42" spans="1:19" ht="23.25" customHeight="1">
      <c r="B42" s="85"/>
      <c r="C42" s="85"/>
      <c r="D42" s="91"/>
      <c r="F42" s="464"/>
      <c r="G42" s="450"/>
    </row>
    <row r="43" spans="1:19" ht="23.25" customHeight="1">
      <c r="G43" s="450"/>
    </row>
    <row r="44" spans="1:19" ht="31.5" customHeight="1">
      <c r="A44" s="537" t="s">
        <v>511</v>
      </c>
      <c r="G44" s="450"/>
      <c r="K44" s="591">
        <v>5</v>
      </c>
    </row>
  </sheetData>
  <mergeCells count="2">
    <mergeCell ref="E6:G6"/>
    <mergeCell ref="I6:K6"/>
  </mergeCells>
  <pageMargins left="0.98425196850393704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4468F-3F08-4EF2-A839-1B9E1DBDECD4}">
  <sheetPr>
    <pageSetUpPr fitToPage="1"/>
  </sheetPr>
  <dimension ref="A1:L44"/>
  <sheetViews>
    <sheetView topLeftCell="A15" zoomScale="70" zoomScaleNormal="70" zoomScaleSheetLayoutView="70" workbookViewId="0">
      <selection activeCell="S37" sqref="S37"/>
    </sheetView>
  </sheetViews>
  <sheetFormatPr defaultColWidth="9.44140625" defaultRowHeight="23.4"/>
  <cols>
    <col min="1" max="1" width="3.5546875" style="464" customWidth="1"/>
    <col min="2" max="2" width="52.44140625" style="464" customWidth="1"/>
    <col min="3" max="3" width="8.44140625" style="464" bestFit="1" customWidth="1"/>
    <col min="4" max="4" width="0.5546875" style="464" customWidth="1"/>
    <col min="5" max="5" width="15.33203125" style="648" bestFit="1" customWidth="1"/>
    <col min="6" max="6" width="0.88671875" style="464" customWidth="1"/>
    <col min="7" max="7" width="12.88671875" style="484" customWidth="1"/>
    <col min="8" max="8" width="0.6640625" style="464" customWidth="1"/>
    <col min="9" max="9" width="12.88671875" style="571" customWidth="1"/>
    <col min="10" max="10" width="0.6640625" style="464" customWidth="1"/>
    <col min="11" max="11" width="12.88671875" style="464" customWidth="1"/>
    <col min="12" max="16384" width="9.44140625" style="464"/>
  </cols>
  <sheetData>
    <row r="1" spans="1:12" ht="26.4">
      <c r="A1" s="617" t="s">
        <v>418</v>
      </c>
      <c r="B1" s="461"/>
      <c r="C1" s="461"/>
      <c r="D1" s="461"/>
      <c r="E1" s="618"/>
      <c r="F1" s="461"/>
      <c r="G1" s="462"/>
      <c r="K1" s="619" t="s">
        <v>65</v>
      </c>
    </row>
    <row r="2" spans="1:12" ht="26.4">
      <c r="A2" s="620" t="s">
        <v>485</v>
      </c>
      <c r="B2" s="461"/>
      <c r="C2" s="461"/>
      <c r="D2" s="461"/>
      <c r="E2" s="618"/>
      <c r="F2" s="461"/>
      <c r="G2" s="462"/>
    </row>
    <row r="3" spans="1:12" ht="26.4">
      <c r="A3" s="620" t="s">
        <v>520</v>
      </c>
      <c r="B3" s="621"/>
      <c r="C3" s="461"/>
      <c r="D3" s="461"/>
      <c r="E3" s="618"/>
      <c r="F3" s="461"/>
      <c r="G3" s="462"/>
    </row>
    <row r="4" spans="1:12" ht="15.6" customHeight="1">
      <c r="A4" s="592"/>
      <c r="B4" s="592"/>
      <c r="C4" s="487"/>
      <c r="D4" s="487"/>
      <c r="E4" s="593"/>
      <c r="F4" s="487"/>
      <c r="G4" s="594"/>
    </row>
    <row r="5" spans="1:12">
      <c r="A5" s="621"/>
      <c r="B5" s="621"/>
      <c r="C5" s="622"/>
      <c r="D5" s="622"/>
      <c r="E5" s="623"/>
      <c r="F5" s="622"/>
      <c r="G5" s="622"/>
      <c r="H5" s="622"/>
      <c r="I5" s="624"/>
      <c r="J5" s="622"/>
      <c r="K5" s="625" t="s">
        <v>0</v>
      </c>
    </row>
    <row r="6" spans="1:12">
      <c r="A6" s="621"/>
      <c r="B6" s="621"/>
      <c r="C6" s="622"/>
      <c r="D6" s="622"/>
      <c r="E6" s="990" t="s">
        <v>1</v>
      </c>
      <c r="F6" s="990"/>
      <c r="G6" s="990"/>
      <c r="H6" s="626"/>
      <c r="I6" s="984" t="s">
        <v>471</v>
      </c>
      <c r="J6" s="984"/>
      <c r="K6" s="984"/>
    </row>
    <row r="7" spans="1:12">
      <c r="A7" s="621"/>
      <c r="B7" s="621"/>
      <c r="C7" s="622"/>
      <c r="D7" s="622"/>
      <c r="E7" s="700"/>
      <c r="F7" s="700"/>
      <c r="G7" s="96" t="s">
        <v>504</v>
      </c>
      <c r="H7" s="522"/>
      <c r="I7" s="451"/>
      <c r="J7" s="451"/>
      <c r="K7" s="96" t="s">
        <v>504</v>
      </c>
    </row>
    <row r="8" spans="1:12">
      <c r="A8" s="621"/>
      <c r="B8" s="621"/>
      <c r="C8" s="627" t="s">
        <v>5</v>
      </c>
      <c r="D8" s="628"/>
      <c r="E8" s="701">
        <v>2567</v>
      </c>
      <c r="F8" s="629"/>
      <c r="G8" s="627">
        <v>2566</v>
      </c>
      <c r="H8" s="621"/>
      <c r="I8" s="702">
        <v>2567</v>
      </c>
      <c r="J8" s="629"/>
      <c r="K8" s="627">
        <v>2566</v>
      </c>
    </row>
    <row r="9" spans="1:12">
      <c r="A9" s="473" t="s">
        <v>446</v>
      </c>
      <c r="B9" s="621"/>
      <c r="C9" s="628"/>
      <c r="D9" s="628"/>
      <c r="E9" s="630"/>
      <c r="F9" s="629"/>
      <c r="G9" s="628"/>
      <c r="H9" s="621"/>
      <c r="I9" s="631"/>
      <c r="J9" s="629"/>
      <c r="K9" s="628"/>
    </row>
    <row r="10" spans="1:12">
      <c r="A10" s="598" t="s">
        <v>640</v>
      </c>
      <c r="C10" s="472"/>
      <c r="D10" s="472"/>
      <c r="E10" s="489">
        <v>11586260</v>
      </c>
      <c r="F10" s="964"/>
      <c r="G10" s="489">
        <v>14548291</v>
      </c>
      <c r="H10" s="967"/>
      <c r="I10" s="489">
        <v>0</v>
      </c>
      <c r="J10" s="484"/>
      <c r="K10" s="489">
        <v>0</v>
      </c>
    </row>
    <row r="11" spans="1:12">
      <c r="A11" s="664" t="s">
        <v>641</v>
      </c>
      <c r="B11" s="85"/>
      <c r="C11" s="472"/>
      <c r="D11" s="472"/>
      <c r="E11" s="489">
        <v>147229775</v>
      </c>
      <c r="F11" s="964"/>
      <c r="G11" s="489">
        <v>118570909</v>
      </c>
      <c r="H11" s="967"/>
      <c r="I11" s="489">
        <v>21608754</v>
      </c>
      <c r="J11" s="484"/>
      <c r="K11" s="489">
        <v>55145856</v>
      </c>
    </row>
    <row r="12" spans="1:12">
      <c r="A12" s="946" t="s">
        <v>490</v>
      </c>
      <c r="B12" s="85"/>
      <c r="C12" s="472"/>
      <c r="D12" s="472"/>
      <c r="E12" s="489">
        <v>8741363</v>
      </c>
      <c r="F12" s="964"/>
      <c r="G12" s="489">
        <v>0</v>
      </c>
      <c r="H12" s="967"/>
      <c r="I12" s="489">
        <v>7000531</v>
      </c>
      <c r="J12" s="484"/>
      <c r="K12" s="489">
        <v>0</v>
      </c>
    </row>
    <row r="13" spans="1:12">
      <c r="A13" s="946" t="s">
        <v>489</v>
      </c>
      <c r="B13" s="85"/>
      <c r="C13" s="472"/>
      <c r="D13" s="472"/>
      <c r="E13" s="489">
        <v>1983820</v>
      </c>
      <c r="F13" s="964"/>
      <c r="G13" s="489">
        <v>1765066</v>
      </c>
      <c r="H13" s="967"/>
      <c r="I13" s="489">
        <v>1238762</v>
      </c>
      <c r="J13" s="484"/>
      <c r="K13" s="489">
        <v>478380</v>
      </c>
    </row>
    <row r="14" spans="1:12">
      <c r="A14" s="85" t="s">
        <v>486</v>
      </c>
      <c r="B14" s="85"/>
      <c r="C14" s="472">
        <v>20</v>
      </c>
      <c r="D14" s="472"/>
      <c r="E14" s="489">
        <v>8750000</v>
      </c>
      <c r="F14" s="964"/>
      <c r="G14" s="489">
        <v>0</v>
      </c>
      <c r="H14" s="967"/>
      <c r="I14" s="489">
        <v>0</v>
      </c>
      <c r="J14" s="484"/>
      <c r="K14" s="489">
        <v>0</v>
      </c>
    </row>
    <row r="15" spans="1:12">
      <c r="A15" s="85" t="s">
        <v>66</v>
      </c>
      <c r="B15" s="85"/>
      <c r="C15" s="472"/>
      <c r="D15" s="472"/>
      <c r="E15" s="489">
        <v>2395472</v>
      </c>
      <c r="F15" s="964"/>
      <c r="G15" s="489">
        <v>2988548</v>
      </c>
      <c r="H15" s="967"/>
      <c r="I15" s="489">
        <v>238374</v>
      </c>
      <c r="J15" s="484"/>
      <c r="K15" s="489">
        <v>162786</v>
      </c>
    </row>
    <row r="16" spans="1:12">
      <c r="A16" s="633" t="s">
        <v>436</v>
      </c>
      <c r="C16" s="472"/>
      <c r="D16" s="472"/>
      <c r="E16" s="634">
        <v>180686690</v>
      </c>
      <c r="F16" s="571"/>
      <c r="G16" s="634">
        <v>137872814</v>
      </c>
      <c r="I16" s="634">
        <v>30086421</v>
      </c>
      <c r="J16" s="484"/>
      <c r="K16" s="634">
        <v>55787022</v>
      </c>
      <c r="L16" s="494"/>
    </row>
    <row r="17" spans="1:11">
      <c r="A17" s="633"/>
      <c r="C17" s="472"/>
      <c r="D17" s="472"/>
      <c r="E17" s="635"/>
      <c r="F17" s="571"/>
      <c r="G17" s="635"/>
      <c r="I17" s="635"/>
      <c r="J17" s="484"/>
      <c r="K17" s="635"/>
    </row>
    <row r="18" spans="1:11">
      <c r="A18" s="572" t="s">
        <v>437</v>
      </c>
      <c r="C18" s="472"/>
      <c r="D18" s="472"/>
      <c r="E18" s="632"/>
      <c r="F18" s="571"/>
      <c r="G18" s="632"/>
      <c r="I18" s="484"/>
      <c r="J18" s="484"/>
      <c r="K18" s="484"/>
    </row>
    <row r="19" spans="1:11">
      <c r="A19" s="393" t="s">
        <v>438</v>
      </c>
      <c r="C19" s="472"/>
      <c r="D19" s="472"/>
      <c r="E19" s="489">
        <v>-47275036</v>
      </c>
      <c r="F19" s="636"/>
      <c r="G19" s="489">
        <v>-34185229</v>
      </c>
      <c r="H19" s="637"/>
      <c r="I19" s="489">
        <v>0</v>
      </c>
      <c r="J19" s="636"/>
      <c r="K19" s="489">
        <v>0</v>
      </c>
    </row>
    <row r="20" spans="1:11" hidden="1">
      <c r="A20" s="102" t="s">
        <v>513</v>
      </c>
      <c r="C20" s="472"/>
      <c r="D20" s="472"/>
      <c r="E20" s="489">
        <v>0</v>
      </c>
      <c r="F20" s="636"/>
      <c r="G20" s="953">
        <v>0</v>
      </c>
      <c r="H20" s="637"/>
      <c r="I20" s="489">
        <v>0</v>
      </c>
      <c r="J20" s="636"/>
      <c r="K20" s="489">
        <v>0</v>
      </c>
    </row>
    <row r="21" spans="1:11">
      <c r="A21" s="393" t="s">
        <v>439</v>
      </c>
      <c r="C21" s="472"/>
      <c r="D21" s="472"/>
      <c r="E21" s="489">
        <v>-1261318</v>
      </c>
      <c r="F21" s="636"/>
      <c r="G21" s="489">
        <v>-1447914</v>
      </c>
      <c r="H21" s="637"/>
      <c r="I21" s="489">
        <v>0</v>
      </c>
      <c r="J21" s="636"/>
      <c r="K21" s="489">
        <v>0</v>
      </c>
    </row>
    <row r="22" spans="1:11">
      <c r="A22" s="393" t="s">
        <v>67</v>
      </c>
      <c r="C22" s="472"/>
      <c r="D22" s="472"/>
      <c r="E22" s="489">
        <v>-30341869</v>
      </c>
      <c r="F22" s="636"/>
      <c r="G22" s="489">
        <v>-32179818</v>
      </c>
      <c r="H22" s="637"/>
      <c r="I22" s="489">
        <v>-12057362</v>
      </c>
      <c r="J22" s="636"/>
      <c r="K22" s="489">
        <v>-9052198</v>
      </c>
    </row>
    <row r="23" spans="1:11" hidden="1">
      <c r="A23" s="560" t="s">
        <v>521</v>
      </c>
      <c r="C23" s="472"/>
      <c r="D23" s="472"/>
      <c r="E23" s="489">
        <v>0</v>
      </c>
      <c r="F23" s="636"/>
      <c r="G23" s="953">
        <v>0</v>
      </c>
      <c r="H23" s="637"/>
      <c r="I23" s="489">
        <v>0</v>
      </c>
      <c r="J23" s="636"/>
      <c r="K23" s="489">
        <v>0</v>
      </c>
    </row>
    <row r="24" spans="1:11">
      <c r="A24" s="473" t="s">
        <v>440</v>
      </c>
      <c r="C24" s="472"/>
      <c r="D24" s="472"/>
      <c r="E24" s="634">
        <v>-78878223</v>
      </c>
      <c r="F24" s="571"/>
      <c r="G24" s="634">
        <v>-67812961</v>
      </c>
      <c r="I24" s="634">
        <v>-12057362</v>
      </c>
      <c r="J24" s="571"/>
      <c r="K24" s="634">
        <v>-9052198</v>
      </c>
    </row>
    <row r="25" spans="1:11">
      <c r="A25" s="572" t="s">
        <v>441</v>
      </c>
      <c r="C25" s="472"/>
      <c r="D25" s="472"/>
      <c r="E25" s="632">
        <v>101808467</v>
      </c>
      <c r="F25" s="632"/>
      <c r="G25" s="632">
        <v>70059853</v>
      </c>
      <c r="H25" s="632"/>
      <c r="I25" s="632">
        <v>18029059</v>
      </c>
      <c r="J25" s="639"/>
      <c r="K25" s="632">
        <v>46734824</v>
      </c>
    </row>
    <row r="26" spans="1:11">
      <c r="A26" s="393" t="s">
        <v>68</v>
      </c>
      <c r="C26" s="472"/>
      <c r="D26" s="472"/>
      <c r="E26" s="489">
        <v>-223818</v>
      </c>
      <c r="F26" s="571"/>
      <c r="G26" s="489">
        <v>-47720</v>
      </c>
      <c r="I26" s="489">
        <v>-206129</v>
      </c>
      <c r="J26" s="571"/>
      <c r="K26" s="489">
        <v>-13453</v>
      </c>
    </row>
    <row r="27" spans="1:11">
      <c r="A27" s="572" t="s">
        <v>69</v>
      </c>
      <c r="C27" s="472"/>
      <c r="D27" s="472"/>
      <c r="E27" s="640">
        <v>101584649</v>
      </c>
      <c r="F27" s="571"/>
      <c r="G27" s="640">
        <v>70012133</v>
      </c>
      <c r="I27" s="640">
        <v>17822930</v>
      </c>
      <c r="J27" s="571"/>
      <c r="K27" s="640">
        <v>46721371</v>
      </c>
    </row>
    <row r="28" spans="1:11">
      <c r="A28" s="393" t="s">
        <v>515</v>
      </c>
      <c r="C28" s="472">
        <v>14</v>
      </c>
      <c r="D28" s="472"/>
      <c r="E28" s="538">
        <v>-15018405</v>
      </c>
      <c r="F28" s="639"/>
      <c r="G28" s="538">
        <v>-17000343</v>
      </c>
      <c r="I28" s="538">
        <v>-1305347</v>
      </c>
      <c r="J28" s="639"/>
      <c r="K28" s="538">
        <v>-9390935</v>
      </c>
    </row>
    <row r="29" spans="1:11">
      <c r="A29" s="390" t="s">
        <v>522</v>
      </c>
      <c r="C29" s="472"/>
      <c r="D29" s="472"/>
      <c r="E29" s="489">
        <v>86566244</v>
      </c>
      <c r="F29" s="639"/>
      <c r="G29" s="489">
        <v>53011790</v>
      </c>
      <c r="I29" s="489">
        <v>16517583</v>
      </c>
      <c r="J29" s="639"/>
      <c r="K29" s="489">
        <v>37330436</v>
      </c>
    </row>
    <row r="30" spans="1:11">
      <c r="A30" s="390" t="s">
        <v>523</v>
      </c>
      <c r="C30" s="472"/>
      <c r="D30" s="472"/>
      <c r="E30" s="489">
        <v>0</v>
      </c>
      <c r="F30" s="639"/>
      <c r="G30" s="489">
        <v>2956953</v>
      </c>
      <c r="I30" s="489">
        <v>0</v>
      </c>
      <c r="J30" s="639"/>
      <c r="K30" s="489">
        <v>0</v>
      </c>
    </row>
    <row r="31" spans="1:11">
      <c r="A31" s="572" t="s">
        <v>71</v>
      </c>
      <c r="C31" s="472"/>
      <c r="D31" s="472"/>
      <c r="E31" s="640">
        <v>86566244</v>
      </c>
      <c r="F31" s="571"/>
      <c r="G31" s="640">
        <v>55968743</v>
      </c>
      <c r="I31" s="640">
        <v>16517583</v>
      </c>
      <c r="J31" s="571"/>
      <c r="K31" s="640">
        <v>37330436</v>
      </c>
    </row>
    <row r="32" spans="1:11">
      <c r="A32" s="572" t="s">
        <v>415</v>
      </c>
      <c r="C32" s="472"/>
      <c r="D32" s="472"/>
      <c r="E32" s="958"/>
      <c r="F32" s="639"/>
      <c r="G32" s="641"/>
      <c r="I32" s="641"/>
      <c r="J32" s="639"/>
      <c r="K32" s="641"/>
    </row>
    <row r="33" spans="1:11">
      <c r="A33" s="572" t="s">
        <v>495</v>
      </c>
      <c r="C33" s="472"/>
      <c r="D33" s="472"/>
      <c r="E33" s="959"/>
      <c r="F33" s="642"/>
      <c r="G33" s="643"/>
      <c r="I33" s="644"/>
      <c r="J33" s="642"/>
      <c r="K33" s="644"/>
    </row>
    <row r="34" spans="1:11">
      <c r="A34" s="392" t="s">
        <v>442</v>
      </c>
      <c r="C34" s="472">
        <v>14</v>
      </c>
      <c r="D34" s="472"/>
      <c r="E34" s="489">
        <v>-12555</v>
      </c>
      <c r="F34" s="642"/>
      <c r="G34" s="489">
        <v>-21717</v>
      </c>
      <c r="I34" s="489">
        <v>-12555</v>
      </c>
      <c r="J34" s="642"/>
      <c r="K34" s="489">
        <v>-21717</v>
      </c>
    </row>
    <row r="35" spans="1:11">
      <c r="A35" s="572" t="s">
        <v>496</v>
      </c>
      <c r="C35" s="472"/>
      <c r="D35" s="472"/>
      <c r="E35" s="489"/>
      <c r="F35" s="642"/>
      <c r="G35" s="489"/>
      <c r="I35" s="489"/>
      <c r="J35" s="642"/>
      <c r="K35" s="489"/>
    </row>
    <row r="36" spans="1:11">
      <c r="A36" s="392" t="s">
        <v>443</v>
      </c>
      <c r="C36" s="472">
        <v>14</v>
      </c>
      <c r="D36" s="472"/>
      <c r="E36" s="489">
        <v>417106</v>
      </c>
      <c r="F36" s="642"/>
      <c r="G36" s="489">
        <v>-1354001</v>
      </c>
      <c r="I36" s="489">
        <v>940516</v>
      </c>
      <c r="J36" s="642"/>
      <c r="K36" s="489">
        <v>-404098</v>
      </c>
    </row>
    <row r="37" spans="1:11">
      <c r="A37" s="572" t="s">
        <v>444</v>
      </c>
      <c r="C37" s="472"/>
      <c r="D37" s="472"/>
      <c r="E37" s="645">
        <v>404551</v>
      </c>
      <c r="F37" s="571"/>
      <c r="G37" s="645">
        <v>-1375718</v>
      </c>
      <c r="I37" s="645">
        <v>927961</v>
      </c>
      <c r="J37" s="571"/>
      <c r="K37" s="645">
        <v>-425815</v>
      </c>
    </row>
    <row r="38" spans="1:11" ht="24" thickBot="1">
      <c r="A38" s="572" t="s">
        <v>497</v>
      </c>
      <c r="C38" s="472"/>
      <c r="D38" s="472"/>
      <c r="E38" s="646">
        <v>86970795</v>
      </c>
      <c r="F38" s="642"/>
      <c r="G38" s="646">
        <v>54593025</v>
      </c>
      <c r="I38" s="646">
        <v>17445544</v>
      </c>
      <c r="J38" s="642"/>
      <c r="K38" s="646">
        <v>36904621</v>
      </c>
    </row>
    <row r="39" spans="1:11">
      <c r="A39" s="572"/>
      <c r="C39" s="472"/>
      <c r="D39" s="472"/>
      <c r="E39" s="489"/>
      <c r="F39" s="642"/>
      <c r="G39" s="489"/>
      <c r="I39" s="640"/>
      <c r="J39" s="642"/>
      <c r="K39" s="489"/>
    </row>
    <row r="40" spans="1:11">
      <c r="A40" s="572"/>
      <c r="C40" s="472"/>
      <c r="D40" s="472"/>
      <c r="E40" s="489"/>
      <c r="F40" s="642"/>
      <c r="G40" s="489"/>
      <c r="I40" s="489"/>
      <c r="J40" s="642"/>
      <c r="K40" s="489"/>
    </row>
    <row r="41" spans="1:11">
      <c r="A41" s="392"/>
      <c r="B41" s="392"/>
      <c r="C41" s="392"/>
      <c r="D41" s="472"/>
      <c r="E41" s="969"/>
      <c r="F41" s="969"/>
      <c r="G41" s="969"/>
      <c r="H41" s="969"/>
      <c r="I41" s="969"/>
      <c r="J41" s="969"/>
      <c r="K41" s="969"/>
    </row>
    <row r="42" spans="1:11">
      <c r="A42" s="473"/>
      <c r="B42" s="85"/>
      <c r="C42" s="85"/>
      <c r="D42" s="91"/>
      <c r="E42" s="450"/>
      <c r="G42" s="647"/>
      <c r="I42" s="647"/>
      <c r="J42" s="642"/>
      <c r="K42" s="647"/>
    </row>
    <row r="43" spans="1:11" ht="11.1" customHeight="1"/>
    <row r="44" spans="1:11" ht="27.6">
      <c r="A44" s="638" t="s">
        <v>511</v>
      </c>
      <c r="K44" s="682">
        <v>6</v>
      </c>
    </row>
  </sheetData>
  <mergeCells count="2">
    <mergeCell ref="E6:G6"/>
    <mergeCell ref="I6:K6"/>
  </mergeCells>
  <pageMargins left="0.90551181102362199" right="0.31496062992126" top="0.70866141732283505" bottom="0.31496062992126" header="0.118110236220472" footer="0.118110236220472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BBB3-379F-4143-91C3-9041FF9858BE}">
  <sheetPr>
    <tabColor theme="9" tint="0.79998168889431442"/>
    <pageSetUpPr fitToPage="1"/>
  </sheetPr>
  <dimension ref="A1:S42"/>
  <sheetViews>
    <sheetView topLeftCell="A5" zoomScale="70" zoomScaleNormal="70" zoomScaleSheetLayoutView="70" workbookViewId="0">
      <selection activeCell="K5" sqref="K5"/>
    </sheetView>
  </sheetViews>
  <sheetFormatPr defaultColWidth="9.44140625" defaultRowHeight="22.5" customHeight="1"/>
  <cols>
    <col min="1" max="1" width="3.5546875" style="85" customWidth="1"/>
    <col min="2" max="2" width="35.88671875" style="85" customWidth="1"/>
    <col min="3" max="3" width="8.44140625" style="85" bestFit="1" customWidth="1"/>
    <col min="4" max="4" width="0.88671875" style="85" customWidth="1"/>
    <col min="5" max="5" width="13.5546875" style="85" customWidth="1"/>
    <col min="6" max="6" width="1" style="85" customWidth="1"/>
    <col min="7" max="7" width="13.5546875" style="47" customWidth="1"/>
    <col min="8" max="8" width="1" style="85" customWidth="1"/>
    <col min="9" max="9" width="13.5546875" style="85" customWidth="1"/>
    <col min="10" max="10" width="1" style="85" customWidth="1"/>
    <col min="11" max="11" width="13.5546875" style="85" customWidth="1"/>
    <col min="12" max="16384" width="9.44140625" style="85"/>
  </cols>
  <sheetData>
    <row r="1" spans="1:19" ht="24.75" customHeight="1">
      <c r="A1" s="82" t="s">
        <v>418</v>
      </c>
      <c r="B1" s="83"/>
      <c r="C1" s="83"/>
      <c r="D1" s="83"/>
      <c r="E1" s="83"/>
      <c r="F1" s="83"/>
      <c r="G1" s="84"/>
      <c r="K1" s="110" t="s">
        <v>65</v>
      </c>
    </row>
    <row r="2" spans="1:19" ht="24.75" customHeight="1">
      <c r="A2" s="111" t="s">
        <v>485</v>
      </c>
      <c r="B2" s="83"/>
      <c r="C2" s="83"/>
      <c r="D2" s="83"/>
      <c r="E2" s="83"/>
      <c r="F2" s="83"/>
      <c r="G2" s="84"/>
    </row>
    <row r="3" spans="1:19" ht="24.75" customHeight="1">
      <c r="A3" s="111" t="s">
        <v>520</v>
      </c>
      <c r="B3" s="112"/>
      <c r="C3" s="83"/>
      <c r="D3" s="83"/>
      <c r="E3" s="83"/>
      <c r="F3" s="83"/>
      <c r="G3" s="84"/>
    </row>
    <row r="4" spans="1:19" ht="12.9" customHeight="1"/>
    <row r="5" spans="1:19" ht="23.4">
      <c r="A5" s="112"/>
      <c r="B5" s="112"/>
      <c r="C5" s="435"/>
      <c r="D5" s="435"/>
      <c r="E5" s="435"/>
      <c r="F5" s="435"/>
      <c r="G5" s="435"/>
      <c r="H5" s="435"/>
      <c r="I5" s="683"/>
      <c r="J5" s="435"/>
      <c r="K5" s="115" t="s">
        <v>0</v>
      </c>
    </row>
    <row r="6" spans="1:19" ht="23.4">
      <c r="A6" s="112"/>
      <c r="B6" s="112"/>
      <c r="C6" s="435"/>
      <c r="D6" s="435"/>
      <c r="E6" s="991" t="s">
        <v>1</v>
      </c>
      <c r="F6" s="991"/>
      <c r="G6" s="991"/>
      <c r="H6" s="437"/>
      <c r="I6" s="985" t="s">
        <v>471</v>
      </c>
      <c r="J6" s="985"/>
      <c r="K6" s="985"/>
    </row>
    <row r="7" spans="1:19" ht="23.4">
      <c r="A7" s="112"/>
      <c r="B7" s="112"/>
      <c r="C7" s="435"/>
      <c r="D7" s="435"/>
      <c r="E7" s="116"/>
      <c r="F7" s="116"/>
      <c r="G7" s="96" t="s">
        <v>504</v>
      </c>
      <c r="H7" s="522"/>
      <c r="I7" s="451"/>
      <c r="J7" s="451"/>
      <c r="K7" s="96" t="s">
        <v>504</v>
      </c>
    </row>
    <row r="8" spans="1:19" ht="22.5" customHeight="1">
      <c r="A8" s="112"/>
      <c r="B8" s="112"/>
      <c r="C8" s="438" t="s">
        <v>5</v>
      </c>
      <c r="D8" s="116"/>
      <c r="E8" s="697">
        <v>2567</v>
      </c>
      <c r="F8" s="436"/>
      <c r="G8" s="697">
        <v>2566</v>
      </c>
      <c r="H8" s="437"/>
      <c r="I8" s="697">
        <v>2567</v>
      </c>
      <c r="J8" s="436"/>
      <c r="K8" s="697">
        <v>2566</v>
      </c>
    </row>
    <row r="9" spans="1:19" ht="23.4">
      <c r="A9" s="684" t="s">
        <v>445</v>
      </c>
      <c r="C9" s="96"/>
      <c r="D9" s="96"/>
      <c r="E9" s="96"/>
      <c r="F9" s="96"/>
      <c r="G9" s="96"/>
    </row>
    <row r="10" spans="1:19" ht="23.4">
      <c r="B10" s="85" t="s">
        <v>72</v>
      </c>
      <c r="C10" s="96"/>
      <c r="D10" s="96"/>
      <c r="E10" s="46"/>
      <c r="F10" s="96"/>
      <c r="G10" s="46"/>
      <c r="I10" s="46"/>
      <c r="J10" s="47"/>
      <c r="K10" s="46"/>
    </row>
    <row r="11" spans="1:19" s="450" customFormat="1" ht="23.4">
      <c r="B11" s="677" t="s">
        <v>517</v>
      </c>
      <c r="C11" s="451"/>
      <c r="D11" s="451"/>
      <c r="E11" s="457">
        <v>86687991</v>
      </c>
      <c r="F11" s="451"/>
      <c r="G11" s="457">
        <v>52596462</v>
      </c>
      <c r="I11" s="457">
        <v>16517583</v>
      </c>
      <c r="J11" s="452"/>
      <c r="K11" s="457">
        <v>37330436</v>
      </c>
      <c r="M11" s="85"/>
      <c r="N11" s="85"/>
      <c r="O11" s="96"/>
      <c r="P11" s="96"/>
      <c r="Q11" s="46"/>
      <c r="S11" s="46"/>
    </row>
    <row r="12" spans="1:19" s="450" customFormat="1" ht="23.4">
      <c r="B12" s="677" t="s">
        <v>518</v>
      </c>
      <c r="C12" s="451"/>
      <c r="D12" s="451"/>
      <c r="E12" s="678">
        <v>0</v>
      </c>
      <c r="F12" s="451"/>
      <c r="G12" s="678">
        <v>1508046</v>
      </c>
      <c r="I12" s="678">
        <v>0</v>
      </c>
      <c r="J12" s="452"/>
      <c r="K12" s="678">
        <v>0</v>
      </c>
      <c r="M12" s="85"/>
      <c r="N12" s="85"/>
      <c r="O12" s="96"/>
      <c r="P12" s="96"/>
      <c r="Q12" s="46"/>
      <c r="S12" s="46"/>
    </row>
    <row r="13" spans="1:19" s="450" customFormat="1" ht="23.4">
      <c r="B13" s="677" t="s">
        <v>80</v>
      </c>
      <c r="C13" s="451"/>
      <c r="D13" s="451"/>
      <c r="E13" s="458">
        <v>86687991</v>
      </c>
      <c r="F13" s="451"/>
      <c r="G13" s="458">
        <v>54104508</v>
      </c>
      <c r="I13" s="458">
        <v>16517583</v>
      </c>
      <c r="J13" s="452"/>
      <c r="K13" s="458">
        <v>37330436</v>
      </c>
      <c r="M13" s="85"/>
      <c r="N13" s="85"/>
      <c r="O13" s="96"/>
      <c r="P13" s="96"/>
      <c r="Q13" s="46"/>
      <c r="S13" s="46"/>
    </row>
    <row r="14" spans="1:19" ht="23.4">
      <c r="B14" s="85" t="s">
        <v>73</v>
      </c>
      <c r="C14" s="91"/>
      <c r="D14" s="96"/>
      <c r="E14" s="676"/>
      <c r="F14" s="96"/>
      <c r="G14" s="676"/>
      <c r="I14" s="676"/>
      <c r="J14" s="47"/>
      <c r="K14" s="676"/>
    </row>
    <row r="15" spans="1:19" s="450" customFormat="1" ht="23.4">
      <c r="B15" s="679" t="s">
        <v>517</v>
      </c>
      <c r="C15" s="650"/>
      <c r="D15" s="451"/>
      <c r="E15" s="457">
        <v>-121747</v>
      </c>
      <c r="F15" s="451"/>
      <c r="G15" s="457">
        <v>415328</v>
      </c>
      <c r="I15" s="457">
        <v>0</v>
      </c>
      <c r="J15" s="693"/>
      <c r="K15" s="457">
        <v>0</v>
      </c>
      <c r="M15" s="85"/>
      <c r="N15" s="85"/>
      <c r="O15" s="91"/>
      <c r="P15" s="96"/>
      <c r="Q15" s="676"/>
      <c r="S15" s="676"/>
    </row>
    <row r="16" spans="1:19" s="450" customFormat="1" ht="23.4">
      <c r="B16" s="679" t="s">
        <v>518</v>
      </c>
      <c r="C16" s="650"/>
      <c r="D16" s="451"/>
      <c r="E16" s="678">
        <v>0</v>
      </c>
      <c r="F16" s="451"/>
      <c r="G16" s="678">
        <v>1448907</v>
      </c>
      <c r="I16" s="678">
        <v>0</v>
      </c>
      <c r="J16" s="452"/>
      <c r="K16" s="678">
        <v>0</v>
      </c>
      <c r="M16" s="85"/>
      <c r="N16" s="85"/>
      <c r="O16" s="91"/>
      <c r="P16" s="96"/>
      <c r="Q16" s="676"/>
      <c r="S16" s="676"/>
    </row>
    <row r="17" spans="1:19" s="450" customFormat="1" ht="23.4">
      <c r="B17" s="677" t="s">
        <v>80</v>
      </c>
      <c r="C17" s="451"/>
      <c r="D17" s="451"/>
      <c r="E17" s="457">
        <v>-121747</v>
      </c>
      <c r="F17" s="451"/>
      <c r="G17" s="457">
        <v>1864235</v>
      </c>
      <c r="I17" s="457">
        <v>0</v>
      </c>
      <c r="J17" s="452"/>
      <c r="K17" s="457">
        <v>0</v>
      </c>
      <c r="M17" s="85"/>
      <c r="N17" s="85"/>
      <c r="O17" s="96"/>
      <c r="P17" s="96"/>
      <c r="Q17" s="46"/>
      <c r="S17" s="46"/>
    </row>
    <row r="18" spans="1:19" ht="24" thickBot="1">
      <c r="A18" s="527" t="s">
        <v>519</v>
      </c>
      <c r="B18" s="92"/>
      <c r="C18" s="96"/>
      <c r="D18" s="96"/>
      <c r="E18" s="119">
        <v>86566244</v>
      </c>
      <c r="F18" s="46"/>
      <c r="G18" s="119">
        <v>55968743</v>
      </c>
      <c r="H18" s="47"/>
      <c r="I18" s="119">
        <v>16517583</v>
      </c>
      <c r="J18" s="47"/>
      <c r="K18" s="119">
        <v>37330436</v>
      </c>
    </row>
    <row r="19" spans="1:19" ht="15" customHeight="1">
      <c r="A19" s="434"/>
      <c r="B19" s="434"/>
      <c r="C19" s="96"/>
      <c r="D19" s="96"/>
      <c r="E19" s="120"/>
      <c r="F19" s="96"/>
      <c r="G19" s="120"/>
      <c r="I19" s="120"/>
      <c r="J19" s="47"/>
      <c r="K19" s="120"/>
    </row>
    <row r="20" spans="1:19" s="464" customFormat="1" ht="23.4">
      <c r="A20" s="684" t="s">
        <v>507</v>
      </c>
      <c r="C20" s="474"/>
      <c r="D20" s="474"/>
      <c r="E20" s="947"/>
      <c r="F20" s="474"/>
      <c r="G20" s="474"/>
      <c r="I20" s="474"/>
      <c r="J20" s="484"/>
      <c r="K20" s="474"/>
    </row>
    <row r="21" spans="1:19" ht="23.4">
      <c r="B21" s="85" t="s">
        <v>72</v>
      </c>
      <c r="C21" s="96"/>
      <c r="D21" s="96"/>
      <c r="E21" s="46"/>
      <c r="F21" s="96"/>
      <c r="G21" s="46"/>
      <c r="I21" s="46"/>
      <c r="J21" s="47"/>
      <c r="K21" s="46"/>
    </row>
    <row r="22" spans="1:19" s="450" customFormat="1" ht="23.4">
      <c r="B22" s="677" t="s">
        <v>517</v>
      </c>
      <c r="C22" s="451"/>
      <c r="D22" s="451"/>
      <c r="E22" s="457">
        <v>87092542</v>
      </c>
      <c r="F22" s="451"/>
      <c r="G22" s="457">
        <v>51220744</v>
      </c>
      <c r="I22" s="457">
        <v>17445544</v>
      </c>
      <c r="J22" s="452"/>
      <c r="K22" s="457">
        <v>36904621</v>
      </c>
      <c r="M22" s="85"/>
      <c r="N22" s="85"/>
      <c r="O22" s="96"/>
      <c r="P22" s="96"/>
      <c r="Q22" s="46"/>
      <c r="S22" s="46"/>
    </row>
    <row r="23" spans="1:19" s="450" customFormat="1" ht="23.4">
      <c r="B23" s="677" t="s">
        <v>518</v>
      </c>
      <c r="C23" s="451"/>
      <c r="D23" s="451"/>
      <c r="E23" s="678">
        <v>0</v>
      </c>
      <c r="F23" s="451"/>
      <c r="G23" s="678">
        <v>1508046</v>
      </c>
      <c r="I23" s="678">
        <v>0</v>
      </c>
      <c r="J23" s="452"/>
      <c r="K23" s="678">
        <v>0</v>
      </c>
      <c r="M23" s="85"/>
      <c r="N23" s="85"/>
      <c r="O23" s="96"/>
      <c r="P23" s="96"/>
      <c r="Q23" s="46"/>
      <c r="S23" s="46"/>
    </row>
    <row r="24" spans="1:19" s="450" customFormat="1" ht="23.4">
      <c r="B24" s="677" t="s">
        <v>80</v>
      </c>
      <c r="C24" s="451"/>
      <c r="D24" s="451"/>
      <c r="E24" s="458">
        <v>87092541.581325099</v>
      </c>
      <c r="F24" s="451"/>
      <c r="G24" s="458">
        <v>52728790</v>
      </c>
      <c r="I24" s="458">
        <v>17445544</v>
      </c>
      <c r="J24" s="452"/>
      <c r="K24" s="458">
        <v>36904621</v>
      </c>
      <c r="M24" s="85"/>
      <c r="N24" s="85"/>
      <c r="O24" s="96"/>
      <c r="P24" s="96"/>
      <c r="Q24" s="46"/>
      <c r="S24" s="46"/>
    </row>
    <row r="25" spans="1:19" ht="23.4">
      <c r="B25" s="85" t="s">
        <v>73</v>
      </c>
      <c r="C25" s="91"/>
      <c r="D25" s="96"/>
      <c r="E25" s="1"/>
      <c r="F25" s="96"/>
      <c r="G25" s="1"/>
      <c r="I25" s="1"/>
      <c r="J25" s="47"/>
      <c r="K25" s="1"/>
    </row>
    <row r="26" spans="1:19" s="450" customFormat="1" ht="23.4">
      <c r="B26" s="679" t="s">
        <v>517</v>
      </c>
      <c r="C26" s="650"/>
      <c r="D26" s="451"/>
      <c r="E26" s="457">
        <v>-121747</v>
      </c>
      <c r="F26" s="451"/>
      <c r="G26" s="457">
        <v>415328</v>
      </c>
      <c r="I26" s="457">
        <v>0</v>
      </c>
      <c r="J26" s="693"/>
      <c r="K26" s="457">
        <v>0</v>
      </c>
      <c r="M26" s="85"/>
      <c r="N26" s="85"/>
      <c r="O26" s="91"/>
      <c r="P26" s="96"/>
      <c r="Q26" s="676"/>
      <c r="S26" s="676"/>
    </row>
    <row r="27" spans="1:19" s="450" customFormat="1" ht="23.4">
      <c r="B27" s="679" t="s">
        <v>518</v>
      </c>
      <c r="C27" s="650"/>
      <c r="D27" s="451"/>
      <c r="E27" s="678">
        <v>0</v>
      </c>
      <c r="F27" s="451"/>
      <c r="G27" s="678">
        <v>1448907</v>
      </c>
      <c r="I27" s="678">
        <v>0</v>
      </c>
      <c r="J27" s="452"/>
      <c r="K27" s="678">
        <v>0</v>
      </c>
      <c r="M27" s="85"/>
      <c r="N27" s="85"/>
      <c r="O27" s="91"/>
      <c r="P27" s="96"/>
      <c r="Q27" s="676"/>
      <c r="S27" s="676"/>
    </row>
    <row r="28" spans="1:19" s="450" customFormat="1" ht="23.4">
      <c r="B28" s="677" t="s">
        <v>80</v>
      </c>
      <c r="C28" s="451"/>
      <c r="D28" s="451"/>
      <c r="E28" s="457">
        <v>-121747</v>
      </c>
      <c r="F28" s="451"/>
      <c r="G28" s="457">
        <v>1864235</v>
      </c>
      <c r="I28" s="457">
        <v>0</v>
      </c>
      <c r="J28" s="452"/>
      <c r="K28" s="457">
        <v>0</v>
      </c>
      <c r="M28" s="85"/>
      <c r="N28" s="85"/>
      <c r="O28" s="96"/>
      <c r="P28" s="96"/>
      <c r="Q28" s="46"/>
      <c r="S28" s="46"/>
    </row>
    <row r="29" spans="1:19" ht="24" thickBot="1">
      <c r="A29" s="527" t="s">
        <v>519</v>
      </c>
      <c r="B29" s="92"/>
      <c r="C29" s="96"/>
      <c r="D29" s="96"/>
      <c r="E29" s="119">
        <v>86970795</v>
      </c>
      <c r="F29" s="46"/>
      <c r="G29" s="119">
        <v>54593025</v>
      </c>
      <c r="H29" s="47"/>
      <c r="I29" s="119">
        <v>17445544</v>
      </c>
      <c r="J29" s="47"/>
      <c r="K29" s="119">
        <v>36904621</v>
      </c>
    </row>
    <row r="30" spans="1:19" ht="15" customHeight="1">
      <c r="A30" s="444"/>
      <c r="C30" s="96"/>
      <c r="D30" s="96"/>
      <c r="E30" s="120"/>
      <c r="F30" s="96"/>
      <c r="G30" s="120"/>
      <c r="I30" s="120"/>
      <c r="K30" s="120"/>
    </row>
    <row r="31" spans="1:19" ht="23.4">
      <c r="A31" s="92" t="s">
        <v>447</v>
      </c>
      <c r="C31" s="91"/>
      <c r="D31" s="96"/>
      <c r="E31" s="61"/>
      <c r="F31" s="61"/>
      <c r="G31" s="61"/>
      <c r="H31" s="47"/>
      <c r="I31" s="61"/>
      <c r="J31" s="47"/>
      <c r="K31" s="61"/>
    </row>
    <row r="32" spans="1:19" ht="23.4">
      <c r="A32" s="92"/>
      <c r="B32" s="393" t="s">
        <v>74</v>
      </c>
      <c r="C32" s="91">
        <v>17</v>
      </c>
      <c r="D32" s="96"/>
      <c r="E32" s="694">
        <v>8.6832340925376464E-2</v>
      </c>
      <c r="F32" s="685"/>
      <c r="G32" s="694">
        <v>5.4854093465829853E-2</v>
      </c>
      <c r="H32" s="686"/>
      <c r="I32" s="694">
        <v>1.6545087603266933E-2</v>
      </c>
      <c r="J32" s="686"/>
      <c r="K32" s="694">
        <v>3.7847626771953635E-2</v>
      </c>
    </row>
    <row r="33" spans="1:11" ht="23.4">
      <c r="A33" s="92"/>
      <c r="B33" s="393" t="s">
        <v>448</v>
      </c>
      <c r="C33" s="91"/>
      <c r="D33" s="96"/>
      <c r="E33" s="687">
        <v>998337597</v>
      </c>
      <c r="F33" s="49"/>
      <c r="G33" s="687">
        <v>986334922</v>
      </c>
      <c r="H33" s="88"/>
      <c r="I33" s="687">
        <v>998337597</v>
      </c>
      <c r="J33" s="88"/>
      <c r="K33" s="687">
        <v>986334922</v>
      </c>
    </row>
    <row r="34" spans="1:11" ht="9.9" customHeight="1">
      <c r="A34" s="92"/>
      <c r="B34" s="393"/>
      <c r="C34" s="91"/>
      <c r="D34" s="96"/>
      <c r="E34" s="688"/>
      <c r="F34" s="49"/>
      <c r="G34" s="688"/>
      <c r="H34" s="88"/>
      <c r="I34" s="688"/>
      <c r="J34" s="88"/>
      <c r="K34" s="688"/>
    </row>
    <row r="35" spans="1:11" ht="23.4">
      <c r="B35" s="393" t="s">
        <v>449</v>
      </c>
      <c r="D35" s="96"/>
      <c r="E35" s="694">
        <v>0</v>
      </c>
      <c r="F35" s="689"/>
      <c r="G35" s="694">
        <v>5.0472350588193174E-2</v>
      </c>
      <c r="H35" s="690"/>
      <c r="I35" s="694">
        <v>0</v>
      </c>
      <c r="J35" s="690"/>
      <c r="K35" s="694">
        <v>3.4824359800150251E-2</v>
      </c>
    </row>
    <row r="36" spans="1:11" ht="23.4">
      <c r="B36" s="393" t="s">
        <v>448</v>
      </c>
      <c r="C36" s="96"/>
      <c r="D36" s="96"/>
      <c r="E36" s="687">
        <v>0</v>
      </c>
      <c r="F36" s="691"/>
      <c r="G36" s="687">
        <v>1071963310</v>
      </c>
      <c r="H36" s="692"/>
      <c r="I36" s="687">
        <v>0</v>
      </c>
      <c r="J36" s="692"/>
      <c r="K36" s="687">
        <v>1071963310</v>
      </c>
    </row>
    <row r="37" spans="1:11" ht="23.4">
      <c r="A37" s="109"/>
      <c r="B37" s="109"/>
      <c r="C37" s="118"/>
      <c r="D37" s="109"/>
      <c r="E37" s="48"/>
      <c r="F37" s="48"/>
      <c r="G37" s="118"/>
    </row>
    <row r="38" spans="1:11" ht="28.5" customHeight="1">
      <c r="A38" s="92"/>
      <c r="C38" s="91"/>
      <c r="D38" s="91"/>
      <c r="E38" s="45"/>
      <c r="F38" s="46"/>
      <c r="G38" s="1"/>
    </row>
    <row r="39" spans="1:11" ht="23.25" customHeight="1">
      <c r="G39" s="85"/>
    </row>
    <row r="40" spans="1:11" ht="23.25" customHeight="1">
      <c r="D40" s="91"/>
      <c r="E40" s="464"/>
      <c r="F40" s="464"/>
      <c r="G40" s="85"/>
    </row>
    <row r="41" spans="1:11" ht="12.6" customHeight="1">
      <c r="G41" s="85"/>
    </row>
    <row r="42" spans="1:11" ht="30" customHeight="1">
      <c r="A42" s="102" t="s">
        <v>511</v>
      </c>
      <c r="G42" s="85"/>
      <c r="K42" s="607">
        <v>7</v>
      </c>
    </row>
  </sheetData>
  <mergeCells count="2">
    <mergeCell ref="E6:G6"/>
    <mergeCell ref="I6:K6"/>
  </mergeCells>
  <pageMargins left="0.98425196850393704" right="0.31496062992126" top="0.70866141732283505" bottom="0.31496062992126" header="0.118110236220472" footer="0.118110236220472"/>
  <pageSetup paperSize="9" scale="8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sheetPr>
    <pageSetUpPr fitToPage="1"/>
  </sheetPr>
  <dimension ref="A1:AD41"/>
  <sheetViews>
    <sheetView topLeftCell="B3" zoomScale="55" zoomScaleNormal="55" zoomScaleSheetLayoutView="70" workbookViewId="0">
      <selection activeCell="X31" sqref="X31"/>
    </sheetView>
  </sheetViews>
  <sheetFormatPr defaultColWidth="9.44140625" defaultRowHeight="22.5" customHeight="1"/>
  <cols>
    <col min="1" max="1" width="3.44140625" style="414" hidden="1" customWidth="1"/>
    <col min="2" max="2" width="4.6640625" style="414" customWidth="1"/>
    <col min="3" max="3" width="2.109375" style="414" customWidth="1"/>
    <col min="4" max="4" width="1.88671875" style="414" customWidth="1"/>
    <col min="5" max="5" width="35.5546875" style="414" customWidth="1"/>
    <col min="6" max="6" width="8.44140625" style="414" bestFit="1" customWidth="1"/>
    <col min="7" max="7" width="0.44140625" style="414" customWidth="1"/>
    <col min="8" max="8" width="15.88671875" style="414" customWidth="1"/>
    <col min="9" max="9" width="0.44140625" style="414" customWidth="1"/>
    <col min="10" max="10" width="13.109375" style="414" bestFit="1" customWidth="1"/>
    <col min="11" max="11" width="0.44140625" style="414" customWidth="1"/>
    <col min="12" max="12" width="14.88671875" style="414" bestFit="1" customWidth="1"/>
    <col min="13" max="13" width="0.44140625" style="414" customWidth="1"/>
    <col min="14" max="14" width="12.5546875" style="414" bestFit="1" customWidth="1"/>
    <col min="15" max="15" width="0.44140625" style="414" customWidth="1"/>
    <col min="16" max="16" width="13.6640625" style="414" customWidth="1"/>
    <col min="17" max="17" width="0.44140625" style="414" customWidth="1"/>
    <col min="18" max="18" width="15.6640625" style="414" bestFit="1" customWidth="1"/>
    <col min="19" max="19" width="0.44140625" style="414" customWidth="1"/>
    <col min="20" max="20" width="18.44140625" style="414" customWidth="1"/>
    <col min="21" max="21" width="0.44140625" style="414" customWidth="1"/>
    <col min="22" max="22" width="17.44140625" style="414" customWidth="1"/>
    <col min="23" max="23" width="0.44140625" style="414" customWidth="1"/>
    <col min="24" max="24" width="11.88671875" style="414" bestFit="1" customWidth="1"/>
    <col min="25" max="25" width="0.44140625" style="414" customWidth="1"/>
    <col min="26" max="26" width="15.33203125" style="414" customWidth="1"/>
    <col min="27" max="27" width="0.44140625" style="414" customWidth="1"/>
    <col min="28" max="28" width="18.33203125" style="414" customWidth="1"/>
    <col min="29" max="29" width="0.6640625" style="414" customWidth="1"/>
    <col min="30" max="30" width="21" style="414" customWidth="1"/>
    <col min="31" max="16384" width="9.44140625" style="414"/>
  </cols>
  <sheetData>
    <row r="1" spans="3:30" ht="26.4">
      <c r="C1" s="495" t="s">
        <v>418</v>
      </c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96" t="s">
        <v>65</v>
      </c>
    </row>
    <row r="2" spans="3:30" ht="26.4">
      <c r="C2" s="495" t="s">
        <v>483</v>
      </c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</row>
    <row r="3" spans="3:30" ht="25.5" customHeight="1">
      <c r="C3" s="497" t="s">
        <v>520</v>
      </c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498"/>
      <c r="X3" s="498"/>
      <c r="Y3" s="498"/>
      <c r="Z3" s="498"/>
      <c r="AA3" s="498"/>
      <c r="AB3" s="498"/>
      <c r="AC3" s="498"/>
      <c r="AD3" s="498"/>
    </row>
    <row r="4" spans="3:30" s="499" customFormat="1" ht="21.6" customHeight="1">
      <c r="AD4" s="500" t="s">
        <v>0</v>
      </c>
    </row>
    <row r="5" spans="3:30" s="499" customFormat="1" ht="24.75" customHeight="1">
      <c r="E5" s="501"/>
      <c r="F5" s="501"/>
      <c r="G5" s="501"/>
      <c r="H5" s="993" t="s">
        <v>1</v>
      </c>
      <c r="I5" s="993"/>
      <c r="J5" s="993"/>
      <c r="K5" s="993"/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  <c r="W5" s="993"/>
      <c r="X5" s="993"/>
      <c r="Y5" s="993"/>
      <c r="Z5" s="993"/>
      <c r="AA5" s="993"/>
      <c r="AB5" s="993"/>
      <c r="AC5" s="993"/>
      <c r="AD5" s="993"/>
    </row>
    <row r="6" spans="3:30" s="499" customFormat="1" ht="23.4">
      <c r="E6" s="501"/>
      <c r="F6" s="501"/>
      <c r="G6" s="501"/>
      <c r="H6" s="994" t="s">
        <v>498</v>
      </c>
      <c r="I6" s="994"/>
      <c r="J6" s="994"/>
      <c r="K6" s="994"/>
      <c r="L6" s="994"/>
      <c r="M6" s="994"/>
      <c r="N6" s="994"/>
      <c r="O6" s="994"/>
      <c r="P6" s="994"/>
      <c r="Q6" s="994"/>
      <c r="R6" s="994"/>
      <c r="S6" s="994"/>
      <c r="T6" s="994"/>
      <c r="U6" s="994"/>
      <c r="V6" s="994"/>
      <c r="W6" s="994"/>
      <c r="X6" s="994"/>
      <c r="Y6" s="994"/>
      <c r="Z6" s="994"/>
      <c r="AA6" s="503"/>
      <c r="AB6" s="995" t="s">
        <v>62</v>
      </c>
      <c r="AC6" s="503"/>
      <c r="AD6" s="503"/>
    </row>
    <row r="7" spans="3:30" s="499" customFormat="1" ht="24.75" customHeight="1">
      <c r="E7" s="501"/>
      <c r="F7" s="501"/>
      <c r="G7" s="501"/>
      <c r="H7" s="503"/>
      <c r="I7" s="503"/>
      <c r="J7" s="503"/>
      <c r="K7" s="503"/>
      <c r="L7" s="503"/>
      <c r="M7" s="503"/>
      <c r="N7" s="503"/>
      <c r="O7" s="503"/>
      <c r="P7" s="504"/>
      <c r="Q7" s="504"/>
      <c r="R7" s="504"/>
      <c r="S7" s="503"/>
      <c r="T7" s="994" t="s">
        <v>60</v>
      </c>
      <c r="U7" s="994"/>
      <c r="V7" s="994"/>
      <c r="W7" s="994"/>
      <c r="X7" s="994"/>
      <c r="Y7" s="503"/>
      <c r="Z7" s="504"/>
      <c r="AA7" s="502"/>
      <c r="AB7" s="996"/>
      <c r="AC7" s="502"/>
      <c r="AD7" s="502"/>
    </row>
    <row r="8" spans="3:30" s="501" customFormat="1" ht="23.4">
      <c r="H8" s="502"/>
      <c r="I8" s="502"/>
      <c r="J8" s="502"/>
      <c r="K8" s="502"/>
      <c r="L8" s="502" t="s">
        <v>75</v>
      </c>
      <c r="M8" s="502"/>
      <c r="N8" s="502"/>
      <c r="O8" s="502"/>
      <c r="P8" s="505"/>
      <c r="Q8" s="505"/>
      <c r="R8" s="505"/>
      <c r="S8" s="502"/>
      <c r="T8" s="998" t="s">
        <v>450</v>
      </c>
      <c r="U8" s="998"/>
      <c r="V8" s="998"/>
      <c r="W8" s="505"/>
      <c r="X8" s="999" t="s">
        <v>80</v>
      </c>
      <c r="Y8" s="506"/>
      <c r="Z8" s="411"/>
      <c r="AA8" s="506"/>
      <c r="AB8" s="996"/>
      <c r="AC8" s="506"/>
      <c r="AD8" s="502"/>
    </row>
    <row r="9" spans="3:30" s="501" customFormat="1" ht="23.4">
      <c r="H9" s="507"/>
      <c r="I9" s="502"/>
      <c r="J9" s="502"/>
      <c r="K9" s="502"/>
      <c r="L9" s="502" t="s">
        <v>308</v>
      </c>
      <c r="M9" s="502"/>
      <c r="N9" s="502"/>
      <c r="O9" s="502"/>
      <c r="P9" s="992" t="s">
        <v>57</v>
      </c>
      <c r="Q9" s="992"/>
      <c r="R9" s="992"/>
      <c r="S9" s="502"/>
      <c r="T9" s="502" t="s">
        <v>451</v>
      </c>
      <c r="U9" s="502"/>
      <c r="V9" s="502" t="s">
        <v>466</v>
      </c>
      <c r="W9" s="502"/>
      <c r="X9" s="1000"/>
      <c r="Y9" s="506"/>
      <c r="Z9" s="411"/>
      <c r="AA9" s="506"/>
      <c r="AB9" s="996"/>
      <c r="AC9" s="506"/>
      <c r="AD9" s="502"/>
    </row>
    <row r="10" spans="3:30" s="501" customFormat="1" ht="23.4">
      <c r="H10" s="507" t="s">
        <v>452</v>
      </c>
      <c r="I10" s="502"/>
      <c r="J10" s="502" t="s">
        <v>453</v>
      </c>
      <c r="K10" s="502"/>
      <c r="L10" s="502" t="s">
        <v>454</v>
      </c>
      <c r="M10" s="502"/>
      <c r="N10" s="502" t="s">
        <v>455</v>
      </c>
      <c r="O10" s="502"/>
      <c r="P10" s="502" t="s">
        <v>456</v>
      </c>
      <c r="Q10" s="502"/>
      <c r="R10" s="502" t="s">
        <v>77</v>
      </c>
      <c r="S10" s="502"/>
      <c r="T10" s="507" t="s">
        <v>457</v>
      </c>
      <c r="U10" s="502"/>
      <c r="V10" s="502" t="s">
        <v>467</v>
      </c>
      <c r="W10" s="502"/>
      <c r="X10" s="1000"/>
      <c r="Y10" s="502"/>
      <c r="Z10" s="507" t="s">
        <v>76</v>
      </c>
      <c r="AA10" s="502"/>
      <c r="AB10" s="996"/>
      <c r="AC10" s="502"/>
      <c r="AD10" s="502" t="s">
        <v>76</v>
      </c>
    </row>
    <row r="11" spans="3:30" s="501" customFormat="1" ht="23.4">
      <c r="F11" s="508" t="s">
        <v>5</v>
      </c>
      <c r="H11" s="509" t="s">
        <v>458</v>
      </c>
      <c r="I11" s="502"/>
      <c r="J11" s="508" t="s">
        <v>459</v>
      </c>
      <c r="K11" s="502"/>
      <c r="L11" s="508" t="s">
        <v>309</v>
      </c>
      <c r="M11" s="502"/>
      <c r="N11" s="508" t="s">
        <v>460</v>
      </c>
      <c r="O11" s="502"/>
      <c r="P11" s="508" t="s">
        <v>461</v>
      </c>
      <c r="Q11" s="502"/>
      <c r="R11" s="508" t="s">
        <v>79</v>
      </c>
      <c r="S11" s="502"/>
      <c r="T11" s="509" t="s">
        <v>462</v>
      </c>
      <c r="U11" s="502"/>
      <c r="V11" s="508" t="s">
        <v>468</v>
      </c>
      <c r="W11" s="502"/>
      <c r="X11" s="1001"/>
      <c r="Y11" s="502"/>
      <c r="Z11" s="509" t="s">
        <v>465</v>
      </c>
      <c r="AA11" s="502"/>
      <c r="AB11" s="997"/>
      <c r="AC11" s="502"/>
      <c r="AD11" s="508" t="s">
        <v>78</v>
      </c>
    </row>
    <row r="12" spans="3:30" s="501" customFormat="1" ht="24" customHeight="1">
      <c r="F12" s="502"/>
      <c r="H12" s="507"/>
      <c r="I12" s="502"/>
      <c r="J12" s="502"/>
      <c r="K12" s="502"/>
      <c r="L12" s="502"/>
      <c r="M12" s="502"/>
      <c r="N12" s="502"/>
      <c r="O12" s="502"/>
      <c r="P12" s="502"/>
      <c r="Q12" s="502"/>
      <c r="R12" s="502" t="s">
        <v>504</v>
      </c>
      <c r="S12" s="502"/>
      <c r="T12" s="507"/>
      <c r="U12" s="502"/>
      <c r="V12" s="502"/>
      <c r="W12" s="502"/>
      <c r="X12" s="507"/>
      <c r="Y12" s="502"/>
      <c r="Z12" s="507"/>
      <c r="AA12" s="502"/>
      <c r="AB12" s="568"/>
      <c r="AC12" s="502"/>
      <c r="AD12" s="502"/>
    </row>
    <row r="13" spans="3:30" s="411" customFormat="1" ht="23.4">
      <c r="C13" s="411" t="s">
        <v>544</v>
      </c>
      <c r="D13" s="414"/>
      <c r="F13" s="415"/>
      <c r="G13" s="414"/>
      <c r="H13" s="489">
        <v>986334922</v>
      </c>
      <c r="I13" s="489"/>
      <c r="J13" s="489">
        <v>242582590</v>
      </c>
      <c r="K13" s="489"/>
      <c r="L13" s="489">
        <v>2772351</v>
      </c>
      <c r="M13" s="489"/>
      <c r="N13" s="489">
        <v>12002675</v>
      </c>
      <c r="O13" s="489"/>
      <c r="P13" s="489">
        <v>17082582</v>
      </c>
      <c r="Q13" s="489"/>
      <c r="R13" s="489">
        <v>259889204</v>
      </c>
      <c r="S13" s="489"/>
      <c r="T13" s="489">
        <v>668646</v>
      </c>
      <c r="U13" s="489"/>
      <c r="V13" s="489">
        <v>35008</v>
      </c>
      <c r="W13" s="489"/>
      <c r="X13" s="489">
        <v>703654</v>
      </c>
      <c r="Y13" s="489"/>
      <c r="Z13" s="412">
        <v>1521367978</v>
      </c>
      <c r="AA13" s="489"/>
      <c r="AB13" s="489">
        <v>18367397</v>
      </c>
      <c r="AC13" s="489"/>
      <c r="AD13" s="489">
        <v>1539735375</v>
      </c>
    </row>
    <row r="14" spans="3:30" s="411" customFormat="1" ht="23.4">
      <c r="C14" s="413" t="s">
        <v>545</v>
      </c>
      <c r="D14" s="414"/>
      <c r="F14" s="501">
        <v>4</v>
      </c>
      <c r="G14" s="414"/>
      <c r="H14" s="489">
        <v>0</v>
      </c>
      <c r="I14" s="489"/>
      <c r="J14" s="489">
        <v>0</v>
      </c>
      <c r="K14" s="489"/>
      <c r="L14" s="489">
        <v>0</v>
      </c>
      <c r="M14" s="489"/>
      <c r="N14" s="489">
        <v>0</v>
      </c>
      <c r="O14" s="489"/>
      <c r="P14" s="489">
        <v>0</v>
      </c>
      <c r="Q14" s="489"/>
      <c r="R14" s="489">
        <v>-122408978</v>
      </c>
      <c r="S14" s="489"/>
      <c r="T14" s="489">
        <v>0</v>
      </c>
      <c r="U14" s="489"/>
      <c r="V14" s="489">
        <v>0</v>
      </c>
      <c r="W14" s="489"/>
      <c r="X14" s="489">
        <v>0</v>
      </c>
      <c r="Y14" s="489"/>
      <c r="Z14" s="412">
        <v>-122408978</v>
      </c>
      <c r="AA14" s="489"/>
      <c r="AB14" s="489">
        <v>0</v>
      </c>
      <c r="AC14" s="489"/>
      <c r="AD14" s="489">
        <v>-122408978</v>
      </c>
    </row>
    <row r="15" spans="3:30" s="411" customFormat="1" ht="23.4">
      <c r="C15" s="411" t="s">
        <v>546</v>
      </c>
      <c r="D15" s="414"/>
      <c r="F15" s="415"/>
      <c r="G15" s="414"/>
      <c r="H15" s="640">
        <v>986334922</v>
      </c>
      <c r="I15" s="489"/>
      <c r="J15" s="640">
        <v>242582590</v>
      </c>
      <c r="K15" s="489"/>
      <c r="L15" s="640">
        <v>2772351</v>
      </c>
      <c r="M15" s="489"/>
      <c r="N15" s="640">
        <v>12002675</v>
      </c>
      <c r="O15" s="489"/>
      <c r="P15" s="640">
        <v>17082582</v>
      </c>
      <c r="Q15" s="489"/>
      <c r="R15" s="640">
        <v>137480226</v>
      </c>
      <c r="S15" s="489"/>
      <c r="T15" s="640">
        <v>668646</v>
      </c>
      <c r="U15" s="489"/>
      <c r="V15" s="640">
        <v>35008</v>
      </c>
      <c r="W15" s="489"/>
      <c r="X15" s="640">
        <v>703654</v>
      </c>
      <c r="Y15" s="489"/>
      <c r="Z15" s="640">
        <v>1398959000</v>
      </c>
      <c r="AA15" s="489"/>
      <c r="AB15" s="640">
        <v>18367397</v>
      </c>
      <c r="AC15" s="489"/>
      <c r="AD15" s="640">
        <v>1417326397</v>
      </c>
    </row>
    <row r="16" spans="3:30" ht="23.4">
      <c r="C16" s="413" t="s">
        <v>463</v>
      </c>
      <c r="F16" s="411"/>
      <c r="G16" s="411"/>
      <c r="H16" s="412"/>
      <c r="I16" s="412"/>
      <c r="J16" s="412"/>
      <c r="K16" s="412"/>
      <c r="L16" s="412"/>
      <c r="M16" s="412"/>
      <c r="N16" s="412"/>
      <c r="O16" s="412"/>
      <c r="P16" s="412"/>
      <c r="Q16" s="412"/>
      <c r="R16" s="412"/>
      <c r="S16" s="412"/>
      <c r="T16" s="412"/>
      <c r="U16" s="412"/>
      <c r="V16" s="412"/>
      <c r="W16" s="412"/>
      <c r="X16" s="489"/>
      <c r="Y16" s="412"/>
      <c r="Z16" s="412"/>
      <c r="AA16" s="412"/>
      <c r="AB16" s="412"/>
      <c r="AC16" s="412"/>
      <c r="AD16" s="412"/>
    </row>
    <row r="17" spans="3:30" ht="23.4">
      <c r="D17" s="413" t="s">
        <v>464</v>
      </c>
      <c r="F17" s="416">
        <v>16</v>
      </c>
      <c r="G17" s="411"/>
      <c r="H17" s="412">
        <v>12002675</v>
      </c>
      <c r="I17" s="412"/>
      <c r="J17" s="412">
        <v>0</v>
      </c>
      <c r="K17" s="412"/>
      <c r="L17" s="412">
        <v>0</v>
      </c>
      <c r="M17" s="412"/>
      <c r="N17" s="412">
        <v>-12002675</v>
      </c>
      <c r="O17" s="412"/>
      <c r="P17" s="412">
        <v>0</v>
      </c>
      <c r="Q17" s="412"/>
      <c r="R17" s="412">
        <v>0</v>
      </c>
      <c r="S17" s="412"/>
      <c r="T17" s="427">
        <v>0</v>
      </c>
      <c r="U17" s="412"/>
      <c r="V17" s="412">
        <v>0</v>
      </c>
      <c r="W17" s="412"/>
      <c r="X17" s="489">
        <v>0</v>
      </c>
      <c r="Y17" s="412"/>
      <c r="Z17" s="412">
        <v>0</v>
      </c>
      <c r="AA17" s="412"/>
      <c r="AB17" s="412">
        <v>0</v>
      </c>
      <c r="AC17" s="412"/>
      <c r="AD17" s="412">
        <v>0</v>
      </c>
    </row>
    <row r="18" spans="3:30" ht="23.4">
      <c r="C18" s="413"/>
      <c r="D18" s="414" t="s">
        <v>524</v>
      </c>
      <c r="F18" s="416"/>
      <c r="G18" s="411"/>
      <c r="H18" s="412"/>
      <c r="I18" s="412"/>
      <c r="J18" s="412"/>
      <c r="K18" s="412"/>
      <c r="L18" s="412"/>
      <c r="M18" s="412"/>
      <c r="N18" s="412"/>
      <c r="O18" s="412"/>
      <c r="P18" s="412"/>
      <c r="Q18" s="412"/>
      <c r="R18" s="412"/>
      <c r="S18" s="412"/>
      <c r="T18" s="412"/>
      <c r="U18" s="412"/>
      <c r="V18" s="412"/>
      <c r="W18" s="412"/>
      <c r="X18" s="489"/>
      <c r="Y18" s="412"/>
      <c r="Z18" s="412"/>
      <c r="AA18" s="412"/>
      <c r="AB18" s="412"/>
      <c r="AC18" s="412"/>
      <c r="AD18" s="412"/>
    </row>
    <row r="19" spans="3:30" ht="23.4">
      <c r="E19" s="414" t="s">
        <v>71</v>
      </c>
      <c r="F19" s="416"/>
      <c r="G19" s="411"/>
      <c r="H19" s="412">
        <v>0</v>
      </c>
      <c r="I19" s="412"/>
      <c r="J19" s="412">
        <v>0</v>
      </c>
      <c r="K19" s="412"/>
      <c r="L19" s="412">
        <v>0</v>
      </c>
      <c r="M19" s="412"/>
      <c r="N19" s="412">
        <v>0</v>
      </c>
      <c r="O19" s="412"/>
      <c r="P19" s="412">
        <v>0</v>
      </c>
      <c r="Q19" s="412"/>
      <c r="R19" s="412">
        <v>54104508</v>
      </c>
      <c r="S19" s="412"/>
      <c r="T19" s="412">
        <v>0</v>
      </c>
      <c r="U19" s="412"/>
      <c r="V19" s="412">
        <v>0</v>
      </c>
      <c r="W19" s="412"/>
      <c r="X19" s="489">
        <v>0</v>
      </c>
      <c r="Y19" s="412"/>
      <c r="Z19" s="412">
        <v>54104508</v>
      </c>
      <c r="AA19" s="412"/>
      <c r="AB19" s="412">
        <v>1864235</v>
      </c>
      <c r="AC19" s="412"/>
      <c r="AD19" s="412">
        <v>55968743</v>
      </c>
    </row>
    <row r="20" spans="3:30" ht="23.4">
      <c r="E20" s="414" t="s">
        <v>526</v>
      </c>
      <c r="F20" s="416"/>
      <c r="G20" s="411"/>
      <c r="H20" s="412">
        <v>0</v>
      </c>
      <c r="I20" s="412"/>
      <c r="J20" s="412">
        <v>0</v>
      </c>
      <c r="K20" s="412"/>
      <c r="L20" s="412">
        <v>0</v>
      </c>
      <c r="M20" s="412"/>
      <c r="N20" s="412">
        <v>0</v>
      </c>
      <c r="O20" s="412"/>
      <c r="P20" s="412">
        <v>0</v>
      </c>
      <c r="Q20" s="412"/>
      <c r="R20" s="412">
        <v>0</v>
      </c>
      <c r="S20" s="412"/>
      <c r="T20" s="412">
        <v>0</v>
      </c>
      <c r="U20" s="412"/>
      <c r="V20" s="412">
        <v>0</v>
      </c>
      <c r="W20" s="412"/>
      <c r="X20" s="489">
        <v>0</v>
      </c>
      <c r="Y20" s="412"/>
      <c r="Z20" s="412">
        <v>0</v>
      </c>
      <c r="AA20" s="412"/>
      <c r="AB20" s="412">
        <v>-7104376</v>
      </c>
      <c r="AC20" s="412"/>
      <c r="AD20" s="412">
        <v>-7104376</v>
      </c>
    </row>
    <row r="21" spans="3:30" ht="23.4">
      <c r="C21" s="413"/>
      <c r="E21" s="414" t="s">
        <v>299</v>
      </c>
      <c r="F21" s="415"/>
      <c r="H21" s="489">
        <v>0</v>
      </c>
      <c r="I21" s="489"/>
      <c r="J21" s="489">
        <v>0</v>
      </c>
      <c r="K21" s="489"/>
      <c r="L21" s="489">
        <v>0</v>
      </c>
      <c r="M21" s="489"/>
      <c r="N21" s="489">
        <v>0</v>
      </c>
      <c r="O21" s="489"/>
      <c r="P21" s="489">
        <v>0</v>
      </c>
      <c r="Q21" s="489"/>
      <c r="R21" s="489">
        <v>0</v>
      </c>
      <c r="S21" s="489"/>
      <c r="T21" s="489">
        <v>-1354001</v>
      </c>
      <c r="U21" s="489"/>
      <c r="V21" s="489">
        <v>-21717</v>
      </c>
      <c r="W21" s="489"/>
      <c r="X21" s="489">
        <v>-1375718</v>
      </c>
      <c r="Y21" s="489"/>
      <c r="Z21" s="412">
        <v>-1375718</v>
      </c>
      <c r="AA21" s="489"/>
      <c r="AB21" s="412">
        <v>0</v>
      </c>
      <c r="AC21" s="489"/>
      <c r="AD21" s="412">
        <v>-1375718</v>
      </c>
    </row>
    <row r="22" spans="3:30" s="411" customFormat="1" ht="24" thickBot="1">
      <c r="C22" s="411" t="s">
        <v>525</v>
      </c>
      <c r="D22" s="414"/>
      <c r="H22" s="423">
        <v>998337597</v>
      </c>
      <c r="I22" s="412"/>
      <c r="J22" s="423">
        <v>242582590</v>
      </c>
      <c r="K22" s="412"/>
      <c r="L22" s="423">
        <v>2772351</v>
      </c>
      <c r="M22" s="412"/>
      <c r="N22" s="423">
        <v>0</v>
      </c>
      <c r="O22" s="412"/>
      <c r="P22" s="423">
        <v>17082582</v>
      </c>
      <c r="Q22" s="412"/>
      <c r="R22" s="423">
        <v>191584734</v>
      </c>
      <c r="S22" s="412"/>
      <c r="T22" s="423">
        <v>-685355</v>
      </c>
      <c r="U22" s="412"/>
      <c r="V22" s="423">
        <v>13291</v>
      </c>
      <c r="W22" s="412"/>
      <c r="X22" s="423">
        <v>-672064</v>
      </c>
      <c r="Y22" s="412"/>
      <c r="Z22" s="423">
        <v>1451687790</v>
      </c>
      <c r="AA22" s="412"/>
      <c r="AB22" s="423">
        <v>13127256</v>
      </c>
      <c r="AC22" s="412"/>
      <c r="AD22" s="423">
        <v>1464815046</v>
      </c>
    </row>
    <row r="23" spans="3:30" ht="23.4">
      <c r="C23" s="453"/>
      <c r="D23" s="453"/>
      <c r="H23" s="510"/>
      <c r="I23" s="511"/>
      <c r="J23" s="510"/>
      <c r="K23" s="511"/>
      <c r="L23" s="510"/>
      <c r="M23" s="511"/>
      <c r="N23" s="510"/>
      <c r="O23" s="511"/>
      <c r="P23" s="510"/>
      <c r="Q23" s="511"/>
      <c r="R23" s="412"/>
      <c r="S23" s="510"/>
      <c r="T23" s="510"/>
      <c r="U23" s="510"/>
      <c r="V23" s="510"/>
      <c r="W23" s="510"/>
      <c r="X23" s="510"/>
      <c r="Y23" s="510"/>
      <c r="Z23" s="510"/>
      <c r="AA23" s="510"/>
      <c r="AB23" s="510"/>
      <c r="AC23" s="510"/>
      <c r="AD23" s="510"/>
    </row>
    <row r="24" spans="3:30" s="411" customFormat="1" ht="23.4">
      <c r="C24" s="411" t="s">
        <v>548</v>
      </c>
      <c r="D24" s="414"/>
      <c r="F24" s="415"/>
      <c r="G24" s="414"/>
      <c r="H24" s="489">
        <v>998337597</v>
      </c>
      <c r="I24" s="489"/>
      <c r="J24" s="489">
        <v>242582590</v>
      </c>
      <c r="K24" s="489"/>
      <c r="L24" s="489">
        <v>2772351</v>
      </c>
      <c r="M24" s="489"/>
      <c r="N24" s="489">
        <v>0</v>
      </c>
      <c r="O24" s="489"/>
      <c r="P24" s="489">
        <v>18779607</v>
      </c>
      <c r="Q24" s="489"/>
      <c r="R24" s="489">
        <v>354762276</v>
      </c>
      <c r="S24" s="489"/>
      <c r="T24" s="489">
        <v>1455239</v>
      </c>
      <c r="U24" s="489"/>
      <c r="V24" s="489">
        <v>10234</v>
      </c>
      <c r="W24" s="489"/>
      <c r="X24" s="489">
        <v>1465473</v>
      </c>
      <c r="Y24" s="489"/>
      <c r="Z24" s="412">
        <v>1618699894</v>
      </c>
      <c r="AA24" s="489"/>
      <c r="AB24" s="489">
        <v>12904266</v>
      </c>
      <c r="AC24" s="489"/>
      <c r="AD24" s="489">
        <v>1631604160</v>
      </c>
    </row>
    <row r="25" spans="3:30" s="411" customFormat="1" ht="23.4">
      <c r="C25" s="413" t="s">
        <v>545</v>
      </c>
      <c r="D25" s="414"/>
      <c r="F25" s="501">
        <v>4</v>
      </c>
      <c r="G25" s="414"/>
      <c r="H25" s="489">
        <v>0</v>
      </c>
      <c r="I25" s="489"/>
      <c r="J25" s="489">
        <v>0</v>
      </c>
      <c r="K25" s="489"/>
      <c r="L25" s="489">
        <v>0</v>
      </c>
      <c r="M25" s="489"/>
      <c r="N25" s="489">
        <v>0</v>
      </c>
      <c r="O25" s="489"/>
      <c r="P25" s="489">
        <v>0</v>
      </c>
      <c r="Q25" s="489"/>
      <c r="R25" s="489">
        <v>-154734877</v>
      </c>
      <c r="S25" s="489"/>
      <c r="T25" s="489">
        <v>0</v>
      </c>
      <c r="U25" s="489"/>
      <c r="V25" s="489">
        <v>0</v>
      </c>
      <c r="W25" s="489"/>
      <c r="X25" s="489">
        <v>0</v>
      </c>
      <c r="Y25" s="489"/>
      <c r="Z25" s="412">
        <v>-154734877</v>
      </c>
      <c r="AA25" s="489"/>
      <c r="AB25" s="489">
        <v>0</v>
      </c>
      <c r="AC25" s="489"/>
      <c r="AD25" s="489">
        <v>-154734877</v>
      </c>
    </row>
    <row r="26" spans="3:30" s="411" customFormat="1" ht="23.4">
      <c r="C26" s="411" t="s">
        <v>547</v>
      </c>
      <c r="D26" s="414"/>
      <c r="F26" s="415"/>
      <c r="G26" s="414"/>
      <c r="H26" s="640">
        <v>998337597</v>
      </c>
      <c r="I26" s="489"/>
      <c r="J26" s="640">
        <v>242582590</v>
      </c>
      <c r="K26" s="489"/>
      <c r="L26" s="640">
        <v>2772351</v>
      </c>
      <c r="M26" s="489"/>
      <c r="N26" s="640">
        <v>0</v>
      </c>
      <c r="O26" s="489"/>
      <c r="P26" s="640">
        <v>18779607</v>
      </c>
      <c r="Q26" s="489"/>
      <c r="R26" s="640">
        <v>200027399</v>
      </c>
      <c r="S26" s="489"/>
      <c r="T26" s="640">
        <v>1455239</v>
      </c>
      <c r="U26" s="489"/>
      <c r="V26" s="640">
        <v>10234</v>
      </c>
      <c r="W26" s="489"/>
      <c r="X26" s="640">
        <v>1465473</v>
      </c>
      <c r="Y26" s="489"/>
      <c r="Z26" s="640">
        <v>1463965017</v>
      </c>
      <c r="AA26" s="489"/>
      <c r="AB26" s="640">
        <v>12904266</v>
      </c>
      <c r="AC26" s="489"/>
      <c r="AD26" s="640">
        <v>1476869283</v>
      </c>
    </row>
    <row r="27" spans="3:30" ht="23.4">
      <c r="C27" s="413" t="s">
        <v>463</v>
      </c>
      <c r="F27" s="411"/>
      <c r="G27" s="411"/>
      <c r="H27" s="412"/>
      <c r="I27" s="412"/>
      <c r="J27" s="412"/>
      <c r="K27" s="412"/>
      <c r="L27" s="412"/>
      <c r="M27" s="412"/>
      <c r="N27" s="412"/>
      <c r="O27" s="412"/>
      <c r="P27" s="412"/>
      <c r="Q27" s="412"/>
      <c r="R27" s="412"/>
      <c r="S27" s="412"/>
      <c r="T27" s="412"/>
      <c r="U27" s="412"/>
      <c r="V27" s="412"/>
      <c r="W27" s="412"/>
      <c r="X27" s="489"/>
      <c r="Y27" s="412"/>
      <c r="Z27" s="412"/>
      <c r="AA27" s="412"/>
      <c r="AB27" s="412"/>
      <c r="AC27" s="412"/>
      <c r="AD27" s="412"/>
    </row>
    <row r="28" spans="3:30" ht="23.4">
      <c r="C28" s="413"/>
      <c r="D28" s="414" t="s">
        <v>524</v>
      </c>
      <c r="F28" s="416"/>
      <c r="G28" s="411"/>
      <c r="H28" s="412"/>
      <c r="I28" s="412"/>
      <c r="J28" s="412"/>
      <c r="K28" s="412"/>
      <c r="L28" s="412"/>
      <c r="M28" s="412"/>
      <c r="N28" s="412"/>
      <c r="O28" s="412"/>
      <c r="P28" s="412"/>
      <c r="Q28" s="412"/>
      <c r="R28" s="412"/>
      <c r="S28" s="412"/>
      <c r="T28" s="412"/>
      <c r="U28" s="412"/>
      <c r="V28" s="412"/>
      <c r="W28" s="412"/>
      <c r="X28" s="489"/>
      <c r="Y28" s="412"/>
      <c r="Z28" s="412"/>
      <c r="AA28" s="412"/>
      <c r="AB28" s="412"/>
      <c r="AC28" s="412"/>
      <c r="AD28" s="412"/>
    </row>
    <row r="29" spans="3:30" ht="23.4">
      <c r="E29" s="414" t="s">
        <v>71</v>
      </c>
      <c r="F29" s="416"/>
      <c r="G29" s="411"/>
      <c r="H29" s="412">
        <v>0</v>
      </c>
      <c r="I29" s="412"/>
      <c r="J29" s="412">
        <v>0</v>
      </c>
      <c r="K29" s="412"/>
      <c r="L29" s="412">
        <v>0</v>
      </c>
      <c r="M29" s="412"/>
      <c r="N29" s="412">
        <v>0</v>
      </c>
      <c r="O29" s="412"/>
      <c r="P29" s="412">
        <v>0</v>
      </c>
      <c r="Q29" s="412"/>
      <c r="R29" s="412">
        <v>86687991</v>
      </c>
      <c r="S29" s="412"/>
      <c r="T29" s="412">
        <v>0</v>
      </c>
      <c r="U29" s="412"/>
      <c r="V29" s="412">
        <v>0</v>
      </c>
      <c r="W29" s="412"/>
      <c r="X29" s="489">
        <v>0</v>
      </c>
      <c r="Y29" s="412"/>
      <c r="Z29" s="412">
        <v>86687991</v>
      </c>
      <c r="AA29" s="412"/>
      <c r="AB29" s="412">
        <v>-121747</v>
      </c>
      <c r="AC29" s="412"/>
      <c r="AD29" s="412">
        <v>86566244</v>
      </c>
    </row>
    <row r="30" spans="3:30" ht="23.4">
      <c r="C30" s="413"/>
      <c r="E30" s="414" t="s">
        <v>299</v>
      </c>
      <c r="F30" s="415"/>
      <c r="H30" s="412">
        <v>0</v>
      </c>
      <c r="I30" s="489"/>
      <c r="J30" s="412">
        <v>0</v>
      </c>
      <c r="K30" s="489"/>
      <c r="L30" s="412">
        <v>0</v>
      </c>
      <c r="M30" s="489"/>
      <c r="N30" s="412">
        <v>0</v>
      </c>
      <c r="O30" s="489"/>
      <c r="P30" s="412">
        <v>0</v>
      </c>
      <c r="Q30" s="489"/>
      <c r="R30" s="412">
        <v>0</v>
      </c>
      <c r="S30" s="489"/>
      <c r="T30" s="489">
        <v>417106</v>
      </c>
      <c r="U30" s="489"/>
      <c r="V30" s="489">
        <v>-12555</v>
      </c>
      <c r="W30" s="489"/>
      <c r="X30" s="489">
        <v>404551</v>
      </c>
      <c r="Y30" s="489"/>
      <c r="Z30" s="412">
        <v>404551</v>
      </c>
      <c r="AA30" s="489"/>
      <c r="AB30" s="412">
        <v>0</v>
      </c>
      <c r="AC30" s="489"/>
      <c r="AD30" s="412">
        <v>404551</v>
      </c>
    </row>
    <row r="31" spans="3:30" s="411" customFormat="1" ht="24" thickBot="1">
      <c r="C31" s="411" t="s">
        <v>527</v>
      </c>
      <c r="D31" s="414"/>
      <c r="H31" s="423">
        <v>998337597</v>
      </c>
      <c r="I31" s="412"/>
      <c r="J31" s="423">
        <v>242582590</v>
      </c>
      <c r="K31" s="412"/>
      <c r="L31" s="423">
        <v>2772351</v>
      </c>
      <c r="M31" s="412"/>
      <c r="N31" s="423">
        <v>0</v>
      </c>
      <c r="O31" s="412"/>
      <c r="P31" s="423">
        <v>18779607</v>
      </c>
      <c r="Q31" s="412"/>
      <c r="R31" s="423">
        <v>286715390</v>
      </c>
      <c r="S31" s="412"/>
      <c r="T31" s="423">
        <v>1872345</v>
      </c>
      <c r="U31" s="412"/>
      <c r="V31" s="423">
        <v>-2321</v>
      </c>
      <c r="W31" s="412"/>
      <c r="X31" s="423">
        <v>1870024</v>
      </c>
      <c r="Y31" s="412"/>
      <c r="Z31" s="423">
        <v>1551057559</v>
      </c>
      <c r="AA31" s="412"/>
      <c r="AB31" s="423">
        <v>12782519</v>
      </c>
      <c r="AC31" s="412"/>
      <c r="AD31" s="423">
        <v>1563840078</v>
      </c>
    </row>
    <row r="32" spans="3:30" ht="23.4">
      <c r="C32" s="512"/>
      <c r="D32" s="453"/>
      <c r="H32" s="510"/>
      <c r="I32" s="511"/>
      <c r="J32" s="510"/>
      <c r="K32" s="511"/>
      <c r="L32" s="510"/>
      <c r="M32" s="511"/>
      <c r="N32" s="510"/>
      <c r="O32" s="511"/>
      <c r="P32" s="510"/>
      <c r="Q32" s="511"/>
      <c r="R32" s="510"/>
      <c r="S32" s="510"/>
      <c r="T32" s="510"/>
      <c r="U32" s="510"/>
      <c r="V32" s="510"/>
      <c r="W32" s="510"/>
      <c r="X32" s="510"/>
      <c r="Y32" s="510"/>
      <c r="Z32" s="510"/>
      <c r="AA32" s="510"/>
      <c r="AB32" s="510"/>
      <c r="AC32" s="510"/>
    </row>
    <row r="33" spans="2:30" ht="23.4">
      <c r="C33" s="512"/>
      <c r="D33" s="453"/>
      <c r="H33" s="510"/>
      <c r="I33" s="511"/>
      <c r="J33" s="510"/>
      <c r="K33" s="511"/>
      <c r="L33" s="510"/>
      <c r="M33" s="511"/>
      <c r="N33" s="510"/>
      <c r="O33" s="511"/>
      <c r="P33" s="510"/>
      <c r="Q33" s="511"/>
      <c r="R33" s="510"/>
      <c r="S33" s="510"/>
      <c r="T33" s="510"/>
      <c r="U33" s="510"/>
      <c r="V33" s="510"/>
      <c r="W33" s="510"/>
      <c r="X33" s="510"/>
      <c r="Y33" s="510"/>
      <c r="Z33" s="510"/>
      <c r="AA33" s="510"/>
      <c r="AB33" s="510"/>
      <c r="AC33" s="510"/>
      <c r="AD33" s="510"/>
    </row>
    <row r="34" spans="2:30" ht="23.4">
      <c r="D34" s="453"/>
      <c r="F34" s="512"/>
      <c r="G34" s="512"/>
      <c r="H34" s="512"/>
      <c r="I34" s="512"/>
      <c r="J34" s="512"/>
      <c r="K34" s="512"/>
      <c r="L34" s="512"/>
      <c r="M34" s="512"/>
      <c r="N34" s="512"/>
      <c r="O34" s="511"/>
      <c r="P34" s="510"/>
      <c r="Q34" s="511"/>
      <c r="R34" s="970"/>
      <c r="S34" s="970"/>
      <c r="T34" s="970"/>
      <c r="U34" s="970"/>
      <c r="V34" s="970"/>
      <c r="W34" s="970"/>
      <c r="X34" s="970"/>
      <c r="Y34" s="970"/>
      <c r="Z34" s="970"/>
      <c r="AA34" s="510"/>
      <c r="AB34" s="510"/>
      <c r="AC34" s="510"/>
      <c r="AD34" s="510"/>
    </row>
    <row r="35" spans="2:30" ht="23.4">
      <c r="C35" s="512"/>
      <c r="D35" s="453"/>
      <c r="H35" s="85"/>
      <c r="I35" s="85"/>
      <c r="J35" s="91"/>
      <c r="K35" s="450"/>
      <c r="M35" s="511"/>
      <c r="N35" s="510"/>
      <c r="O35" s="511"/>
      <c r="P35" s="510"/>
      <c r="Q35" s="511"/>
      <c r="R35" s="510"/>
      <c r="S35" s="510"/>
      <c r="T35" s="464"/>
      <c r="U35" s="510"/>
      <c r="V35" s="510"/>
      <c r="W35" s="510"/>
      <c r="X35" s="510"/>
      <c r="Y35" s="510"/>
      <c r="Z35" s="510"/>
      <c r="AA35" s="510"/>
      <c r="AB35" s="510"/>
      <c r="AC35" s="510"/>
      <c r="AD35" s="510"/>
    </row>
    <row r="36" spans="2:30" ht="7.5" customHeight="1">
      <c r="C36" s="512"/>
      <c r="D36" s="453"/>
      <c r="H36" s="85"/>
      <c r="I36" s="85"/>
      <c r="J36" s="91"/>
      <c r="K36" s="450"/>
      <c r="M36" s="511"/>
      <c r="N36" s="510"/>
      <c r="O36" s="511"/>
      <c r="P36" s="510"/>
      <c r="Q36" s="511"/>
      <c r="R36" s="510"/>
      <c r="S36" s="510"/>
      <c r="T36" s="464"/>
      <c r="U36" s="510"/>
      <c r="V36" s="510"/>
      <c r="W36" s="510"/>
      <c r="X36" s="510"/>
      <c r="Y36" s="510"/>
      <c r="Z36" s="510"/>
      <c r="AA36" s="510"/>
      <c r="AB36" s="510"/>
      <c r="AC36" s="510"/>
      <c r="AD36" s="510"/>
    </row>
    <row r="37" spans="2:30" ht="23.4">
      <c r="C37" s="414" t="s">
        <v>511</v>
      </c>
      <c r="D37" s="453"/>
      <c r="H37" s="510"/>
      <c r="I37" s="511"/>
      <c r="J37" s="510"/>
      <c r="K37" s="511"/>
      <c r="L37" s="510"/>
      <c r="M37" s="511"/>
      <c r="N37" s="510"/>
      <c r="O37" s="511"/>
      <c r="P37" s="510"/>
      <c r="Q37" s="511"/>
      <c r="R37" s="510"/>
      <c r="S37" s="510"/>
      <c r="T37" s="510"/>
      <c r="U37" s="510"/>
      <c r="V37" s="510"/>
      <c r="W37" s="510"/>
      <c r="X37" s="510"/>
      <c r="Y37" s="510"/>
      <c r="Z37" s="510"/>
      <c r="AA37" s="510"/>
      <c r="AB37" s="510"/>
      <c r="AC37" s="510"/>
      <c r="AD37" s="510"/>
    </row>
    <row r="38" spans="2:30" ht="15.6" customHeight="1">
      <c r="B38" s="608">
        <v>8</v>
      </c>
    </row>
    <row r="39" spans="2:30" ht="24.75" customHeight="1"/>
    <row r="40" spans="2:30" ht="24.75" customHeight="1"/>
    <row r="41" spans="2:30" ht="24.75" customHeight="1"/>
  </sheetData>
  <mergeCells count="7">
    <mergeCell ref="P9:R9"/>
    <mergeCell ref="H5:AD5"/>
    <mergeCell ref="H6:Z6"/>
    <mergeCell ref="AB6:AB11"/>
    <mergeCell ref="T7:X7"/>
    <mergeCell ref="T8:V8"/>
    <mergeCell ref="X8:X11"/>
  </mergeCells>
  <pageMargins left="7.8740157480315001E-2" right="0.27559055118110198" top="0.78740157480314998" bottom="0.196850393700787" header="0.118110236220472" footer="0.118110236220472"/>
  <pageSetup paperSize="9" scale="5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sheetPr>
    <tabColor theme="9" tint="0.79998168889431442"/>
  </sheetPr>
  <dimension ref="A1:W78"/>
  <sheetViews>
    <sheetView zoomScale="70" zoomScaleNormal="70" zoomScaleSheetLayoutView="70" workbookViewId="0">
      <selection activeCell="W12" sqref="W12"/>
    </sheetView>
  </sheetViews>
  <sheetFormatPr defaultColWidth="9.44140625" defaultRowHeight="22.5" customHeight="1"/>
  <cols>
    <col min="1" max="1" width="3.5546875" style="404" customWidth="1"/>
    <col min="2" max="2" width="2.109375" style="404" customWidth="1"/>
    <col min="3" max="3" width="3.5546875" style="404" customWidth="1"/>
    <col min="4" max="4" width="39.44140625" style="404" customWidth="1"/>
    <col min="5" max="5" width="9.6640625" style="404" customWidth="1"/>
    <col min="6" max="6" width="0.88671875" style="404" customWidth="1"/>
    <col min="7" max="7" width="13" style="404" customWidth="1"/>
    <col min="8" max="8" width="0.88671875" style="404" customWidth="1"/>
    <col min="9" max="9" width="13" style="404" customWidth="1"/>
    <col min="10" max="10" width="0.88671875" style="404" customWidth="1"/>
    <col min="11" max="11" width="13" style="404" customWidth="1"/>
    <col min="12" max="12" width="0.88671875" style="404" customWidth="1"/>
    <col min="13" max="13" width="14.6640625" style="404" bestFit="1" customWidth="1"/>
    <col min="14" max="14" width="0.88671875" style="404" customWidth="1"/>
    <col min="15" max="15" width="11.44140625" style="404" customWidth="1"/>
    <col min="16" max="16" width="0.88671875" style="404" customWidth="1"/>
    <col min="17" max="17" width="17.88671875" style="404" customWidth="1"/>
    <col min="18" max="18" width="0.88671875" style="404" customWidth="1"/>
    <col min="19" max="19" width="18.109375" style="404" bestFit="1" customWidth="1"/>
    <col min="20" max="20" width="0.88671875" style="404" customWidth="1"/>
    <col min="21" max="21" width="11.33203125" style="404" customWidth="1"/>
    <col min="22" max="22" width="0.88671875" style="404" customWidth="1"/>
    <col min="23" max="23" width="14.109375" style="404" customWidth="1"/>
    <col min="24" max="16384" width="9.44140625" style="404"/>
  </cols>
  <sheetData>
    <row r="1" spans="2:23" ht="26.7" customHeight="1">
      <c r="B1" s="401" t="s">
        <v>418</v>
      </c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05"/>
      <c r="T1" s="405"/>
      <c r="U1" s="405"/>
      <c r="V1" s="405"/>
      <c r="W1" s="402" t="s">
        <v>65</v>
      </c>
    </row>
    <row r="2" spans="2:23" ht="26.4">
      <c r="B2" s="401" t="s">
        <v>483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5"/>
      <c r="V2" s="405"/>
      <c r="W2" s="405"/>
    </row>
    <row r="3" spans="2:23" ht="24.75" customHeight="1">
      <c r="B3" s="403" t="s">
        <v>520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  <c r="W3" s="406"/>
    </row>
    <row r="4" spans="2:23" s="407" customFormat="1" ht="23.4">
      <c r="W4" s="422" t="s">
        <v>0</v>
      </c>
    </row>
    <row r="5" spans="2:23" s="407" customFormat="1" ht="22.2" customHeight="1">
      <c r="D5" s="408"/>
      <c r="E5" s="408"/>
      <c r="F5" s="408"/>
      <c r="G5" s="1002" t="s">
        <v>469</v>
      </c>
      <c r="H5" s="1002"/>
      <c r="I5" s="1002"/>
      <c r="J5" s="1002"/>
      <c r="K5" s="1002"/>
      <c r="L5" s="1002"/>
      <c r="M5" s="1002"/>
      <c r="N5" s="1002"/>
      <c r="O5" s="1002"/>
      <c r="P5" s="1002"/>
      <c r="Q5" s="1002"/>
      <c r="R5" s="1002"/>
      <c r="S5" s="1002"/>
      <c r="T5" s="1002"/>
      <c r="U5" s="1002"/>
      <c r="V5" s="1002"/>
      <c r="W5" s="1002"/>
    </row>
    <row r="6" spans="2:23" s="407" customFormat="1" ht="22.2" customHeight="1">
      <c r="D6" s="408"/>
      <c r="E6" s="408"/>
      <c r="F6" s="408"/>
      <c r="G6" s="409"/>
      <c r="H6" s="409"/>
      <c r="I6" s="409"/>
      <c r="J6" s="409"/>
      <c r="K6" s="409"/>
      <c r="L6" s="409"/>
      <c r="M6" s="421"/>
      <c r="N6" s="421"/>
      <c r="O6" s="421"/>
      <c r="P6" s="409"/>
      <c r="Q6" s="1003" t="s">
        <v>60</v>
      </c>
      <c r="R6" s="1003"/>
      <c r="S6" s="1003"/>
      <c r="T6" s="1003"/>
      <c r="U6" s="1003"/>
      <c r="V6" s="409"/>
      <c r="W6" s="409"/>
    </row>
    <row r="7" spans="2:23" s="408" customFormat="1" ht="22.2" customHeight="1">
      <c r="G7" s="586"/>
      <c r="H7" s="586"/>
      <c r="I7" s="586"/>
      <c r="J7" s="586"/>
      <c r="K7" s="586"/>
      <c r="L7" s="586"/>
      <c r="P7" s="586"/>
      <c r="Q7" s="1004" t="s">
        <v>450</v>
      </c>
      <c r="R7" s="1004"/>
      <c r="S7" s="1004"/>
      <c r="T7" s="1004"/>
      <c r="U7" s="1005" t="s">
        <v>80</v>
      </c>
      <c r="V7" s="420"/>
      <c r="W7" s="586"/>
    </row>
    <row r="8" spans="2:23" s="408" customFormat="1" ht="22.2" customHeight="1">
      <c r="G8" s="587"/>
      <c r="H8" s="586"/>
      <c r="I8" s="586"/>
      <c r="J8" s="586"/>
      <c r="K8" s="586"/>
      <c r="L8" s="586"/>
      <c r="M8" s="1004" t="s">
        <v>57</v>
      </c>
      <c r="N8" s="1004"/>
      <c r="O8" s="1004"/>
      <c r="P8" s="586"/>
      <c r="Q8" s="586" t="s">
        <v>466</v>
      </c>
      <c r="R8" s="586"/>
      <c r="S8" s="586" t="s">
        <v>466</v>
      </c>
      <c r="T8" s="586"/>
      <c r="U8" s="1006"/>
      <c r="V8" s="420"/>
      <c r="W8" s="586"/>
    </row>
    <row r="9" spans="2:23" s="408" customFormat="1" ht="22.2" customHeight="1">
      <c r="G9" s="587" t="s">
        <v>452</v>
      </c>
      <c r="H9" s="586"/>
      <c r="I9" s="586" t="s">
        <v>453</v>
      </c>
      <c r="J9" s="586"/>
      <c r="K9" s="586" t="s">
        <v>455</v>
      </c>
      <c r="L9" s="586"/>
      <c r="M9" s="586" t="s">
        <v>456</v>
      </c>
      <c r="N9" s="586"/>
      <c r="O9" s="586" t="s">
        <v>77</v>
      </c>
      <c r="P9" s="586"/>
      <c r="Q9" s="587" t="s">
        <v>467</v>
      </c>
      <c r="R9" s="586"/>
      <c r="S9" s="586" t="s">
        <v>467</v>
      </c>
      <c r="T9" s="586"/>
      <c r="U9" s="1006"/>
      <c r="V9" s="586"/>
      <c r="W9" s="586" t="s">
        <v>76</v>
      </c>
    </row>
    <row r="10" spans="2:23" s="408" customFormat="1" ht="22.2" customHeight="1">
      <c r="E10" s="410" t="s">
        <v>5</v>
      </c>
      <c r="G10" s="588" t="s">
        <v>458</v>
      </c>
      <c r="H10" s="586"/>
      <c r="I10" s="410" t="s">
        <v>459</v>
      </c>
      <c r="J10" s="586"/>
      <c r="K10" s="410" t="s">
        <v>460</v>
      </c>
      <c r="L10" s="586"/>
      <c r="M10" s="410" t="s">
        <v>461</v>
      </c>
      <c r="N10" s="586"/>
      <c r="O10" s="410" t="s">
        <v>79</v>
      </c>
      <c r="P10" s="586"/>
      <c r="Q10" s="588" t="s">
        <v>470</v>
      </c>
      <c r="R10" s="586"/>
      <c r="S10" s="410" t="s">
        <v>468</v>
      </c>
      <c r="T10" s="586"/>
      <c r="U10" s="1007"/>
      <c r="V10" s="586"/>
      <c r="W10" s="410" t="s">
        <v>78</v>
      </c>
    </row>
    <row r="11" spans="2:23" s="408" customFormat="1" ht="5.0999999999999996" customHeight="1">
      <c r="E11" s="586"/>
      <c r="G11" s="587"/>
      <c r="H11" s="586"/>
      <c r="I11" s="586"/>
      <c r="J11" s="586"/>
      <c r="K11" s="586"/>
      <c r="L11" s="586"/>
      <c r="M11" s="586"/>
      <c r="N11" s="586"/>
      <c r="O11" s="586"/>
      <c r="P11" s="586"/>
      <c r="Q11" s="587"/>
      <c r="R11" s="586"/>
      <c r="S11" s="586"/>
      <c r="T11" s="586"/>
      <c r="U11" s="587"/>
      <c r="V11" s="586"/>
      <c r="W11" s="586"/>
    </row>
    <row r="12" spans="2:23" s="405" customFormat="1" ht="23.4">
      <c r="B12" s="405" t="s">
        <v>315</v>
      </c>
      <c r="C12" s="404"/>
      <c r="D12" s="411"/>
      <c r="E12" s="415"/>
      <c r="F12" s="414"/>
      <c r="G12" s="396">
        <v>986334922</v>
      </c>
      <c r="H12" s="396"/>
      <c r="I12" s="396">
        <v>242582590</v>
      </c>
      <c r="J12" s="396"/>
      <c r="K12" s="396">
        <v>12002675</v>
      </c>
      <c r="L12" s="396"/>
      <c r="M12" s="396">
        <v>17082582</v>
      </c>
      <c r="N12" s="396"/>
      <c r="O12" s="396">
        <v>20210906</v>
      </c>
      <c r="P12" s="396"/>
      <c r="Q12" s="396">
        <v>404098</v>
      </c>
      <c r="R12" s="396"/>
      <c r="S12" s="396">
        <v>35008</v>
      </c>
      <c r="T12" s="396"/>
      <c r="U12" s="396">
        <v>439106</v>
      </c>
      <c r="V12" s="396"/>
      <c r="W12" s="412">
        <v>1278652781</v>
      </c>
    </row>
    <row r="13" spans="2:23" ht="23.4">
      <c r="B13" s="413" t="s">
        <v>463</v>
      </c>
      <c r="D13" s="414"/>
      <c r="E13" s="411"/>
      <c r="F13" s="411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  <c r="R13" s="412"/>
      <c r="S13" s="412"/>
      <c r="T13" s="412"/>
      <c r="U13" s="396"/>
      <c r="V13" s="412"/>
      <c r="W13" s="412"/>
    </row>
    <row r="14" spans="2:23" ht="23.4">
      <c r="C14" s="413" t="s">
        <v>464</v>
      </c>
      <c r="D14" s="414"/>
      <c r="E14" s="416">
        <v>16</v>
      </c>
      <c r="F14" s="411"/>
      <c r="G14" s="412">
        <v>12002675</v>
      </c>
      <c r="H14" s="412"/>
      <c r="I14" s="412">
        <v>0</v>
      </c>
      <c r="J14" s="412"/>
      <c r="K14" s="412">
        <v>-12002675</v>
      </c>
      <c r="L14" s="412"/>
      <c r="M14" s="412">
        <v>0</v>
      </c>
      <c r="N14" s="412"/>
      <c r="O14" s="412">
        <v>0</v>
      </c>
      <c r="P14" s="412"/>
      <c r="Q14" s="427">
        <v>0</v>
      </c>
      <c r="R14" s="412"/>
      <c r="S14" s="412">
        <v>0</v>
      </c>
      <c r="T14" s="412"/>
      <c r="U14" s="396">
        <v>0</v>
      </c>
      <c r="V14" s="412"/>
      <c r="W14" s="412">
        <v>0</v>
      </c>
    </row>
    <row r="15" spans="2:23" ht="23.4">
      <c r="B15" s="413"/>
      <c r="C15" s="414" t="s">
        <v>524</v>
      </c>
      <c r="D15" s="414"/>
      <c r="E15" s="416"/>
      <c r="F15" s="411"/>
      <c r="G15" s="412"/>
      <c r="H15" s="412"/>
      <c r="I15" s="412"/>
      <c r="J15" s="412"/>
      <c r="K15" s="412"/>
      <c r="L15" s="412"/>
      <c r="M15" s="412"/>
      <c r="N15" s="412"/>
      <c r="O15" s="412"/>
      <c r="P15" s="412"/>
      <c r="Q15" s="412"/>
      <c r="R15" s="412"/>
      <c r="S15" s="412"/>
      <c r="T15" s="412"/>
      <c r="U15" s="396"/>
      <c r="V15" s="412"/>
      <c r="W15" s="412"/>
    </row>
    <row r="16" spans="2:23" ht="23.4">
      <c r="B16" s="414"/>
      <c r="C16" s="414"/>
      <c r="D16" s="414" t="s">
        <v>71</v>
      </c>
      <c r="E16" s="416"/>
      <c r="F16" s="411"/>
      <c r="G16" s="412">
        <v>0</v>
      </c>
      <c r="H16" s="412"/>
      <c r="I16" s="412">
        <v>0</v>
      </c>
      <c r="J16" s="412"/>
      <c r="K16" s="412">
        <v>0</v>
      </c>
      <c r="L16" s="412"/>
      <c r="M16" s="412">
        <v>0</v>
      </c>
      <c r="N16" s="412"/>
      <c r="O16" s="412">
        <v>37330436</v>
      </c>
      <c r="P16" s="412"/>
      <c r="Q16" s="412">
        <v>0</v>
      </c>
      <c r="R16" s="412"/>
      <c r="S16" s="412">
        <v>0</v>
      </c>
      <c r="T16" s="412"/>
      <c r="U16" s="396">
        <v>0</v>
      </c>
      <c r="V16" s="412"/>
      <c r="W16" s="412">
        <v>37330436</v>
      </c>
    </row>
    <row r="17" spans="1:23" ht="23.4">
      <c r="B17" s="413"/>
      <c r="C17" s="414"/>
      <c r="D17" s="414" t="s">
        <v>415</v>
      </c>
      <c r="E17" s="415"/>
      <c r="F17" s="414"/>
      <c r="G17" s="396">
        <v>0</v>
      </c>
      <c r="H17" s="396"/>
      <c r="I17" s="396">
        <v>0</v>
      </c>
      <c r="J17" s="396"/>
      <c r="K17" s="396">
        <v>0</v>
      </c>
      <c r="L17" s="396"/>
      <c r="M17" s="396">
        <v>0</v>
      </c>
      <c r="N17" s="396"/>
      <c r="O17" s="396">
        <v>0</v>
      </c>
      <c r="P17" s="396"/>
      <c r="Q17" s="396">
        <v>-404098</v>
      </c>
      <c r="R17" s="396"/>
      <c r="S17" s="396">
        <v>-21717</v>
      </c>
      <c r="T17" s="396"/>
      <c r="U17" s="396">
        <v>-425815</v>
      </c>
      <c r="V17" s="396"/>
      <c r="W17" s="412">
        <v>-425815</v>
      </c>
    </row>
    <row r="18" spans="1:23" s="405" customFormat="1" ht="24" thickBot="1">
      <c r="B18" s="411" t="s">
        <v>525</v>
      </c>
      <c r="C18" s="414"/>
      <c r="D18" s="411"/>
      <c r="E18" s="411"/>
      <c r="F18" s="411"/>
      <c r="G18" s="423">
        <v>998337597</v>
      </c>
      <c r="H18" s="412"/>
      <c r="I18" s="423">
        <v>242582590</v>
      </c>
      <c r="J18" s="412"/>
      <c r="K18" s="423">
        <v>0</v>
      </c>
      <c r="L18" s="412"/>
      <c r="M18" s="423">
        <v>17082582</v>
      </c>
      <c r="N18" s="412"/>
      <c r="O18" s="423">
        <v>57541342</v>
      </c>
      <c r="P18" s="412"/>
      <c r="Q18" s="423">
        <v>0</v>
      </c>
      <c r="R18" s="412"/>
      <c r="S18" s="423">
        <v>13291</v>
      </c>
      <c r="T18" s="412"/>
      <c r="U18" s="423">
        <v>13291</v>
      </c>
      <c r="V18" s="412"/>
      <c r="W18" s="423">
        <v>1315557402</v>
      </c>
    </row>
    <row r="19" spans="1:23" ht="9.6" customHeight="1">
      <c r="B19" s="417"/>
      <c r="C19" s="453"/>
      <c r="D19" s="414"/>
      <c r="G19" s="418"/>
      <c r="H19" s="419"/>
      <c r="I19" s="418"/>
      <c r="J19" s="419"/>
      <c r="K19" s="418"/>
      <c r="L19" s="419"/>
      <c r="M19" s="418"/>
      <c r="N19" s="419"/>
      <c r="O19" s="418"/>
      <c r="P19" s="418"/>
      <c r="Q19" s="418"/>
      <c r="R19" s="418"/>
      <c r="S19" s="418"/>
      <c r="T19" s="418"/>
      <c r="U19" s="418"/>
      <c r="V19" s="418"/>
      <c r="W19" s="418"/>
    </row>
    <row r="20" spans="1:23" s="405" customFormat="1" ht="23.4">
      <c r="B20" s="405" t="s">
        <v>416</v>
      </c>
      <c r="C20" s="404"/>
      <c r="D20" s="411"/>
      <c r="E20" s="415"/>
      <c r="F20" s="414"/>
      <c r="G20" s="396">
        <v>998337597</v>
      </c>
      <c r="H20" s="396"/>
      <c r="I20" s="396">
        <v>242582590</v>
      </c>
      <c r="J20" s="396"/>
      <c r="K20" s="396">
        <v>0</v>
      </c>
      <c r="L20" s="396"/>
      <c r="M20" s="396">
        <v>18779607</v>
      </c>
      <c r="N20" s="396"/>
      <c r="O20" s="396">
        <v>52454384</v>
      </c>
      <c r="P20" s="396"/>
      <c r="Q20" s="396">
        <v>1308833</v>
      </c>
      <c r="R20" s="396"/>
      <c r="S20" s="396">
        <v>10234</v>
      </c>
      <c r="T20" s="396"/>
      <c r="U20" s="396">
        <v>1319067</v>
      </c>
      <c r="V20" s="396"/>
      <c r="W20" s="412">
        <v>1313473245</v>
      </c>
    </row>
    <row r="21" spans="1:23" ht="23.4">
      <c r="B21" s="413" t="s">
        <v>463</v>
      </c>
      <c r="D21" s="414"/>
      <c r="E21" s="411"/>
      <c r="F21" s="411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396"/>
      <c r="V21" s="412"/>
      <c r="W21" s="412"/>
    </row>
    <row r="22" spans="1:23" ht="23.4">
      <c r="B22" s="413"/>
      <c r="C22" s="414" t="s">
        <v>524</v>
      </c>
      <c r="D22" s="414"/>
      <c r="E22" s="416"/>
      <c r="F22" s="411"/>
      <c r="G22" s="412"/>
      <c r="H22" s="412"/>
      <c r="I22" s="412"/>
      <c r="J22" s="412"/>
      <c r="K22" s="412"/>
      <c r="L22" s="412"/>
      <c r="M22" s="412"/>
      <c r="N22" s="412"/>
      <c r="O22" s="412"/>
      <c r="P22" s="412"/>
      <c r="Q22" s="412"/>
      <c r="R22" s="412"/>
      <c r="S22" s="412"/>
      <c r="T22" s="412"/>
      <c r="U22" s="396"/>
      <c r="V22" s="412"/>
      <c r="W22" s="412"/>
    </row>
    <row r="23" spans="1:23" ht="23.4">
      <c r="B23" s="414"/>
      <c r="C23" s="414"/>
      <c r="D23" s="414" t="s">
        <v>71</v>
      </c>
      <c r="E23" s="416"/>
      <c r="F23" s="411"/>
      <c r="G23" s="412">
        <v>0</v>
      </c>
      <c r="H23" s="412"/>
      <c r="I23" s="412">
        <v>0</v>
      </c>
      <c r="J23" s="412"/>
      <c r="K23" s="412">
        <v>0</v>
      </c>
      <c r="L23" s="412"/>
      <c r="M23" s="412">
        <v>0</v>
      </c>
      <c r="N23" s="412"/>
      <c r="O23" s="412">
        <v>16517583</v>
      </c>
      <c r="P23" s="412"/>
      <c r="Q23" s="412">
        <v>0</v>
      </c>
      <c r="R23" s="412"/>
      <c r="S23" s="412">
        <v>0</v>
      </c>
      <c r="T23" s="412"/>
      <c r="U23" s="396">
        <v>0</v>
      </c>
      <c r="V23" s="412"/>
      <c r="W23" s="412">
        <v>16517583</v>
      </c>
    </row>
    <row r="24" spans="1:23" ht="23.4">
      <c r="B24" s="413"/>
      <c r="C24" s="414"/>
      <c r="D24" s="414" t="s">
        <v>415</v>
      </c>
      <c r="E24" s="415"/>
      <c r="F24" s="414"/>
      <c r="G24" s="396">
        <v>0</v>
      </c>
      <c r="H24" s="396"/>
      <c r="I24" s="396">
        <v>0</v>
      </c>
      <c r="J24" s="396"/>
      <c r="K24" s="396">
        <v>0</v>
      </c>
      <c r="L24" s="396"/>
      <c r="M24" s="396">
        <v>0</v>
      </c>
      <c r="N24" s="396"/>
      <c r="O24" s="396">
        <v>0</v>
      </c>
      <c r="P24" s="396"/>
      <c r="Q24" s="396">
        <v>940516</v>
      </c>
      <c r="R24" s="396"/>
      <c r="S24" s="396">
        <v>-12555</v>
      </c>
      <c r="T24" s="396"/>
      <c r="U24" s="396">
        <v>927961</v>
      </c>
      <c r="V24" s="396"/>
      <c r="W24" s="412">
        <v>927961</v>
      </c>
    </row>
    <row r="25" spans="1:23" s="405" customFormat="1" ht="24" thickBot="1">
      <c r="B25" s="411" t="s">
        <v>527</v>
      </c>
      <c r="C25" s="414"/>
      <c r="D25" s="411"/>
      <c r="E25" s="411"/>
      <c r="F25" s="411"/>
      <c r="G25" s="423">
        <v>998337597</v>
      </c>
      <c r="H25" s="412"/>
      <c r="I25" s="423">
        <v>242582590</v>
      </c>
      <c r="J25" s="412"/>
      <c r="K25" s="423">
        <v>0</v>
      </c>
      <c r="L25" s="412"/>
      <c r="M25" s="423">
        <v>18779607</v>
      </c>
      <c r="N25" s="412"/>
      <c r="O25" s="423">
        <v>68971967</v>
      </c>
      <c r="P25" s="412"/>
      <c r="Q25" s="423">
        <v>2249349</v>
      </c>
      <c r="R25" s="412"/>
      <c r="S25" s="423">
        <v>-2321</v>
      </c>
      <c r="T25" s="412"/>
      <c r="U25" s="423">
        <v>2247028</v>
      </c>
      <c r="V25" s="412"/>
      <c r="W25" s="423">
        <v>1330918789</v>
      </c>
    </row>
    <row r="26" spans="1:23" ht="17.399999999999999" customHeight="1"/>
    <row r="27" spans="1:23" ht="5.0999999999999996" customHeight="1"/>
    <row r="28" spans="1:23" ht="23.4"/>
    <row r="29" spans="1:23" ht="23.4">
      <c r="D29" s="85"/>
      <c r="E29" s="85"/>
      <c r="F29" s="91"/>
      <c r="G29" s="450"/>
      <c r="H29" s="414"/>
      <c r="I29" s="511"/>
      <c r="J29" s="510"/>
      <c r="K29" s="511"/>
      <c r="L29" s="510"/>
      <c r="M29" s="511"/>
      <c r="N29" s="510"/>
      <c r="O29" s="510"/>
      <c r="P29" s="464"/>
    </row>
    <row r="30" spans="1:23" ht="6" customHeight="1"/>
    <row r="31" spans="1:23" ht="23.4">
      <c r="B31" s="404" t="s">
        <v>511</v>
      </c>
    </row>
    <row r="32" spans="1:23" ht="15.9" customHeight="1">
      <c r="A32" s="609">
        <v>9</v>
      </c>
    </row>
    <row r="78" ht="23.4" hidden="1"/>
  </sheetData>
  <mergeCells count="5">
    <mergeCell ref="G5:W5"/>
    <mergeCell ref="Q6:U6"/>
    <mergeCell ref="M8:O8"/>
    <mergeCell ref="Q7:T7"/>
    <mergeCell ref="U7:U10"/>
  </mergeCells>
  <pageMargins left="7.874015748031496E-2" right="0.27559055118110237" top="0.9055118110236221" bottom="0.19685039370078741" header="0.11811023622047245" footer="0.11811023622047245"/>
  <pageSetup paperSize="9" scale="7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sheetPr>
    <tabColor theme="9" tint="0.79998168889431442"/>
    <pageSetUpPr fitToPage="1"/>
  </sheetPr>
  <dimension ref="A1:K55"/>
  <sheetViews>
    <sheetView topLeftCell="A7" zoomScale="70" zoomScaleNormal="70" zoomScaleSheetLayoutView="85" workbookViewId="0">
      <selection activeCell="K7" sqref="K7"/>
    </sheetView>
  </sheetViews>
  <sheetFormatPr defaultColWidth="10.44140625" defaultRowHeight="23.4"/>
  <cols>
    <col min="1" max="1" width="3" style="545" customWidth="1"/>
    <col min="2" max="2" width="2.6640625" style="545" customWidth="1"/>
    <col min="3" max="3" width="63.88671875" style="545" customWidth="1"/>
    <col min="4" max="4" width="0.5546875" style="545" customWidth="1"/>
    <col min="5" max="5" width="13.5546875" style="545" customWidth="1"/>
    <col min="6" max="6" width="0.5546875" style="545" customWidth="1"/>
    <col min="7" max="7" width="15.5546875" style="545" customWidth="1"/>
    <col min="8" max="8" width="0.5546875" style="545" customWidth="1"/>
    <col min="9" max="9" width="13.5546875" style="564" customWidth="1"/>
    <col min="10" max="10" width="0.5546875" style="545" customWidth="1"/>
    <col min="11" max="11" width="13.5546875" style="564" customWidth="1"/>
    <col min="12" max="16384" width="10.44140625" style="545"/>
  </cols>
  <sheetData>
    <row r="1" spans="1:11" ht="26.4">
      <c r="A1" s="373" t="s">
        <v>418</v>
      </c>
      <c r="B1" s="543"/>
      <c r="C1" s="543"/>
      <c r="D1" s="543"/>
      <c r="E1" s="543"/>
      <c r="F1" s="543"/>
      <c r="G1" s="543"/>
      <c r="H1" s="544"/>
      <c r="I1" s="543"/>
      <c r="J1" s="544"/>
      <c r="K1" s="110" t="s">
        <v>65</v>
      </c>
    </row>
    <row r="2" spans="1:11" ht="26.4">
      <c r="A2" s="546" t="s">
        <v>81</v>
      </c>
      <c r="B2" s="543"/>
      <c r="C2" s="543"/>
      <c r="D2" s="543"/>
      <c r="E2" s="543"/>
      <c r="F2" s="543"/>
      <c r="G2" s="543"/>
      <c r="H2" s="544"/>
      <c r="I2" s="543"/>
      <c r="J2" s="544"/>
      <c r="K2" s="545"/>
    </row>
    <row r="3" spans="1:11" ht="26.4">
      <c r="A3" s="547" t="s">
        <v>520</v>
      </c>
      <c r="B3" s="548"/>
      <c r="C3" s="548"/>
      <c r="D3" s="548"/>
      <c r="E3" s="548"/>
      <c r="F3" s="548"/>
      <c r="G3" s="548"/>
      <c r="H3" s="544"/>
      <c r="I3" s="548"/>
      <c r="J3" s="544"/>
      <c r="K3" s="545"/>
    </row>
    <row r="4" spans="1:11">
      <c r="A4" s="549"/>
      <c r="B4" s="548"/>
      <c r="C4" s="548"/>
      <c r="D4" s="548"/>
      <c r="E4" s="548"/>
      <c r="F4" s="548"/>
      <c r="G4" s="548"/>
      <c r="H4" s="548"/>
      <c r="I4" s="550"/>
      <c r="J4" s="548"/>
      <c r="K4" s="551" t="s">
        <v>0</v>
      </c>
    </row>
    <row r="5" spans="1:11">
      <c r="A5" s="552"/>
      <c r="B5" s="552"/>
      <c r="C5" s="552"/>
      <c r="D5" s="552"/>
      <c r="E5" s="1008" t="s">
        <v>1</v>
      </c>
      <c r="F5" s="1008"/>
      <c r="G5" s="1008"/>
      <c r="H5" s="548"/>
      <c r="I5" s="985" t="s">
        <v>471</v>
      </c>
      <c r="J5" s="985"/>
      <c r="K5" s="985"/>
    </row>
    <row r="6" spans="1:11">
      <c r="A6" s="552"/>
      <c r="B6" s="552"/>
      <c r="C6" s="552"/>
      <c r="D6" s="552"/>
      <c r="E6" s="554"/>
      <c r="F6" s="554"/>
      <c r="G6" s="96" t="s">
        <v>504</v>
      </c>
      <c r="H6" s="522"/>
      <c r="I6" s="451"/>
      <c r="J6" s="451"/>
      <c r="K6" s="96"/>
    </row>
    <row r="7" spans="1:11">
      <c r="A7" s="552"/>
      <c r="B7" s="552"/>
      <c r="C7" s="552"/>
      <c r="D7" s="552"/>
      <c r="E7" s="698">
        <v>2567</v>
      </c>
      <c r="F7" s="553"/>
      <c r="G7" s="698">
        <v>2566</v>
      </c>
      <c r="H7" s="548"/>
      <c r="I7" s="698">
        <v>2567</v>
      </c>
      <c r="J7" s="553"/>
      <c r="K7" s="698">
        <v>2566</v>
      </c>
    </row>
    <row r="8" spans="1:11">
      <c r="A8" s="83" t="s">
        <v>82</v>
      </c>
      <c r="B8" s="85"/>
      <c r="C8" s="549"/>
      <c r="D8" s="549"/>
      <c r="E8" s="554"/>
      <c r="F8" s="553"/>
      <c r="G8" s="554"/>
      <c r="H8" s="548"/>
      <c r="I8" s="554"/>
      <c r="J8" s="553"/>
      <c r="K8" s="554"/>
    </row>
    <row r="9" spans="1:11">
      <c r="A9" s="98" t="s">
        <v>71</v>
      </c>
      <c r="B9" s="85"/>
      <c r="E9" s="396">
        <v>86566244</v>
      </c>
      <c r="F9" s="549"/>
      <c r="G9" s="396">
        <v>55968743</v>
      </c>
      <c r="H9" s="549"/>
      <c r="I9" s="396">
        <v>16517583</v>
      </c>
      <c r="J9" s="549"/>
      <c r="K9" s="396">
        <v>37330436</v>
      </c>
    </row>
    <row r="10" spans="1:11">
      <c r="A10" s="378" t="s">
        <v>528</v>
      </c>
      <c r="B10" s="85"/>
      <c r="E10" s="396"/>
      <c r="F10" s="555"/>
      <c r="G10" s="396"/>
      <c r="H10" s="555"/>
      <c r="I10" s="396"/>
      <c r="J10" s="555"/>
      <c r="K10" s="396"/>
    </row>
    <row r="11" spans="1:11">
      <c r="A11" s="92"/>
      <c r="B11" s="85" t="s">
        <v>70</v>
      </c>
      <c r="E11" s="396">
        <v>15018405</v>
      </c>
      <c r="F11" s="48"/>
      <c r="G11" s="396">
        <v>17000343</v>
      </c>
      <c r="H11" s="53"/>
      <c r="I11" s="396">
        <v>1305347</v>
      </c>
      <c r="J11" s="53"/>
      <c r="K11" s="396">
        <v>9390935</v>
      </c>
    </row>
    <row r="12" spans="1:11">
      <c r="A12" s="378"/>
      <c r="B12" s="85" t="s">
        <v>472</v>
      </c>
      <c r="E12" s="396">
        <v>6938374</v>
      </c>
      <c r="F12" s="48"/>
      <c r="G12" s="396">
        <v>5637589</v>
      </c>
      <c r="H12" s="53"/>
      <c r="I12" s="396">
        <v>2591871</v>
      </c>
      <c r="J12" s="53"/>
      <c r="K12" s="396">
        <v>1584397</v>
      </c>
    </row>
    <row r="13" spans="1:11">
      <c r="A13" s="85"/>
      <c r="B13" s="424" t="s">
        <v>529</v>
      </c>
      <c r="E13" s="396">
        <v>328735</v>
      </c>
      <c r="F13" s="556"/>
      <c r="G13" s="396">
        <v>650454</v>
      </c>
      <c r="H13" s="53"/>
      <c r="I13" s="396">
        <v>0</v>
      </c>
      <c r="J13" s="53"/>
      <c r="K13" s="396">
        <v>-4266</v>
      </c>
    </row>
    <row r="14" spans="1:11">
      <c r="A14" s="85"/>
      <c r="B14" s="424" t="s">
        <v>662</v>
      </c>
      <c r="F14" s="556"/>
      <c r="G14" s="396"/>
      <c r="H14" s="53"/>
      <c r="I14" s="396"/>
      <c r="J14" s="53"/>
      <c r="K14" s="396"/>
    </row>
    <row r="15" spans="1:11">
      <c r="A15" s="85"/>
      <c r="B15" s="1009" t="s">
        <v>473</v>
      </c>
      <c r="C15" s="1009"/>
      <c r="E15" s="396">
        <v>1475885</v>
      </c>
      <c r="F15" s="556"/>
      <c r="G15" s="396">
        <v>574130</v>
      </c>
      <c r="H15" s="53"/>
      <c r="I15" s="396">
        <v>808652</v>
      </c>
      <c r="J15" s="53"/>
      <c r="K15" s="396">
        <v>670498</v>
      </c>
    </row>
    <row r="16" spans="1:11">
      <c r="A16" s="85"/>
      <c r="B16" s="424" t="s">
        <v>663</v>
      </c>
      <c r="E16" s="396">
        <v>-8594507</v>
      </c>
      <c r="F16" s="556"/>
      <c r="G16" s="396">
        <v>-5074492</v>
      </c>
      <c r="H16" s="53"/>
      <c r="I16" s="396">
        <v>-7809211</v>
      </c>
      <c r="J16" s="53"/>
      <c r="K16" s="396">
        <v>-3972500</v>
      </c>
    </row>
    <row r="17" spans="1:11">
      <c r="A17" s="85"/>
      <c r="B17" s="424" t="s">
        <v>530</v>
      </c>
      <c r="E17" s="396">
        <v>0</v>
      </c>
      <c r="F17" s="556"/>
      <c r="G17" s="396">
        <v>1446196</v>
      </c>
      <c r="H17" s="53"/>
      <c r="I17" s="396">
        <v>0</v>
      </c>
      <c r="J17" s="53"/>
      <c r="K17" s="396">
        <v>2047584</v>
      </c>
    </row>
    <row r="18" spans="1:11">
      <c r="A18" s="85"/>
      <c r="B18" s="424" t="s">
        <v>660</v>
      </c>
      <c r="E18" s="396">
        <v>-1659536</v>
      </c>
      <c r="F18" s="556"/>
      <c r="G18" s="396">
        <v>0</v>
      </c>
      <c r="H18" s="53"/>
      <c r="I18" s="396">
        <v>-15544</v>
      </c>
      <c r="J18" s="53"/>
      <c r="K18" s="396">
        <v>0</v>
      </c>
    </row>
    <row r="19" spans="1:11">
      <c r="A19" s="85"/>
      <c r="B19" s="424" t="s">
        <v>531</v>
      </c>
      <c r="E19" s="396">
        <v>0</v>
      </c>
      <c r="F19" s="556"/>
      <c r="G19" s="396">
        <v>100000</v>
      </c>
      <c r="H19" s="53"/>
      <c r="I19" s="448">
        <v>0</v>
      </c>
      <c r="J19" s="53"/>
      <c r="K19" s="396">
        <v>0</v>
      </c>
    </row>
    <row r="20" spans="1:11">
      <c r="A20" s="85"/>
      <c r="B20" s="424" t="s">
        <v>656</v>
      </c>
      <c r="E20" s="396">
        <v>0</v>
      </c>
      <c r="F20" s="556"/>
      <c r="G20" s="396">
        <v>0</v>
      </c>
      <c r="H20" s="53"/>
      <c r="I20" s="396">
        <v>-571636</v>
      </c>
      <c r="J20" s="53"/>
      <c r="K20" s="396">
        <v>0</v>
      </c>
    </row>
    <row r="21" spans="1:11">
      <c r="A21" s="85"/>
      <c r="B21" s="424" t="s">
        <v>657</v>
      </c>
      <c r="E21" s="396">
        <v>0</v>
      </c>
      <c r="F21" s="556"/>
      <c r="G21" s="396">
        <v>1138477</v>
      </c>
      <c r="H21" s="53"/>
      <c r="I21" s="448">
        <v>0</v>
      </c>
      <c r="J21" s="53"/>
      <c r="K21" s="396">
        <v>0</v>
      </c>
    </row>
    <row r="22" spans="1:11">
      <c r="A22" s="378"/>
      <c r="B22" s="424" t="s">
        <v>474</v>
      </c>
      <c r="E22" s="396">
        <v>128177</v>
      </c>
      <c r="F22" s="65"/>
      <c r="G22" s="396">
        <v>491423</v>
      </c>
      <c r="H22" s="53"/>
      <c r="I22" s="396">
        <v>30938</v>
      </c>
      <c r="J22" s="53"/>
      <c r="K22" s="396">
        <v>31384</v>
      </c>
    </row>
    <row r="23" spans="1:11">
      <c r="A23" s="83"/>
      <c r="B23" s="424" t="s">
        <v>475</v>
      </c>
      <c r="E23" s="396">
        <v>-1983820</v>
      </c>
      <c r="F23" s="53"/>
      <c r="G23" s="396">
        <v>-1765066</v>
      </c>
      <c r="H23" s="53"/>
      <c r="I23" s="396">
        <v>-1238762</v>
      </c>
      <c r="J23" s="53"/>
      <c r="K23" s="396">
        <v>-478380</v>
      </c>
    </row>
    <row r="24" spans="1:11">
      <c r="A24" s="85"/>
      <c r="B24" s="424" t="s">
        <v>161</v>
      </c>
      <c r="E24" s="396">
        <v>-147229775</v>
      </c>
      <c r="F24" s="556"/>
      <c r="G24" s="396">
        <v>-118570909</v>
      </c>
      <c r="H24" s="53"/>
      <c r="I24" s="396">
        <v>-21608754</v>
      </c>
      <c r="J24" s="53"/>
      <c r="K24" s="396">
        <v>-55145856</v>
      </c>
    </row>
    <row r="25" spans="1:11">
      <c r="A25" s="85"/>
      <c r="B25" s="424" t="s">
        <v>162</v>
      </c>
      <c r="E25" s="398">
        <v>223818</v>
      </c>
      <c r="F25" s="48"/>
      <c r="G25" s="398">
        <v>47720</v>
      </c>
      <c r="H25" s="48"/>
      <c r="I25" s="398">
        <v>206129</v>
      </c>
      <c r="J25" s="48"/>
      <c r="K25" s="398">
        <v>13453</v>
      </c>
    </row>
    <row r="26" spans="1:11">
      <c r="A26" s="425" t="s">
        <v>492</v>
      </c>
      <c r="B26" s="98"/>
      <c r="C26" s="557"/>
      <c r="D26" s="557"/>
      <c r="E26" s="555">
        <v>-48788000</v>
      </c>
      <c r="F26" s="48"/>
      <c r="G26" s="555">
        <v>-42355392</v>
      </c>
      <c r="H26" s="53"/>
      <c r="I26" s="555">
        <v>-9783387</v>
      </c>
      <c r="J26" s="53"/>
      <c r="K26" s="555">
        <v>-8532315</v>
      </c>
    </row>
    <row r="27" spans="1:11">
      <c r="A27" s="424" t="s">
        <v>476</v>
      </c>
      <c r="C27" s="557"/>
      <c r="D27" s="557"/>
      <c r="E27" s="555"/>
      <c r="F27" s="48"/>
      <c r="G27" s="555"/>
      <c r="H27" s="53"/>
      <c r="I27" s="555"/>
      <c r="J27" s="53"/>
      <c r="K27" s="555"/>
    </row>
    <row r="28" spans="1:11">
      <c r="A28" s="85"/>
      <c r="B28" s="424" t="s">
        <v>13</v>
      </c>
      <c r="C28" s="558"/>
      <c r="D28" s="558"/>
      <c r="E28" s="396">
        <v>4114470</v>
      </c>
      <c r="F28" s="556"/>
      <c r="G28" s="396">
        <v>44930887</v>
      </c>
      <c r="H28" s="53"/>
      <c r="I28" s="396">
        <v>-3727132</v>
      </c>
      <c r="J28" s="53"/>
      <c r="K28" s="396">
        <v>-148276</v>
      </c>
    </row>
    <row r="29" spans="1:11">
      <c r="A29" s="85"/>
      <c r="B29" s="424" t="s">
        <v>419</v>
      </c>
      <c r="C29" s="558"/>
      <c r="D29" s="558"/>
      <c r="E29" s="396">
        <v>1138385</v>
      </c>
      <c r="F29" s="556"/>
      <c r="G29" s="396">
        <v>-39409305</v>
      </c>
      <c r="H29" s="53"/>
      <c r="I29" s="396">
        <v>0</v>
      </c>
      <c r="J29" s="53"/>
      <c r="K29" s="396">
        <v>0</v>
      </c>
    </row>
    <row r="30" spans="1:11">
      <c r="A30" s="85"/>
      <c r="B30" s="424" t="s">
        <v>532</v>
      </c>
      <c r="C30" s="558"/>
      <c r="D30" s="558"/>
      <c r="E30" s="396">
        <v>0</v>
      </c>
      <c r="F30" s="556"/>
      <c r="G30" s="396">
        <v>7000000</v>
      </c>
      <c r="H30" s="53"/>
      <c r="I30" s="396">
        <v>0</v>
      </c>
      <c r="J30" s="53"/>
      <c r="K30" s="396">
        <v>0</v>
      </c>
    </row>
    <row r="31" spans="1:11">
      <c r="A31" s="83"/>
      <c r="B31" s="424" t="s">
        <v>15</v>
      </c>
      <c r="C31" s="559"/>
      <c r="D31" s="559"/>
      <c r="E31" s="396">
        <v>1085452</v>
      </c>
      <c r="F31" s="556"/>
      <c r="G31" s="396">
        <v>-670730</v>
      </c>
      <c r="H31" s="53"/>
      <c r="I31" s="396">
        <v>0</v>
      </c>
      <c r="J31" s="53"/>
      <c r="K31" s="396">
        <v>0</v>
      </c>
    </row>
    <row r="32" spans="1:11">
      <c r="A32" s="92"/>
      <c r="B32" s="542" t="s">
        <v>20</v>
      </c>
      <c r="E32" s="396">
        <v>-1298156</v>
      </c>
      <c r="F32" s="48"/>
      <c r="G32" s="396">
        <v>1707970</v>
      </c>
      <c r="H32" s="53"/>
      <c r="I32" s="396">
        <v>-227343</v>
      </c>
      <c r="J32" s="53"/>
      <c r="K32" s="396">
        <v>-286203</v>
      </c>
    </row>
    <row r="33" spans="1:11">
      <c r="A33" s="92"/>
      <c r="B33" s="542" t="s">
        <v>651</v>
      </c>
      <c r="E33" s="396">
        <v>-26715206</v>
      </c>
      <c r="F33" s="48"/>
      <c r="G33" s="396">
        <v>-103555073</v>
      </c>
      <c r="H33" s="53"/>
      <c r="I33" s="396">
        <v>0</v>
      </c>
      <c r="J33" s="53"/>
      <c r="K33" s="396">
        <v>0</v>
      </c>
    </row>
    <row r="34" spans="1:11" s="371" customFormat="1">
      <c r="A34" s="85"/>
      <c r="B34" s="541" t="s">
        <v>537</v>
      </c>
      <c r="C34" s="464"/>
      <c r="D34" s="85"/>
      <c r="E34" s="380">
        <v>0</v>
      </c>
      <c r="F34" s="62"/>
      <c r="G34" s="380">
        <v>0</v>
      </c>
      <c r="H34" s="113"/>
      <c r="I34" s="380">
        <v>0</v>
      </c>
      <c r="J34" s="117"/>
      <c r="K34" s="380">
        <v>-200000000</v>
      </c>
    </row>
    <row r="35" spans="1:11" s="371" customFormat="1">
      <c r="A35" s="85"/>
      <c r="B35" s="541" t="s">
        <v>538</v>
      </c>
      <c r="C35" s="464"/>
      <c r="D35" s="85"/>
      <c r="E35" s="380">
        <v>0</v>
      </c>
      <c r="F35" s="62"/>
      <c r="G35" s="380">
        <v>-2482089</v>
      </c>
      <c r="H35" s="113"/>
      <c r="I35" s="380">
        <v>0</v>
      </c>
      <c r="J35" s="117"/>
      <c r="K35" s="380">
        <v>0</v>
      </c>
    </row>
    <row r="36" spans="1:11" s="371" customFormat="1">
      <c r="A36" s="85"/>
      <c r="B36" s="541" t="s">
        <v>659</v>
      </c>
      <c r="C36" s="464"/>
      <c r="D36" s="85"/>
      <c r="E36" s="380">
        <v>503719707</v>
      </c>
      <c r="F36" s="62"/>
      <c r="G36" s="380">
        <v>1121389159</v>
      </c>
      <c r="H36" s="113"/>
      <c r="I36" s="380">
        <v>46750029</v>
      </c>
      <c r="J36" s="117"/>
      <c r="K36" s="380">
        <v>406271546</v>
      </c>
    </row>
    <row r="37" spans="1:11" s="371" customFormat="1">
      <c r="A37" s="85"/>
      <c r="B37" s="541" t="s">
        <v>661</v>
      </c>
      <c r="C37" s="464"/>
      <c r="D37" s="85"/>
      <c r="E37" s="380">
        <v>-525494000</v>
      </c>
      <c r="F37" s="62"/>
      <c r="G37" s="380">
        <v>0</v>
      </c>
      <c r="H37" s="113"/>
      <c r="I37" s="380">
        <v>0</v>
      </c>
      <c r="J37" s="117"/>
      <c r="K37" s="380">
        <v>0</v>
      </c>
    </row>
    <row r="38" spans="1:11">
      <c r="A38" s="85"/>
      <c r="B38" s="541" t="s">
        <v>658</v>
      </c>
      <c r="C38" s="85"/>
      <c r="D38" s="85"/>
      <c r="E38" s="380">
        <v>-30299950</v>
      </c>
      <c r="F38" s="62"/>
      <c r="G38" s="380">
        <v>-1002618571</v>
      </c>
      <c r="H38" s="113"/>
      <c r="I38" s="380">
        <v>-30000000</v>
      </c>
      <c r="J38" s="117"/>
      <c r="K38" s="380">
        <v>-372423795</v>
      </c>
    </row>
    <row r="39" spans="1:11">
      <c r="A39" s="85"/>
      <c r="B39" s="424" t="s">
        <v>30</v>
      </c>
      <c r="E39" s="396">
        <v>2810541</v>
      </c>
      <c r="F39" s="65"/>
      <c r="G39" s="396">
        <v>118029</v>
      </c>
      <c r="H39" s="53"/>
      <c r="I39" s="396">
        <v>-21000</v>
      </c>
      <c r="J39" s="53"/>
      <c r="K39" s="396">
        <v>0</v>
      </c>
    </row>
    <row r="40" spans="1:11">
      <c r="A40" s="424" t="s">
        <v>477</v>
      </c>
      <c r="B40" s="424"/>
      <c r="E40" s="396"/>
      <c r="F40" s="65"/>
      <c r="G40" s="396"/>
      <c r="H40" s="53"/>
      <c r="I40" s="396"/>
      <c r="J40" s="53"/>
      <c r="K40" s="396"/>
    </row>
    <row r="41" spans="1:11">
      <c r="A41" s="85"/>
      <c r="B41" s="397" t="s">
        <v>35</v>
      </c>
      <c r="E41" s="396">
        <v>606695</v>
      </c>
      <c r="F41" s="65"/>
      <c r="G41" s="396">
        <v>1849133</v>
      </c>
      <c r="H41" s="53"/>
      <c r="I41" s="396">
        <v>386126</v>
      </c>
      <c r="J41" s="53"/>
      <c r="K41" s="396">
        <v>1426423</v>
      </c>
    </row>
    <row r="42" spans="1:11">
      <c r="A42" s="85"/>
      <c r="B42" s="424" t="s">
        <v>43</v>
      </c>
      <c r="E42" s="398">
        <v>-11271261</v>
      </c>
      <c r="F42" s="65"/>
      <c r="G42" s="398">
        <v>-2772240</v>
      </c>
      <c r="H42" s="53"/>
      <c r="I42" s="398">
        <v>584309</v>
      </c>
      <c r="J42" s="53"/>
      <c r="K42" s="398">
        <v>-1394827</v>
      </c>
    </row>
    <row r="43" spans="1:11">
      <c r="A43" s="83" t="s">
        <v>533</v>
      </c>
      <c r="B43" s="85"/>
      <c r="E43" s="555">
        <v>-130391323</v>
      </c>
      <c r="F43" s="53"/>
      <c r="G43" s="555">
        <v>-16868222</v>
      </c>
      <c r="H43" s="555"/>
      <c r="I43" s="555">
        <v>3961602</v>
      </c>
      <c r="J43" s="53"/>
      <c r="K43" s="555">
        <v>-175087447</v>
      </c>
    </row>
    <row r="44" spans="1:11">
      <c r="A44" s="85"/>
      <c r="B44" s="85" t="s">
        <v>478</v>
      </c>
      <c r="E44" s="957">
        <v>-19239371</v>
      </c>
      <c r="F44" s="53"/>
      <c r="G44" s="395">
        <v>-17660162</v>
      </c>
      <c r="H44" s="53"/>
      <c r="I44" s="395">
        <v>-2300861</v>
      </c>
      <c r="J44" s="53"/>
      <c r="K44" s="395">
        <v>-8322392</v>
      </c>
    </row>
    <row r="45" spans="1:11">
      <c r="A45" s="85"/>
      <c r="B45" s="85" t="s">
        <v>541</v>
      </c>
      <c r="E45" s="957">
        <v>151674586</v>
      </c>
      <c r="F45" s="53"/>
      <c r="G45" s="395">
        <v>105020090</v>
      </c>
      <c r="H45" s="53"/>
      <c r="I45" s="395">
        <v>0</v>
      </c>
      <c r="J45" s="53"/>
      <c r="K45" s="395">
        <v>0</v>
      </c>
    </row>
    <row r="46" spans="1:11" ht="24" thickBot="1">
      <c r="A46" s="83" t="s">
        <v>534</v>
      </c>
      <c r="B46" s="85"/>
      <c r="E46" s="561">
        <v>2043892</v>
      </c>
      <c r="F46" s="53"/>
      <c r="G46" s="561">
        <v>70491706</v>
      </c>
      <c r="H46" s="53"/>
      <c r="I46" s="561">
        <v>1660741</v>
      </c>
      <c r="J46" s="53"/>
      <c r="K46" s="561">
        <v>-183409839</v>
      </c>
    </row>
    <row r="47" spans="1:11">
      <c r="A47" s="92"/>
      <c r="B47" s="85"/>
      <c r="E47" s="53"/>
      <c r="F47" s="53"/>
      <c r="G47" s="53"/>
      <c r="H47" s="53"/>
      <c r="I47" s="53"/>
      <c r="J47" s="53"/>
      <c r="K47" s="53"/>
    </row>
    <row r="48" spans="1:11">
      <c r="A48" s="92"/>
      <c r="B48" s="85"/>
      <c r="E48" s="53"/>
      <c r="F48" s="53"/>
      <c r="G48" s="53"/>
      <c r="H48" s="53"/>
      <c r="I48" s="53"/>
      <c r="J48" s="53"/>
      <c r="K48" s="53"/>
    </row>
    <row r="49" spans="1:11">
      <c r="A49" s="85"/>
      <c r="B49" s="85"/>
      <c r="C49" s="85"/>
      <c r="E49" s="53"/>
      <c r="F49" s="53"/>
      <c r="G49" s="53"/>
      <c r="H49" s="53"/>
      <c r="I49" s="53"/>
      <c r="J49" s="53"/>
      <c r="K49" s="53"/>
    </row>
    <row r="50" spans="1:11">
      <c r="A50" s="92"/>
      <c r="B50" s="85"/>
      <c r="C50" s="85"/>
      <c r="D50" s="85"/>
      <c r="E50" s="91"/>
      <c r="F50" s="450"/>
      <c r="G50" s="464"/>
      <c r="H50" s="53"/>
      <c r="I50" s="53"/>
      <c r="J50" s="53"/>
      <c r="K50" s="53"/>
    </row>
    <row r="51" spans="1:11">
      <c r="A51" s="92"/>
      <c r="B51" s="85"/>
      <c r="E51" s="53"/>
      <c r="F51" s="53"/>
      <c r="G51" s="53"/>
      <c r="H51" s="53"/>
      <c r="I51" s="53"/>
      <c r="J51" s="53"/>
      <c r="K51" s="53"/>
    </row>
    <row r="52" spans="1:11" ht="25.8">
      <c r="A52" s="610" t="s">
        <v>511</v>
      </c>
      <c r="E52" s="966"/>
      <c r="H52" s="562"/>
      <c r="I52" s="563"/>
      <c r="J52" s="562"/>
      <c r="K52" s="611">
        <v>10</v>
      </c>
    </row>
    <row r="53" spans="1:11">
      <c r="B53" s="565"/>
      <c r="C53" s="565"/>
      <c r="D53" s="565"/>
      <c r="E53" s="966"/>
      <c r="F53" s="565"/>
      <c r="G53" s="558"/>
      <c r="H53" s="566"/>
      <c r="I53" s="563"/>
      <c r="J53" s="566"/>
    </row>
    <row r="54" spans="1:11">
      <c r="B54" s="565"/>
      <c r="C54" s="565"/>
      <c r="D54" s="565"/>
      <c r="E54" s="565"/>
      <c r="F54" s="565"/>
      <c r="G54" s="558"/>
      <c r="I54" s="563"/>
    </row>
    <row r="55" spans="1:11">
      <c r="B55" s="567"/>
      <c r="C55" s="567"/>
      <c r="D55" s="567"/>
      <c r="E55" s="567"/>
      <c r="F55" s="567"/>
      <c r="G55" s="567"/>
      <c r="I55" s="563"/>
    </row>
  </sheetData>
  <mergeCells count="3">
    <mergeCell ref="E5:G5"/>
    <mergeCell ref="I5:K5"/>
    <mergeCell ref="B15:C15"/>
  </mergeCells>
  <pageMargins left="0.90551181102362199" right="0.31496062992126" top="0.59055118110236204" bottom="0.31496062992126" header="0.118110236220472" footer="0.118110236220472"/>
  <pageSetup paperSize="9" scale="6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sheetPr>
    <tabColor theme="9" tint="0.79998168889431442"/>
    <pageSetUpPr fitToPage="1"/>
  </sheetPr>
  <dimension ref="A1:K52"/>
  <sheetViews>
    <sheetView topLeftCell="A23" zoomScale="80" zoomScaleNormal="100" zoomScaleSheetLayoutView="70" workbookViewId="0">
      <selection activeCell="K23" sqref="K23"/>
    </sheetView>
  </sheetViews>
  <sheetFormatPr defaultColWidth="10.44140625" defaultRowHeight="24.75" customHeight="1"/>
  <cols>
    <col min="1" max="1" width="2.5546875" style="371" customWidth="1"/>
    <col min="2" max="2" width="2.44140625" style="371" customWidth="1"/>
    <col min="3" max="3" width="48.88671875" style="371" customWidth="1"/>
    <col min="4" max="4" width="0.5546875" style="371" customWidth="1"/>
    <col min="5" max="5" width="14.109375" style="371" customWidth="1"/>
    <col min="6" max="6" width="0.88671875" style="371" customWidth="1"/>
    <col min="7" max="7" width="14.109375" style="371" customWidth="1"/>
    <col min="8" max="8" width="0.88671875" style="371" customWidth="1"/>
    <col min="9" max="9" width="14.109375" style="371" customWidth="1"/>
    <col min="10" max="10" width="0.88671875" style="371" customWidth="1"/>
    <col min="11" max="11" width="14.109375" style="371" customWidth="1"/>
    <col min="12" max="16384" width="10.44140625" style="371"/>
  </cols>
  <sheetData>
    <row r="1" spans="1:11" ht="26.4">
      <c r="A1" s="373" t="s">
        <v>418</v>
      </c>
      <c r="B1" s="374"/>
      <c r="C1" s="374"/>
      <c r="D1" s="374"/>
      <c r="E1" s="374"/>
      <c r="F1" s="374"/>
      <c r="G1" s="374"/>
      <c r="H1" s="375"/>
      <c r="I1" s="374"/>
      <c r="J1" s="375"/>
      <c r="K1" s="110" t="s">
        <v>65</v>
      </c>
    </row>
    <row r="2" spans="1:11" ht="26.4">
      <c r="A2" s="376" t="s">
        <v>86</v>
      </c>
      <c r="B2" s="374"/>
      <c r="C2" s="374"/>
      <c r="D2" s="374"/>
      <c r="E2" s="374"/>
      <c r="F2" s="374"/>
      <c r="G2" s="374"/>
      <c r="H2" s="375"/>
      <c r="I2" s="374"/>
      <c r="J2" s="375"/>
    </row>
    <row r="3" spans="1:11" ht="26.4">
      <c r="A3" s="111" t="s">
        <v>520</v>
      </c>
      <c r="B3" s="113"/>
      <c r="C3" s="113"/>
      <c r="D3" s="113"/>
      <c r="E3" s="113"/>
      <c r="F3" s="113"/>
      <c r="G3" s="113"/>
      <c r="H3" s="375"/>
      <c r="I3" s="113"/>
      <c r="J3" s="375"/>
    </row>
    <row r="4" spans="1:11" ht="23.4">
      <c r="B4" s="612"/>
      <c r="C4" s="612"/>
      <c r="D4" s="612"/>
      <c r="E4" s="612"/>
      <c r="F4" s="612"/>
      <c r="G4" s="612"/>
      <c r="H4" s="613"/>
      <c r="I4" s="612"/>
      <c r="J4" s="613"/>
    </row>
    <row r="5" spans="1:11" ht="23.4">
      <c r="B5" s="612"/>
      <c r="C5" s="612"/>
      <c r="D5" s="612"/>
      <c r="E5" s="612"/>
      <c r="F5" s="612"/>
      <c r="G5" s="612"/>
      <c r="H5" s="613"/>
      <c r="I5" s="612"/>
      <c r="J5" s="613"/>
    </row>
    <row r="6" spans="1:11" ht="23.4">
      <c r="A6" s="377"/>
      <c r="B6" s="113"/>
      <c r="C6" s="113"/>
      <c r="D6" s="113"/>
      <c r="E6" s="113"/>
      <c r="F6" s="113"/>
      <c r="G6" s="113"/>
      <c r="H6" s="113"/>
      <c r="I6" s="114"/>
      <c r="J6" s="113"/>
      <c r="K6" s="115" t="s">
        <v>0</v>
      </c>
    </row>
    <row r="7" spans="1:11" ht="23.4">
      <c r="A7" s="112"/>
      <c r="B7" s="112"/>
      <c r="C7" s="112"/>
      <c r="D7" s="112"/>
      <c r="E7" s="991" t="s">
        <v>1</v>
      </c>
      <c r="F7" s="991"/>
      <c r="G7" s="991"/>
      <c r="H7" s="113"/>
      <c r="I7" s="991" t="s">
        <v>2</v>
      </c>
      <c r="J7" s="991"/>
      <c r="K7" s="991"/>
    </row>
    <row r="8" spans="1:11" ht="23.4">
      <c r="A8" s="112"/>
      <c r="B8" s="112"/>
      <c r="C8" s="112"/>
      <c r="D8" s="112"/>
      <c r="E8" s="116"/>
      <c r="F8" s="116"/>
      <c r="G8" s="96" t="s">
        <v>504</v>
      </c>
      <c r="H8" s="522"/>
      <c r="I8" s="451"/>
      <c r="J8" s="451"/>
      <c r="K8" s="96"/>
    </row>
    <row r="9" spans="1:11" ht="23.4">
      <c r="A9" s="112"/>
      <c r="B9" s="112"/>
      <c r="C9" s="112"/>
      <c r="D9" s="112"/>
      <c r="E9" s="697">
        <v>2567</v>
      </c>
      <c r="F9" s="117"/>
      <c r="G9" s="697">
        <v>2566</v>
      </c>
      <c r="H9" s="113"/>
      <c r="I9" s="697">
        <v>2567</v>
      </c>
      <c r="J9" s="117"/>
      <c r="K9" s="697">
        <v>2566</v>
      </c>
    </row>
    <row r="10" spans="1:11" ht="23.4">
      <c r="A10" s="83" t="s">
        <v>87</v>
      </c>
      <c r="B10" s="85"/>
      <c r="C10" s="85"/>
      <c r="D10" s="85"/>
      <c r="E10" s="116"/>
      <c r="F10" s="117"/>
      <c r="G10" s="116"/>
      <c r="H10" s="113"/>
      <c r="I10" s="116"/>
      <c r="J10" s="117"/>
      <c r="K10" s="116"/>
    </row>
    <row r="11" spans="1:11" ht="23.4">
      <c r="A11" s="83"/>
      <c r="B11" s="541" t="s">
        <v>535</v>
      </c>
      <c r="C11" s="464"/>
      <c r="D11" s="85"/>
      <c r="E11" s="380">
        <v>0</v>
      </c>
      <c r="F11" s="62"/>
      <c r="G11" s="380">
        <v>0</v>
      </c>
      <c r="H11" s="113"/>
      <c r="I11" s="380">
        <v>0</v>
      </c>
      <c r="J11" s="117"/>
      <c r="K11" s="380">
        <v>198922078</v>
      </c>
    </row>
    <row r="12" spans="1:11" ht="23.4">
      <c r="A12" s="83"/>
      <c r="B12" s="424" t="s">
        <v>536</v>
      </c>
      <c r="C12" s="464"/>
      <c r="D12" s="85"/>
      <c r="E12" s="380">
        <v>0</v>
      </c>
      <c r="F12" s="62"/>
      <c r="G12" s="380">
        <v>0</v>
      </c>
      <c r="H12" s="113"/>
      <c r="I12" s="380">
        <v>0</v>
      </c>
      <c r="J12" s="117"/>
      <c r="K12" s="380">
        <v>-164500000</v>
      </c>
    </row>
    <row r="13" spans="1:11" ht="23.4">
      <c r="A13" s="85"/>
      <c r="B13" s="541" t="s">
        <v>508</v>
      </c>
      <c r="C13" s="464"/>
      <c r="D13" s="85"/>
      <c r="E13" s="380">
        <v>-4154890</v>
      </c>
      <c r="F13" s="62"/>
      <c r="G13" s="380">
        <v>-3343701</v>
      </c>
      <c r="H13" s="113"/>
      <c r="I13" s="380">
        <v>-134351</v>
      </c>
      <c r="J13" s="117"/>
      <c r="K13" s="380">
        <v>-1415862</v>
      </c>
    </row>
    <row r="14" spans="1:11" ht="23.4">
      <c r="A14" s="85"/>
      <c r="B14" s="541" t="s">
        <v>539</v>
      </c>
      <c r="C14" s="464"/>
      <c r="D14" s="85"/>
      <c r="E14" s="380">
        <v>0</v>
      </c>
      <c r="F14" s="62"/>
      <c r="G14" s="380">
        <v>-67650000</v>
      </c>
      <c r="H14" s="113"/>
      <c r="I14" s="380">
        <v>-1257000</v>
      </c>
      <c r="J14" s="117"/>
      <c r="K14" s="380">
        <v>0</v>
      </c>
    </row>
    <row r="15" spans="1:11" ht="23.4">
      <c r="A15" s="85"/>
      <c r="B15" s="541" t="s">
        <v>509</v>
      </c>
      <c r="C15" s="464"/>
      <c r="D15" s="85"/>
      <c r="E15" s="380">
        <v>-1330115</v>
      </c>
      <c r="F15" s="62"/>
      <c r="G15" s="380">
        <v>-2758000</v>
      </c>
      <c r="H15" s="113"/>
      <c r="I15" s="380">
        <v>0</v>
      </c>
      <c r="J15" s="117"/>
      <c r="K15" s="380">
        <v>-2683000</v>
      </c>
    </row>
    <row r="16" spans="1:11" ht="24.75" customHeight="1">
      <c r="A16" s="85"/>
      <c r="B16" s="541" t="s">
        <v>540</v>
      </c>
      <c r="C16" s="464"/>
      <c r="D16" s="85"/>
      <c r="E16" s="380">
        <v>1983820</v>
      </c>
      <c r="F16" s="62"/>
      <c r="G16" s="380">
        <v>1765066</v>
      </c>
      <c r="H16" s="113"/>
      <c r="I16" s="380">
        <v>1238762</v>
      </c>
      <c r="J16" s="117"/>
      <c r="K16" s="380">
        <v>478380</v>
      </c>
    </row>
    <row r="17" spans="1:11" ht="24.75" customHeight="1">
      <c r="A17" s="85"/>
      <c r="B17" s="541" t="s">
        <v>541</v>
      </c>
      <c r="C17" s="464"/>
      <c r="D17" s="85"/>
      <c r="E17" s="380">
        <v>0</v>
      </c>
      <c r="F17" s="62"/>
      <c r="G17" s="380">
        <v>3899822</v>
      </c>
      <c r="H17" s="113"/>
      <c r="I17" s="380">
        <v>27151</v>
      </c>
      <c r="J17" s="117"/>
      <c r="K17" s="380">
        <v>140289811</v>
      </c>
    </row>
    <row r="18" spans="1:11" ht="23.4">
      <c r="A18" s="381" t="s">
        <v>88</v>
      </c>
      <c r="B18" s="85"/>
      <c r="C18" s="85"/>
      <c r="D18" s="85"/>
      <c r="E18" s="382">
        <v>-3501185</v>
      </c>
      <c r="G18" s="382">
        <v>-68086813</v>
      </c>
      <c r="H18" s="52"/>
      <c r="I18" s="382">
        <v>-125438</v>
      </c>
      <c r="J18" s="52"/>
      <c r="K18" s="382">
        <v>171091407</v>
      </c>
    </row>
    <row r="19" spans="1:11" ht="23.4">
      <c r="A19" s="85"/>
      <c r="B19" s="85"/>
      <c r="C19" s="85"/>
      <c r="D19" s="85"/>
      <c r="E19" s="53"/>
      <c r="G19" s="53"/>
      <c r="H19" s="379"/>
      <c r="I19" s="48"/>
      <c r="J19" s="379"/>
      <c r="K19" s="48"/>
    </row>
    <row r="20" spans="1:11" ht="23.4">
      <c r="A20" s="83" t="s">
        <v>89</v>
      </c>
      <c r="B20" s="85"/>
      <c r="C20" s="85"/>
      <c r="D20" s="85"/>
    </row>
    <row r="21" spans="1:11" ht="23.4">
      <c r="A21" s="83"/>
      <c r="B21" s="424" t="s">
        <v>542</v>
      </c>
      <c r="C21" s="85"/>
      <c r="D21" s="85"/>
      <c r="E21" s="48">
        <v>-982560</v>
      </c>
      <c r="F21" s="581"/>
      <c r="G21" s="48">
        <v>-393908</v>
      </c>
      <c r="H21" s="60"/>
      <c r="I21" s="380">
        <v>-1203840</v>
      </c>
      <c r="J21" s="60"/>
      <c r="K21" s="380">
        <v>-110387</v>
      </c>
    </row>
    <row r="22" spans="1:11" ht="23.4">
      <c r="A22" s="85"/>
      <c r="B22" s="424" t="s">
        <v>543</v>
      </c>
      <c r="C22" s="85"/>
      <c r="D22" s="85"/>
      <c r="E22" s="380">
        <v>0</v>
      </c>
      <c r="F22" s="62"/>
      <c r="G22" s="380">
        <v>-47720</v>
      </c>
      <c r="H22" s="113"/>
      <c r="I22" s="380">
        <v>0</v>
      </c>
      <c r="J22" s="117"/>
      <c r="K22" s="380">
        <v>-13453</v>
      </c>
    </row>
    <row r="23" spans="1:11" ht="23.4">
      <c r="A23" s="383" t="s">
        <v>310</v>
      </c>
      <c r="B23" s="85"/>
      <c r="C23" s="85"/>
      <c r="D23" s="85"/>
      <c r="E23" s="51">
        <v>-982560</v>
      </c>
      <c r="F23" s="50"/>
      <c r="G23" s="51">
        <v>-441628</v>
      </c>
      <c r="H23" s="50"/>
      <c r="I23" s="51">
        <v>-1203840</v>
      </c>
      <c r="J23" s="50"/>
      <c r="K23" s="51">
        <v>-123840</v>
      </c>
    </row>
    <row r="24" spans="1:11" ht="23.4">
      <c r="A24" s="383"/>
      <c r="B24" s="85"/>
      <c r="C24" s="85"/>
      <c r="D24" s="85"/>
      <c r="E24" s="60"/>
      <c r="F24" s="50"/>
      <c r="G24" s="60"/>
      <c r="H24" s="50"/>
      <c r="I24" s="60"/>
      <c r="J24" s="50"/>
      <c r="K24" s="60"/>
    </row>
    <row r="25" spans="1:11" ht="24.75" customHeight="1">
      <c r="A25" s="426" t="s">
        <v>91</v>
      </c>
      <c r="B25" s="98"/>
      <c r="C25" s="85"/>
      <c r="D25" s="85"/>
      <c r="E25" s="48">
        <v>-2439853</v>
      </c>
      <c r="F25" s="384"/>
      <c r="G25" s="48">
        <v>1963265</v>
      </c>
      <c r="H25" s="55"/>
      <c r="I25" s="54">
        <v>331463</v>
      </c>
      <c r="J25" s="56"/>
      <c r="K25" s="54">
        <v>-12442272</v>
      </c>
    </row>
    <row r="26" spans="1:11" ht="23.4">
      <c r="A26" s="426" t="s">
        <v>479</v>
      </c>
      <c r="B26" s="372"/>
      <c r="C26" s="85"/>
      <c r="D26" s="85"/>
      <c r="E26" s="63">
        <v>10328077.000000002</v>
      </c>
      <c r="F26" s="384"/>
      <c r="G26" s="63">
        <v>43155839</v>
      </c>
      <c r="H26" s="55"/>
      <c r="I26" s="57">
        <v>576303</v>
      </c>
      <c r="J26" s="56"/>
      <c r="K26" s="57">
        <v>13048713</v>
      </c>
    </row>
    <row r="27" spans="1:11" ht="24" thickBot="1">
      <c r="A27" s="426" t="s">
        <v>480</v>
      </c>
      <c r="B27" s="385"/>
      <c r="C27" s="85"/>
      <c r="D27" s="85"/>
      <c r="E27" s="386">
        <v>7888224.0000000019</v>
      </c>
      <c r="G27" s="386">
        <v>45119104</v>
      </c>
      <c r="H27" s="52"/>
      <c r="I27" s="386">
        <v>907766</v>
      </c>
      <c r="J27" s="52"/>
      <c r="K27" s="386">
        <v>606441</v>
      </c>
    </row>
    <row r="28" spans="1:11" ht="23.4">
      <c r="A28" s="426"/>
      <c r="B28" s="385"/>
      <c r="C28" s="85"/>
      <c r="D28" s="85"/>
      <c r="E28" s="379"/>
      <c r="G28" s="379"/>
      <c r="H28" s="52"/>
      <c r="I28" s="379"/>
      <c r="J28" s="52"/>
      <c r="K28" s="379"/>
    </row>
    <row r="29" spans="1:11" ht="23.4">
      <c r="A29" s="426" t="s">
        <v>643</v>
      </c>
      <c r="B29" s="385"/>
      <c r="D29" s="85"/>
      <c r="E29" s="379"/>
      <c r="G29" s="379"/>
      <c r="H29" s="52"/>
      <c r="I29" s="379"/>
      <c r="J29" s="52"/>
      <c r="K29" s="379"/>
    </row>
    <row r="30" spans="1:11" ht="23.4">
      <c r="A30" s="426"/>
      <c r="B30" s="965" t="s">
        <v>642</v>
      </c>
      <c r="D30" s="85"/>
      <c r="E30" s="379"/>
      <c r="G30" s="379"/>
      <c r="H30" s="52"/>
      <c r="I30" s="379"/>
      <c r="J30" s="52"/>
      <c r="K30" s="379"/>
    </row>
    <row r="31" spans="1:11" ht="23.4">
      <c r="A31" s="426"/>
      <c r="B31" s="385"/>
      <c r="C31" s="85" t="s">
        <v>644</v>
      </c>
      <c r="D31" s="85"/>
      <c r="E31" s="379">
        <v>7440700</v>
      </c>
      <c r="G31" s="379">
        <v>3292100</v>
      </c>
      <c r="H31" s="52"/>
      <c r="I31" s="379">
        <v>0</v>
      </c>
      <c r="J31" s="52"/>
      <c r="K31" s="379">
        <v>0</v>
      </c>
    </row>
    <row r="32" spans="1:11" ht="23.4">
      <c r="A32" s="426"/>
      <c r="B32" s="385"/>
      <c r="C32" s="85" t="s">
        <v>655</v>
      </c>
      <c r="D32" s="85"/>
      <c r="E32" s="379">
        <v>0</v>
      </c>
      <c r="G32" s="379">
        <v>0</v>
      </c>
      <c r="H32" s="52"/>
      <c r="I32" s="379">
        <v>8292500</v>
      </c>
      <c r="J32" s="52"/>
      <c r="K32" s="379">
        <v>0</v>
      </c>
    </row>
    <row r="33" spans="1:11" ht="23.4">
      <c r="A33" s="426"/>
      <c r="B33" s="385"/>
      <c r="C33" s="85" t="s">
        <v>654</v>
      </c>
      <c r="D33" s="85"/>
      <c r="E33" s="379">
        <v>8080000</v>
      </c>
      <c r="G33" s="379">
        <v>0</v>
      </c>
      <c r="H33" s="52"/>
      <c r="I33" s="379">
        <v>0</v>
      </c>
      <c r="J33" s="52"/>
      <c r="K33" s="379">
        <v>0</v>
      </c>
    </row>
    <row r="34" spans="1:11" ht="23.4">
      <c r="A34" s="426"/>
      <c r="B34" s="385"/>
      <c r="C34" s="85" t="s">
        <v>645</v>
      </c>
      <c r="D34" s="85"/>
      <c r="E34" s="379">
        <v>2767260</v>
      </c>
      <c r="G34" s="379">
        <v>0</v>
      </c>
      <c r="H34" s="52"/>
      <c r="I34" s="379">
        <v>3848203</v>
      </c>
      <c r="J34" s="52"/>
      <c r="K34" s="379">
        <v>0</v>
      </c>
    </row>
    <row r="35" spans="1:11" ht="23.4">
      <c r="A35" s="426"/>
      <c r="B35" s="385"/>
      <c r="C35" s="85" t="s">
        <v>664</v>
      </c>
      <c r="D35" s="85"/>
      <c r="E35" s="379">
        <v>0</v>
      </c>
      <c r="G35" s="379">
        <v>0</v>
      </c>
      <c r="H35" s="52"/>
      <c r="I35" s="379">
        <v>118750010</v>
      </c>
      <c r="J35" s="52"/>
      <c r="K35" s="379">
        <v>0</v>
      </c>
    </row>
    <row r="36" spans="1:11" ht="23.4">
      <c r="A36" s="426"/>
      <c r="B36" s="385"/>
      <c r="C36" s="85" t="s">
        <v>646</v>
      </c>
      <c r="D36" s="85"/>
      <c r="E36" s="379"/>
      <c r="G36" s="379"/>
      <c r="H36" s="52"/>
      <c r="I36" s="379"/>
      <c r="J36" s="52"/>
      <c r="K36" s="379"/>
    </row>
    <row r="37" spans="1:11" ht="23.4">
      <c r="A37" s="426"/>
      <c r="B37" s="385"/>
      <c r="C37" s="85" t="s">
        <v>647</v>
      </c>
      <c r="D37" s="85"/>
      <c r="E37" s="379">
        <v>0</v>
      </c>
      <c r="G37" s="379">
        <v>0</v>
      </c>
      <c r="H37" s="52"/>
      <c r="I37" s="379">
        <v>-118750010</v>
      </c>
      <c r="J37" s="52"/>
      <c r="K37" s="379">
        <v>0</v>
      </c>
    </row>
    <row r="38" spans="1:11" ht="23.4">
      <c r="A38" s="426"/>
      <c r="B38" s="385"/>
      <c r="C38" s="85" t="s">
        <v>648</v>
      </c>
      <c r="D38" s="85"/>
      <c r="E38" s="379">
        <v>0</v>
      </c>
      <c r="G38" s="379">
        <v>0</v>
      </c>
      <c r="H38" s="52"/>
      <c r="I38" s="379">
        <v>264600000</v>
      </c>
      <c r="J38" s="52"/>
      <c r="K38" s="379">
        <v>0</v>
      </c>
    </row>
    <row r="39" spans="1:11" ht="23.4">
      <c r="A39" s="426"/>
      <c r="B39" s="385"/>
      <c r="C39" s="85" t="s">
        <v>649</v>
      </c>
      <c r="D39" s="85"/>
      <c r="E39" s="379"/>
      <c r="G39" s="379"/>
      <c r="H39" s="52"/>
      <c r="I39" s="379"/>
      <c r="J39" s="52"/>
      <c r="K39" s="379"/>
    </row>
    <row r="40" spans="1:11" ht="23.4">
      <c r="A40" s="426"/>
      <c r="B40" s="385"/>
      <c r="C40" s="85" t="s">
        <v>650</v>
      </c>
      <c r="D40" s="85"/>
      <c r="E40" s="379">
        <v>0</v>
      </c>
      <c r="G40" s="379">
        <v>0</v>
      </c>
      <c r="H40" s="52"/>
      <c r="I40" s="379">
        <v>727000000</v>
      </c>
      <c r="J40" s="52"/>
      <c r="K40" s="379">
        <v>0</v>
      </c>
    </row>
    <row r="41" spans="1:11" ht="23.4">
      <c r="A41" s="426"/>
      <c r="B41" s="385"/>
      <c r="C41" s="85"/>
      <c r="D41" s="85"/>
      <c r="E41" s="379"/>
      <c r="G41" s="379"/>
      <c r="H41" s="52"/>
      <c r="I41" s="379"/>
      <c r="J41" s="52"/>
      <c r="K41" s="379"/>
    </row>
    <row r="42" spans="1:11" ht="23.4">
      <c r="A42" s="426"/>
      <c r="B42" s="385"/>
      <c r="C42" s="85"/>
      <c r="D42" s="85"/>
      <c r="E42" s="379"/>
      <c r="G42" s="379"/>
      <c r="H42" s="52"/>
      <c r="I42" s="379"/>
      <c r="J42" s="52"/>
      <c r="K42" s="379"/>
    </row>
    <row r="43" spans="1:11" ht="23.4">
      <c r="A43" s="426"/>
      <c r="B43" s="385"/>
      <c r="C43" s="85"/>
      <c r="D43" s="85"/>
      <c r="E43" s="379"/>
      <c r="G43" s="379"/>
      <c r="H43" s="52"/>
      <c r="I43" s="379"/>
      <c r="J43" s="52"/>
      <c r="K43" s="379"/>
    </row>
    <row r="44" spans="1:11" ht="23.4">
      <c r="A44" s="426"/>
      <c r="B44" s="971"/>
      <c r="C44" s="85"/>
      <c r="D44" s="85"/>
      <c r="E44" s="379"/>
      <c r="G44" s="379"/>
      <c r="H44" s="52"/>
      <c r="I44" s="379"/>
      <c r="J44" s="52"/>
      <c r="K44" s="379"/>
    </row>
    <row r="45" spans="1:11" ht="29.1" customHeight="1">
      <c r="E45" s="387"/>
      <c r="G45" s="387"/>
      <c r="I45" s="387"/>
      <c r="J45" s="387"/>
      <c r="K45" s="64"/>
    </row>
    <row r="46" spans="1:11" ht="23.4">
      <c r="E46" s="387"/>
      <c r="F46" s="387"/>
      <c r="G46" s="387"/>
      <c r="H46" s="387"/>
      <c r="I46" s="387"/>
      <c r="J46" s="387"/>
      <c r="K46" s="387"/>
    </row>
    <row r="47" spans="1:11" ht="23.4">
      <c r="A47" s="651"/>
      <c r="B47" s="651"/>
      <c r="C47" s="85"/>
      <c r="D47" s="85"/>
      <c r="E47" s="91"/>
      <c r="F47" s="464"/>
      <c r="G47" s="464"/>
      <c r="H47" s="652"/>
      <c r="I47" s="652"/>
      <c r="J47" s="652"/>
      <c r="K47" s="652"/>
    </row>
    <row r="48" spans="1:11" ht="23.4">
      <c r="A48" s="651"/>
      <c r="B48" s="651"/>
      <c r="C48" s="85"/>
      <c r="D48" s="85"/>
      <c r="E48" s="91"/>
      <c r="F48" s="464"/>
      <c r="G48" s="464"/>
      <c r="H48" s="652"/>
      <c r="I48" s="652"/>
      <c r="J48" s="652"/>
      <c r="K48" s="652"/>
    </row>
    <row r="49" spans="1:11" ht="23.4">
      <c r="A49" s="651"/>
      <c r="B49" s="651"/>
      <c r="C49" s="85"/>
      <c r="D49" s="85"/>
      <c r="E49" s="91"/>
      <c r="F49" s="464"/>
      <c r="G49" s="464"/>
      <c r="H49" s="652"/>
      <c r="I49" s="652"/>
      <c r="J49" s="652"/>
      <c r="K49" s="652"/>
    </row>
    <row r="50" spans="1:11" ht="30.6" customHeight="1">
      <c r="A50" s="614" t="s">
        <v>511</v>
      </c>
      <c r="E50" s="445"/>
      <c r="K50" s="695">
        <v>11</v>
      </c>
    </row>
    <row r="52" spans="1:11" ht="24.75" customHeight="1">
      <c r="E52" s="379">
        <v>0</v>
      </c>
      <c r="I52" s="379">
        <v>0</v>
      </c>
    </row>
  </sheetData>
  <mergeCells count="2">
    <mergeCell ref="E7:G7"/>
    <mergeCell ref="I7:K7"/>
  </mergeCells>
  <pageMargins left="0.98425196850393704" right="0.31496062992126" top="0.70866141732283505" bottom="0.31496062992126" header="0.118110236220472" footer="0.118110236220472"/>
  <pageSetup paperSize="9" scale="6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DE387-E5EE-45AB-8B69-0BBF94AEB99A}">
  <sheetPr>
    <tabColor rgb="FFFFC000"/>
  </sheetPr>
  <dimension ref="A1:U219"/>
  <sheetViews>
    <sheetView zoomScaleNormal="100" workbookViewId="0">
      <pane xSplit="5" ySplit="1" topLeftCell="F17" activePane="bottomRight" state="frozen"/>
      <selection activeCell="E62" sqref="E62"/>
      <selection pane="topRight" activeCell="E62" sqref="E62"/>
      <selection pane="bottomLeft" activeCell="E62" sqref="E62"/>
      <selection pane="bottomRight" activeCell="F39" sqref="F39"/>
    </sheetView>
  </sheetViews>
  <sheetFormatPr defaultColWidth="9.44140625" defaultRowHeight="13.8"/>
  <cols>
    <col min="1" max="1" width="7.44140625" style="121" customWidth="1"/>
    <col min="2" max="2" width="29.44140625" style="121" customWidth="1"/>
    <col min="3" max="3" width="19.44140625" style="4" customWidth="1"/>
    <col min="4" max="4" width="31" style="10" customWidth="1"/>
    <col min="5" max="5" width="10" style="11" customWidth="1"/>
    <col min="6" max="6" width="16.5546875" style="38" customWidth="1"/>
    <col min="7" max="7" width="15.5546875" style="39" bestFit="1" customWidth="1"/>
    <col min="8" max="8" width="19.44140625" style="140" customWidth="1"/>
    <col min="9" max="9" width="17.44140625" style="124" customWidth="1"/>
    <col min="10" max="10" width="15.44140625" style="124" customWidth="1"/>
    <col min="11" max="11" width="17.44140625" style="124" customWidth="1"/>
    <col min="12" max="12" width="25.44140625" style="121" customWidth="1"/>
    <col min="13" max="13" width="16.44140625" style="121" customWidth="1"/>
    <col min="14" max="15" width="15.44140625" style="121" customWidth="1"/>
    <col min="16" max="16" width="12.44140625" style="121" bestFit="1" customWidth="1"/>
    <col min="17" max="17" width="16" style="121" customWidth="1"/>
    <col min="18" max="18" width="15.44140625" style="121" bestFit="1" customWidth="1"/>
    <col min="19" max="19" width="1.44140625" style="121" customWidth="1"/>
    <col min="20" max="20" width="13.5546875" style="121" customWidth="1"/>
    <col min="21" max="21" width="11.5546875" style="121" customWidth="1"/>
    <col min="22" max="16384" width="9.44140625" style="121"/>
  </cols>
  <sheetData>
    <row r="1" spans="1:11">
      <c r="C1" s="2" t="s">
        <v>272</v>
      </c>
      <c r="D1" s="67" t="s">
        <v>94</v>
      </c>
      <c r="E1" s="68" t="s">
        <v>95</v>
      </c>
      <c r="F1" s="30" t="s">
        <v>96</v>
      </c>
      <c r="G1" s="31" t="s">
        <v>97</v>
      </c>
      <c r="H1" s="122" t="s">
        <v>3</v>
      </c>
      <c r="I1" s="123" t="s">
        <v>224</v>
      </c>
      <c r="K1" s="123"/>
    </row>
    <row r="2" spans="1:11">
      <c r="A2" s="125" t="s">
        <v>9</v>
      </c>
      <c r="B2" s="126"/>
      <c r="C2" s="3"/>
      <c r="D2" s="69"/>
      <c r="E2" s="70"/>
      <c r="F2" s="32"/>
      <c r="G2" s="33"/>
      <c r="H2" s="127"/>
    </row>
    <row r="3" spans="1:11">
      <c r="A3" s="128"/>
      <c r="B3" s="128" t="s">
        <v>10</v>
      </c>
      <c r="C3" s="5">
        <f>IFERROR(VLOOKUP(B3,สินทรัพย์!$B:$N,7,0),0)</f>
        <v>10328077.000000002</v>
      </c>
      <c r="D3" s="69"/>
      <c r="E3" s="70"/>
      <c r="F3" s="34"/>
      <c r="G3" s="35"/>
      <c r="H3" s="5">
        <f>IFERROR(VLOOKUP(B3,สินทรัพย์!$B:$N,5,0),0)</f>
        <v>7888224</v>
      </c>
      <c r="I3" s="4">
        <f>C3+F3-G3-H3</f>
        <v>2439853.0000000019</v>
      </c>
      <c r="J3" s="4"/>
      <c r="K3" s="4"/>
    </row>
    <row r="4" spans="1:11">
      <c r="A4" s="128"/>
      <c r="B4" s="130" t="s">
        <v>11</v>
      </c>
      <c r="C4" s="5"/>
      <c r="D4" s="69"/>
      <c r="E4" s="70"/>
      <c r="F4" s="34"/>
      <c r="G4" s="35"/>
      <c r="H4" s="129"/>
    </row>
    <row r="5" spans="1:11">
      <c r="A5" s="128"/>
      <c r="B5" s="131" t="s">
        <v>12</v>
      </c>
      <c r="C5" s="5">
        <f>IFERROR(VLOOKUP(B5,สินทรัพย์!$B:$N,7,0),0)</f>
        <v>0</v>
      </c>
      <c r="D5" s="69" t="s">
        <v>99</v>
      </c>
      <c r="E5" s="70">
        <v>1</v>
      </c>
      <c r="F5" s="34"/>
      <c r="G5" s="35"/>
      <c r="H5" s="5">
        <f>IFERROR(VLOOKUP(B5,สินทรัพย์!$B:$N,5,0),0)</f>
        <v>0</v>
      </c>
      <c r="I5" s="124">
        <f>C5+F5-G5-H5</f>
        <v>0</v>
      </c>
    </row>
    <row r="6" spans="1:11">
      <c r="A6" s="128"/>
      <c r="B6" s="128" t="s">
        <v>13</v>
      </c>
      <c r="C6" s="5">
        <f>IFERROR(VLOOKUP(B6,สินทรัพย์!$B:$N,7,0),0)</f>
        <v>10573869</v>
      </c>
      <c r="D6" s="69" t="s">
        <v>225</v>
      </c>
      <c r="E6" s="70">
        <v>2</v>
      </c>
      <c r="F6" s="34">
        <v>15151991</v>
      </c>
      <c r="G6" s="35"/>
      <c r="H6" s="5">
        <f>IFERROR(VLOOKUP(B6,สินทรัพย์!$B:$N,5,0),0)</f>
        <v>24140341</v>
      </c>
      <c r="I6" s="124">
        <f>C6+F6-G6-H6+F7-G7+F12-G12+F10-G10+F11-G11+F9-G9+F8-G8+F13-G13</f>
        <v>1436332</v>
      </c>
    </row>
    <row r="7" spans="1:11">
      <c r="A7" s="128"/>
      <c r="B7" s="128"/>
      <c r="C7" s="5"/>
      <c r="D7" s="69" t="s">
        <v>226</v>
      </c>
      <c r="E7" s="70">
        <v>2.1</v>
      </c>
      <c r="F7" s="34"/>
      <c r="G7" s="35"/>
      <c r="H7" s="129"/>
    </row>
    <row r="8" spans="1:11">
      <c r="A8" s="128"/>
      <c r="B8" s="128"/>
      <c r="C8" s="5"/>
      <c r="D8" s="209" t="s">
        <v>227</v>
      </c>
      <c r="E8" s="70">
        <v>27</v>
      </c>
      <c r="F8" s="210"/>
      <c r="G8" s="226">
        <v>136075</v>
      </c>
      <c r="H8" s="129"/>
    </row>
    <row r="9" spans="1:11">
      <c r="A9" s="128"/>
      <c r="B9" s="128"/>
      <c r="C9" s="5"/>
      <c r="D9" s="209" t="s">
        <v>228</v>
      </c>
      <c r="E9" s="11">
        <v>27</v>
      </c>
      <c r="F9" s="210"/>
      <c r="G9" s="210"/>
      <c r="H9" s="129"/>
    </row>
    <row r="10" spans="1:11">
      <c r="A10" s="128"/>
      <c r="B10" s="128"/>
      <c r="C10" s="5"/>
      <c r="D10" s="209" t="s">
        <v>229</v>
      </c>
      <c r="E10" s="211">
        <v>29.1</v>
      </c>
      <c r="F10" s="210"/>
      <c r="G10" s="223">
        <v>808466</v>
      </c>
      <c r="H10" s="129"/>
    </row>
    <row r="11" spans="1:11">
      <c r="A11" s="128"/>
      <c r="B11" s="128"/>
      <c r="C11" s="5"/>
      <c r="D11" s="209" t="s">
        <v>230</v>
      </c>
      <c r="E11" s="211">
        <v>29.2</v>
      </c>
      <c r="F11" s="223">
        <v>260581</v>
      </c>
      <c r="G11" s="212"/>
      <c r="H11" s="129"/>
    </row>
    <row r="12" spans="1:11">
      <c r="A12" s="128"/>
      <c r="B12" s="128"/>
      <c r="C12" s="5"/>
      <c r="D12" s="132" t="s">
        <v>119</v>
      </c>
      <c r="E12" s="70">
        <v>13</v>
      </c>
      <c r="G12" s="44">
        <v>2020</v>
      </c>
      <c r="H12" s="129"/>
    </row>
    <row r="13" spans="1:11">
      <c r="A13" s="128"/>
      <c r="B13" s="128"/>
      <c r="C13" s="5"/>
      <c r="D13" s="218" t="s">
        <v>284</v>
      </c>
      <c r="E13" s="219" t="s">
        <v>279</v>
      </c>
      <c r="F13" s="216">
        <v>536793</v>
      </c>
      <c r="G13" s="216"/>
      <c r="H13" s="129"/>
    </row>
    <row r="14" spans="1:11">
      <c r="A14" s="128"/>
      <c r="B14" s="128" t="s">
        <v>14</v>
      </c>
      <c r="C14" s="5">
        <f>IFERROR(VLOOKUP(B14,สินทรัพย์!$B:$N,7,0),0)</f>
        <v>0</v>
      </c>
      <c r="D14" s="132" t="s">
        <v>101</v>
      </c>
      <c r="E14" s="70">
        <v>3</v>
      </c>
      <c r="F14" s="38">
        <v>19197965</v>
      </c>
      <c r="H14" s="5">
        <f>IFERROR(VLOOKUP(B14,สินทรัพย์!$B:$N,5,0),0)</f>
        <v>0</v>
      </c>
      <c r="I14" s="124">
        <f>C14+F14-G14-H14+F15-G15+F16-G16</f>
        <v>19419891</v>
      </c>
    </row>
    <row r="15" spans="1:11">
      <c r="A15" s="128"/>
      <c r="B15" s="128"/>
      <c r="C15" s="5"/>
      <c r="D15" s="132" t="s">
        <v>215</v>
      </c>
      <c r="E15" s="70">
        <v>13</v>
      </c>
      <c r="F15" s="44">
        <v>26017</v>
      </c>
      <c r="H15" s="129"/>
    </row>
    <row r="16" spans="1:11">
      <c r="A16" s="128"/>
      <c r="B16" s="128"/>
      <c r="C16" s="5"/>
      <c r="D16" s="218" t="s">
        <v>284</v>
      </c>
      <c r="E16" s="219" t="s">
        <v>279</v>
      </c>
      <c r="F16" s="216">
        <v>195909</v>
      </c>
      <c r="G16" s="216"/>
      <c r="H16" s="129"/>
    </row>
    <row r="17" spans="1:12">
      <c r="A17" s="128"/>
      <c r="B17" s="128" t="s">
        <v>15</v>
      </c>
      <c r="C17" s="5">
        <f>IFERROR(VLOOKUP(B17,สินทรัพย์!$B:$N,7,0),0)</f>
        <v>1939423</v>
      </c>
      <c r="D17" s="132" t="s">
        <v>102</v>
      </c>
      <c r="E17" s="70">
        <v>4</v>
      </c>
      <c r="G17" s="39">
        <v>9800</v>
      </c>
      <c r="H17" s="5">
        <f>IFERROR(VLOOKUP(B17,สินทรัพย์!$B:$N,5,0),0)</f>
        <v>853971</v>
      </c>
      <c r="I17" s="124">
        <f>C17+F17-G17-H17</f>
        <v>1075652</v>
      </c>
    </row>
    <row r="18" spans="1:12">
      <c r="A18" s="128"/>
      <c r="B18" s="128" t="s">
        <v>16</v>
      </c>
      <c r="C18" s="5">
        <f>IFERROR(VLOOKUP(B18,สินทรัพย์!$B:$N,7,0),0)</f>
        <v>0</v>
      </c>
      <c r="D18" s="69" t="s">
        <v>103</v>
      </c>
      <c r="E18" s="70">
        <v>5</v>
      </c>
      <c r="F18" s="38">
        <v>6963892</v>
      </c>
      <c r="H18" s="5">
        <f>IFERROR(VLOOKUP(B18,สินทรัพย์!$B:$N,5,0),0)</f>
        <v>0</v>
      </c>
      <c r="I18" s="124">
        <f>C18+F18-G18-H18+F20-G20+F19-G19</f>
        <v>7101398</v>
      </c>
    </row>
    <row r="19" spans="1:12">
      <c r="A19" s="128"/>
      <c r="B19" s="128"/>
      <c r="C19" s="5"/>
      <c r="D19" s="69" t="s">
        <v>104</v>
      </c>
      <c r="E19" s="70">
        <v>5.0999999999999996</v>
      </c>
      <c r="F19" s="38">
        <f>G86</f>
        <v>137506</v>
      </c>
      <c r="H19" s="129"/>
    </row>
    <row r="20" spans="1:12">
      <c r="A20" s="128"/>
      <c r="B20" s="128"/>
      <c r="C20" s="5"/>
      <c r="D20" s="69" t="s">
        <v>105</v>
      </c>
      <c r="E20" s="70">
        <v>5.2</v>
      </c>
      <c r="H20" s="129"/>
    </row>
    <row r="21" spans="1:12">
      <c r="A21" s="128"/>
      <c r="B21" s="128" t="s">
        <v>17</v>
      </c>
      <c r="C21" s="5">
        <f>IFERROR(VLOOKUP(B21,สินทรัพย์!$B:$N,7,0),0)</f>
        <v>0</v>
      </c>
      <c r="D21" s="69"/>
      <c r="E21" s="221" t="s">
        <v>282</v>
      </c>
      <c r="G21" s="39">
        <v>229813</v>
      </c>
      <c r="H21" s="5">
        <f>IFERROR(VLOOKUP(B21,สินทรัพย์!$B:$N,5,0),0)</f>
        <v>0</v>
      </c>
      <c r="I21" s="124">
        <f t="shared" ref="I21" si="0">C21+F21-G21-H21</f>
        <v>-229813</v>
      </c>
    </row>
    <row r="22" spans="1:12">
      <c r="A22" s="128"/>
      <c r="B22" s="128" t="s">
        <v>18</v>
      </c>
      <c r="C22" s="5">
        <f>IFERROR(VLOOKUP(B22,สินทรัพย์!$B:$N,7,0),0)</f>
        <v>0</v>
      </c>
      <c r="D22" s="69"/>
      <c r="E22" s="221" t="s">
        <v>282</v>
      </c>
      <c r="F22" s="38">
        <v>255023</v>
      </c>
      <c r="G22" s="44">
        <f>F165</f>
        <v>249632</v>
      </c>
      <c r="H22" s="5">
        <f>IFERROR(VLOOKUP(B22,สินทรัพย์!$B:$N,5,0),0)</f>
        <v>0</v>
      </c>
      <c r="I22" s="124">
        <f>C22+F22-G22-H22+F23-G23</f>
        <v>136749</v>
      </c>
    </row>
    <row r="23" spans="1:12">
      <c r="A23" s="128"/>
      <c r="B23" s="128"/>
      <c r="C23" s="5"/>
      <c r="D23" s="218" t="s">
        <v>284</v>
      </c>
      <c r="E23" s="219" t="s">
        <v>279</v>
      </c>
      <c r="F23" s="216">
        <v>131358</v>
      </c>
      <c r="G23" s="216"/>
      <c r="H23" s="5"/>
    </row>
    <row r="24" spans="1:12">
      <c r="A24" s="128"/>
      <c r="B24" s="128" t="s">
        <v>19</v>
      </c>
      <c r="C24" s="5">
        <f>IFERROR(VLOOKUP(B24,สินทรัพย์!$B:$N,7,0),0)</f>
        <v>464200661</v>
      </c>
      <c r="D24" s="69" t="s">
        <v>231</v>
      </c>
      <c r="E24" s="11">
        <v>29.2</v>
      </c>
      <c r="F24" s="38">
        <v>28899211</v>
      </c>
      <c r="H24" s="5">
        <f>IFERROR(VLOOKUP(B24,สินทรัพย์!$B:$N,5,0),0)</f>
        <v>495758089</v>
      </c>
      <c r="I24" s="124">
        <f>C24+F24-G24-H24+F26+F27-G26-G27+F25-G25</f>
        <v>-113423771</v>
      </c>
      <c r="L24" s="121" t="s">
        <v>232</v>
      </c>
    </row>
    <row r="25" spans="1:12">
      <c r="A25" s="128"/>
      <c r="B25" s="128"/>
      <c r="C25" s="5"/>
      <c r="D25" s="69" t="s">
        <v>233</v>
      </c>
      <c r="E25" s="11">
        <v>27</v>
      </c>
      <c r="G25" s="39">
        <v>338874</v>
      </c>
      <c r="H25" s="129"/>
    </row>
    <row r="26" spans="1:12">
      <c r="A26" s="128"/>
      <c r="B26" s="128"/>
      <c r="C26" s="5"/>
      <c r="D26" s="69" t="s">
        <v>173</v>
      </c>
      <c r="E26" s="70">
        <v>29</v>
      </c>
      <c r="G26" s="39">
        <v>137063</v>
      </c>
      <c r="H26" s="129"/>
    </row>
    <row r="27" spans="1:12">
      <c r="A27" s="128"/>
      <c r="B27" s="128"/>
      <c r="C27" s="5"/>
      <c r="D27" s="69" t="s">
        <v>234</v>
      </c>
      <c r="E27" s="11">
        <v>29.1</v>
      </c>
      <c r="G27" s="39">
        <v>110289617</v>
      </c>
      <c r="H27" s="129"/>
    </row>
    <row r="28" spans="1:12">
      <c r="A28" s="128"/>
      <c r="B28" s="128" t="s">
        <v>20</v>
      </c>
      <c r="C28" s="5">
        <f>IFERROR(VLOOKUP(B28,สินทรัพย์!$B:$N,7,0),0)</f>
        <v>10764433</v>
      </c>
      <c r="D28" s="71" t="s">
        <v>106</v>
      </c>
      <c r="E28" s="72">
        <v>6</v>
      </c>
      <c r="G28" s="39">
        <v>117270</v>
      </c>
      <c r="H28" s="5">
        <f>IFERROR(VLOOKUP(B28,สินทรัพย์!$B:$N,5,0),0)</f>
        <v>3982589</v>
      </c>
      <c r="I28" s="124">
        <f>C28+F28-G28-H28+F29-G29</f>
        <v>6664574</v>
      </c>
    </row>
    <row r="29" spans="1:12">
      <c r="A29" s="128"/>
      <c r="B29" s="128"/>
      <c r="C29" s="5"/>
      <c r="D29" s="71"/>
      <c r="E29" s="71"/>
      <c r="H29" s="129"/>
    </row>
    <row r="30" spans="1:12">
      <c r="A30" s="125" t="s">
        <v>22</v>
      </c>
      <c r="B30" s="126"/>
      <c r="C30" s="5"/>
      <c r="D30" s="71"/>
      <c r="E30" s="72"/>
      <c r="H30" s="129"/>
      <c r="I30" s="133"/>
      <c r="J30" s="133"/>
      <c r="K30" s="133"/>
    </row>
    <row r="31" spans="1:12">
      <c r="A31" s="128"/>
      <c r="B31" s="130" t="s">
        <v>23</v>
      </c>
      <c r="C31" s="5">
        <f>IFERROR(VLOOKUP(B31,สินทรัพย์!$B:$N,7,0),0)</f>
        <v>0</v>
      </c>
      <c r="D31" s="71" t="s">
        <v>107</v>
      </c>
      <c r="E31" s="72">
        <v>1</v>
      </c>
      <c r="H31" s="5">
        <f>IFERROR(VLOOKUP(B31,สินทรัพย์!$B:$N,5,0),0)</f>
        <v>0</v>
      </c>
      <c r="I31" s="124">
        <f>C31+F31-G31-H31</f>
        <v>0</v>
      </c>
    </row>
    <row r="32" spans="1:12">
      <c r="A32" s="128"/>
      <c r="B32" s="130" t="s">
        <v>25</v>
      </c>
      <c r="C32" s="5">
        <f>IFERROR(VLOOKUP(B32,สินทรัพย์!$B:$N,7,0),0)</f>
        <v>43872418</v>
      </c>
      <c r="D32" s="71" t="s">
        <v>235</v>
      </c>
      <c r="E32" s="225">
        <v>30</v>
      </c>
      <c r="H32" s="5">
        <f>IFERROR(VLOOKUP(B32,สินทรัพย์!$B:$N,5,0),0)</f>
        <v>73673080</v>
      </c>
      <c r="I32" s="124">
        <f>C32+F32-G32-H32+F33+F34+F35-G33-G34-G35</f>
        <v>-30935848</v>
      </c>
      <c r="L32" s="121" t="s">
        <v>236</v>
      </c>
    </row>
    <row r="33" spans="1:13">
      <c r="A33" s="128"/>
      <c r="B33" s="130"/>
      <c r="C33" s="5"/>
      <c r="D33" s="71" t="s">
        <v>237</v>
      </c>
      <c r="E33" s="225">
        <v>30</v>
      </c>
      <c r="H33" s="129"/>
    </row>
    <row r="34" spans="1:13">
      <c r="A34" s="128"/>
      <c r="B34" s="130"/>
      <c r="C34" s="5"/>
      <c r="D34" s="71" t="s">
        <v>238</v>
      </c>
      <c r="E34" s="225">
        <v>21</v>
      </c>
      <c r="F34" s="44"/>
      <c r="G34" s="44">
        <v>75320</v>
      </c>
      <c r="H34" s="129"/>
    </row>
    <row r="35" spans="1:13">
      <c r="A35" s="128"/>
      <c r="B35" s="130"/>
      <c r="C35" s="5"/>
      <c r="D35" s="71" t="s">
        <v>239</v>
      </c>
      <c r="E35" s="225">
        <v>21</v>
      </c>
      <c r="G35" s="39">
        <v>1059866</v>
      </c>
      <c r="H35" s="129"/>
    </row>
    <row r="36" spans="1:13">
      <c r="A36" s="128"/>
      <c r="B36" s="130" t="s">
        <v>222</v>
      </c>
      <c r="C36" s="5">
        <f>IFERROR(VLOOKUP(B36,สินทรัพย์!$B:$N,7,0),0)</f>
        <v>0</v>
      </c>
      <c r="D36" s="71" t="s">
        <v>240</v>
      </c>
      <c r="E36" s="72">
        <v>7</v>
      </c>
      <c r="F36" s="38">
        <v>6592145</v>
      </c>
      <c r="H36" s="5">
        <f>IFERROR(VLOOKUP(B36,สินทรัพย์!$B:$N,5,0),0)</f>
        <v>0</v>
      </c>
      <c r="I36" s="124">
        <f>C36+F36-G36-H36+F38-G372-G38+F37-G37</f>
        <v>6777590</v>
      </c>
    </row>
    <row r="37" spans="1:13">
      <c r="A37" s="128"/>
      <c r="B37" s="130"/>
      <c r="C37" s="5"/>
      <c r="D37" s="71" t="s">
        <v>283</v>
      </c>
      <c r="E37" s="72">
        <v>7.1</v>
      </c>
      <c r="F37" s="38">
        <v>185985</v>
      </c>
      <c r="H37" s="5"/>
    </row>
    <row r="38" spans="1:13">
      <c r="A38" s="128"/>
      <c r="B38" s="130"/>
      <c r="C38" s="5"/>
      <c r="D38" s="71" t="s">
        <v>238</v>
      </c>
      <c r="E38" s="229" t="s">
        <v>130</v>
      </c>
      <c r="F38" s="44"/>
      <c r="G38" s="44">
        <v>540</v>
      </c>
      <c r="H38" s="5"/>
    </row>
    <row r="39" spans="1:13">
      <c r="A39" s="128"/>
      <c r="B39" s="128" t="s">
        <v>24</v>
      </c>
      <c r="C39" s="5">
        <f>IFERROR(VLOOKUP(B39,สินทรัพย์!$B:$N,7,0),0)</f>
        <v>0</v>
      </c>
      <c r="D39" s="71" t="s">
        <v>24</v>
      </c>
      <c r="E39" s="72">
        <v>7</v>
      </c>
      <c r="H39" s="5">
        <f>IFERROR(VLOOKUP(B39,สินทรัพย์!$B:$N,5,0),0)</f>
        <v>0</v>
      </c>
      <c r="I39" s="124">
        <f>C39+F39-G39-H39</f>
        <v>0</v>
      </c>
      <c r="J39" s="121"/>
    </row>
    <row r="40" spans="1:13">
      <c r="A40" s="128"/>
      <c r="B40" s="128" t="s">
        <v>27</v>
      </c>
      <c r="C40" s="5">
        <f>IFERROR(VLOOKUP(B40,สินทรัพย์!$B:$N,7,0),0)</f>
        <v>1089588</v>
      </c>
      <c r="D40" s="121" t="s">
        <v>108</v>
      </c>
      <c r="E40" s="72">
        <v>8</v>
      </c>
      <c r="F40" s="38">
        <v>2415143</v>
      </c>
      <c r="H40" s="5">
        <f>IFERROR(VLOOKUP(B40,สินทรัพย์!$B:$N,5,0),0)</f>
        <v>3054118</v>
      </c>
      <c r="I40" s="124">
        <f>C40+F40-G40-H40+F41-G41+F42-G42</f>
        <v>3193</v>
      </c>
      <c r="K40" s="121"/>
    </row>
    <row r="41" spans="1:13">
      <c r="A41" s="128"/>
      <c r="B41" s="128"/>
      <c r="C41" s="5"/>
      <c r="D41" s="128" t="s">
        <v>109</v>
      </c>
      <c r="E41" s="72">
        <v>8.1</v>
      </c>
      <c r="G41" s="39">
        <v>447420</v>
      </c>
      <c r="H41" s="129"/>
    </row>
    <row r="42" spans="1:13">
      <c r="A42" s="128"/>
      <c r="B42" s="128"/>
      <c r="C42" s="5"/>
      <c r="D42" s="128"/>
      <c r="E42" s="72"/>
      <c r="H42" s="129"/>
    </row>
    <row r="43" spans="1:13">
      <c r="A43" s="128"/>
      <c r="B43" s="128" t="s">
        <v>26</v>
      </c>
      <c r="C43" s="5">
        <f>IFERROR(VLOOKUP(B43,สินทรัพย์!$B:$N,7,0),0)</f>
        <v>0</v>
      </c>
      <c r="D43" s="71" t="s">
        <v>110</v>
      </c>
      <c r="E43" s="72">
        <v>9</v>
      </c>
      <c r="F43" s="38">
        <v>1062526</v>
      </c>
      <c r="H43" s="5">
        <f>IFERROR(VLOOKUP(B43,สินทรัพย์!$B:$N,5,0),0)</f>
        <v>0</v>
      </c>
      <c r="I43" s="124">
        <f>C43+F43-G43-H43+F44-G44+F45-G45+F46-G46+F47-G47</f>
        <v>497240</v>
      </c>
      <c r="L43" s="121" t="s">
        <v>287</v>
      </c>
      <c r="M43" s="134">
        <f>J43-K43</f>
        <v>0</v>
      </c>
    </row>
    <row r="44" spans="1:13">
      <c r="A44" s="128"/>
      <c r="B44" s="128"/>
      <c r="C44" s="5"/>
      <c r="D44" s="71" t="s">
        <v>111</v>
      </c>
      <c r="E44" s="72">
        <v>9.1</v>
      </c>
      <c r="G44" s="39">
        <v>857928</v>
      </c>
      <c r="H44" s="129"/>
      <c r="L44" s="121" t="s">
        <v>288</v>
      </c>
      <c r="M44" s="134">
        <f t="shared" ref="M44:M45" si="1">J44-K44</f>
        <v>0</v>
      </c>
    </row>
    <row r="45" spans="1:13">
      <c r="A45" s="128"/>
      <c r="B45" s="128"/>
      <c r="C45" s="5"/>
      <c r="D45" s="71" t="s">
        <v>112</v>
      </c>
      <c r="E45" s="72">
        <v>9.1999999999999993</v>
      </c>
      <c r="H45" s="129"/>
      <c r="L45" s="121" t="s">
        <v>289</v>
      </c>
      <c r="M45" s="134">
        <f t="shared" si="1"/>
        <v>0</v>
      </c>
    </row>
    <row r="46" spans="1:13">
      <c r="A46" s="128"/>
      <c r="B46" s="128"/>
      <c r="C46" s="5"/>
      <c r="D46" s="71" t="s">
        <v>113</v>
      </c>
      <c r="E46" s="72">
        <v>9.3000000000000007</v>
      </c>
      <c r="H46" s="129"/>
    </row>
    <row r="47" spans="1:13">
      <c r="A47" s="128"/>
      <c r="B47" s="128"/>
      <c r="C47" s="5"/>
      <c r="D47" s="218" t="s">
        <v>284</v>
      </c>
      <c r="E47" s="217" t="s">
        <v>279</v>
      </c>
      <c r="F47" s="216">
        <v>292642</v>
      </c>
      <c r="G47" s="216"/>
      <c r="H47" s="129"/>
    </row>
    <row r="48" spans="1:13">
      <c r="A48" s="128"/>
      <c r="B48" s="128" t="s">
        <v>28</v>
      </c>
      <c r="C48" s="5">
        <f>IFERROR(VLOOKUP(B48,สินทรัพย์!$B:$N,7,0),0)</f>
        <v>6529755</v>
      </c>
      <c r="D48" s="128" t="s">
        <v>114</v>
      </c>
      <c r="E48" s="72">
        <v>10</v>
      </c>
      <c r="F48" s="38">
        <v>584161</v>
      </c>
      <c r="H48" s="5">
        <f>IFERROR(VLOOKUP(B48,สินทรัพย์!$B:$N,5,0),0)</f>
        <v>5760634</v>
      </c>
      <c r="I48" s="124">
        <f>C48+F48-G48-H48+F49-G49</f>
        <v>1350578</v>
      </c>
    </row>
    <row r="49" spans="1:12">
      <c r="A49" s="128"/>
      <c r="B49" s="128"/>
      <c r="C49" s="5"/>
      <c r="D49" s="71" t="s">
        <v>115</v>
      </c>
      <c r="E49" s="72">
        <v>10.1</v>
      </c>
      <c r="G49" s="39">
        <v>2704</v>
      </c>
      <c r="H49" s="129"/>
    </row>
    <row r="50" spans="1:12">
      <c r="A50" s="128"/>
      <c r="B50" s="128" t="s">
        <v>217</v>
      </c>
      <c r="C50" s="5">
        <f>IFERROR(VLOOKUP(B50,สินทรัพย์!$B:$N,7,0),0)</f>
        <v>0</v>
      </c>
      <c r="D50" s="218" t="s">
        <v>284</v>
      </c>
      <c r="E50" s="217" t="s">
        <v>279</v>
      </c>
      <c r="F50" s="216">
        <v>18855185</v>
      </c>
      <c r="G50" s="216"/>
      <c r="H50" s="5">
        <f>IFERROR(VLOOKUP(B50,สินทรัพย์!$B:$N,5,0),0)</f>
        <v>0</v>
      </c>
      <c r="I50" s="124">
        <f>C50+F50-G50-H50</f>
        <v>18855185</v>
      </c>
    </row>
    <row r="51" spans="1:12">
      <c r="A51" s="128"/>
      <c r="B51" s="128" t="s">
        <v>29</v>
      </c>
      <c r="C51" s="5">
        <f>IFERROR(VLOOKUP(B51,สินทรัพย์!$B:$N,7,0),0)</f>
        <v>0</v>
      </c>
      <c r="D51" s="71" t="s">
        <v>306</v>
      </c>
      <c r="E51" s="221" t="s">
        <v>282</v>
      </c>
      <c r="F51" s="44">
        <v>471440</v>
      </c>
      <c r="H51" s="5">
        <f>IFERROR(VLOOKUP(B51,สินทรัพย์!$B:$N,5,0),0)</f>
        <v>0</v>
      </c>
      <c r="I51" s="124">
        <f>C51+F51-G51-H51+F52-G52+F53-G53</f>
        <v>608276</v>
      </c>
      <c r="L51" s="134"/>
    </row>
    <row r="52" spans="1:12">
      <c r="A52" s="128"/>
      <c r="B52" s="128"/>
      <c r="C52" s="5"/>
      <c r="D52" s="218" t="s">
        <v>284</v>
      </c>
      <c r="E52" s="217" t="s">
        <v>279</v>
      </c>
      <c r="F52" s="216">
        <v>136836</v>
      </c>
      <c r="G52" s="216"/>
      <c r="H52" s="129"/>
      <c r="L52" s="134"/>
    </row>
    <row r="53" spans="1:12">
      <c r="A53" s="128"/>
      <c r="B53" s="128"/>
      <c r="C53" s="5"/>
      <c r="D53" s="71"/>
      <c r="E53" s="72"/>
      <c r="H53" s="129"/>
      <c r="L53" s="134"/>
    </row>
    <row r="54" spans="1:12">
      <c r="A54" s="128"/>
      <c r="B54" s="128" t="s">
        <v>30</v>
      </c>
      <c r="C54" s="5">
        <f>IFERROR(VLOOKUP(B54,สินทรัพย์!$B:$N,7,0),0)</f>
        <v>4396593</v>
      </c>
      <c r="D54" s="71" t="s">
        <v>117</v>
      </c>
      <c r="E54" s="72">
        <v>12</v>
      </c>
      <c r="F54" s="38">
        <v>750578</v>
      </c>
      <c r="H54" s="5">
        <f>IFERROR(VLOOKUP(B54,สินทรัพย์!$B:$N,5,0),0)</f>
        <v>1586052</v>
      </c>
      <c r="I54" s="124">
        <f>C54+F54-G54-H54+F55-G55</f>
        <v>3564119</v>
      </c>
      <c r="L54" s="134"/>
    </row>
    <row r="55" spans="1:12">
      <c r="A55" s="128"/>
      <c r="B55" s="128"/>
      <c r="C55" s="5"/>
      <c r="D55" s="218" t="s">
        <v>284</v>
      </c>
      <c r="E55" s="217" t="s">
        <v>279</v>
      </c>
      <c r="F55" s="216">
        <v>3000</v>
      </c>
      <c r="G55" s="216"/>
      <c r="H55" s="5"/>
      <c r="L55" s="134"/>
    </row>
    <row r="56" spans="1:12" s="139" customFormat="1" ht="14.4" thickBot="1">
      <c r="A56" s="125" t="s">
        <v>32</v>
      </c>
      <c r="B56" s="135"/>
      <c r="C56" s="6">
        <f>SUM(C3:C54)</f>
        <v>553694817</v>
      </c>
      <c r="D56" s="73"/>
      <c r="E56" s="74"/>
      <c r="F56" s="38"/>
      <c r="G56" s="39"/>
      <c r="H56" s="136">
        <f>SUM(H3:H54)</f>
        <v>616697098</v>
      </c>
      <c r="I56" s="137"/>
      <c r="J56" s="137"/>
      <c r="K56" s="137"/>
      <c r="L56" s="138"/>
    </row>
    <row r="57" spans="1:12" ht="14.4" thickTop="1">
      <c r="C57" s="4">
        <f>C56-สินทรัพย์!H38</f>
        <v>-970475505</v>
      </c>
      <c r="H57" s="140">
        <f>H56-สินทรัพย์!F38</f>
        <v>-983103989</v>
      </c>
    </row>
    <row r="58" spans="1:12">
      <c r="A58" s="121" t="s">
        <v>34</v>
      </c>
    </row>
    <row r="59" spans="1:12">
      <c r="B59" s="121" t="s">
        <v>35</v>
      </c>
      <c r="C59" s="5">
        <f>IFERROR(VLOOKUP(B59,หนี้สิน!B:N,7,0),0)</f>
        <v>19572134</v>
      </c>
      <c r="D59" s="10" t="s">
        <v>118</v>
      </c>
      <c r="E59" s="58">
        <v>13</v>
      </c>
      <c r="F59" s="38">
        <v>31209981</v>
      </c>
      <c r="H59" s="5">
        <f>IFERROR(VLOOKUP(B59,หนี้สิน!$B:$N,5,0),0)</f>
        <v>20178829</v>
      </c>
      <c r="I59" s="124">
        <f>C59-F59+G59-H59-F61+G61+G63-F63+G62-F62+G64-F64+G60-F60</f>
        <v>-31350878</v>
      </c>
    </row>
    <row r="60" spans="1:12">
      <c r="C60" s="5"/>
      <c r="D60" s="10" t="s">
        <v>297</v>
      </c>
      <c r="E60" s="11">
        <v>28.1</v>
      </c>
      <c r="G60" s="39">
        <v>1025</v>
      </c>
      <c r="H60" s="5"/>
    </row>
    <row r="61" spans="1:12">
      <c r="D61" s="10" t="s">
        <v>119</v>
      </c>
      <c r="E61" s="11">
        <v>13</v>
      </c>
      <c r="G61" s="39">
        <v>18749</v>
      </c>
      <c r="H61" s="129"/>
    </row>
    <row r="62" spans="1:12">
      <c r="D62" s="71" t="s">
        <v>283</v>
      </c>
      <c r="E62" s="11">
        <v>7.1</v>
      </c>
      <c r="G62" s="39">
        <f>F37</f>
        <v>185985</v>
      </c>
      <c r="H62" s="129"/>
    </row>
    <row r="63" spans="1:12">
      <c r="D63" s="10" t="s">
        <v>241</v>
      </c>
      <c r="E63" s="11">
        <v>9</v>
      </c>
      <c r="G63" s="39">
        <v>230000</v>
      </c>
      <c r="H63" s="129"/>
    </row>
    <row r="64" spans="1:12">
      <c r="D64" s="218" t="s">
        <v>284</v>
      </c>
      <c r="E64" s="217" t="s">
        <v>279</v>
      </c>
      <c r="F64" s="216"/>
      <c r="G64" s="216">
        <v>30039</v>
      </c>
      <c r="H64" s="129"/>
    </row>
    <row r="65" spans="1:16">
      <c r="B65" s="121" t="s">
        <v>36</v>
      </c>
      <c r="C65" s="5">
        <f>IFERROR(VLOOKUP(B65,หนี้สิน!B:N,7,0),0)</f>
        <v>0</v>
      </c>
      <c r="D65" s="121" t="s">
        <v>120</v>
      </c>
      <c r="E65" s="11">
        <v>14</v>
      </c>
      <c r="G65" s="39">
        <v>4791534</v>
      </c>
      <c r="H65" s="5">
        <f>IFERROR(VLOOKUP(B65,หนี้สิน!$B:$N,5,0),0)</f>
        <v>0</v>
      </c>
      <c r="I65" s="124">
        <f>C65-F65+G65-H65</f>
        <v>4791534</v>
      </c>
    </row>
    <row r="66" spans="1:16">
      <c r="B66" s="121" t="s">
        <v>37</v>
      </c>
      <c r="C66" s="5">
        <f>IFERROR(VLOOKUP(B66,หนี้สิน!B:N,7,0),0)</f>
        <v>0</v>
      </c>
      <c r="D66" s="121" t="s">
        <v>37</v>
      </c>
      <c r="E66" s="11">
        <v>32</v>
      </c>
      <c r="F66" s="38">
        <v>3750</v>
      </c>
      <c r="H66" s="5">
        <f>IFERROR(VLOOKUP(B66,หนี้สิน!$B:$N,5,0),0)</f>
        <v>0</v>
      </c>
      <c r="I66" s="124">
        <f>C66-F66+G66-H66</f>
        <v>-3750</v>
      </c>
    </row>
    <row r="67" spans="1:16">
      <c r="C67" s="5"/>
      <c r="H67" s="5">
        <f>IFERROR(VLOOKUP(B67,หนี้สิน!$B:$N,5,0),0)</f>
        <v>0</v>
      </c>
      <c r="I67" s="124">
        <f>C67-F67+G67-H67</f>
        <v>0</v>
      </c>
    </row>
    <row r="68" spans="1:16">
      <c r="B68" s="121" t="s">
        <v>38</v>
      </c>
      <c r="C68" s="5">
        <f>IFERROR(VLOOKUP(B68,หนี้สิน!B:N,7,0),0)</f>
        <v>0</v>
      </c>
      <c r="H68" s="5">
        <f>IFERROR(VLOOKUP(B68,หนี้สิน!$B:$N,5,0),0)</f>
        <v>0</v>
      </c>
      <c r="I68" s="124">
        <f>C68-F68+G68-H68</f>
        <v>0</v>
      </c>
    </row>
    <row r="69" spans="1:16">
      <c r="B69" s="121" t="s">
        <v>39</v>
      </c>
      <c r="C69" s="5">
        <f>IFERROR(VLOOKUP(B69,หนี้สิน!B:N,7,0),0)</f>
        <v>0</v>
      </c>
      <c r="D69" s="10" t="s">
        <v>46</v>
      </c>
      <c r="E69" s="11">
        <v>16</v>
      </c>
      <c r="G69" s="39">
        <v>345346</v>
      </c>
      <c r="H69" s="5">
        <f>IFERROR(VLOOKUP(B69,หนี้สิน!$B:$N,5,0),0)</f>
        <v>0</v>
      </c>
      <c r="I69" s="124">
        <f>C69-F69+G69-H69-F70+G70</f>
        <v>345346</v>
      </c>
    </row>
    <row r="70" spans="1:16">
      <c r="H70" s="129"/>
      <c r="L70" s="141" t="s">
        <v>46</v>
      </c>
      <c r="M70" s="81"/>
      <c r="N70" s="81"/>
      <c r="O70" s="81"/>
      <c r="P70" s="81"/>
    </row>
    <row r="71" spans="1:16">
      <c r="B71" s="121" t="s">
        <v>40</v>
      </c>
      <c r="C71" s="5">
        <f>IFERROR(VLOOKUP(B71,หนี้สิน!B:N,7,0),0)</f>
        <v>0</v>
      </c>
      <c r="D71" s="10" t="s">
        <v>123</v>
      </c>
      <c r="E71" s="11">
        <v>17</v>
      </c>
      <c r="H71" s="5">
        <f>IFERROR(VLOOKUP(B71,หนี้สิน!$B:$N,5,0),0)</f>
        <v>0</v>
      </c>
      <c r="I71" s="124">
        <f>C71-F71+G71-H71+G72-F72</f>
        <v>0</v>
      </c>
      <c r="L71" s="81"/>
      <c r="M71" s="142" t="s">
        <v>140</v>
      </c>
      <c r="N71" s="142" t="s">
        <v>141</v>
      </c>
      <c r="O71" s="142" t="s">
        <v>142</v>
      </c>
      <c r="P71" s="81"/>
    </row>
    <row r="72" spans="1:16">
      <c r="E72" s="11">
        <v>17</v>
      </c>
      <c r="H72" s="129"/>
      <c r="L72" s="143" t="s">
        <v>143</v>
      </c>
      <c r="M72" s="23">
        <v>11249280</v>
      </c>
      <c r="N72" s="23">
        <v>-1481743</v>
      </c>
      <c r="O72" s="23">
        <f>SUM(M72:N72)</f>
        <v>9767537</v>
      </c>
      <c r="P72" s="81" t="s">
        <v>242</v>
      </c>
    </row>
    <row r="73" spans="1:16">
      <c r="B73" s="121" t="s">
        <v>121</v>
      </c>
      <c r="C73" s="5">
        <f>IFERROR(VLOOKUP(B73,หนี้สิน!B:N,7,0),0)</f>
        <v>0</v>
      </c>
      <c r="D73" s="121" t="s">
        <v>218</v>
      </c>
      <c r="E73" s="11">
        <v>33</v>
      </c>
      <c r="G73" s="39">
        <v>800000</v>
      </c>
      <c r="H73" s="5">
        <f>IFERROR(VLOOKUP(B73,หนี้สิน!$B:$N,5,0),0)</f>
        <v>0</v>
      </c>
      <c r="I73" s="124">
        <f>C73-F73+G73-H73</f>
        <v>800000</v>
      </c>
      <c r="L73" s="143"/>
      <c r="M73" s="23"/>
      <c r="N73" s="23"/>
      <c r="O73" s="23"/>
      <c r="P73" s="81"/>
    </row>
    <row r="74" spans="1:16">
      <c r="B74" s="121" t="s">
        <v>41</v>
      </c>
      <c r="C74" s="5">
        <f>IFERROR(VLOOKUP(B74,หนี้สิน!B:N,7,0),0)</f>
        <v>5471240</v>
      </c>
      <c r="D74" s="10" t="s">
        <v>41</v>
      </c>
      <c r="E74" s="221" t="s">
        <v>282</v>
      </c>
      <c r="G74" s="39">
        <v>3486969</v>
      </c>
      <c r="H74" s="5">
        <f>IFERROR(VLOOKUP(B74,หนี้สิน!$B:$N,5,0),0)</f>
        <v>3758773</v>
      </c>
      <c r="I74" s="124">
        <f>C74-F74+G74-H74</f>
        <v>5199436</v>
      </c>
      <c r="L74" s="144" t="s">
        <v>144</v>
      </c>
      <c r="M74" s="24">
        <v>2776320</v>
      </c>
      <c r="N74" s="24">
        <v>-361177</v>
      </c>
      <c r="O74" s="24">
        <f>SUM(M74:N74)</f>
        <v>2415143</v>
      </c>
      <c r="P74" s="81" t="s">
        <v>145</v>
      </c>
    </row>
    <row r="75" spans="1:16">
      <c r="B75" s="121" t="s">
        <v>42</v>
      </c>
      <c r="C75" s="5">
        <f>IFERROR(VLOOKUP(B75,หนี้สิน!B:N,7,0),0)</f>
        <v>0</v>
      </c>
      <c r="D75" s="10" t="s">
        <v>124</v>
      </c>
      <c r="E75" s="11">
        <v>19</v>
      </c>
      <c r="F75" s="38">
        <v>27788</v>
      </c>
      <c r="H75" s="5">
        <f>IFERROR(VLOOKUP(B75,หนี้สิน!$B:$N,5,0),0)</f>
        <v>0</v>
      </c>
      <c r="I75" s="124">
        <f>C75-F75+G75-H75</f>
        <v>-27788</v>
      </c>
      <c r="L75" s="145"/>
      <c r="M75" s="25"/>
      <c r="N75" s="25"/>
      <c r="O75" s="25">
        <f>M75+N75</f>
        <v>0</v>
      </c>
      <c r="P75" s="81"/>
    </row>
    <row r="76" spans="1:16">
      <c r="B76" s="121" t="s">
        <v>43</v>
      </c>
      <c r="C76" s="5">
        <f>IFERROR(VLOOKUP(B76,หนี้สิน!B:N,7,0),0)</f>
        <v>13316683</v>
      </c>
      <c r="D76" s="10" t="s">
        <v>125</v>
      </c>
      <c r="E76" s="11">
        <v>20</v>
      </c>
      <c r="G76" s="39">
        <v>766007</v>
      </c>
      <c r="H76" s="5">
        <f>IFERROR(VLOOKUP(B76,หนี้สิน!$B:$N,5,0),0)</f>
        <v>2045422</v>
      </c>
      <c r="I76" s="124">
        <f>C76-F76+G76-H76+G77-F77</f>
        <v>12063165</v>
      </c>
      <c r="L76" s="146" t="s">
        <v>148</v>
      </c>
      <c r="M76" s="26">
        <v>-504000</v>
      </c>
      <c r="N76" s="26">
        <v>129616</v>
      </c>
      <c r="O76" s="26">
        <f>SUM(M76:N76)</f>
        <v>-374384</v>
      </c>
      <c r="P76" s="81" t="s">
        <v>145</v>
      </c>
    </row>
    <row r="77" spans="1:16">
      <c r="C77" s="5"/>
      <c r="D77" s="218" t="s">
        <v>284</v>
      </c>
      <c r="E77" s="217" t="s">
        <v>279</v>
      </c>
      <c r="F77" s="216"/>
      <c r="G77" s="216">
        <v>25897</v>
      </c>
      <c r="H77" s="5"/>
      <c r="L77" s="146"/>
      <c r="M77" s="26"/>
      <c r="N77" s="26"/>
      <c r="O77" s="26"/>
      <c r="P77" s="81"/>
    </row>
    <row r="78" spans="1:16">
      <c r="A78" s="121" t="s">
        <v>45</v>
      </c>
      <c r="E78" s="72"/>
      <c r="H78" s="129"/>
      <c r="L78" s="146"/>
      <c r="M78" s="26"/>
      <c r="N78" s="26"/>
      <c r="O78" s="26"/>
      <c r="P78" s="81"/>
    </row>
    <row r="79" spans="1:16">
      <c r="B79" s="121" t="s">
        <v>46</v>
      </c>
      <c r="C79" s="5">
        <f>IFERROR(VLOOKUP(B79,หนี้สิน!B:N,7,0),0)</f>
        <v>431880</v>
      </c>
      <c r="D79" s="121" t="s">
        <v>46</v>
      </c>
      <c r="E79" s="72">
        <v>8</v>
      </c>
      <c r="G79" s="39">
        <f>O74</f>
        <v>2415143</v>
      </c>
      <c r="H79" s="5">
        <f>IFERROR(VLOOKUP(B79,หนี้สิน!$B:$N,5,0),0)</f>
        <v>1972354</v>
      </c>
      <c r="I79" s="124">
        <f>C79-F79+G79-H79-F80-F81-F82+G80+G81+G82</f>
        <v>154939</v>
      </c>
      <c r="L79" s="146"/>
      <c r="M79" s="26"/>
      <c r="N79" s="26"/>
      <c r="O79" s="26"/>
      <c r="P79" s="81"/>
    </row>
    <row r="80" spans="1:16">
      <c r="D80" s="121" t="s">
        <v>126</v>
      </c>
      <c r="E80" s="72">
        <v>21.1</v>
      </c>
      <c r="F80" s="38">
        <f>-M76</f>
        <v>504000</v>
      </c>
      <c r="H80" s="129"/>
      <c r="L80" s="146"/>
      <c r="M80" s="26"/>
      <c r="N80" s="26"/>
      <c r="O80" s="26"/>
    </row>
    <row r="81" spans="1:16">
      <c r="D81" s="121" t="s">
        <v>127</v>
      </c>
      <c r="E81" s="72">
        <v>28</v>
      </c>
      <c r="G81" s="39">
        <f>N76</f>
        <v>129616</v>
      </c>
      <c r="H81" s="129"/>
      <c r="L81" s="147" t="s">
        <v>152</v>
      </c>
      <c r="M81" s="27">
        <v>13521600</v>
      </c>
      <c r="N81" s="27">
        <v>-1713304</v>
      </c>
      <c r="O81" s="27">
        <v>11808296</v>
      </c>
      <c r="P81" s="81" t="s">
        <v>273</v>
      </c>
    </row>
    <row r="82" spans="1:16">
      <c r="D82" s="121" t="s">
        <v>128</v>
      </c>
      <c r="E82" s="72">
        <v>16</v>
      </c>
      <c r="F82" s="38">
        <f>G69</f>
        <v>345346</v>
      </c>
      <c r="H82" s="129"/>
      <c r="M82" s="134">
        <f>SUM(M72:M80)-M81</f>
        <v>0</v>
      </c>
      <c r="N82" s="134">
        <f>SUM(N72:N80)-N81</f>
        <v>0</v>
      </c>
      <c r="O82" s="134">
        <f>SUM(O72:O80)-O81</f>
        <v>0</v>
      </c>
    </row>
    <row r="83" spans="1:16" ht="13.5" customHeight="1">
      <c r="B83" s="121" t="s">
        <v>47</v>
      </c>
      <c r="C83" s="5">
        <f>IFERROR(VLOOKUP(B83,หนี้สิน!B:N,7,0),0)</f>
        <v>0</v>
      </c>
      <c r="D83" s="10" t="s">
        <v>129</v>
      </c>
      <c r="E83" s="11">
        <v>22</v>
      </c>
      <c r="G83" s="39">
        <v>775989</v>
      </c>
      <c r="H83" s="5">
        <f>IFERROR(VLOOKUP(B83,หนี้สิน!$B:$N,5,0),0)</f>
        <v>0</v>
      </c>
      <c r="I83" s="124">
        <f>C83-F83+G83-H83-F89+G89+G86-F86+G87-F87+G85-F85+G88-F88+G84-F84</f>
        <v>957631</v>
      </c>
    </row>
    <row r="84" spans="1:16" ht="13.5" customHeight="1">
      <c r="D84" s="10" t="s">
        <v>243</v>
      </c>
      <c r="E84" s="11">
        <v>22</v>
      </c>
      <c r="H84" s="129"/>
    </row>
    <row r="85" spans="1:16" ht="13.5" customHeight="1">
      <c r="D85" s="10" t="s">
        <v>130</v>
      </c>
      <c r="E85" s="11">
        <v>22</v>
      </c>
      <c r="H85" s="129"/>
    </row>
    <row r="86" spans="1:16" ht="13.5" customHeight="1">
      <c r="D86" s="69" t="s">
        <v>104</v>
      </c>
      <c r="E86" s="70">
        <v>5.0999999999999996</v>
      </c>
      <c r="G86" s="39">
        <v>137506</v>
      </c>
      <c r="H86" s="129"/>
      <c r="L86" s="148"/>
    </row>
    <row r="87" spans="1:16" ht="13.5" customHeight="1">
      <c r="D87" s="121" t="s">
        <v>128</v>
      </c>
      <c r="E87" s="11">
        <v>17</v>
      </c>
      <c r="F87" s="38">
        <f>G71</f>
        <v>0</v>
      </c>
      <c r="G87" s="39">
        <f>F71</f>
        <v>0</v>
      </c>
      <c r="H87" s="129"/>
      <c r="L87" s="148"/>
    </row>
    <row r="88" spans="1:16" ht="13.5" customHeight="1">
      <c r="D88" s="121" t="s">
        <v>131</v>
      </c>
      <c r="E88" s="11">
        <v>16.100000000000001</v>
      </c>
      <c r="H88" s="129"/>
    </row>
    <row r="89" spans="1:16" ht="13.5" customHeight="1">
      <c r="D89" s="10" t="s">
        <v>132</v>
      </c>
      <c r="E89" s="11">
        <v>28</v>
      </c>
      <c r="G89" s="39">
        <v>44136</v>
      </c>
      <c r="H89" s="129"/>
    </row>
    <row r="90" spans="1:16" ht="14.4" thickBot="1">
      <c r="A90" s="121" t="s">
        <v>49</v>
      </c>
      <c r="C90" s="7">
        <f>SUM(C59:C89)</f>
        <v>38791937</v>
      </c>
      <c r="D90" s="75"/>
      <c r="E90" s="76"/>
      <c r="H90" s="149">
        <f>SUM(H59:H89)</f>
        <v>27955378</v>
      </c>
    </row>
    <row r="91" spans="1:16" ht="14.4" thickTop="1">
      <c r="C91" s="4">
        <f>C90-หนี้สิน!H26</f>
        <v>-8509102</v>
      </c>
      <c r="H91" s="140">
        <f>H90-หนี้สิน!F26</f>
        <v>-8005631</v>
      </c>
    </row>
    <row r="92" spans="1:16">
      <c r="A92" s="121" t="s">
        <v>51</v>
      </c>
      <c r="B92" s="150"/>
    </row>
    <row r="93" spans="1:16">
      <c r="B93" s="121" t="s">
        <v>133</v>
      </c>
    </row>
    <row r="94" spans="1:16" ht="27.6">
      <c r="B94" s="191" t="s">
        <v>52</v>
      </c>
      <c r="C94" s="153" t="e">
        <f>ทุน!#REF!</f>
        <v>#REF!</v>
      </c>
      <c r="D94" s="154"/>
      <c r="E94" s="155"/>
      <c r="H94" s="156" t="e">
        <f>ทุน!#REF!</f>
        <v>#REF!</v>
      </c>
    </row>
    <row r="95" spans="1:16" ht="41.4">
      <c r="B95" s="191" t="s">
        <v>53</v>
      </c>
      <c r="C95" s="12">
        <f>ทุน!H16</f>
        <v>0</v>
      </c>
      <c r="D95" s="10" t="s">
        <v>134</v>
      </c>
      <c r="E95" s="11">
        <v>23</v>
      </c>
      <c r="H95" s="151">
        <f>ทุน!F16</f>
        <v>0</v>
      </c>
    </row>
    <row r="96" spans="1:16">
      <c r="B96" s="152"/>
      <c r="C96" s="12"/>
      <c r="D96" s="10" t="s">
        <v>244</v>
      </c>
      <c r="E96" s="11">
        <v>31</v>
      </c>
      <c r="H96" s="151"/>
    </row>
    <row r="97" spans="1:12">
      <c r="B97" s="121" t="s">
        <v>54</v>
      </c>
      <c r="C97" s="12">
        <f>ทุน!H19</f>
        <v>242582590</v>
      </c>
      <c r="D97" s="10" t="s">
        <v>245</v>
      </c>
      <c r="E97" s="11">
        <v>31</v>
      </c>
      <c r="H97" s="151" t="e">
        <f>ทุน!#REF!</f>
        <v>#REF!</v>
      </c>
      <c r="I97" s="124" t="e">
        <f>C97-F97+G97-H97+G98-F98</f>
        <v>#REF!</v>
      </c>
    </row>
    <row r="98" spans="1:12">
      <c r="C98" s="12"/>
      <c r="D98" s="10" t="s">
        <v>246</v>
      </c>
      <c r="E98" s="11">
        <v>31</v>
      </c>
      <c r="H98" s="151"/>
    </row>
    <row r="99" spans="1:12">
      <c r="B99" s="121" t="s">
        <v>55</v>
      </c>
      <c r="C99" s="12" t="e">
        <f>ทุน!#REF!</f>
        <v>#REF!</v>
      </c>
      <c r="E99" s="11">
        <v>24</v>
      </c>
      <c r="H99" s="151">
        <f>ทุน!F19</f>
        <v>242582590</v>
      </c>
      <c r="I99" s="124" t="e">
        <f>C99-F99+G99-H99</f>
        <v>#REF!</v>
      </c>
    </row>
    <row r="100" spans="1:12">
      <c r="B100" s="121" t="s">
        <v>56</v>
      </c>
      <c r="C100" s="12">
        <f>ทุน!L20</f>
        <v>0</v>
      </c>
      <c r="H100" s="151">
        <f>ทุน!F20</f>
        <v>2772351</v>
      </c>
    </row>
    <row r="101" spans="1:12">
      <c r="A101" s="121" t="s">
        <v>57</v>
      </c>
      <c r="H101" s="129"/>
      <c r="I101" s="124">
        <f>C101-F101+G101-H101</f>
        <v>0</v>
      </c>
    </row>
    <row r="102" spans="1:12">
      <c r="B102" s="121" t="s">
        <v>58</v>
      </c>
      <c r="C102" s="4">
        <f>ทุน!L23</f>
        <v>18779607</v>
      </c>
      <c r="D102" s="10" t="s">
        <v>135</v>
      </c>
      <c r="E102" s="11">
        <v>25</v>
      </c>
      <c r="H102" s="129">
        <f>ทุน!F23</f>
        <v>18779607</v>
      </c>
      <c r="I102" s="124">
        <f>C102-F102+G102-H102</f>
        <v>0</v>
      </c>
    </row>
    <row r="103" spans="1:12">
      <c r="B103" s="121" t="s">
        <v>59</v>
      </c>
      <c r="C103" s="4">
        <f>ทุน!H24</f>
        <v>200027399</v>
      </c>
      <c r="D103" s="10" t="s">
        <v>136</v>
      </c>
      <c r="E103" s="11">
        <v>21</v>
      </c>
      <c r="F103" s="38">
        <f>G110+95</f>
        <v>584862</v>
      </c>
      <c r="G103" s="39">
        <f>F121</f>
        <v>49070808</v>
      </c>
      <c r="H103" s="129">
        <f>ทุน!F24</f>
        <v>286715390</v>
      </c>
      <c r="I103" s="124">
        <f>C103+G103+G104+G106-F103-F104-F106-H103+G107-F107+G105-F105</f>
        <v>-38200105</v>
      </c>
      <c r="L103" s="134"/>
    </row>
    <row r="104" spans="1:12">
      <c r="D104" s="10" t="s">
        <v>302</v>
      </c>
      <c r="E104" s="11">
        <v>26</v>
      </c>
      <c r="G104" s="39">
        <v>1940</v>
      </c>
      <c r="H104" s="129"/>
      <c r="L104" s="134"/>
    </row>
    <row r="105" spans="1:12">
      <c r="D105" s="10" t="s">
        <v>285</v>
      </c>
      <c r="E105" s="11">
        <v>21</v>
      </c>
      <c r="F105" s="38">
        <f>G113</f>
        <v>0</v>
      </c>
      <c r="H105" s="129"/>
      <c r="L105" s="134"/>
    </row>
    <row r="106" spans="1:12">
      <c r="D106" s="10" t="s">
        <v>212</v>
      </c>
      <c r="E106" s="11">
        <v>21</v>
      </c>
      <c r="H106" s="129"/>
      <c r="L106" s="134"/>
    </row>
    <row r="107" spans="1:12">
      <c r="C107" s="121"/>
      <c r="H107" s="121"/>
    </row>
    <row r="108" spans="1:12">
      <c r="B108" s="121" t="s">
        <v>60</v>
      </c>
      <c r="C108" s="4">
        <f>ทุน!H25</f>
        <v>1465473</v>
      </c>
      <c r="D108" s="10" t="s">
        <v>247</v>
      </c>
      <c r="E108" s="11">
        <v>21</v>
      </c>
      <c r="F108" s="38">
        <f>G34+G35</f>
        <v>1135186</v>
      </c>
      <c r="H108" s="129">
        <f>ทุน!F25</f>
        <v>1870024</v>
      </c>
      <c r="I108" s="124">
        <f>C108-F108+G108-H108+G109-F109</f>
        <v>-1313037</v>
      </c>
      <c r="J108" s="124" t="s">
        <v>303</v>
      </c>
    </row>
    <row r="109" spans="1:12">
      <c r="C109" s="121"/>
      <c r="E109" s="221" t="s">
        <v>282</v>
      </c>
      <c r="G109" s="39">
        <v>226700</v>
      </c>
      <c r="H109" s="121"/>
    </row>
    <row r="110" spans="1:12">
      <c r="B110" s="121" t="s">
        <v>210</v>
      </c>
      <c r="C110" s="4">
        <f>ทุน!H27</f>
        <v>12904266</v>
      </c>
      <c r="D110" s="10" t="s">
        <v>211</v>
      </c>
      <c r="E110" s="11">
        <v>21</v>
      </c>
      <c r="G110" s="39">
        <f>584862-95</f>
        <v>584767</v>
      </c>
      <c r="H110" s="129">
        <f>ทุน!F27</f>
        <v>12782519</v>
      </c>
      <c r="I110" s="124">
        <f>C110-F110+G110-H110+G112-F112+G113-F113+G114-F114+G111-F111</f>
        <v>1430778</v>
      </c>
    </row>
    <row r="111" spans="1:12">
      <c r="D111" s="232" t="s">
        <v>304</v>
      </c>
      <c r="E111" s="215" t="s">
        <v>279</v>
      </c>
      <c r="F111" s="216"/>
      <c r="G111" s="216">
        <v>286204</v>
      </c>
      <c r="H111" s="129"/>
    </row>
    <row r="112" spans="1:12">
      <c r="D112" s="10" t="s">
        <v>305</v>
      </c>
      <c r="E112" s="11">
        <v>21</v>
      </c>
      <c r="G112" s="39">
        <f>726204-G111</f>
        <v>440000</v>
      </c>
      <c r="H112" s="129"/>
    </row>
    <row r="113" spans="1:11">
      <c r="D113" s="10" t="s">
        <v>285</v>
      </c>
      <c r="E113" s="11">
        <v>21</v>
      </c>
    </row>
    <row r="114" spans="1:11">
      <c r="D114" s="10" t="s">
        <v>286</v>
      </c>
      <c r="E114" s="11">
        <v>26</v>
      </c>
      <c r="F114" s="38">
        <f>G104</f>
        <v>1940</v>
      </c>
      <c r="H114" s="129"/>
    </row>
    <row r="115" spans="1:11">
      <c r="H115" s="129"/>
    </row>
    <row r="116" spans="1:11">
      <c r="A116" s="121" t="s">
        <v>63</v>
      </c>
      <c r="C116" s="4" t="e">
        <f>SUM(C95:C114)</f>
        <v>#REF!</v>
      </c>
      <c r="H116" s="140" t="e">
        <f>SUM(H95:H114)</f>
        <v>#REF!</v>
      </c>
    </row>
    <row r="117" spans="1:11" ht="14.4" thickBot="1">
      <c r="A117" s="121" t="s">
        <v>138</v>
      </c>
      <c r="C117" s="7" t="e">
        <f>C116+C90</f>
        <v>#REF!</v>
      </c>
      <c r="D117" s="77"/>
      <c r="E117" s="78"/>
      <c r="H117" s="149" t="e">
        <f>H116+H90</f>
        <v>#REF!</v>
      </c>
    </row>
    <row r="118" spans="1:11" s="192" customFormat="1" ht="14.4" thickTop="1">
      <c r="C118" s="193" t="e">
        <f>C117-C56</f>
        <v>#REF!</v>
      </c>
      <c r="D118" s="194"/>
      <c r="E118" s="195"/>
      <c r="F118" s="38"/>
      <c r="G118" s="39"/>
      <c r="H118" s="196" t="e">
        <f>H117-H56</f>
        <v>#REF!</v>
      </c>
      <c r="I118" s="197"/>
      <c r="J118" s="197"/>
      <c r="K118" s="197"/>
    </row>
    <row r="119" spans="1:11">
      <c r="A119" s="8" t="s">
        <v>139</v>
      </c>
      <c r="C119" s="4" t="e">
        <f>C117-'[25]ทุน-3'!L27</f>
        <v>#REF!</v>
      </c>
      <c r="H119" s="140" t="e">
        <f>H117-'[26]ทุน 3'!J28</f>
        <v>#REF!</v>
      </c>
      <c r="I119" s="158" t="s">
        <v>248</v>
      </c>
      <c r="J119" s="123" t="s">
        <v>249</v>
      </c>
    </row>
    <row r="120" spans="1:11">
      <c r="A120" s="135" t="s">
        <v>82</v>
      </c>
      <c r="B120" s="126"/>
      <c r="C120" s="121"/>
      <c r="H120" s="159"/>
    </row>
    <row r="121" spans="1:11">
      <c r="A121" s="128" t="s">
        <v>71</v>
      </c>
      <c r="B121" s="126"/>
      <c r="C121" s="9"/>
      <c r="E121" s="11">
        <v>21</v>
      </c>
      <c r="F121" s="38">
        <f>'กำไร (3M)'!E35</f>
        <v>49070808</v>
      </c>
      <c r="H121" s="160">
        <f>F121-G121</f>
        <v>49070808</v>
      </c>
      <c r="I121" s="161">
        <f>กระแสเงินสด1!E9</f>
        <v>86566244</v>
      </c>
      <c r="J121" s="161">
        <f>H121-I121</f>
        <v>-37495436</v>
      </c>
      <c r="K121" s="161"/>
    </row>
    <row r="122" spans="1:11">
      <c r="A122" s="128"/>
      <c r="B122" s="126"/>
      <c r="C122" s="9"/>
      <c r="E122" s="72"/>
      <c r="H122" s="160">
        <f>F122-G122</f>
        <v>0</v>
      </c>
      <c r="I122" s="161"/>
      <c r="J122" s="161"/>
      <c r="K122" s="161"/>
    </row>
    <row r="123" spans="1:11">
      <c r="A123" s="128"/>
      <c r="B123" s="126"/>
      <c r="C123" s="9"/>
      <c r="E123" s="72"/>
      <c r="H123" s="160">
        <f>F123-G123</f>
        <v>0</v>
      </c>
      <c r="I123" s="161"/>
      <c r="J123" s="161"/>
      <c r="K123" s="161"/>
    </row>
    <row r="124" spans="1:11">
      <c r="A124" s="13" t="s">
        <v>146</v>
      </c>
      <c r="B124" s="126"/>
      <c r="C124" s="9"/>
      <c r="H124" s="160">
        <f>F124-G124</f>
        <v>0</v>
      </c>
    </row>
    <row r="125" spans="1:11">
      <c r="A125" s="125" t="s">
        <v>147</v>
      </c>
      <c r="B125" s="126"/>
      <c r="C125" s="9"/>
      <c r="H125" s="160">
        <f>F125-G125</f>
        <v>0</v>
      </c>
    </row>
    <row r="126" spans="1:11">
      <c r="A126" s="125"/>
      <c r="B126" s="126" t="s">
        <v>70</v>
      </c>
      <c r="C126" s="9"/>
      <c r="D126" s="10" t="s">
        <v>149</v>
      </c>
      <c r="E126" s="221" t="s">
        <v>282</v>
      </c>
      <c r="F126" s="38">
        <v>5625932</v>
      </c>
      <c r="H126" s="160">
        <f>F126+F127-G126-G127</f>
        <v>5154492</v>
      </c>
      <c r="I126" s="124">
        <f>กระแสเงินสด1!E11</f>
        <v>15018405</v>
      </c>
      <c r="J126" s="161">
        <f>H126-I126</f>
        <v>-9863913</v>
      </c>
    </row>
    <row r="127" spans="1:11">
      <c r="A127" s="125"/>
      <c r="B127" s="126"/>
      <c r="C127" s="9"/>
      <c r="D127" s="10" t="s">
        <v>116</v>
      </c>
      <c r="E127" s="221" t="s">
        <v>282</v>
      </c>
      <c r="G127" s="44">
        <f>F51-G108</f>
        <v>471440</v>
      </c>
      <c r="H127" s="160"/>
      <c r="J127" s="161">
        <f t="shared" ref="J127:J190" si="2">H127-I127</f>
        <v>0</v>
      </c>
    </row>
    <row r="128" spans="1:11">
      <c r="A128" s="13"/>
      <c r="B128" s="126" t="s">
        <v>150</v>
      </c>
      <c r="C128" s="9"/>
      <c r="D128" s="71" t="s">
        <v>250</v>
      </c>
      <c r="E128" s="11" t="s">
        <v>251</v>
      </c>
      <c r="F128" s="38">
        <f>G44+G41</f>
        <v>1305348</v>
      </c>
      <c r="G128" s="39">
        <f>F44+F41</f>
        <v>0</v>
      </c>
      <c r="H128" s="160">
        <f>F128-G128</f>
        <v>1305348</v>
      </c>
      <c r="I128" s="1010">
        <f>กระแสเงินสด1!E12</f>
        <v>6938374</v>
      </c>
      <c r="J128" s="161">
        <f>H128-I128+H129</f>
        <v>-5630322</v>
      </c>
    </row>
    <row r="129" spans="1:20">
      <c r="A129" s="13"/>
      <c r="B129" s="126" t="s">
        <v>151</v>
      </c>
      <c r="C129" s="9"/>
      <c r="D129" s="71" t="s">
        <v>115</v>
      </c>
      <c r="E129" s="72">
        <v>10.1</v>
      </c>
      <c r="F129" s="38">
        <f>G49</f>
        <v>2704</v>
      </c>
      <c r="G129" s="39">
        <f>F49</f>
        <v>0</v>
      </c>
      <c r="H129" s="160">
        <f t="shared" ref="H129:H137" si="3">F129-G129</f>
        <v>2704</v>
      </c>
      <c r="I129" s="1010"/>
      <c r="J129" s="161"/>
    </row>
    <row r="130" spans="1:20">
      <c r="A130" s="126"/>
      <c r="B130" s="126" t="s">
        <v>153</v>
      </c>
      <c r="C130" s="9"/>
      <c r="D130" s="10" t="s">
        <v>123</v>
      </c>
      <c r="E130" s="11">
        <v>17</v>
      </c>
      <c r="H130" s="160">
        <f t="shared" si="3"/>
        <v>0</v>
      </c>
      <c r="J130" s="161">
        <f t="shared" si="2"/>
        <v>0</v>
      </c>
      <c r="L130" s="81"/>
      <c r="M130" s="28">
        <f>+SUM(M72:M80)-M81</f>
        <v>0</v>
      </c>
      <c r="N130" s="28">
        <f>+SUM(N72:N80)-N81</f>
        <v>0</v>
      </c>
      <c r="O130" s="28"/>
      <c r="P130" s="81"/>
    </row>
    <row r="131" spans="1:20">
      <c r="A131" s="126"/>
      <c r="B131" s="126" t="s">
        <v>154</v>
      </c>
      <c r="C131" s="9"/>
      <c r="D131" s="10" t="s">
        <v>129</v>
      </c>
      <c r="E131" s="11">
        <v>22</v>
      </c>
      <c r="F131" s="38">
        <f>G83</f>
        <v>775989</v>
      </c>
      <c r="G131" s="39">
        <f>F83</f>
        <v>0</v>
      </c>
      <c r="H131" s="160">
        <f t="shared" si="3"/>
        <v>775989</v>
      </c>
      <c r="I131" s="124">
        <f>กระแสเงินสด1!E13</f>
        <v>328735</v>
      </c>
      <c r="J131" s="161">
        <f t="shared" si="2"/>
        <v>447254</v>
      </c>
      <c r="L131" s="81"/>
      <c r="M131" s="28"/>
      <c r="N131" s="28"/>
      <c r="O131" s="28"/>
      <c r="P131" s="81"/>
    </row>
    <row r="132" spans="1:20">
      <c r="A132" s="126"/>
      <c r="B132" s="126" t="s">
        <v>155</v>
      </c>
      <c r="C132" s="9"/>
      <c r="D132" s="69" t="s">
        <v>156</v>
      </c>
      <c r="E132" s="70">
        <v>5.2</v>
      </c>
      <c r="F132" s="38">
        <f>G20</f>
        <v>0</v>
      </c>
      <c r="G132" s="39">
        <f>F20</f>
        <v>0</v>
      </c>
      <c r="H132" s="160">
        <f t="shared" si="3"/>
        <v>0</v>
      </c>
      <c r="J132" s="161">
        <f t="shared" si="2"/>
        <v>0</v>
      </c>
      <c r="L132" s="81"/>
      <c r="M132" s="28"/>
      <c r="N132" s="162"/>
      <c r="O132" s="28"/>
      <c r="P132" s="28"/>
    </row>
    <row r="133" spans="1:20">
      <c r="A133" s="126"/>
      <c r="B133" s="126" t="s">
        <v>157</v>
      </c>
      <c r="C133" s="9"/>
      <c r="D133" s="71" t="s">
        <v>158</v>
      </c>
      <c r="E133" s="11">
        <v>9</v>
      </c>
      <c r="F133" s="38">
        <f>G45-F46</f>
        <v>0</v>
      </c>
      <c r="H133" s="160">
        <f t="shared" si="3"/>
        <v>0</v>
      </c>
      <c r="J133" s="161">
        <f t="shared" si="2"/>
        <v>0</v>
      </c>
      <c r="L133" s="81"/>
      <c r="M133" s="28"/>
      <c r="N133" s="28"/>
      <c r="O133" s="28"/>
      <c r="P133" s="28"/>
    </row>
    <row r="134" spans="1:20">
      <c r="A134" s="126"/>
      <c r="B134" s="126" t="s">
        <v>252</v>
      </c>
      <c r="C134" s="9"/>
      <c r="D134" s="126" t="s">
        <v>252</v>
      </c>
      <c r="E134" s="11">
        <v>32</v>
      </c>
      <c r="F134" s="38">
        <f>G66</f>
        <v>0</v>
      </c>
      <c r="G134" s="39">
        <f>F66</f>
        <v>3750</v>
      </c>
      <c r="H134" s="160">
        <f t="shared" si="3"/>
        <v>-3750</v>
      </c>
      <c r="I134" s="124" t="e">
        <f>กระแสเงินสด1!#REF!</f>
        <v>#REF!</v>
      </c>
      <c r="J134" s="161" t="e">
        <f t="shared" si="2"/>
        <v>#REF!</v>
      </c>
      <c r="L134" s="81"/>
      <c r="M134" s="28"/>
      <c r="N134" s="28"/>
      <c r="O134" s="28"/>
      <c r="P134" s="28"/>
    </row>
    <row r="135" spans="1:20">
      <c r="A135" s="126"/>
      <c r="B135" s="126" t="s">
        <v>42</v>
      </c>
      <c r="C135" s="9"/>
      <c r="D135" s="10" t="s">
        <v>253</v>
      </c>
      <c r="E135" s="11">
        <v>19</v>
      </c>
      <c r="F135" s="38">
        <f>G75</f>
        <v>0</v>
      </c>
      <c r="G135" s="39">
        <f>F75</f>
        <v>27788</v>
      </c>
      <c r="H135" s="160">
        <f>F135-G135</f>
        <v>-27788</v>
      </c>
      <c r="I135" s="124" t="e">
        <f>กระแสเงินสด1!#REF!</f>
        <v>#REF!</v>
      </c>
      <c r="J135" s="161" t="e">
        <f>H135-I135</f>
        <v>#REF!</v>
      </c>
      <c r="L135" s="81"/>
      <c r="M135" s="28"/>
      <c r="N135" s="28"/>
      <c r="O135" s="81"/>
      <c r="P135" s="81"/>
    </row>
    <row r="136" spans="1:20">
      <c r="A136" s="126"/>
      <c r="B136" s="126" t="s">
        <v>254</v>
      </c>
      <c r="C136" s="9"/>
      <c r="D136" s="10" t="s">
        <v>226</v>
      </c>
      <c r="E136" s="70">
        <v>2.1</v>
      </c>
      <c r="F136" s="38">
        <f>G7</f>
        <v>0</v>
      </c>
      <c r="G136" s="39">
        <f>F7</f>
        <v>0</v>
      </c>
      <c r="H136" s="160">
        <f>F136-G136</f>
        <v>0</v>
      </c>
      <c r="I136" s="124">
        <v>0</v>
      </c>
      <c r="J136" s="161">
        <f t="shared" si="2"/>
        <v>0</v>
      </c>
      <c r="L136" s="81"/>
      <c r="M136" s="28"/>
      <c r="N136" s="28"/>
      <c r="O136" s="81"/>
      <c r="P136" s="81"/>
    </row>
    <row r="137" spans="1:20">
      <c r="A137" s="126"/>
      <c r="B137" s="126" t="s">
        <v>159</v>
      </c>
      <c r="C137" s="9"/>
      <c r="D137" s="126" t="s">
        <v>159</v>
      </c>
      <c r="E137" s="11">
        <v>22</v>
      </c>
      <c r="F137" s="38">
        <f>G84</f>
        <v>0</v>
      </c>
      <c r="G137" s="39">
        <f>F84</f>
        <v>0</v>
      </c>
      <c r="H137" s="160">
        <f t="shared" si="3"/>
        <v>0</v>
      </c>
      <c r="I137" s="124">
        <v>0</v>
      </c>
      <c r="J137" s="161">
        <f t="shared" si="2"/>
        <v>0</v>
      </c>
      <c r="L137" s="81"/>
      <c r="M137" s="28"/>
      <c r="N137" s="28"/>
      <c r="O137" s="81"/>
      <c r="P137" s="81"/>
    </row>
    <row r="138" spans="1:20" s="4" customFormat="1">
      <c r="A138" s="126"/>
      <c r="B138" s="126" t="s">
        <v>83</v>
      </c>
      <c r="C138" s="9"/>
      <c r="D138" s="222" t="s">
        <v>83</v>
      </c>
      <c r="E138" s="11">
        <v>13</v>
      </c>
      <c r="F138" s="38">
        <f>G12+G61</f>
        <v>20769</v>
      </c>
      <c r="G138" s="39">
        <f>F61+F12+F15+432</f>
        <v>26449</v>
      </c>
      <c r="H138" s="160">
        <f>F138-G138</f>
        <v>-5680</v>
      </c>
      <c r="I138" s="124">
        <f>กระแสเงินสด1!E16</f>
        <v>-8594507</v>
      </c>
      <c r="J138" s="161">
        <f>H138-I138</f>
        <v>8588827</v>
      </c>
      <c r="K138" s="124"/>
      <c r="L138" s="81"/>
      <c r="O138" s="163"/>
      <c r="P138" s="81"/>
    </row>
    <row r="139" spans="1:20" s="4" customFormat="1">
      <c r="A139" s="126"/>
      <c r="B139" s="126" t="s">
        <v>219</v>
      </c>
      <c r="C139" s="9"/>
      <c r="D139" s="71" t="s">
        <v>240</v>
      </c>
      <c r="E139" s="72">
        <v>7</v>
      </c>
      <c r="F139" s="38"/>
      <c r="G139" s="39">
        <f>F36</f>
        <v>6592145</v>
      </c>
      <c r="H139" s="160">
        <f>F139-G139</f>
        <v>-6592145</v>
      </c>
      <c r="I139" s="124" t="e">
        <f>กระแสเงินสด1!#REF!</f>
        <v>#REF!</v>
      </c>
      <c r="J139" s="161" t="e">
        <f t="shared" si="2"/>
        <v>#REF!</v>
      </c>
      <c r="K139" s="124"/>
      <c r="L139" s="81"/>
      <c r="O139" s="163"/>
      <c r="P139" s="81"/>
    </row>
    <row r="140" spans="1:20" s="4" customFormat="1">
      <c r="A140" s="126"/>
      <c r="B140" s="164" t="s">
        <v>160</v>
      </c>
      <c r="C140" s="59"/>
      <c r="D140" s="10" t="s">
        <v>160</v>
      </c>
      <c r="E140" s="11">
        <v>21</v>
      </c>
      <c r="F140" s="38"/>
      <c r="G140" s="39"/>
      <c r="H140" s="160">
        <f>F140-G140</f>
        <v>0</v>
      </c>
      <c r="I140" s="124" t="e">
        <f>กระแสเงินสด1!#REF!</f>
        <v>#REF!</v>
      </c>
      <c r="J140" s="161" t="e">
        <f t="shared" si="2"/>
        <v>#REF!</v>
      </c>
      <c r="K140" s="124"/>
      <c r="L140" s="81"/>
      <c r="O140" s="163"/>
      <c r="P140" s="81"/>
    </row>
    <row r="141" spans="1:20" s="4" customFormat="1">
      <c r="A141" s="126"/>
      <c r="B141" s="126" t="s">
        <v>161</v>
      </c>
      <c r="C141" s="9"/>
      <c r="D141" s="10" t="s">
        <v>161</v>
      </c>
      <c r="E141" s="11">
        <v>27</v>
      </c>
      <c r="F141" s="38"/>
      <c r="G141" s="39">
        <f>'กำไร (3M)'!E31</f>
        <v>-4797</v>
      </c>
      <c r="H141" s="160">
        <f>F141-G141</f>
        <v>4797</v>
      </c>
      <c r="I141" s="124" t="e">
        <f>กระแสเงินสด1!#REF!</f>
        <v>#REF!</v>
      </c>
      <c r="J141" s="161" t="e">
        <f t="shared" si="2"/>
        <v>#REF!</v>
      </c>
      <c r="K141" s="124"/>
      <c r="M141" s="81"/>
      <c r="N141" s="81"/>
      <c r="O141" s="81"/>
      <c r="P141" s="81"/>
    </row>
    <row r="142" spans="1:20" s="4" customFormat="1">
      <c r="A142" s="13"/>
      <c r="B142" s="126" t="s">
        <v>162</v>
      </c>
      <c r="C142" s="9"/>
      <c r="D142" s="10" t="s">
        <v>162</v>
      </c>
      <c r="E142" s="11">
        <v>28</v>
      </c>
      <c r="F142" s="38">
        <f>-'กำไร (3M)'!E32</f>
        <v>0</v>
      </c>
      <c r="G142" s="39"/>
      <c r="H142" s="160">
        <f>F142-G142</f>
        <v>0</v>
      </c>
      <c r="I142" s="124">
        <f>กระแสเงินสด1!E22</f>
        <v>128177</v>
      </c>
      <c r="J142" s="161">
        <f t="shared" si="2"/>
        <v>-128177</v>
      </c>
      <c r="K142" s="124"/>
      <c r="L142" s="81"/>
      <c r="M142" s="81"/>
      <c r="N142" s="165"/>
      <c r="O142" s="166" t="s">
        <v>232</v>
      </c>
      <c r="P142" s="166" t="s">
        <v>256</v>
      </c>
      <c r="Q142" s="166" t="s">
        <v>257</v>
      </c>
      <c r="R142" s="166" t="s">
        <v>258</v>
      </c>
      <c r="T142" s="201" t="s">
        <v>275</v>
      </c>
    </row>
    <row r="143" spans="1:20" s="4" customFormat="1">
      <c r="A143" s="13" t="s">
        <v>163</v>
      </c>
      <c r="B143" s="14"/>
      <c r="C143" s="9"/>
      <c r="D143" s="10"/>
      <c r="E143" s="11"/>
      <c r="F143" s="38"/>
      <c r="G143" s="39"/>
      <c r="H143" s="160"/>
      <c r="I143" s="124"/>
      <c r="J143" s="161">
        <f t="shared" si="2"/>
        <v>0</v>
      </c>
      <c r="K143" s="124"/>
      <c r="L143" s="28"/>
      <c r="M143" s="28"/>
      <c r="N143" s="167" t="s">
        <v>274</v>
      </c>
      <c r="O143" s="167">
        <v>120900000</v>
      </c>
      <c r="P143" s="167">
        <v>502045</v>
      </c>
      <c r="Q143" s="167">
        <v>905669</v>
      </c>
      <c r="R143" s="198">
        <f>SUM(O143:Q143)</f>
        <v>122307714</v>
      </c>
      <c r="S143" s="199"/>
      <c r="T143" s="200">
        <f>SUM(O143:P143)</f>
        <v>121402045</v>
      </c>
    </row>
    <row r="144" spans="1:20" s="4" customFormat="1">
      <c r="A144" s="13" t="s">
        <v>164</v>
      </c>
      <c r="B144" s="14"/>
      <c r="C144" s="9"/>
      <c r="D144" s="10"/>
      <c r="E144" s="11"/>
      <c r="F144" s="38"/>
      <c r="G144" s="39"/>
      <c r="H144" s="160"/>
      <c r="I144" s="124"/>
      <c r="J144" s="161">
        <f t="shared" si="2"/>
        <v>0</v>
      </c>
      <c r="K144" s="124"/>
      <c r="L144" s="28"/>
      <c r="M144" s="28"/>
      <c r="N144" s="167" t="s">
        <v>259</v>
      </c>
      <c r="O144" s="167">
        <v>202200000</v>
      </c>
      <c r="P144" s="167">
        <v>1068388</v>
      </c>
      <c r="Q144" s="167">
        <v>1589629</v>
      </c>
      <c r="R144" s="198">
        <f>SUM(O144:Q144)</f>
        <v>204858017</v>
      </c>
      <c r="S144" s="199"/>
      <c r="T144" s="200">
        <f>SUM(O144:P144)</f>
        <v>203268388</v>
      </c>
    </row>
    <row r="145" spans="1:21" s="4" customFormat="1" ht="14.4" thickBot="1">
      <c r="A145" s="135" t="s">
        <v>165</v>
      </c>
      <c r="B145" s="14"/>
      <c r="C145" s="9"/>
      <c r="D145" s="10"/>
      <c r="E145" s="11"/>
      <c r="F145" s="38"/>
      <c r="G145" s="39"/>
      <c r="H145" s="160"/>
      <c r="I145" s="124"/>
      <c r="J145" s="161">
        <f t="shared" si="2"/>
        <v>0</v>
      </c>
      <c r="K145" s="124"/>
      <c r="L145" s="168"/>
      <c r="M145" s="28"/>
      <c r="N145" s="169"/>
      <c r="O145" s="202">
        <f>-(O143-O144)</f>
        <v>81300000</v>
      </c>
      <c r="P145" s="202">
        <f>-(P143-P144)</f>
        <v>566343</v>
      </c>
      <c r="Q145" s="202">
        <f>-(Q143-Q144)</f>
        <v>683960</v>
      </c>
      <c r="R145" s="203">
        <f>-(R143-R144)</f>
        <v>82550303</v>
      </c>
      <c r="S145" s="199"/>
      <c r="T145" s="204">
        <f>-(T143-T144)</f>
        <v>81866343</v>
      </c>
    </row>
    <row r="146" spans="1:21" s="4" customFormat="1" ht="14.4" thickTop="1">
      <c r="A146" s="126"/>
      <c r="B146" s="128" t="s">
        <v>13</v>
      </c>
      <c r="C146" s="9"/>
      <c r="D146" s="79" t="s">
        <v>100</v>
      </c>
      <c r="E146" s="224">
        <v>2</v>
      </c>
      <c r="F146" s="38">
        <f>G6</f>
        <v>0</v>
      </c>
      <c r="G146" s="39">
        <f>F6</f>
        <v>15151991</v>
      </c>
      <c r="H146" s="160">
        <f t="shared" ref="H146:H156" si="4">F146-G146</f>
        <v>-15151991</v>
      </c>
      <c r="I146" s="124">
        <f>กระแสเงินสด1!E24</f>
        <v>-147229775</v>
      </c>
      <c r="J146" s="161">
        <f t="shared" si="2"/>
        <v>132077784</v>
      </c>
      <c r="K146" s="124"/>
      <c r="L146" s="121"/>
      <c r="M146" s="121"/>
      <c r="N146" s="169"/>
      <c r="O146" s="169"/>
      <c r="P146" s="169"/>
      <c r="Q146" s="169"/>
      <c r="R146" s="170"/>
    </row>
    <row r="147" spans="1:21" s="4" customFormat="1">
      <c r="A147" s="126"/>
      <c r="B147" s="128" t="s">
        <v>14</v>
      </c>
      <c r="C147" s="9"/>
      <c r="D147" s="10" t="s">
        <v>166</v>
      </c>
      <c r="E147" s="11">
        <v>3</v>
      </c>
      <c r="F147" s="38">
        <f>G14</f>
        <v>0</v>
      </c>
      <c r="G147" s="39">
        <f>F14</f>
        <v>19197965</v>
      </c>
      <c r="H147" s="160">
        <f t="shared" si="4"/>
        <v>-19197965</v>
      </c>
      <c r="I147" s="124">
        <f>กระแสเงินสด1!E25</f>
        <v>223818</v>
      </c>
      <c r="J147" s="161">
        <f t="shared" si="2"/>
        <v>-19421783</v>
      </c>
      <c r="K147" s="124"/>
      <c r="L147" s="121"/>
      <c r="M147" s="121"/>
      <c r="N147" s="199" t="s">
        <v>260</v>
      </c>
      <c r="O147" s="171">
        <v>-28700000</v>
      </c>
      <c r="P147" s="171">
        <v>-199211</v>
      </c>
      <c r="Q147" s="171">
        <v>-260581</v>
      </c>
      <c r="R147" s="198">
        <f>SUM(O147:Q147)</f>
        <v>-29159792</v>
      </c>
      <c r="S147" s="199"/>
      <c r="T147" s="200">
        <f>SUM(O147:P147)</f>
        <v>-28899211</v>
      </c>
    </row>
    <row r="148" spans="1:21" s="4" customFormat="1">
      <c r="A148" s="126"/>
      <c r="B148" s="128" t="s">
        <v>15</v>
      </c>
      <c r="C148" s="9"/>
      <c r="D148" s="132" t="s">
        <v>102</v>
      </c>
      <c r="E148" s="11">
        <v>4</v>
      </c>
      <c r="F148" s="38">
        <f>G17</f>
        <v>9800</v>
      </c>
      <c r="G148" s="39">
        <f>F17</f>
        <v>0</v>
      </c>
      <c r="H148" s="160">
        <f t="shared" si="4"/>
        <v>9800</v>
      </c>
      <c r="I148" s="124">
        <f>กระแสเงินสด1!E26</f>
        <v>-48788000</v>
      </c>
      <c r="J148" s="161">
        <f t="shared" si="2"/>
        <v>48797800</v>
      </c>
      <c r="K148" s="124"/>
      <c r="L148" s="121"/>
      <c r="M148" s="121"/>
      <c r="N148" s="199" t="s">
        <v>234</v>
      </c>
      <c r="O148" s="171">
        <v>110000000</v>
      </c>
      <c r="P148" s="171">
        <v>289617</v>
      </c>
      <c r="Q148" s="171">
        <v>808466</v>
      </c>
      <c r="R148" s="198">
        <f>SUM(O148:Q148)</f>
        <v>111098083</v>
      </c>
      <c r="S148" s="199"/>
      <c r="T148" s="200">
        <f>SUM(O148:P148)</f>
        <v>110289617</v>
      </c>
    </row>
    <row r="149" spans="1:21" s="4" customFormat="1">
      <c r="A149" s="126"/>
      <c r="B149" s="128" t="s">
        <v>167</v>
      </c>
      <c r="C149" s="15"/>
      <c r="D149" s="10" t="s">
        <v>167</v>
      </c>
      <c r="E149" s="11">
        <v>5</v>
      </c>
      <c r="F149" s="38">
        <f>G18</f>
        <v>0</v>
      </c>
      <c r="G149" s="39">
        <f>F18</f>
        <v>6963892</v>
      </c>
      <c r="H149" s="160">
        <f t="shared" si="4"/>
        <v>-6963892</v>
      </c>
      <c r="I149" s="124">
        <f>กระแสเงินสด1!E27</f>
        <v>0</v>
      </c>
      <c r="J149" s="161">
        <f t="shared" si="2"/>
        <v>-6963892</v>
      </c>
      <c r="K149" s="124"/>
      <c r="L149" s="172" t="s">
        <v>168</v>
      </c>
      <c r="M149" s="173">
        <v>1589629</v>
      </c>
      <c r="N149" s="199" t="s">
        <v>276</v>
      </c>
      <c r="O149" s="171">
        <v>0</v>
      </c>
      <c r="P149" s="205">
        <v>0</v>
      </c>
      <c r="Q149" s="171">
        <v>-112652</v>
      </c>
      <c r="R149" s="198">
        <f>SUM(O149:Q149)</f>
        <v>-112652</v>
      </c>
      <c r="S149" s="199"/>
      <c r="T149" s="200">
        <f>SUM(O149:P149)</f>
        <v>0</v>
      </c>
    </row>
    <row r="150" spans="1:21" s="4" customFormat="1">
      <c r="A150" s="126"/>
      <c r="B150" s="174" t="s">
        <v>20</v>
      </c>
      <c r="C150" s="16"/>
      <c r="D150" s="71" t="s">
        <v>169</v>
      </c>
      <c r="E150" s="72">
        <v>6</v>
      </c>
      <c r="F150" s="38">
        <f>G28</f>
        <v>117270</v>
      </c>
      <c r="G150" s="39">
        <f>F28</f>
        <v>0</v>
      </c>
      <c r="H150" s="160">
        <f>F150-G150</f>
        <v>117270</v>
      </c>
      <c r="I150" s="124">
        <f>กระแสเงินสด1!E28</f>
        <v>4114470</v>
      </c>
      <c r="J150" s="161">
        <f t="shared" si="2"/>
        <v>-3997200</v>
      </c>
      <c r="K150" s="124"/>
      <c r="L150" s="81" t="s">
        <v>170</v>
      </c>
      <c r="M150" s="175">
        <v>-905669</v>
      </c>
      <c r="N150" s="199" t="s">
        <v>277</v>
      </c>
      <c r="O150" s="171">
        <v>0</v>
      </c>
      <c r="P150" s="171">
        <v>338874</v>
      </c>
      <c r="Q150" s="171">
        <v>-834734</v>
      </c>
      <c r="R150" s="198">
        <f>SUM(O150:Q150)</f>
        <v>-495860</v>
      </c>
      <c r="S150" s="199"/>
      <c r="T150" s="200">
        <f>SUM(O150:P150)</f>
        <v>338874</v>
      </c>
    </row>
    <row r="151" spans="1:21" s="4" customFormat="1">
      <c r="A151" s="126"/>
      <c r="B151" s="174" t="s">
        <v>30</v>
      </c>
      <c r="C151" s="16"/>
      <c r="D151" s="71" t="s">
        <v>117</v>
      </c>
      <c r="E151" s="72">
        <v>12</v>
      </c>
      <c r="F151" s="38">
        <f>G54</f>
        <v>0</v>
      </c>
      <c r="G151" s="39">
        <f>F54</f>
        <v>750578</v>
      </c>
      <c r="H151" s="160">
        <f t="shared" si="4"/>
        <v>-750578</v>
      </c>
      <c r="I151" s="124">
        <f>กระแสเงินสด1!E29</f>
        <v>1138385</v>
      </c>
      <c r="J151" s="161">
        <f t="shared" si="2"/>
        <v>-1888963</v>
      </c>
      <c r="K151" s="124"/>
      <c r="L151" s="81"/>
      <c r="M151" s="173">
        <f>M149+M150</f>
        <v>683960</v>
      </c>
      <c r="N151" s="199" t="s">
        <v>173</v>
      </c>
      <c r="O151" s="171">
        <v>0</v>
      </c>
      <c r="P151" s="171">
        <v>137063</v>
      </c>
      <c r="Q151" s="171">
        <v>1083461</v>
      </c>
      <c r="R151" s="198">
        <f>SUM(O151:Q151)</f>
        <v>1220524</v>
      </c>
      <c r="S151" s="199"/>
      <c r="T151" s="200">
        <f>SUM(O151:P151)</f>
        <v>137063</v>
      </c>
    </row>
    <row r="152" spans="1:21" s="4" customFormat="1" ht="14.4" thickBot="1">
      <c r="A152" s="135" t="s">
        <v>171</v>
      </c>
      <c r="B152" s="126"/>
      <c r="C152" s="17"/>
      <c r="D152" s="10"/>
      <c r="E152" s="11"/>
      <c r="F152" s="38"/>
      <c r="G152" s="39"/>
      <c r="H152" s="160">
        <f t="shared" si="4"/>
        <v>0</v>
      </c>
      <c r="I152" s="124"/>
      <c r="J152" s="161">
        <f t="shared" si="2"/>
        <v>0</v>
      </c>
      <c r="K152" s="124"/>
      <c r="L152" s="81" t="s">
        <v>161</v>
      </c>
      <c r="M152" s="21">
        <v>608512</v>
      </c>
      <c r="N152" s="199"/>
      <c r="O152" s="176">
        <f t="shared" ref="O152:Q152" si="5">SUM(O147:O151)</f>
        <v>81300000</v>
      </c>
      <c r="P152" s="176">
        <f t="shared" si="5"/>
        <v>566343</v>
      </c>
      <c r="Q152" s="176">
        <f t="shared" si="5"/>
        <v>683960</v>
      </c>
      <c r="R152" s="177">
        <f>SUM(R147:R151)</f>
        <v>82550303</v>
      </c>
      <c r="S152" s="199"/>
      <c r="T152" s="206">
        <f>SUM(T147:T151)</f>
        <v>81866343</v>
      </c>
    </row>
    <row r="153" spans="1:21" s="4" customFormat="1" ht="14.4" thickTop="1">
      <c r="A153" s="125"/>
      <c r="B153" s="126" t="s">
        <v>172</v>
      </c>
      <c r="C153" s="9"/>
      <c r="D153" s="10" t="s">
        <v>172</v>
      </c>
      <c r="E153" s="58">
        <v>13</v>
      </c>
      <c r="F153" s="38">
        <f>G59</f>
        <v>0</v>
      </c>
      <c r="G153" s="39">
        <f>F59</f>
        <v>31209981</v>
      </c>
      <c r="H153" s="160">
        <f t="shared" si="4"/>
        <v>-31209981</v>
      </c>
      <c r="I153" s="124">
        <f>กระแสเงินสด1!E32</f>
        <v>-1298156</v>
      </c>
      <c r="J153" s="161">
        <f>H153-I153</f>
        <v>-29911825</v>
      </c>
      <c r="K153" s="124"/>
      <c r="L153" s="179" t="s">
        <v>173</v>
      </c>
      <c r="M153" s="180">
        <f>SUM(M151:M152)</f>
        <v>1292472</v>
      </c>
      <c r="N153" s="199"/>
      <c r="O153" s="167"/>
      <c r="P153" s="199"/>
      <c r="Q153" s="199"/>
      <c r="R153" s="199"/>
      <c r="S153" s="199"/>
      <c r="T153" s="199"/>
    </row>
    <row r="154" spans="1:21" s="4" customFormat="1">
      <c r="A154" s="126"/>
      <c r="B154" s="126" t="s">
        <v>174</v>
      </c>
      <c r="C154" s="9"/>
      <c r="D154" s="10" t="s">
        <v>174</v>
      </c>
      <c r="E154" s="11">
        <v>14</v>
      </c>
      <c r="F154" s="38">
        <f>G65</f>
        <v>4791534</v>
      </c>
      <c r="G154" s="39">
        <f>F65</f>
        <v>0</v>
      </c>
      <c r="H154" s="160">
        <f t="shared" si="4"/>
        <v>4791534</v>
      </c>
      <c r="I154" s="124" t="e">
        <f>กระแสเงินสด1!#REF!</f>
        <v>#REF!</v>
      </c>
      <c r="J154" s="161" t="e">
        <f t="shared" si="2"/>
        <v>#REF!</v>
      </c>
      <c r="K154" s="124"/>
      <c r="L154" s="121"/>
      <c r="M154" s="121"/>
      <c r="N154" s="207" t="s">
        <v>98</v>
      </c>
      <c r="O154" s="208">
        <f>O145-O152</f>
        <v>0</v>
      </c>
      <c r="P154" s="208">
        <f t="shared" ref="P154:T154" si="6">P145-P152</f>
        <v>0</v>
      </c>
      <c r="Q154" s="208">
        <f t="shared" si="6"/>
        <v>0</v>
      </c>
      <c r="R154" s="208">
        <f t="shared" si="6"/>
        <v>0</v>
      </c>
      <c r="S154" s="207"/>
      <c r="T154" s="208">
        <f t="shared" si="6"/>
        <v>0</v>
      </c>
    </row>
    <row r="155" spans="1:21" s="4" customFormat="1">
      <c r="A155" s="126"/>
      <c r="B155" s="126" t="s">
        <v>43</v>
      </c>
      <c r="C155" s="9"/>
      <c r="D155" s="10" t="s">
        <v>43</v>
      </c>
      <c r="E155" s="11">
        <v>20</v>
      </c>
      <c r="F155" s="38">
        <f>G76</f>
        <v>766007</v>
      </c>
      <c r="G155" s="39">
        <f>F76</f>
        <v>0</v>
      </c>
      <c r="H155" s="160">
        <f t="shared" si="4"/>
        <v>766007</v>
      </c>
      <c r="I155" s="124">
        <f>กระแสเงินสด1!E39</f>
        <v>2810541</v>
      </c>
      <c r="J155" s="161">
        <f t="shared" si="2"/>
        <v>-2044534</v>
      </c>
      <c r="K155" s="124"/>
      <c r="L155" s="172" t="s">
        <v>175</v>
      </c>
      <c r="M155" s="173">
        <v>2250676</v>
      </c>
      <c r="N155" s="121"/>
      <c r="O155" s="121"/>
    </row>
    <row r="156" spans="1:21" s="4" customFormat="1">
      <c r="A156" s="135" t="s">
        <v>176</v>
      </c>
      <c r="B156" s="126"/>
      <c r="C156" s="9"/>
      <c r="D156" s="10"/>
      <c r="E156" s="11"/>
      <c r="F156" s="38"/>
      <c r="G156" s="39"/>
      <c r="H156" s="160">
        <f t="shared" si="4"/>
        <v>0</v>
      </c>
      <c r="I156" s="124"/>
      <c r="J156" s="161">
        <f t="shared" si="2"/>
        <v>0</v>
      </c>
      <c r="K156" s="124"/>
      <c r="L156" s="81"/>
      <c r="M156" s="175"/>
      <c r="N156" s="121"/>
      <c r="O156" s="121"/>
    </row>
    <row r="157" spans="1:21" s="4" customFormat="1">
      <c r="A157" s="135"/>
      <c r="B157" s="126" t="s">
        <v>173</v>
      </c>
      <c r="C157" s="9"/>
      <c r="D157" s="10" t="s">
        <v>173</v>
      </c>
      <c r="E157" s="11">
        <v>27</v>
      </c>
      <c r="F157" s="42">
        <v>1083461</v>
      </c>
      <c r="G157" s="39"/>
      <c r="H157" s="160">
        <f>F157-G157+F158-G158</f>
        <v>1220524</v>
      </c>
      <c r="I157" s="124" t="e">
        <f>กระแสเงินสด1!#REF!</f>
        <v>#REF!</v>
      </c>
      <c r="J157" s="161" t="e">
        <f t="shared" si="2"/>
        <v>#REF!</v>
      </c>
      <c r="K157" s="124"/>
      <c r="L157" s="81"/>
      <c r="M157" s="175"/>
      <c r="N157" s="121"/>
      <c r="O157" s="121"/>
      <c r="P157" s="4" t="s">
        <v>177</v>
      </c>
      <c r="Q157" s="178">
        <f>M165</f>
        <v>1911819</v>
      </c>
    </row>
    <row r="158" spans="1:21" s="4" customFormat="1">
      <c r="A158" s="135"/>
      <c r="B158" s="126"/>
      <c r="C158" s="9"/>
      <c r="D158" s="10" t="s">
        <v>173</v>
      </c>
      <c r="E158" s="43">
        <v>29</v>
      </c>
      <c r="F158" s="38">
        <f>G26</f>
        <v>137063</v>
      </c>
      <c r="G158" s="39"/>
      <c r="H158" s="160"/>
      <c r="I158" s="124"/>
      <c r="J158" s="161">
        <f t="shared" si="2"/>
        <v>0</v>
      </c>
      <c r="K158" s="124"/>
      <c r="L158" s="81"/>
      <c r="M158" s="175"/>
      <c r="N158" s="157" t="s">
        <v>296</v>
      </c>
      <c r="O158" s="121"/>
      <c r="Q158" s="178"/>
    </row>
    <row r="159" spans="1:21" s="4" customFormat="1">
      <c r="A159" s="126"/>
      <c r="B159" s="126" t="s">
        <v>84</v>
      </c>
      <c r="C159" s="9"/>
      <c r="D159" s="10" t="s">
        <v>84</v>
      </c>
      <c r="E159" s="11">
        <v>28</v>
      </c>
      <c r="F159" s="38"/>
      <c r="G159" s="39">
        <f>F142</f>
        <v>0</v>
      </c>
      <c r="H159" s="160">
        <f>F159-G159+F161-G161+F162-G162+F160-G160+F163-G163</f>
        <v>174777</v>
      </c>
      <c r="I159" s="124" t="e">
        <f>กระแสเงินสด1!#REF!</f>
        <v>#REF!</v>
      </c>
      <c r="J159" s="161" t="e">
        <f t="shared" si="2"/>
        <v>#REF!</v>
      </c>
      <c r="L159" s="81" t="s">
        <v>178</v>
      </c>
      <c r="M159" s="175">
        <f>-5081351+N159+1</f>
        <v>-5737643</v>
      </c>
      <c r="N159" s="124">
        <v>-656293</v>
      </c>
      <c r="O159" s="121"/>
      <c r="Q159" s="220" t="s">
        <v>287</v>
      </c>
      <c r="R159" s="220" t="s">
        <v>288</v>
      </c>
      <c r="T159" s="4" t="s">
        <v>293</v>
      </c>
      <c r="U159" s="4" t="s">
        <v>294</v>
      </c>
    </row>
    <row r="160" spans="1:21" s="4" customFormat="1">
      <c r="A160" s="126"/>
      <c r="B160" s="126"/>
      <c r="C160" s="9"/>
      <c r="D160" s="10" t="s">
        <v>297</v>
      </c>
      <c r="E160" s="11">
        <v>28.1</v>
      </c>
      <c r="F160" s="38">
        <f>G60</f>
        <v>1025</v>
      </c>
      <c r="G160" s="39"/>
      <c r="H160" s="160"/>
      <c r="I160" s="124"/>
      <c r="J160" s="161">
        <f t="shared" si="2"/>
        <v>0</v>
      </c>
      <c r="K160" s="124"/>
      <c r="L160" s="81"/>
      <c r="M160" s="175"/>
      <c r="N160" s="121" t="s">
        <v>180</v>
      </c>
      <c r="O160" s="121"/>
      <c r="P160" s="4" t="s">
        <v>292</v>
      </c>
      <c r="R160" s="4">
        <v>504648.47</v>
      </c>
      <c r="T160" s="4">
        <v>6</v>
      </c>
      <c r="U160" s="4">
        <v>131358</v>
      </c>
    </row>
    <row r="161" spans="1:21" s="4" customFormat="1">
      <c r="A161" s="126"/>
      <c r="B161" s="126"/>
      <c r="C161" s="9"/>
      <c r="D161" s="10" t="s">
        <v>141</v>
      </c>
      <c r="E161" s="11">
        <v>28</v>
      </c>
      <c r="F161" s="38">
        <f>G81</f>
        <v>129616</v>
      </c>
      <c r="G161" s="39"/>
      <c r="H161" s="160"/>
      <c r="I161" s="124"/>
      <c r="J161" s="161">
        <f t="shared" si="2"/>
        <v>0</v>
      </c>
      <c r="K161" s="124"/>
      <c r="L161" s="81" t="s">
        <v>181</v>
      </c>
      <c r="M161" s="22">
        <f>4742493+N161</f>
        <v>5398786</v>
      </c>
      <c r="N161" s="4">
        <v>656293</v>
      </c>
      <c r="P161" s="4" t="s">
        <v>290</v>
      </c>
      <c r="Q161" s="181"/>
      <c r="R161" s="4">
        <v>-249631.65</v>
      </c>
    </row>
    <row r="162" spans="1:21" s="4" customFormat="1">
      <c r="A162" s="126"/>
      <c r="B162" s="126"/>
      <c r="C162" s="9"/>
      <c r="D162" s="10" t="s">
        <v>183</v>
      </c>
      <c r="E162" s="11">
        <v>28</v>
      </c>
      <c r="F162" s="38">
        <f>G89</f>
        <v>44136</v>
      </c>
      <c r="G162" s="39"/>
      <c r="H162" s="160"/>
      <c r="I162" s="124"/>
      <c r="J162" s="161">
        <f t="shared" si="2"/>
        <v>0</v>
      </c>
      <c r="K162" s="124"/>
      <c r="L162" s="81"/>
      <c r="M162" s="22"/>
      <c r="N162" s="121"/>
      <c r="O162" s="121"/>
      <c r="P162" s="4" t="s">
        <v>295</v>
      </c>
      <c r="Q162" s="4">
        <v>1932580.77</v>
      </c>
      <c r="U162" s="4">
        <f>U163-U160</f>
        <v>25208.859999999986</v>
      </c>
    </row>
    <row r="163" spans="1:21" s="4" customFormat="1">
      <c r="A163" s="126"/>
      <c r="B163" s="126"/>
      <c r="C163" s="9"/>
      <c r="D163" s="10"/>
      <c r="E163" s="11"/>
      <c r="F163" s="38"/>
      <c r="G163" s="39"/>
      <c r="H163" s="160"/>
      <c r="I163" s="124"/>
      <c r="J163" s="161">
        <f t="shared" si="2"/>
        <v>0</v>
      </c>
      <c r="K163" s="124"/>
      <c r="L163" s="81"/>
      <c r="M163" s="22"/>
      <c r="N163" s="121"/>
      <c r="O163" s="121"/>
      <c r="P163" s="4" t="s">
        <v>291</v>
      </c>
      <c r="R163" s="4">
        <v>255016.82</v>
      </c>
      <c r="T163" s="4">
        <v>6</v>
      </c>
      <c r="U163" s="4">
        <v>156566.85999999999</v>
      </c>
    </row>
    <row r="164" spans="1:21" s="4" customFormat="1">
      <c r="A164" s="126"/>
      <c r="B164" s="126" t="s">
        <v>184</v>
      </c>
      <c r="C164" s="9"/>
      <c r="D164" s="126" t="s">
        <v>184</v>
      </c>
      <c r="E164" s="11">
        <v>16.100000000000001</v>
      </c>
      <c r="F164" s="38"/>
      <c r="G164" s="39">
        <f>+F88</f>
        <v>0</v>
      </c>
      <c r="H164" s="160">
        <f>F164-G164</f>
        <v>0</v>
      </c>
      <c r="I164" s="124">
        <v>0</v>
      </c>
      <c r="J164" s="161">
        <f t="shared" si="2"/>
        <v>0</v>
      </c>
      <c r="K164" s="124"/>
      <c r="L164" s="81"/>
      <c r="M164" s="22"/>
      <c r="N164" s="121"/>
      <c r="O164" s="121"/>
    </row>
    <row r="165" spans="1:21">
      <c r="A165" s="126"/>
      <c r="B165" s="18" t="s">
        <v>185</v>
      </c>
      <c r="C165" s="17"/>
      <c r="D165" s="10" t="s">
        <v>185</v>
      </c>
      <c r="E165" s="221" t="s">
        <v>282</v>
      </c>
      <c r="F165" s="44">
        <f>249632</f>
        <v>249632</v>
      </c>
      <c r="H165" s="160">
        <f>F165-G165</f>
        <v>249632</v>
      </c>
      <c r="I165" s="124" t="e">
        <f>กระแสเงินสด1!#REF!</f>
        <v>#REF!</v>
      </c>
      <c r="J165" s="161" t="e">
        <f t="shared" si="2"/>
        <v>#REF!</v>
      </c>
      <c r="L165" s="179" t="s">
        <v>177</v>
      </c>
      <c r="M165" s="180">
        <f>M155+M161+M159</f>
        <v>1911819</v>
      </c>
      <c r="P165" s="4" t="s">
        <v>261</v>
      </c>
      <c r="Q165" s="4">
        <f>Q162+R162+T162+U162</f>
        <v>1957789.63</v>
      </c>
      <c r="R165" s="4"/>
    </row>
    <row r="166" spans="1:21">
      <c r="A166" s="126"/>
      <c r="B166" s="126" t="s">
        <v>85</v>
      </c>
      <c r="C166" s="9"/>
      <c r="D166" s="10" t="s">
        <v>85</v>
      </c>
      <c r="E166" s="221" t="s">
        <v>282</v>
      </c>
      <c r="G166" s="39">
        <v>1937028</v>
      </c>
      <c r="H166" s="160">
        <f>F167-G166+F166-G167</f>
        <v>-1937028</v>
      </c>
      <c r="I166" s="124">
        <f>กระแสเงินสด1!E44</f>
        <v>-19239371</v>
      </c>
      <c r="J166" s="161">
        <f t="shared" si="2"/>
        <v>17302343</v>
      </c>
      <c r="L166" s="121" t="s">
        <v>197</v>
      </c>
      <c r="N166" s="134"/>
      <c r="Q166" s="134"/>
    </row>
    <row r="167" spans="1:21">
      <c r="A167" s="126"/>
      <c r="B167" s="126"/>
      <c r="C167" s="9"/>
      <c r="E167" s="72">
        <v>31</v>
      </c>
      <c r="F167" s="38">
        <f>G98</f>
        <v>0</v>
      </c>
      <c r="H167" s="160"/>
      <c r="J167" s="161">
        <f t="shared" si="2"/>
        <v>0</v>
      </c>
    </row>
    <row r="168" spans="1:21" s="186" customFormat="1">
      <c r="A168" s="182" t="s">
        <v>186</v>
      </c>
      <c r="B168" s="183"/>
      <c r="C168" s="19"/>
      <c r="D168" s="10"/>
      <c r="E168" s="11"/>
      <c r="F168" s="38"/>
      <c r="G168" s="39"/>
      <c r="H168" s="184">
        <f>SUM(H121:H166)</f>
        <v>-18197116</v>
      </c>
      <c r="I168" s="185">
        <f>กระแสเงินสด1!E46</f>
        <v>2043892</v>
      </c>
      <c r="J168" s="161">
        <f t="shared" si="2"/>
        <v>-20241008</v>
      </c>
      <c r="K168" s="185"/>
    </row>
    <row r="169" spans="1:21">
      <c r="H169" s="160"/>
      <c r="J169" s="161">
        <f t="shared" si="2"/>
        <v>0</v>
      </c>
    </row>
    <row r="170" spans="1:21">
      <c r="A170" s="121" t="s">
        <v>87</v>
      </c>
      <c r="H170" s="160"/>
      <c r="J170" s="161">
        <f t="shared" si="2"/>
        <v>0</v>
      </c>
    </row>
    <row r="171" spans="1:21">
      <c r="J171" s="161">
        <f t="shared" si="2"/>
        <v>0</v>
      </c>
      <c r="L171" s="172" t="s">
        <v>187</v>
      </c>
      <c r="M171" s="173"/>
    </row>
    <row r="172" spans="1:21">
      <c r="B172" s="121" t="s">
        <v>188</v>
      </c>
      <c r="D172" s="69" t="s">
        <v>99</v>
      </c>
      <c r="E172" s="11">
        <v>1</v>
      </c>
      <c r="H172" s="160">
        <f t="shared" ref="H172:H185" si="7">F172-G172</f>
        <v>0</v>
      </c>
      <c r="I172" s="124">
        <v>0</v>
      </c>
      <c r="J172" s="161">
        <f>H172-I172</f>
        <v>0</v>
      </c>
      <c r="L172" s="81" t="s">
        <v>162</v>
      </c>
      <c r="M172" s="175">
        <f>534.6+N172</f>
        <v>1559.2600000000002</v>
      </c>
      <c r="N172" s="121">
        <v>1024.6600000000001</v>
      </c>
    </row>
    <row r="173" spans="1:21">
      <c r="B173" s="121" t="s">
        <v>189</v>
      </c>
      <c r="D173" s="71" t="s">
        <v>107</v>
      </c>
      <c r="E173" s="72">
        <v>1</v>
      </c>
      <c r="H173" s="160">
        <f t="shared" si="7"/>
        <v>0</v>
      </c>
      <c r="I173" s="124">
        <f>'[25]กระแสเงินสด-9'!J9</f>
        <v>0</v>
      </c>
      <c r="J173" s="161">
        <f t="shared" si="2"/>
        <v>0</v>
      </c>
      <c r="L173" s="121" t="s">
        <v>190</v>
      </c>
      <c r="M173" s="134"/>
      <c r="O173" s="121" t="s">
        <v>191</v>
      </c>
      <c r="P173" s="4">
        <v>114371.83</v>
      </c>
      <c r="Q173" s="121">
        <v>2668.17</v>
      </c>
    </row>
    <row r="174" spans="1:21">
      <c r="B174" s="121" t="s">
        <v>192</v>
      </c>
      <c r="D174" s="71" t="s">
        <v>192</v>
      </c>
      <c r="H174" s="160">
        <f t="shared" si="7"/>
        <v>0</v>
      </c>
      <c r="I174" s="124">
        <f>'[25]กระแสเงินสด-9'!J10</f>
        <v>0</v>
      </c>
      <c r="J174" s="161">
        <f t="shared" si="2"/>
        <v>0</v>
      </c>
      <c r="L174" s="81" t="s">
        <v>193</v>
      </c>
      <c r="M174" s="187">
        <v>-1024.6600000000001</v>
      </c>
      <c r="O174" s="121" t="s">
        <v>194</v>
      </c>
      <c r="P174" s="4">
        <v>41467.86</v>
      </c>
    </row>
    <row r="175" spans="1:21">
      <c r="B175" s="121" t="s">
        <v>195</v>
      </c>
      <c r="D175" s="71" t="s">
        <v>195</v>
      </c>
      <c r="H175" s="160">
        <f t="shared" si="7"/>
        <v>0</v>
      </c>
      <c r="J175" s="161">
        <f t="shared" si="2"/>
        <v>0</v>
      </c>
      <c r="L175" s="179" t="s">
        <v>84</v>
      </c>
      <c r="M175" s="180">
        <f>SUM(M172:M174)</f>
        <v>534.60000000000014</v>
      </c>
      <c r="N175" s="178">
        <f>ROUND(M175,0)</f>
        <v>535</v>
      </c>
      <c r="P175" s="178">
        <f>SUM(M175,P173:P174)</f>
        <v>156374.29</v>
      </c>
    </row>
    <row r="176" spans="1:21">
      <c r="B176" s="121" t="s">
        <v>196</v>
      </c>
      <c r="D176" s="71" t="s">
        <v>110</v>
      </c>
      <c r="E176" s="11">
        <v>9</v>
      </c>
      <c r="G176" s="39">
        <f>F43-G63</f>
        <v>832526</v>
      </c>
      <c r="H176" s="160">
        <f t="shared" si="7"/>
        <v>-832526</v>
      </c>
      <c r="I176" s="124">
        <f>'กระแสเงินสด 2'!E16</f>
        <v>1983820</v>
      </c>
      <c r="J176" s="161">
        <f t="shared" si="2"/>
        <v>-2816346</v>
      </c>
      <c r="M176" s="4"/>
    </row>
    <row r="177" spans="1:16">
      <c r="B177" s="121" t="s">
        <v>262</v>
      </c>
      <c r="D177" s="121" t="s">
        <v>263</v>
      </c>
      <c r="E177" s="11">
        <v>10</v>
      </c>
      <c r="G177" s="39">
        <f>F48</f>
        <v>584161</v>
      </c>
      <c r="H177" s="160">
        <f t="shared" si="7"/>
        <v>-584161</v>
      </c>
      <c r="I177" s="124" t="e">
        <f>กระแสเงินสด1!#REF!</f>
        <v>#REF!</v>
      </c>
      <c r="J177" s="161" t="e">
        <f t="shared" si="2"/>
        <v>#REF!</v>
      </c>
      <c r="M177" s="4"/>
    </row>
    <row r="178" spans="1:16">
      <c r="B178" s="121" t="s">
        <v>280</v>
      </c>
      <c r="D178" s="71" t="s">
        <v>280</v>
      </c>
      <c r="H178" s="160">
        <f t="shared" si="7"/>
        <v>0</v>
      </c>
      <c r="J178" s="161">
        <f t="shared" si="2"/>
        <v>0</v>
      </c>
      <c r="M178" s="4"/>
      <c r="P178" s="134">
        <f>H159+P175</f>
        <v>331151.29000000004</v>
      </c>
    </row>
    <row r="179" spans="1:16">
      <c r="B179" s="121" t="s">
        <v>265</v>
      </c>
      <c r="D179" s="71" t="s">
        <v>265</v>
      </c>
      <c r="E179" s="11">
        <v>29.2</v>
      </c>
      <c r="G179" s="44">
        <v>29159792</v>
      </c>
      <c r="H179" s="160">
        <f t="shared" si="7"/>
        <v>-29159792</v>
      </c>
      <c r="I179" s="124">
        <f>'กระแสเงินสด 2'!E13</f>
        <v>-4154890</v>
      </c>
      <c r="J179" s="161">
        <f t="shared" si="2"/>
        <v>-25004902</v>
      </c>
      <c r="M179" s="4"/>
      <c r="P179" s="134"/>
    </row>
    <row r="180" spans="1:16">
      <c r="B180" s="121" t="s">
        <v>266</v>
      </c>
      <c r="D180" s="121" t="s">
        <v>266</v>
      </c>
      <c r="E180" s="11">
        <v>29.1</v>
      </c>
      <c r="F180" s="44">
        <v>111098083</v>
      </c>
      <c r="H180" s="160">
        <f t="shared" si="7"/>
        <v>111098083</v>
      </c>
      <c r="I180" s="124">
        <f>'กระแสเงินสด 2'!E15</f>
        <v>-1330115</v>
      </c>
      <c r="J180" s="161">
        <f t="shared" si="2"/>
        <v>112428198</v>
      </c>
      <c r="M180" s="4"/>
      <c r="P180" s="134"/>
    </row>
    <row r="181" spans="1:16">
      <c r="B181" s="121" t="s">
        <v>267</v>
      </c>
      <c r="D181" s="121" t="s">
        <v>267</v>
      </c>
      <c r="E181" s="58">
        <v>30</v>
      </c>
      <c r="G181" s="39">
        <f>F32</f>
        <v>0</v>
      </c>
      <c r="H181" s="160">
        <f t="shared" si="7"/>
        <v>0</v>
      </c>
      <c r="J181" s="161">
        <f t="shared" si="2"/>
        <v>0</v>
      </c>
      <c r="M181" s="4"/>
      <c r="P181" s="134"/>
    </row>
    <row r="182" spans="1:16">
      <c r="B182" s="121" t="s">
        <v>268</v>
      </c>
      <c r="D182" s="121" t="s">
        <v>268</v>
      </c>
      <c r="E182" s="58">
        <v>30</v>
      </c>
      <c r="H182" s="160">
        <f t="shared" si="7"/>
        <v>0</v>
      </c>
      <c r="J182" s="161">
        <f t="shared" si="2"/>
        <v>0</v>
      </c>
      <c r="M182" s="4"/>
      <c r="P182" s="134"/>
    </row>
    <row r="183" spans="1:16">
      <c r="B183" s="213" t="s">
        <v>221</v>
      </c>
      <c r="C183" s="214"/>
      <c r="D183" s="218" t="s">
        <v>221</v>
      </c>
      <c r="E183" s="215" t="s">
        <v>279</v>
      </c>
      <c r="F183" s="216">
        <f>G39</f>
        <v>0</v>
      </c>
      <c r="G183" s="216">
        <v>19809583</v>
      </c>
      <c r="H183" s="160">
        <f t="shared" si="7"/>
        <v>-19809583</v>
      </c>
      <c r="I183" s="124" t="e">
        <f>กระแสเงินสด1!#REF!</f>
        <v>#REF!</v>
      </c>
      <c r="J183" s="161" t="e">
        <f t="shared" si="2"/>
        <v>#REF!</v>
      </c>
      <c r="M183" s="4"/>
    </row>
    <row r="184" spans="1:16">
      <c r="B184" s="121" t="s">
        <v>199</v>
      </c>
      <c r="D184" s="71" t="s">
        <v>199</v>
      </c>
      <c r="E184" s="11">
        <v>7</v>
      </c>
      <c r="H184" s="160">
        <f t="shared" si="7"/>
        <v>0</v>
      </c>
      <c r="J184" s="161">
        <f t="shared" si="2"/>
        <v>0</v>
      </c>
      <c r="M184" s="4"/>
    </row>
    <row r="185" spans="1:16">
      <c r="B185" s="121" t="s">
        <v>200</v>
      </c>
      <c r="D185" s="71" t="s">
        <v>200</v>
      </c>
      <c r="E185" s="11">
        <v>7</v>
      </c>
      <c r="H185" s="160">
        <f t="shared" si="7"/>
        <v>0</v>
      </c>
      <c r="I185" s="124">
        <f>'[25]กระแสเงินสด-9'!J21</f>
        <v>0</v>
      </c>
      <c r="J185" s="161">
        <f t="shared" si="2"/>
        <v>0</v>
      </c>
      <c r="L185" s="179"/>
      <c r="M185" s="188"/>
    </row>
    <row r="186" spans="1:16" s="186" customFormat="1">
      <c r="A186" s="186" t="s">
        <v>201</v>
      </c>
      <c r="C186" s="20"/>
      <c r="D186" s="10"/>
      <c r="E186" s="11"/>
      <c r="F186" s="38"/>
      <c r="G186" s="39"/>
      <c r="H186" s="184">
        <f>SUM(H172:H185)</f>
        <v>60712021</v>
      </c>
      <c r="I186" s="185">
        <f>'กระแสเงินสด 2'!E18</f>
        <v>-3501185</v>
      </c>
      <c r="J186" s="161">
        <f t="shared" si="2"/>
        <v>64213206</v>
      </c>
      <c r="K186" s="185"/>
    </row>
    <row r="187" spans="1:16">
      <c r="H187" s="160"/>
      <c r="J187" s="161">
        <f t="shared" si="2"/>
        <v>0</v>
      </c>
    </row>
    <row r="188" spans="1:16">
      <c r="A188" s="121" t="s">
        <v>89</v>
      </c>
      <c r="H188" s="160"/>
      <c r="J188" s="161">
        <f t="shared" si="2"/>
        <v>0</v>
      </c>
    </row>
    <row r="189" spans="1:16">
      <c r="B189" s="121" t="s">
        <v>90</v>
      </c>
      <c r="E189" s="11">
        <v>21.1</v>
      </c>
      <c r="G189" s="39">
        <f>F80</f>
        <v>504000</v>
      </c>
      <c r="H189" s="160">
        <f>F189-G189</f>
        <v>-504000</v>
      </c>
      <c r="I189" s="124" t="e">
        <f>'กระแสเงินสด 2'!#REF!</f>
        <v>#REF!</v>
      </c>
      <c r="J189" s="161" t="e">
        <f t="shared" si="2"/>
        <v>#REF!</v>
      </c>
    </row>
    <row r="190" spans="1:16">
      <c r="B190" s="121" t="s">
        <v>281</v>
      </c>
      <c r="D190" s="10" t="s">
        <v>122</v>
      </c>
      <c r="E190" s="11">
        <v>33</v>
      </c>
      <c r="F190" s="38">
        <f>G73</f>
        <v>800000</v>
      </c>
      <c r="H190" s="160">
        <f t="shared" ref="H190:H193" si="8">F190-G190</f>
        <v>800000</v>
      </c>
      <c r="I190" s="124" t="e">
        <f>'กระแสเงินสด 2'!#REF!</f>
        <v>#REF!</v>
      </c>
      <c r="J190" s="161" t="e">
        <f t="shared" si="2"/>
        <v>#REF!</v>
      </c>
    </row>
    <row r="191" spans="1:16">
      <c r="B191" s="121" t="s">
        <v>202</v>
      </c>
      <c r="D191" s="10" t="s">
        <v>137</v>
      </c>
      <c r="E191" s="11">
        <v>26</v>
      </c>
      <c r="G191" s="39">
        <f>F104</f>
        <v>0</v>
      </c>
      <c r="H191" s="160">
        <f t="shared" si="8"/>
        <v>0</v>
      </c>
      <c r="J191" s="161">
        <f t="shared" ref="J191:J198" si="9">H191-I191</f>
        <v>0</v>
      </c>
    </row>
    <row r="192" spans="1:16">
      <c r="B192" s="121" t="s">
        <v>269</v>
      </c>
      <c r="D192" s="10" t="s">
        <v>269</v>
      </c>
      <c r="E192" s="11">
        <v>31</v>
      </c>
      <c r="F192" s="38">
        <f>G97+G96</f>
        <v>0</v>
      </c>
      <c r="H192" s="160">
        <f t="shared" si="8"/>
        <v>0</v>
      </c>
      <c r="J192" s="161">
        <f t="shared" si="9"/>
        <v>0</v>
      </c>
    </row>
    <row r="193" spans="1:15">
      <c r="B193" s="121" t="s">
        <v>270</v>
      </c>
      <c r="D193" s="10" t="s">
        <v>271</v>
      </c>
      <c r="E193" s="11">
        <v>31</v>
      </c>
      <c r="G193" s="39">
        <f>F98</f>
        <v>0</v>
      </c>
      <c r="H193" s="160">
        <f t="shared" si="8"/>
        <v>0</v>
      </c>
      <c r="J193" s="161">
        <f t="shared" si="9"/>
        <v>0</v>
      </c>
    </row>
    <row r="194" spans="1:15">
      <c r="B194" s="121" t="s">
        <v>220</v>
      </c>
      <c r="C194" s="12"/>
      <c r="D194" s="69" t="s">
        <v>213</v>
      </c>
      <c r="E194" s="11">
        <v>21</v>
      </c>
      <c r="F194" s="230">
        <v>440000</v>
      </c>
      <c r="G194" s="39">
        <f>F99</f>
        <v>0</v>
      </c>
      <c r="H194" s="231">
        <f>F194-G194</f>
        <v>440000</v>
      </c>
      <c r="I194" s="161">
        <f>'กระแสเงินสด 2'!E22</f>
        <v>0</v>
      </c>
      <c r="J194" s="161">
        <f t="shared" si="9"/>
        <v>440000</v>
      </c>
      <c r="K194" s="161"/>
    </row>
    <row r="195" spans="1:15" s="186" customFormat="1">
      <c r="A195" s="186" t="s">
        <v>205</v>
      </c>
      <c r="C195" s="20"/>
      <c r="D195" s="10"/>
      <c r="E195" s="11"/>
      <c r="F195" s="38"/>
      <c r="G195" s="39"/>
      <c r="H195" s="184">
        <f>SUM(H189:H194)</f>
        <v>736000</v>
      </c>
      <c r="I195" s="185">
        <f>'กระแสเงินสด 2'!E23</f>
        <v>-982560</v>
      </c>
      <c r="J195" s="161">
        <f t="shared" si="9"/>
        <v>1718560</v>
      </c>
      <c r="K195" s="185"/>
    </row>
    <row r="196" spans="1:15" ht="23.4">
      <c r="A196" s="85" t="s">
        <v>300</v>
      </c>
      <c r="F196" s="38">
        <v>432</v>
      </c>
      <c r="H196" s="140">
        <f>F196-G196</f>
        <v>432</v>
      </c>
      <c r="J196" s="161">
        <f t="shared" si="9"/>
        <v>432</v>
      </c>
    </row>
    <row r="197" spans="1:15">
      <c r="A197" s="121" t="s">
        <v>91</v>
      </c>
      <c r="H197" s="140">
        <f>SUM(H168,H186,H195)+H196</f>
        <v>43251337</v>
      </c>
      <c r="I197" s="124">
        <f>'กระแสเงินสด 2'!E25</f>
        <v>-2439853</v>
      </c>
      <c r="J197" s="161">
        <f>H197-I197</f>
        <v>45691190</v>
      </c>
      <c r="L197" s="134"/>
    </row>
    <row r="198" spans="1:15">
      <c r="A198" s="121" t="s">
        <v>206</v>
      </c>
      <c r="H198" s="140">
        <f>C3</f>
        <v>10328077.000000002</v>
      </c>
      <c r="I198" s="124">
        <f>'กระแสเงินสด 2'!E26</f>
        <v>10328077.000000002</v>
      </c>
      <c r="J198" s="161">
        <f t="shared" si="9"/>
        <v>0</v>
      </c>
    </row>
    <row r="199" spans="1:15" ht="14.4" thickBot="1">
      <c r="A199" s="121" t="s">
        <v>207</v>
      </c>
      <c r="H199" s="189">
        <f>H3</f>
        <v>7888224</v>
      </c>
      <c r="I199" s="124">
        <f>'กระแสเงินสด 2'!E27</f>
        <v>7888224.0000000019</v>
      </c>
      <c r="J199" s="161">
        <f>H199-I199</f>
        <v>0</v>
      </c>
    </row>
    <row r="200" spans="1:15" ht="14.4" thickTop="1">
      <c r="H200" s="140">
        <f>H198+H197-H199</f>
        <v>45691190</v>
      </c>
      <c r="I200" s="124" t="e">
        <f>'กระแสเงินสด 2'!#REF!</f>
        <v>#REF!</v>
      </c>
    </row>
    <row r="202" spans="1:15" s="4" customFormat="1">
      <c r="D202" s="10"/>
      <c r="E202" s="11"/>
      <c r="F202" s="38"/>
      <c r="G202" s="39"/>
      <c r="H202" s="140"/>
      <c r="I202" s="124"/>
      <c r="J202" s="124"/>
      <c r="K202" s="124"/>
      <c r="L202" s="121"/>
      <c r="M202" s="121"/>
      <c r="N202" s="121"/>
      <c r="O202" s="121"/>
    </row>
    <row r="203" spans="1:15" s="4" customFormat="1">
      <c r="D203" s="10"/>
      <c r="E203" s="11"/>
      <c r="F203" s="38"/>
      <c r="G203" s="39"/>
      <c r="H203" s="140"/>
      <c r="I203" s="124"/>
      <c r="J203" s="124"/>
      <c r="K203" s="124"/>
      <c r="L203" s="121"/>
      <c r="M203" s="121"/>
      <c r="N203" s="121"/>
      <c r="O203" s="121"/>
    </row>
    <row r="204" spans="1:15" s="4" customFormat="1">
      <c r="D204" s="10"/>
      <c r="E204" s="11"/>
      <c r="F204" s="38"/>
      <c r="G204" s="39"/>
      <c r="H204" s="140"/>
      <c r="I204" s="124"/>
      <c r="J204" s="124"/>
      <c r="K204" s="124"/>
      <c r="L204" s="121"/>
      <c r="M204" s="121"/>
      <c r="N204" s="121"/>
      <c r="O204" s="121"/>
    </row>
    <row r="205" spans="1:15" s="4" customFormat="1">
      <c r="D205" s="10"/>
      <c r="E205" s="11"/>
      <c r="F205" s="38">
        <f>SUM(F2:F204)</f>
        <v>313388349</v>
      </c>
      <c r="G205" s="39">
        <f>SUM(G2:G204)</f>
        <v>312775040</v>
      </c>
      <c r="H205" s="140">
        <f>F205-G205</f>
        <v>613309</v>
      </c>
      <c r="I205" s="124"/>
      <c r="J205" s="124"/>
      <c r="K205" s="124"/>
      <c r="L205" s="121"/>
      <c r="M205" s="121"/>
      <c r="N205" s="121"/>
      <c r="O205" s="121"/>
    </row>
    <row r="206" spans="1:15">
      <c r="A206" s="121" t="s">
        <v>92</v>
      </c>
      <c r="D206" s="80"/>
    </row>
    <row r="207" spans="1:15">
      <c r="B207" s="121" t="s">
        <v>93</v>
      </c>
      <c r="D207" s="80"/>
    </row>
    <row r="208" spans="1:15">
      <c r="B208" s="4" t="s">
        <v>208</v>
      </c>
      <c r="D208" s="80">
        <f>F40</f>
        <v>2415143</v>
      </c>
    </row>
    <row r="209" spans="2:12">
      <c r="B209" s="29" t="s">
        <v>209</v>
      </c>
      <c r="D209" s="80">
        <f>G99</f>
        <v>0</v>
      </c>
    </row>
    <row r="210" spans="2:12">
      <c r="L210" s="188">
        <f>+F122</f>
        <v>0</v>
      </c>
    </row>
    <row r="211" spans="2:12">
      <c r="L211" s="134">
        <f>+G74+G166</f>
        <v>5423997</v>
      </c>
    </row>
    <row r="212" spans="2:12">
      <c r="L212" s="134">
        <f>+L210-L211</f>
        <v>-5423997</v>
      </c>
    </row>
    <row r="213" spans="2:12">
      <c r="G213" s="38"/>
    </row>
    <row r="214" spans="2:12">
      <c r="L214" s="134">
        <f>+F39+F99</f>
        <v>0</v>
      </c>
    </row>
    <row r="215" spans="2:12">
      <c r="L215" s="134"/>
    </row>
    <row r="216" spans="2:12">
      <c r="L216" s="134"/>
    </row>
    <row r="217" spans="2:12">
      <c r="L217" s="134"/>
    </row>
    <row r="218" spans="2:12">
      <c r="F218" s="38">
        <f>SUBTOTAL(9,F1:F216)</f>
        <v>626776698</v>
      </c>
      <c r="G218" s="38">
        <f>SUBTOTAL(9,G1:G216)</f>
        <v>625550080</v>
      </c>
      <c r="H218" s="140">
        <f>F218-G218</f>
        <v>1226618</v>
      </c>
      <c r="L218" s="134"/>
    </row>
    <row r="219" spans="2:12">
      <c r="L219" s="134"/>
    </row>
  </sheetData>
  <autoFilter ref="A1:M209" xr:uid="{85DDD0F3-B0D9-4C9C-8B43-5418DA71A7BE}"/>
  <mergeCells count="1">
    <mergeCell ref="I128:I129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10B2-0669-4018-B47E-FB3AA81F12AD}">
  <sheetPr>
    <tabColor rgb="FFFFC000"/>
  </sheetPr>
  <dimension ref="A1:U218"/>
  <sheetViews>
    <sheetView zoomScale="85" zoomScaleNormal="85" workbookViewId="0">
      <pane xSplit="5" ySplit="1" topLeftCell="F2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09375" defaultRowHeight="13.8"/>
  <cols>
    <col min="1" max="1" width="7.109375" style="121" customWidth="1"/>
    <col min="2" max="2" width="29.5546875" style="121" customWidth="1"/>
    <col min="3" max="3" width="17.88671875" style="4" bestFit="1" customWidth="1"/>
    <col min="4" max="4" width="19.109375" style="238" customWidth="1"/>
    <col min="5" max="5" width="10" style="351" customWidth="1"/>
    <col min="6" max="6" width="16.5546875" style="250" customWidth="1"/>
    <col min="7" max="7" width="15.5546875" style="38" bestFit="1" customWidth="1"/>
    <col min="8" max="8" width="19.109375" style="140" customWidth="1"/>
    <col min="9" max="9" width="17.88671875" style="124" customWidth="1"/>
    <col min="10" max="10" width="17.109375" style="124" customWidth="1"/>
    <col min="11" max="11" width="20.88671875" style="124" customWidth="1"/>
    <col min="12" max="12" width="25.109375" style="121" customWidth="1"/>
    <col min="13" max="13" width="16.109375" style="121" customWidth="1"/>
    <col min="14" max="14" width="15.44140625" style="121" customWidth="1"/>
    <col min="15" max="15" width="17.88671875" style="121" customWidth="1"/>
    <col min="16" max="16" width="12.44140625" style="121" bestFit="1" customWidth="1"/>
    <col min="17" max="17" width="16" style="121" customWidth="1"/>
    <col min="18" max="18" width="15.109375" style="121" bestFit="1" customWidth="1"/>
    <col min="19" max="19" width="1.44140625" style="121" customWidth="1"/>
    <col min="20" max="20" width="13.5546875" style="121" customWidth="1"/>
    <col min="21" max="16384" width="9.109375" style="121"/>
  </cols>
  <sheetData>
    <row r="1" spans="1:13">
      <c r="C1" s="234">
        <v>44926</v>
      </c>
      <c r="D1" s="235" t="s">
        <v>94</v>
      </c>
      <c r="E1" s="349" t="s">
        <v>95</v>
      </c>
      <c r="F1" s="237" t="s">
        <v>96</v>
      </c>
      <c r="G1" s="30" t="s">
        <v>97</v>
      </c>
      <c r="H1" s="234">
        <v>45016</v>
      </c>
      <c r="I1" s="123" t="s">
        <v>224</v>
      </c>
      <c r="K1" s="123"/>
    </row>
    <row r="2" spans="1:13">
      <c r="A2" s="125" t="s">
        <v>9</v>
      </c>
      <c r="B2" s="126"/>
      <c r="C2" s="3"/>
      <c r="E2" s="350"/>
      <c r="F2" s="240"/>
      <c r="G2" s="32"/>
      <c r="H2" s="127"/>
    </row>
    <row r="3" spans="1:13">
      <c r="A3" s="128"/>
      <c r="B3" s="128" t="s">
        <v>10</v>
      </c>
      <c r="C3" s="5">
        <f>IFERROR(VLOOKUP(B3,สินทรัพย์!$B$11:$N$39,11,0),0)</f>
        <v>907766</v>
      </c>
      <c r="E3" s="350"/>
      <c r="F3" s="210"/>
      <c r="G3" s="34"/>
      <c r="H3" s="5">
        <f>IFERROR(VLOOKUP(B3,สินทรัพย์!$B$11:$N$39,9,0),0)</f>
        <v>43155839</v>
      </c>
      <c r="I3" s="4">
        <f>C3+F3-G3-H3</f>
        <v>-42248073</v>
      </c>
      <c r="K3" s="4" t="s">
        <v>322</v>
      </c>
      <c r="L3" s="157" t="s">
        <v>323</v>
      </c>
    </row>
    <row r="4" spans="1:13">
      <c r="A4" s="128"/>
      <c r="B4" s="128"/>
      <c r="C4" s="5"/>
      <c r="E4" s="350"/>
      <c r="F4" s="210"/>
      <c r="G4" s="34"/>
      <c r="H4" s="5"/>
      <c r="I4" s="4"/>
      <c r="K4" s="124" t="s">
        <v>324</v>
      </c>
      <c r="L4" s="124">
        <v>13638</v>
      </c>
      <c r="M4" s="121" t="s">
        <v>400</v>
      </c>
    </row>
    <row r="5" spans="1:13">
      <c r="A5" s="128"/>
      <c r="B5" s="130" t="s">
        <v>11</v>
      </c>
      <c r="C5" s="5"/>
      <c r="E5" s="350"/>
      <c r="F5" s="210"/>
      <c r="G5" s="34"/>
      <c r="H5" s="129"/>
      <c r="L5" s="124"/>
    </row>
    <row r="6" spans="1:13">
      <c r="A6" s="128"/>
      <c r="B6" s="131" t="s">
        <v>12</v>
      </c>
      <c r="C6" s="5">
        <f>IFERROR(VLOOKUP(B6,สินทรัพย์!$B$11:$N$39,11,0),0)</f>
        <v>0</v>
      </c>
      <c r="D6" s="238" t="s">
        <v>99</v>
      </c>
      <c r="E6" s="221">
        <v>1</v>
      </c>
      <c r="F6" s="210">
        <v>5001126</v>
      </c>
      <c r="G6" s="34"/>
      <c r="H6" s="5">
        <f>IFERROR(VLOOKUP(B6,สินทรัพย์!$B$11:$N$39,9,0),0)</f>
        <v>0</v>
      </c>
      <c r="I6" s="124">
        <f>C6+F6-G6-H6</f>
        <v>5001126</v>
      </c>
      <c r="L6" s="124"/>
    </row>
    <row r="7" spans="1:13">
      <c r="A7" s="128"/>
      <c r="B7" s="128" t="s">
        <v>13</v>
      </c>
      <c r="C7" s="5">
        <f>IFERROR(VLOOKUP(B7,สินทรัพย์!$B$11:$N$39,11,0),0)</f>
        <v>104629173</v>
      </c>
      <c r="D7" s="238" t="s">
        <v>225</v>
      </c>
      <c r="E7" s="221">
        <v>2</v>
      </c>
      <c r="F7" s="210"/>
      <c r="G7" s="34">
        <v>6978162</v>
      </c>
      <c r="H7" s="5">
        <f>IFERROR(VLOOKUP(B7,สินทรัพย์!$B$11:$N$39,9,0),0)</f>
        <v>48725877</v>
      </c>
      <c r="I7" s="124">
        <f>C7+F7+F9+F10+F11+F12+F13+F14-G14-G13-G12-G11-G10-G9-G7-H7+F8-G8</f>
        <v>49032014</v>
      </c>
      <c r="L7" s="124"/>
    </row>
    <row r="8" spans="1:13">
      <c r="A8" s="128"/>
      <c r="B8" s="128"/>
      <c r="C8" s="5"/>
      <c r="D8" s="238" t="s">
        <v>326</v>
      </c>
      <c r="E8" s="350"/>
      <c r="F8" s="210"/>
      <c r="G8" s="34"/>
      <c r="H8" s="5"/>
      <c r="L8" s="124"/>
    </row>
    <row r="9" spans="1:13">
      <c r="A9" s="128"/>
      <c r="B9" s="128"/>
      <c r="C9" s="5"/>
      <c r="D9" s="238" t="s">
        <v>406</v>
      </c>
      <c r="E9" s="221">
        <v>2</v>
      </c>
      <c r="F9" s="210">
        <v>32000</v>
      </c>
      <c r="G9" s="34"/>
      <c r="H9" s="129"/>
      <c r="L9" s="124"/>
    </row>
    <row r="10" spans="1:13">
      <c r="A10" s="128"/>
      <c r="B10" s="128"/>
      <c r="C10" s="5"/>
      <c r="D10" s="238" t="s">
        <v>227</v>
      </c>
      <c r="E10" s="221">
        <v>27</v>
      </c>
      <c r="F10" s="210">
        <v>74880</v>
      </c>
      <c r="G10" s="34"/>
      <c r="H10" s="129"/>
      <c r="L10" s="124"/>
    </row>
    <row r="11" spans="1:13">
      <c r="A11" s="128"/>
      <c r="B11" s="128"/>
      <c r="C11" s="5"/>
      <c r="D11" s="238" t="s">
        <v>327</v>
      </c>
      <c r="F11" s="210"/>
      <c r="G11" s="34"/>
      <c r="H11" s="129"/>
    </row>
    <row r="12" spans="1:13">
      <c r="A12" s="128"/>
      <c r="B12" s="128"/>
      <c r="C12" s="5"/>
      <c r="D12" s="238" t="s">
        <v>229</v>
      </c>
      <c r="E12" s="229">
        <v>27</v>
      </c>
      <c r="F12" s="210"/>
      <c r="G12" s="34"/>
      <c r="H12" s="129"/>
    </row>
    <row r="13" spans="1:13">
      <c r="A13" s="128"/>
      <c r="B13" s="128"/>
      <c r="C13" s="5"/>
      <c r="D13" s="238" t="s">
        <v>230</v>
      </c>
      <c r="F13" s="210"/>
      <c r="G13" s="242"/>
      <c r="H13" s="129"/>
    </row>
    <row r="14" spans="1:13">
      <c r="A14" s="128"/>
      <c r="B14" s="128"/>
      <c r="C14" s="5"/>
      <c r="D14" s="238" t="s">
        <v>83</v>
      </c>
      <c r="E14" s="350"/>
      <c r="F14" s="210"/>
      <c r="G14" s="34"/>
      <c r="H14" s="129"/>
    </row>
    <row r="15" spans="1:13">
      <c r="A15" s="128"/>
      <c r="B15" s="128" t="s">
        <v>14</v>
      </c>
      <c r="C15" s="5">
        <f>IFERROR(VLOOKUP(B15,สินทรัพย์!$B$11:$N$39,11,0),0)</f>
        <v>0</v>
      </c>
      <c r="D15" s="238" t="s">
        <v>101</v>
      </c>
      <c r="E15" s="221">
        <v>3</v>
      </c>
      <c r="F15" s="210"/>
      <c r="G15" s="34">
        <v>10679451</v>
      </c>
      <c r="H15" s="5">
        <f>IFERROR(VLOOKUP(B15,สินทรัพย์!$B$11:$N$39,9,0),0)</f>
        <v>0</v>
      </c>
      <c r="I15" s="124">
        <f>C15+F15-G15-H15+F16-G16</f>
        <v>-10679451</v>
      </c>
    </row>
    <row r="16" spans="1:13">
      <c r="A16" s="128"/>
      <c r="B16" s="128"/>
      <c r="C16" s="5"/>
      <c r="E16" s="350"/>
      <c r="F16" s="210"/>
      <c r="G16" s="34"/>
      <c r="H16" s="129"/>
    </row>
    <row r="17" spans="1:12">
      <c r="A17" s="128"/>
      <c r="B17" s="128" t="s">
        <v>313</v>
      </c>
      <c r="C17" s="5">
        <f>IFERROR(VLOOKUP(B17,สินทรัพย์!$B$11:$N$39,11,0),0)</f>
        <v>0</v>
      </c>
      <c r="D17" s="238" t="s">
        <v>313</v>
      </c>
      <c r="E17" s="221">
        <v>33</v>
      </c>
      <c r="F17" s="210">
        <v>2000000</v>
      </c>
      <c r="G17" s="34"/>
      <c r="H17" s="5">
        <f>IFERROR(VLOOKUP(B17,สินทรัพย์!$B$11:$N$39,9,0),0)</f>
        <v>0</v>
      </c>
      <c r="I17" s="4">
        <f>C17+F17-G17-H17</f>
        <v>2000000</v>
      </c>
    </row>
    <row r="18" spans="1:12">
      <c r="A18" s="128"/>
      <c r="B18" s="128" t="s">
        <v>15</v>
      </c>
      <c r="C18" s="5">
        <f>IFERROR(VLOOKUP(B18,สินทรัพย์!$B$11:$N$39,11,0),0)</f>
        <v>0</v>
      </c>
      <c r="D18" s="238" t="s">
        <v>102</v>
      </c>
      <c r="E18" s="350"/>
      <c r="F18" s="210"/>
      <c r="G18" s="34"/>
      <c r="H18" s="5">
        <f>IFERROR(VLOOKUP(B18,สินทรัพย์!$B$11:$N$39,9,0),0)</f>
        <v>949420</v>
      </c>
      <c r="I18" s="124">
        <f>C18+F18-G18-H18</f>
        <v>-949420</v>
      </c>
    </row>
    <row r="19" spans="1:12">
      <c r="A19" s="128"/>
      <c r="B19" s="128" t="s">
        <v>16</v>
      </c>
      <c r="C19" s="5">
        <f>IFERROR(VLOOKUP(B19,สินทรัพย์!$B$11:$N$39,11,0),0)</f>
        <v>0</v>
      </c>
      <c r="D19" s="238" t="s">
        <v>103</v>
      </c>
      <c r="E19" s="221">
        <v>5</v>
      </c>
      <c r="F19" s="210"/>
      <c r="G19" s="34">
        <v>7458377</v>
      </c>
      <c r="H19" s="5">
        <f>IFERROR(VLOOKUP(B19,สินทรัพย์!$B$11:$N$39,9,0),0)</f>
        <v>0</v>
      </c>
      <c r="I19" s="124">
        <f>C19+F19-G19-H19+F21-G21+F20-G20</f>
        <v>-7382943</v>
      </c>
    </row>
    <row r="20" spans="1:12">
      <c r="A20" s="128"/>
      <c r="B20" s="128"/>
      <c r="C20" s="5"/>
      <c r="D20" s="238" t="s">
        <v>104</v>
      </c>
      <c r="E20" s="221">
        <v>5.0999999999999996</v>
      </c>
      <c r="F20" s="210">
        <f>G81</f>
        <v>75434</v>
      </c>
      <c r="G20" s="34"/>
      <c r="H20" s="129"/>
    </row>
    <row r="21" spans="1:12">
      <c r="A21" s="128"/>
      <c r="B21" s="128"/>
      <c r="C21" s="5"/>
      <c r="D21" s="238" t="s">
        <v>105</v>
      </c>
      <c r="E21" s="350"/>
      <c r="F21" s="210"/>
      <c r="G21" s="34"/>
      <c r="H21" s="129"/>
    </row>
    <row r="22" spans="1:12">
      <c r="A22" s="128"/>
      <c r="B22" s="128" t="s">
        <v>17</v>
      </c>
      <c r="C22" s="5">
        <f>IFERROR(VLOOKUP(B22,สินทรัพย์!$B$11:$N$39,11,0),0)</f>
        <v>0</v>
      </c>
      <c r="E22" s="350">
        <v>18</v>
      </c>
      <c r="F22" s="210">
        <v>4346867</v>
      </c>
      <c r="G22" s="34"/>
      <c r="H22" s="5">
        <f>IFERROR(VLOOKUP(B22,สินทรัพย์!$B$11:$N$39,9,0),0)</f>
        <v>0</v>
      </c>
      <c r="I22" s="124">
        <f t="shared" ref="I22:I23" si="0">C22+F22-G22-H22</f>
        <v>4346867</v>
      </c>
    </row>
    <row r="23" spans="1:12">
      <c r="A23" s="128"/>
      <c r="B23" s="128" t="s">
        <v>18</v>
      </c>
      <c r="C23" s="5">
        <f>IFERROR(VLOOKUP(B23,สินทรัพย์!$B$11:$N$39,11,0),0)</f>
        <v>0</v>
      </c>
      <c r="E23" s="350"/>
      <c r="F23" s="210"/>
      <c r="G23" s="34"/>
      <c r="H23" s="5">
        <f>IFERROR(VLOOKUP(B23,สินทรัพย์!$B$11:$N$39,9,0),0)</f>
        <v>0</v>
      </c>
      <c r="I23" s="124">
        <f t="shared" si="0"/>
        <v>0</v>
      </c>
    </row>
    <row r="24" spans="1:12">
      <c r="A24" s="128"/>
      <c r="B24" s="128" t="s">
        <v>19</v>
      </c>
      <c r="C24" s="5">
        <f>IFERROR(VLOOKUP(B24,สินทรัพย์!$B$11:$N$39,11,0),0)</f>
        <v>459920006</v>
      </c>
      <c r="D24" s="238" t="s">
        <v>231</v>
      </c>
      <c r="E24" s="351">
        <v>29.2</v>
      </c>
      <c r="F24" s="210"/>
      <c r="G24" s="34">
        <v>2505737</v>
      </c>
      <c r="H24" s="5">
        <f>IFERROR(VLOOKUP(B24,สินทรัพย์!$B$11:$N$39,9,0),0)</f>
        <v>501625790</v>
      </c>
      <c r="I24" s="124">
        <f>C24+F24-G24-H24+F26+F27-G26-G27+F25-G25</f>
        <v>-44211521</v>
      </c>
      <c r="L24" s="121" t="s">
        <v>232</v>
      </c>
    </row>
    <row r="25" spans="1:12">
      <c r="A25" s="128"/>
      <c r="B25" s="128"/>
      <c r="C25" s="5"/>
      <c r="D25" s="238" t="s">
        <v>233</v>
      </c>
      <c r="E25" s="351">
        <v>27</v>
      </c>
      <c r="F25" s="210"/>
      <c r="G25" s="34"/>
      <c r="H25" s="129"/>
    </row>
    <row r="26" spans="1:12">
      <c r="A26" s="128"/>
      <c r="B26" s="128"/>
      <c r="C26" s="5"/>
      <c r="D26" s="238" t="s">
        <v>173</v>
      </c>
      <c r="E26" s="351">
        <v>27</v>
      </c>
      <c r="F26" s="210"/>
      <c r="G26" s="34"/>
      <c r="H26" s="129"/>
    </row>
    <row r="27" spans="1:12">
      <c r="A27" s="128"/>
      <c r="B27" s="128"/>
      <c r="C27" s="5"/>
      <c r="D27" s="238" t="s">
        <v>234</v>
      </c>
      <c r="E27" s="351">
        <v>29.1</v>
      </c>
      <c r="F27" s="210"/>
      <c r="G27" s="34"/>
      <c r="H27" s="129"/>
    </row>
    <row r="28" spans="1:12">
      <c r="A28" s="128"/>
      <c r="B28" s="128" t="s">
        <v>20</v>
      </c>
      <c r="C28" s="5">
        <f>IFERROR(VLOOKUP(B28,สินทรัพย์!$B$11:$N$39,11,0),0)</f>
        <v>2703364</v>
      </c>
      <c r="D28" s="238" t="s">
        <v>106</v>
      </c>
      <c r="E28" s="243">
        <v>6</v>
      </c>
      <c r="F28" s="244">
        <v>1137409</v>
      </c>
      <c r="G28" s="36"/>
      <c r="H28" s="5">
        <f>IFERROR(VLOOKUP(B28,สินทรัพย์!$B$11:$N$39,9,0),0)</f>
        <v>6847202</v>
      </c>
      <c r="I28" s="124">
        <f>C28+F28-G28-H28+F29-G29</f>
        <v>-3006429</v>
      </c>
    </row>
    <row r="29" spans="1:12">
      <c r="A29" s="128"/>
      <c r="B29" s="128"/>
      <c r="C29" s="5"/>
      <c r="E29" s="352"/>
      <c r="F29" s="244"/>
      <c r="G29" s="36"/>
      <c r="H29" s="129"/>
    </row>
    <row r="30" spans="1:12">
      <c r="A30" s="125" t="s">
        <v>22</v>
      </c>
      <c r="B30" s="126"/>
      <c r="C30" s="5"/>
      <c r="E30" s="352"/>
      <c r="F30" s="244"/>
      <c r="G30" s="36"/>
      <c r="H30" s="129"/>
      <c r="I30" s="133"/>
      <c r="K30" s="133"/>
    </row>
    <row r="31" spans="1:12">
      <c r="A31" s="128"/>
      <c r="B31" s="130" t="s">
        <v>23</v>
      </c>
      <c r="C31" s="5">
        <f>IFERROR(VLOOKUP(B31,สินทรัพย์!$B$11:$N$39,11,0),0)</f>
        <v>0</v>
      </c>
      <c r="D31" s="238" t="s">
        <v>328</v>
      </c>
      <c r="E31" s="352"/>
      <c r="F31" s="244"/>
      <c r="G31" s="36"/>
      <c r="H31" s="5">
        <f>IFERROR(VLOOKUP(B31,สินทรัพย์!$B$11:$N$39,9,0),0)</f>
        <v>0</v>
      </c>
      <c r="I31" s="124">
        <f>C31+F31-G31-H31</f>
        <v>0</v>
      </c>
    </row>
    <row r="32" spans="1:12">
      <c r="A32" s="128"/>
      <c r="B32" s="130" t="s">
        <v>25</v>
      </c>
      <c r="C32" s="5">
        <f>IFERROR(VLOOKUP(B32,สินทรัพย์!$B$11:$N$39,11,0),0)</f>
        <v>49705270</v>
      </c>
      <c r="D32" s="238" t="s">
        <v>235</v>
      </c>
      <c r="E32" s="352">
        <v>30</v>
      </c>
      <c r="F32" s="244"/>
      <c r="G32" s="36"/>
      <c r="H32" s="5">
        <f>IFERROR(VLOOKUP(B32,สินทรัพย์!$B$11:$N$39,9,0),0)</f>
        <v>71546610</v>
      </c>
      <c r="I32" s="124">
        <f>C32+F32-G32-H32+F33+F34+F35-G33-G34-G35</f>
        <v>-22177761</v>
      </c>
    </row>
    <row r="33" spans="1:14">
      <c r="A33" s="128"/>
      <c r="B33" s="130"/>
      <c r="C33" s="5"/>
      <c r="D33" s="238" t="s">
        <v>237</v>
      </c>
      <c r="E33" s="352">
        <v>30</v>
      </c>
      <c r="F33" s="244"/>
      <c r="G33" s="36"/>
      <c r="H33" s="129"/>
    </row>
    <row r="34" spans="1:14">
      <c r="A34" s="128"/>
      <c r="B34" s="130"/>
      <c r="C34" s="5"/>
      <c r="D34" s="238" t="s">
        <v>329</v>
      </c>
      <c r="E34" s="243">
        <v>30</v>
      </c>
      <c r="F34" s="244"/>
      <c r="G34" s="36">
        <v>319760</v>
      </c>
      <c r="H34" s="129"/>
      <c r="L34" s="133"/>
      <c r="M34" s="148"/>
      <c r="N34" s="134"/>
    </row>
    <row r="35" spans="1:14">
      <c r="A35" s="128"/>
      <c r="B35" s="130"/>
      <c r="C35" s="5"/>
      <c r="D35" s="238" t="s">
        <v>239</v>
      </c>
      <c r="E35" s="243">
        <v>30</v>
      </c>
      <c r="F35" s="244"/>
      <c r="G35" s="36">
        <v>16661</v>
      </c>
      <c r="H35" s="129"/>
      <c r="L35" s="124"/>
      <c r="M35" s="148"/>
      <c r="N35" s="134"/>
    </row>
    <row r="36" spans="1:14">
      <c r="A36" s="128"/>
      <c r="B36" s="130" t="s">
        <v>222</v>
      </c>
      <c r="C36" s="5">
        <f>IFERROR(VLOOKUP(B36,สินทรัพย์!$B$11:$N$39,11,0),0)</f>
        <v>0</v>
      </c>
      <c r="D36" s="238" t="s">
        <v>240</v>
      </c>
      <c r="E36" s="352"/>
      <c r="F36" s="244"/>
      <c r="G36" s="36"/>
      <c r="H36" s="5">
        <f>IFERROR(VLOOKUP(B36,สินทรัพย์!$B$11:$N$39,9,0),0)</f>
        <v>0</v>
      </c>
      <c r="I36" s="124">
        <f>C36+F36-G36-H36</f>
        <v>0</v>
      </c>
    </row>
    <row r="37" spans="1:14">
      <c r="A37" s="128"/>
      <c r="B37" s="128" t="s">
        <v>24</v>
      </c>
      <c r="C37" s="5">
        <f>IFERROR(VLOOKUP(B37,สินทรัพย์!$B$11:$N$39,11,0),0)</f>
        <v>786199970</v>
      </c>
      <c r="D37" s="238" t="s">
        <v>24</v>
      </c>
      <c r="E37" s="243">
        <v>7</v>
      </c>
      <c r="F37" s="244">
        <v>981000000</v>
      </c>
      <c r="G37" s="36"/>
      <c r="H37" s="5">
        <f>IFERROR(VLOOKUP(B37,สินทรัพย์!$B$11:$N$39,9,0),0)</f>
        <v>0</v>
      </c>
      <c r="I37" s="124">
        <f>C37+F37-G37-H37</f>
        <v>1767199970</v>
      </c>
    </row>
    <row r="38" spans="1:14">
      <c r="A38" s="128"/>
      <c r="B38" s="128" t="s">
        <v>27</v>
      </c>
      <c r="C38" s="5">
        <f>IFERROR(VLOOKUP(B38,สินทรัพย์!$B$11:$N$39,11,0),0)</f>
        <v>2921159</v>
      </c>
      <c r="D38" s="238" t="s">
        <v>108</v>
      </c>
      <c r="E38" s="243">
        <v>8</v>
      </c>
      <c r="F38" s="244">
        <v>45646420</v>
      </c>
      <c r="G38" s="36"/>
      <c r="H38" s="5">
        <f>IFERROR(VLOOKUP(B38,สินทรัพย์!$B$11:$N$39,9,0),0)</f>
        <v>2049333</v>
      </c>
      <c r="I38" s="124">
        <f>C38+F38-G38-H38+F39-G39+F40-G40</f>
        <v>44683830</v>
      </c>
      <c r="J38" s="246" t="s">
        <v>330</v>
      </c>
    </row>
    <row r="39" spans="1:14">
      <c r="A39" s="128"/>
      <c r="B39" s="128"/>
      <c r="C39" s="5"/>
      <c r="D39" s="238" t="s">
        <v>109</v>
      </c>
      <c r="E39" s="352">
        <v>8.1</v>
      </c>
      <c r="F39" s="244"/>
      <c r="G39" s="36">
        <v>1834416</v>
      </c>
      <c r="H39" s="129"/>
      <c r="J39" s="246" t="s">
        <v>330</v>
      </c>
    </row>
    <row r="40" spans="1:14">
      <c r="A40" s="128"/>
      <c r="B40" s="128"/>
      <c r="C40" s="5"/>
      <c r="E40" s="352"/>
      <c r="F40" s="244"/>
      <c r="G40" s="36"/>
      <c r="H40" s="129"/>
    </row>
    <row r="41" spans="1:14">
      <c r="A41" s="128"/>
      <c r="B41" s="128" t="s">
        <v>26</v>
      </c>
      <c r="C41" s="5">
        <f>IFERROR(VLOOKUP(B41,สินทรัพย์!$B$11:$N$39,11,0),0)</f>
        <v>0</v>
      </c>
      <c r="D41" s="238" t="s">
        <v>331</v>
      </c>
      <c r="E41" s="243">
        <v>9</v>
      </c>
      <c r="F41" s="244">
        <f>12832806-F42</f>
        <v>7117516</v>
      </c>
      <c r="G41" s="36"/>
      <c r="H41" s="5">
        <f>IFERROR(VLOOKUP(B41,สินทรัพย์!$B$11:$N$39,9,0),0)</f>
        <v>0</v>
      </c>
      <c r="I41" s="124">
        <f>C41+F41-G41-H41+F43-G43+F44-G44+F45-G45+F42-G42</f>
        <v>11843572</v>
      </c>
      <c r="J41" s="246" t="s">
        <v>330</v>
      </c>
    </row>
    <row r="42" spans="1:14">
      <c r="A42" s="128"/>
      <c r="B42" s="128"/>
      <c r="C42" s="5"/>
      <c r="D42" s="238" t="s">
        <v>332</v>
      </c>
      <c r="E42" s="243">
        <v>9.1</v>
      </c>
      <c r="F42" s="244">
        <v>5715290</v>
      </c>
      <c r="G42" s="36"/>
      <c r="H42" s="5"/>
      <c r="J42" s="246"/>
    </row>
    <row r="43" spans="1:14">
      <c r="A43" s="128"/>
      <c r="B43" s="128"/>
      <c r="C43" s="5"/>
      <c r="D43" s="238" t="s">
        <v>111</v>
      </c>
      <c r="E43" s="352">
        <v>8.1</v>
      </c>
      <c r="F43" s="244"/>
      <c r="G43" s="36">
        <v>989234</v>
      </c>
      <c r="H43" s="129"/>
      <c r="J43" s="246" t="s">
        <v>330</v>
      </c>
    </row>
    <row r="44" spans="1:14">
      <c r="A44" s="128"/>
      <c r="B44" s="128"/>
      <c r="C44" s="5"/>
      <c r="D44" s="238" t="s">
        <v>112</v>
      </c>
      <c r="E44" s="352">
        <v>9.1999999999999993</v>
      </c>
      <c r="F44" s="244"/>
      <c r="G44" s="36"/>
      <c r="H44" s="129"/>
      <c r="J44" s="246" t="s">
        <v>330</v>
      </c>
    </row>
    <row r="45" spans="1:14">
      <c r="A45" s="128"/>
      <c r="B45" s="128"/>
      <c r="C45" s="5"/>
      <c r="D45" s="238" t="s">
        <v>113</v>
      </c>
      <c r="E45" s="352">
        <v>9.1999999999999993</v>
      </c>
      <c r="F45" s="244"/>
      <c r="G45" s="36"/>
      <c r="H45" s="129"/>
      <c r="J45" s="246" t="s">
        <v>330</v>
      </c>
    </row>
    <row r="46" spans="1:14">
      <c r="A46" s="128"/>
      <c r="B46" s="128"/>
      <c r="C46" s="5"/>
      <c r="E46" s="352"/>
      <c r="F46" s="244"/>
      <c r="G46" s="36"/>
      <c r="H46" s="129"/>
    </row>
    <row r="47" spans="1:14">
      <c r="A47" s="128"/>
      <c r="B47" s="128" t="s">
        <v>28</v>
      </c>
      <c r="C47" s="5">
        <f>IFERROR(VLOOKUP(B47,สินทรัพย์!$B$11:$N$39,11,0),0)</f>
        <v>54475</v>
      </c>
      <c r="D47" s="238" t="s">
        <v>114</v>
      </c>
      <c r="E47" s="243">
        <v>10</v>
      </c>
      <c r="F47" s="244">
        <v>366087</v>
      </c>
      <c r="G47" s="36"/>
      <c r="H47" s="5">
        <f>IFERROR(VLOOKUP(B47,สินทรัพย์!$B$11:$N$39,9,0),0)</f>
        <v>3047865</v>
      </c>
      <c r="I47" s="124">
        <f>C47+F47-G47-H47+F48-G48</f>
        <v>-2652762</v>
      </c>
    </row>
    <row r="48" spans="1:14">
      <c r="A48" s="128"/>
      <c r="B48" s="128"/>
      <c r="C48" s="5"/>
      <c r="D48" s="238" t="s">
        <v>115</v>
      </c>
      <c r="E48" s="352">
        <v>10.1</v>
      </c>
      <c r="F48" s="244"/>
      <c r="G48" s="36">
        <v>25459</v>
      </c>
      <c r="H48" s="129"/>
    </row>
    <row r="49" spans="1:11">
      <c r="A49" s="128"/>
      <c r="B49" s="128" t="s">
        <v>29</v>
      </c>
      <c r="C49" s="5">
        <f>IFERROR(VLOOKUP(B49,สินทรัพย์!$B$11:$N$39,11,0),0)</f>
        <v>0</v>
      </c>
      <c r="D49" s="238" t="s">
        <v>278</v>
      </c>
      <c r="E49" s="243">
        <v>11</v>
      </c>
      <c r="F49" s="247">
        <v>781213</v>
      </c>
      <c r="G49" s="36"/>
      <c r="H49" s="5">
        <f>IFERROR(VLOOKUP(B49,สินทรัพย์!$B$11:$N$39,9,0),0)</f>
        <v>0</v>
      </c>
      <c r="I49" s="124">
        <f>C49+F49-G49-H49+F50-G50</f>
        <v>781213</v>
      </c>
    </row>
    <row r="50" spans="1:11">
      <c r="A50" s="128"/>
      <c r="B50" s="128"/>
      <c r="C50" s="5"/>
      <c r="D50" s="238" t="s">
        <v>333</v>
      </c>
      <c r="E50" s="352">
        <v>11</v>
      </c>
      <c r="F50" s="244"/>
      <c r="G50" s="36"/>
      <c r="H50" s="129"/>
    </row>
    <row r="51" spans="1:11">
      <c r="A51" s="128"/>
      <c r="B51" s="128" t="s">
        <v>30</v>
      </c>
      <c r="C51" s="5">
        <f>IFERROR(VLOOKUP(B51,สินทรัพย์!$B$11:$N$39,11,0),0)</f>
        <v>647370</v>
      </c>
      <c r="D51" s="238" t="s">
        <v>117</v>
      </c>
      <c r="E51" s="352">
        <v>12</v>
      </c>
      <c r="F51" s="244">
        <v>790621</v>
      </c>
      <c r="G51" s="36"/>
      <c r="H51" s="5">
        <f>IFERROR(VLOOKUP(B51,สินทรัพย์!$B$11:$N$39,9,0),0)</f>
        <v>1806213</v>
      </c>
      <c r="I51" s="124">
        <f>C51+F51-G51-H51</f>
        <v>-368222</v>
      </c>
    </row>
    <row r="52" spans="1:11" s="139" customFormat="1" ht="14.4" thickBot="1">
      <c r="A52" s="125" t="s">
        <v>32</v>
      </c>
      <c r="B52" s="135"/>
      <c r="C52" s="6">
        <f>SUM(C3:C51)</f>
        <v>1407688553</v>
      </c>
      <c r="D52" s="238"/>
      <c r="E52" s="353"/>
      <c r="F52" s="249"/>
      <c r="G52" s="37"/>
      <c r="H52" s="136">
        <f>SUM(H3:H51)</f>
        <v>679754149</v>
      </c>
      <c r="I52" s="137"/>
      <c r="J52" s="137"/>
      <c r="K52" s="137"/>
    </row>
    <row r="53" spans="1:11" ht="14.4" thickTop="1">
      <c r="C53" s="4">
        <f>C52-สินทรัพย์!N38</f>
        <v>79503769</v>
      </c>
      <c r="H53" s="140">
        <f>H52-สินทรัพย์!L38</f>
        <v>-785582722</v>
      </c>
    </row>
    <row r="54" spans="1:11">
      <c r="A54" s="121" t="s">
        <v>34</v>
      </c>
    </row>
    <row r="55" spans="1:11">
      <c r="B55" s="121" t="s">
        <v>314</v>
      </c>
      <c r="C55" s="5">
        <f>IFERROR(VLOOKUP(B55,หนี้สิน!$B$11:$N$26,11,0),0)</f>
        <v>0</v>
      </c>
      <c r="D55" s="238" t="s">
        <v>335</v>
      </c>
      <c r="E55" s="229">
        <v>35</v>
      </c>
      <c r="F55" s="250">
        <v>2622460</v>
      </c>
      <c r="H55" s="5">
        <f>IFERROR(VLOOKUP(B55,หนี้สิน!$B$11:$N$26,9,0),0)</f>
        <v>0</v>
      </c>
      <c r="I55" s="124">
        <f>C55-F55+G55-H55</f>
        <v>-2622460</v>
      </c>
    </row>
    <row r="57" spans="1:11">
      <c r="B57" s="121" t="s">
        <v>35</v>
      </c>
      <c r="C57" s="5">
        <f>IFERROR(VLOOKUP(B57,หนี้สิน!$B$11:$N$26,11,0),0)</f>
        <v>10347263</v>
      </c>
      <c r="D57" s="238" t="s">
        <v>118</v>
      </c>
      <c r="E57" s="229">
        <v>13</v>
      </c>
      <c r="F57" s="250">
        <v>59885290</v>
      </c>
      <c r="H57" s="5">
        <f>IFERROR(VLOOKUP(B57,หนี้สิน!$B$11:$N$26,9,0),0)</f>
        <v>21373088</v>
      </c>
      <c r="I57" s="124">
        <f>C57-F57+G57-H57-F58+G58+G59-F59</f>
        <v>-39195825</v>
      </c>
    </row>
    <row r="58" spans="1:11">
      <c r="D58" s="238" t="s">
        <v>402</v>
      </c>
      <c r="E58" s="221">
        <v>7</v>
      </c>
      <c r="G58" s="38">
        <v>26000000</v>
      </c>
      <c r="H58" s="129"/>
    </row>
    <row r="59" spans="1:11">
      <c r="D59" s="238" t="s">
        <v>241</v>
      </c>
      <c r="E59" s="243">
        <v>9.1</v>
      </c>
      <c r="F59" s="250">
        <v>0</v>
      </c>
      <c r="G59" s="38">
        <f>F42</f>
        <v>5715290</v>
      </c>
      <c r="H59" s="129"/>
    </row>
    <row r="60" spans="1:11">
      <c r="B60" s="121" t="s">
        <v>36</v>
      </c>
      <c r="C60" s="5">
        <f>IFERROR(VLOOKUP(B60,หนี้สิน!$B$11:$N$26,11,0),0)</f>
        <v>0</v>
      </c>
      <c r="D60" s="238" t="s">
        <v>120</v>
      </c>
      <c r="E60" s="229">
        <v>14</v>
      </c>
      <c r="F60" s="250">
        <v>8696179</v>
      </c>
      <c r="H60" s="5">
        <f>IFERROR(VLOOKUP(B60,หนี้สิน!$B$11:$N$26,9,0),0)</f>
        <v>0</v>
      </c>
      <c r="I60" s="124">
        <f>C60-F60+G60-H60</f>
        <v>-8696179</v>
      </c>
    </row>
    <row r="61" spans="1:11">
      <c r="B61" s="121" t="s">
        <v>37</v>
      </c>
      <c r="C61" s="5">
        <f>IFERROR(VLOOKUP(B61,หนี้สิน!$B$11:$N$26,11,0),0)</f>
        <v>0</v>
      </c>
      <c r="D61" s="238" t="s">
        <v>37</v>
      </c>
      <c r="H61" s="5">
        <f>IFERROR(VLOOKUP(B61,หนี้สิน!$B$11:$N$26,9,0),0)</f>
        <v>0</v>
      </c>
      <c r="I61" s="124">
        <f>C61-F61+G61-H61</f>
        <v>0</v>
      </c>
    </row>
    <row r="62" spans="1:11">
      <c r="B62" s="121" t="s">
        <v>121</v>
      </c>
      <c r="C62" s="5">
        <f>IFERROR(VLOOKUP(B62,หนี้สิน!$B$11:$N$26,11,0),0)</f>
        <v>0</v>
      </c>
      <c r="D62" s="238" t="s">
        <v>122</v>
      </c>
      <c r="H62" s="5">
        <f>IFERROR(VLOOKUP(B62,หนี้สิน!$B$11:$N$26,9,0),0)</f>
        <v>0</v>
      </c>
      <c r="I62" s="124">
        <f>C62-F62+G62-H62</f>
        <v>0</v>
      </c>
    </row>
    <row r="63" spans="1:11">
      <c r="B63" s="121" t="s">
        <v>38</v>
      </c>
      <c r="C63" s="5">
        <f>IFERROR(VLOOKUP(B63,หนี้สิน!$B$11:$N$26,11,0),0)</f>
        <v>0</v>
      </c>
      <c r="H63" s="5">
        <f>IFERROR(VLOOKUP(B63,หนี้สิน!$B$11:$N$26,9,0),0)</f>
        <v>0</v>
      </c>
      <c r="I63" s="124">
        <f>C63-F63+G63-H63</f>
        <v>0</v>
      </c>
    </row>
    <row r="64" spans="1:11">
      <c r="B64" s="121" t="s">
        <v>39</v>
      </c>
      <c r="C64" s="5">
        <f>IFERROR(VLOOKUP(B64,หนี้สิน!$B$11:$N$26,11,0),0)</f>
        <v>0</v>
      </c>
      <c r="D64" s="238" t="s">
        <v>46</v>
      </c>
      <c r="E64" s="229">
        <v>16</v>
      </c>
      <c r="G64" s="38">
        <v>3710304</v>
      </c>
      <c r="H64" s="5">
        <f>IFERROR(VLOOKUP(B64,หนี้สิน!$B$11:$N$26,9,0),0)</f>
        <v>0</v>
      </c>
      <c r="I64" s="124">
        <f>C64-F64+G64-H64-F65+G65</f>
        <v>3710304</v>
      </c>
    </row>
    <row r="65" spans="1:16">
      <c r="H65" s="129"/>
      <c r="L65" s="141" t="s">
        <v>46</v>
      </c>
      <c r="M65" s="81"/>
      <c r="N65" s="81"/>
      <c r="O65" s="81"/>
      <c r="P65" s="81"/>
    </row>
    <row r="66" spans="1:16">
      <c r="B66" s="121" t="s">
        <v>40</v>
      </c>
      <c r="C66" s="5">
        <f>IFERROR(VLOOKUP(B66,หนี้สิน!$B$11:$N$26,11,0),0)</f>
        <v>0</v>
      </c>
      <c r="D66" s="238" t="s">
        <v>123</v>
      </c>
      <c r="H66" s="5">
        <f>IFERROR(VLOOKUP(B66,หนี้สิน!$B$11:$N$26,9,0),0)</f>
        <v>0</v>
      </c>
      <c r="I66" s="124">
        <f>C66-F66+G66-H66+G67-F67</f>
        <v>0</v>
      </c>
      <c r="L66" s="81"/>
      <c r="M66" s="142" t="s">
        <v>140</v>
      </c>
      <c r="N66" s="142" t="s">
        <v>141</v>
      </c>
      <c r="O66" s="142" t="s">
        <v>142</v>
      </c>
      <c r="P66" s="81"/>
    </row>
    <row r="67" spans="1:16">
      <c r="H67" s="129"/>
      <c r="L67" s="143" t="s">
        <v>143</v>
      </c>
      <c r="M67" s="23">
        <v>13885200</v>
      </c>
      <c r="N67" s="23">
        <v>-1545459</v>
      </c>
      <c r="O67" s="23">
        <v>12339741</v>
      </c>
      <c r="P67" s="251" t="s">
        <v>337</v>
      </c>
    </row>
    <row r="68" spans="1:16">
      <c r="B68" s="121" t="s">
        <v>41</v>
      </c>
      <c r="C68" s="5">
        <f>IFERROR(VLOOKUP(B68,หนี้สิน!$B$11:$N$26,11,0),0)</f>
        <v>0</v>
      </c>
      <c r="D68" s="238" t="s">
        <v>41</v>
      </c>
      <c r="E68" s="352"/>
      <c r="H68" s="5">
        <f>IFERROR(VLOOKUP(B68,หนี้สิน!$B$11:$N$26,9,0),0)</f>
        <v>9316227</v>
      </c>
      <c r="I68" s="124">
        <f>C68-F68+G68-H68</f>
        <v>-9316227</v>
      </c>
      <c r="L68" s="144" t="s">
        <v>144</v>
      </c>
      <c r="M68" s="24">
        <v>57784966</v>
      </c>
      <c r="N68" s="24">
        <v>-12138546</v>
      </c>
      <c r="O68" s="24">
        <f>SUM(M68:N68)</f>
        <v>45646420</v>
      </c>
      <c r="P68" s="251" t="s">
        <v>321</v>
      </c>
    </row>
    <row r="69" spans="1:16">
      <c r="B69" s="121" t="s">
        <v>42</v>
      </c>
      <c r="C69" s="5">
        <f>IFERROR(VLOOKUP(B69,หนี้สิน!$B$11:$N$26,11,0),0)</f>
        <v>0</v>
      </c>
      <c r="D69" s="238" t="s">
        <v>124</v>
      </c>
      <c r="E69" s="229">
        <v>19</v>
      </c>
      <c r="F69" s="250">
        <v>3636</v>
      </c>
      <c r="H69" s="5">
        <f>IFERROR(VLOOKUP(B69,หนี้สิน!$B$11:$N$26,9,0),0)</f>
        <v>0</v>
      </c>
      <c r="I69" s="124">
        <f>C69-F69+G69-H69</f>
        <v>-3636</v>
      </c>
      <c r="L69" s="145"/>
      <c r="M69" s="25"/>
      <c r="N69" s="25"/>
      <c r="O69" s="25">
        <f>M69+N69</f>
        <v>0</v>
      </c>
      <c r="P69" s="251"/>
    </row>
    <row r="70" spans="1:16">
      <c r="B70" s="121" t="s">
        <v>43</v>
      </c>
      <c r="C70" s="5">
        <f>IFERROR(VLOOKUP(B70,หนี้สิน!$B$11:$N$26,11,0),0)</f>
        <v>980505</v>
      </c>
      <c r="D70" s="238" t="s">
        <v>125</v>
      </c>
      <c r="E70" s="229">
        <v>20</v>
      </c>
      <c r="F70" s="250">
        <v>718432</v>
      </c>
      <c r="H70" s="5">
        <f>IFERROR(VLOOKUP(B70,หนี้สิน!$B$11:$N$26,9,0),0)</f>
        <v>16456169</v>
      </c>
      <c r="I70" s="124">
        <f>C70-F70+G70-H70</f>
        <v>-16194096</v>
      </c>
      <c r="L70" s="146" t="s">
        <v>148</v>
      </c>
      <c r="M70" s="26">
        <v>-630000</v>
      </c>
      <c r="N70" s="26">
        <v>712995</v>
      </c>
      <c r="O70" s="26">
        <f>SUM(M70:N70)</f>
        <v>82995</v>
      </c>
      <c r="P70" s="251" t="s">
        <v>145</v>
      </c>
    </row>
    <row r="71" spans="1:16">
      <c r="A71" s="121" t="s">
        <v>45</v>
      </c>
      <c r="E71" s="352"/>
      <c r="H71" s="129"/>
      <c r="L71" s="147" t="s">
        <v>152</v>
      </c>
      <c r="M71" s="27">
        <f>SUM(M67:M70)</f>
        <v>71040166</v>
      </c>
      <c r="N71" s="27">
        <f>SUM(N67:N70)</f>
        <v>-12971010</v>
      </c>
      <c r="O71" s="27">
        <f>M71+N71</f>
        <v>58069156</v>
      </c>
      <c r="P71" s="251" t="s">
        <v>403</v>
      </c>
    </row>
    <row r="72" spans="1:16">
      <c r="B72" s="121" t="s">
        <v>46</v>
      </c>
      <c r="C72" s="5">
        <f>IFERROR(VLOOKUP(B72,หนี้สิน!$B$11:$N$26,11,0),0)</f>
        <v>1711223</v>
      </c>
      <c r="D72" s="238" t="s">
        <v>46</v>
      </c>
      <c r="E72" s="243">
        <v>8</v>
      </c>
      <c r="G72" s="38">
        <f>O68</f>
        <v>45646420</v>
      </c>
      <c r="H72" s="5">
        <f>IFERROR(VLOOKUP(B72,หนี้สิน!$B$11:$N$26,9,0),0)</f>
        <v>1153998</v>
      </c>
      <c r="I72" s="124">
        <f>C72-F72+G72-H72-F73-F74-F75+G73+G74+G75</f>
        <v>42576336</v>
      </c>
      <c r="M72" s="134">
        <f>SUM(M67:M70)-M71</f>
        <v>0</v>
      </c>
      <c r="N72" s="134">
        <f>SUM(N67:N70)-N71</f>
        <v>0</v>
      </c>
      <c r="O72" s="134">
        <f>SUM(O67:O70)-O71</f>
        <v>0</v>
      </c>
      <c r="P72" s="150"/>
    </row>
    <row r="73" spans="1:16" ht="23.4">
      <c r="D73" s="238" t="s">
        <v>126</v>
      </c>
      <c r="E73" s="243">
        <v>21.1</v>
      </c>
      <c r="F73" s="250">
        <f>-M70</f>
        <v>630000</v>
      </c>
      <c r="H73" s="129"/>
      <c r="O73" s="100" t="e">
        <f>หนี้สิน!L21+หนี้สิน!#REF!</f>
        <v>#REF!</v>
      </c>
      <c r="P73" s="121" t="s">
        <v>321</v>
      </c>
    </row>
    <row r="74" spans="1:16">
      <c r="D74" s="238" t="s">
        <v>127</v>
      </c>
      <c r="E74" s="243">
        <v>28</v>
      </c>
      <c r="G74" s="38">
        <f>N70</f>
        <v>712995</v>
      </c>
      <c r="H74" s="129"/>
      <c r="O74" s="134" t="e">
        <f>O71-O73</f>
        <v>#REF!</v>
      </c>
      <c r="P74" s="121" t="s">
        <v>249</v>
      </c>
    </row>
    <row r="75" spans="1:16">
      <c r="D75" s="238" t="s">
        <v>128</v>
      </c>
      <c r="E75" s="243">
        <v>16</v>
      </c>
      <c r="F75" s="250">
        <f>G64</f>
        <v>3710304</v>
      </c>
      <c r="H75" s="129"/>
    </row>
    <row r="76" spans="1:16" ht="13.5" customHeight="1">
      <c r="B76" s="121" t="s">
        <v>47</v>
      </c>
      <c r="C76" s="5">
        <f>IFERROR(VLOOKUP(B76,หนี้สิน!$B$11:$N$26,11,0),0)</f>
        <v>0</v>
      </c>
      <c r="D76" s="238" t="s">
        <v>129</v>
      </c>
      <c r="E76" s="229">
        <v>22</v>
      </c>
      <c r="G76" s="38">
        <v>1337443</v>
      </c>
      <c r="H76" s="5">
        <f>IFERROR(VLOOKUP(B76,หนี้สิน!$B$11:$N$26,9,0),0)</f>
        <v>0</v>
      </c>
      <c r="I76" s="124">
        <f>C76-F76+G76-H76-F84+G84+G81-F81+G82-F82+G78-F78+G83-F83+G77-F77+F80-G80+G79-F79</f>
        <v>1495135</v>
      </c>
    </row>
    <row r="77" spans="1:16" ht="13.5" customHeight="1">
      <c r="D77" s="238" t="s">
        <v>338</v>
      </c>
      <c r="E77" s="350">
        <v>22.1</v>
      </c>
      <c r="G77" s="32"/>
      <c r="H77" s="129"/>
      <c r="J77" s="252"/>
    </row>
    <row r="78" spans="1:16" ht="13.5" customHeight="1">
      <c r="D78" s="238" t="s">
        <v>130</v>
      </c>
      <c r="E78" s="351">
        <v>22.2</v>
      </c>
      <c r="H78" s="129"/>
    </row>
    <row r="79" spans="1:16" ht="13.5" customHeight="1">
      <c r="H79" s="129"/>
    </row>
    <row r="80" spans="1:16" ht="13.5" customHeight="1">
      <c r="D80" s="238" t="s">
        <v>339</v>
      </c>
      <c r="H80" s="129"/>
    </row>
    <row r="81" spans="1:9" ht="13.5" customHeight="1">
      <c r="D81" s="238" t="s">
        <v>104</v>
      </c>
      <c r="E81" s="221">
        <v>5.0999999999999996</v>
      </c>
      <c r="G81" s="38">
        <v>75434</v>
      </c>
      <c r="H81" s="129"/>
    </row>
    <row r="82" spans="1:9" ht="13.5" customHeight="1">
      <c r="D82" s="238" t="s">
        <v>128</v>
      </c>
      <c r="E82" s="351">
        <v>17</v>
      </c>
      <c r="F82" s="250">
        <f>G66</f>
        <v>0</v>
      </c>
      <c r="G82" s="38">
        <f>F66</f>
        <v>0</v>
      </c>
      <c r="H82" s="129"/>
    </row>
    <row r="83" spans="1:9" ht="13.5" customHeight="1">
      <c r="D83" s="238" t="s">
        <v>131</v>
      </c>
      <c r="E83" s="351">
        <v>16.100000000000001</v>
      </c>
      <c r="H83" s="129"/>
    </row>
    <row r="84" spans="1:9" ht="13.5" customHeight="1">
      <c r="D84" s="238" t="s">
        <v>132</v>
      </c>
      <c r="E84" s="229">
        <v>28</v>
      </c>
      <c r="G84" s="38">
        <v>82258</v>
      </c>
      <c r="H84" s="129"/>
    </row>
    <row r="85" spans="1:9" ht="14.4" thickBot="1">
      <c r="A85" s="121" t="s">
        <v>49</v>
      </c>
      <c r="C85" s="149">
        <f>SUM(C55:C84)</f>
        <v>13038991</v>
      </c>
      <c r="E85" s="354"/>
      <c r="F85" s="254"/>
      <c r="G85" s="40"/>
      <c r="H85" s="149">
        <f>SUM(H55:H84)</f>
        <v>48299482</v>
      </c>
    </row>
    <row r="86" spans="1:9" ht="14.4" thickTop="1">
      <c r="C86" s="4">
        <f>C85-หนี้สิน!N26</f>
        <v>-1672548</v>
      </c>
      <c r="H86" s="140">
        <f>H85-หนี้สิน!L26</f>
        <v>-86118600</v>
      </c>
    </row>
    <row r="87" spans="1:9">
      <c r="A87" s="121" t="s">
        <v>51</v>
      </c>
      <c r="B87" s="150"/>
    </row>
    <row r="88" spans="1:9">
      <c r="B88" s="121" t="s">
        <v>133</v>
      </c>
    </row>
    <row r="89" spans="1:9" ht="27.6">
      <c r="B89" s="191" t="s">
        <v>52</v>
      </c>
      <c r="C89" s="153">
        <v>50000000</v>
      </c>
      <c r="E89" s="355"/>
      <c r="F89" s="256"/>
      <c r="G89" s="190"/>
      <c r="H89" s="156">
        <f>ทุน!L15</f>
        <v>1206294903</v>
      </c>
    </row>
    <row r="90" spans="1:9" ht="41.4">
      <c r="B90" s="191" t="s">
        <v>53</v>
      </c>
      <c r="C90" s="12">
        <v>50000000</v>
      </c>
      <c r="E90" s="229">
        <v>36</v>
      </c>
      <c r="G90" s="38">
        <v>4441200</v>
      </c>
      <c r="H90" s="151">
        <f>ทุน!L17</f>
        <v>998337597</v>
      </c>
      <c r="I90" s="124">
        <f>C90-F90+G90-H90+G91-F91</f>
        <v>-943896397</v>
      </c>
    </row>
    <row r="91" spans="1:9">
      <c r="B91" s="152"/>
      <c r="C91" s="12"/>
      <c r="H91" s="151"/>
    </row>
    <row r="92" spans="1:9">
      <c r="B92" s="121" t="s">
        <v>54</v>
      </c>
      <c r="C92" s="12">
        <v>427836483</v>
      </c>
      <c r="E92" s="229">
        <v>36</v>
      </c>
      <c r="G92" s="38">
        <v>1057406495</v>
      </c>
      <c r="H92" s="151">
        <f>ทุน!L19</f>
        <v>242582590</v>
      </c>
      <c r="I92" s="124">
        <f>C92-F92+G92-H92+G93-F93</f>
        <v>1242660388</v>
      </c>
    </row>
    <row r="93" spans="1:9">
      <c r="C93" s="12"/>
      <c r="H93" s="151"/>
    </row>
    <row r="94" spans="1:9">
      <c r="B94" s="121" t="s">
        <v>55</v>
      </c>
      <c r="C94" s="12">
        <v>4930000</v>
      </c>
      <c r="H94" s="151" t="e">
        <f>ทุน!#REF!</f>
        <v>#REF!</v>
      </c>
      <c r="I94" s="124" t="e">
        <f>C94-F94+G94-H94</f>
        <v>#REF!</v>
      </c>
    </row>
    <row r="95" spans="1:9">
      <c r="B95" s="121" t="s">
        <v>56</v>
      </c>
      <c r="C95" s="12">
        <v>10774866</v>
      </c>
      <c r="H95" s="151">
        <f>ทุน!L20</f>
        <v>0</v>
      </c>
    </row>
    <row r="96" spans="1:9">
      <c r="A96" s="121" t="s">
        <v>57</v>
      </c>
      <c r="H96" s="129"/>
      <c r="I96" s="124">
        <f>C96-F96+G96-H96</f>
        <v>0</v>
      </c>
    </row>
    <row r="97" spans="1:12">
      <c r="B97" s="121" t="s">
        <v>58</v>
      </c>
      <c r="C97" s="4">
        <v>5000000</v>
      </c>
      <c r="D97" s="238" t="s">
        <v>135</v>
      </c>
      <c r="E97" s="351">
        <v>25</v>
      </c>
      <c r="H97" s="129">
        <f>ทุน!L23</f>
        <v>18779607</v>
      </c>
      <c r="I97" s="124">
        <f>C97-F97+G97-H97</f>
        <v>-13779607</v>
      </c>
    </row>
    <row r="98" spans="1:12">
      <c r="B98" s="121" t="s">
        <v>59</v>
      </c>
      <c r="C98" s="4">
        <v>88523912</v>
      </c>
      <c r="D98" s="238" t="s">
        <v>136</v>
      </c>
      <c r="E98" s="229">
        <v>21</v>
      </c>
      <c r="G98" s="38">
        <f>F112</f>
        <v>4208561</v>
      </c>
      <c r="H98" s="129">
        <f>ทุน!L24</f>
        <v>68971967</v>
      </c>
      <c r="I98" s="124">
        <f>C98+G98+G99+G100-F98-F99-F100-H98</f>
        <v>23760506</v>
      </c>
      <c r="L98" s="134"/>
    </row>
    <row r="99" spans="1:12">
      <c r="D99" s="238" t="s">
        <v>137</v>
      </c>
      <c r="E99" s="351">
        <v>26</v>
      </c>
      <c r="H99" s="129"/>
      <c r="L99" s="134"/>
    </row>
    <row r="100" spans="1:12">
      <c r="D100" s="238" t="s">
        <v>135</v>
      </c>
      <c r="E100" s="351">
        <v>25</v>
      </c>
      <c r="F100" s="250">
        <f>G97</f>
        <v>0</v>
      </c>
      <c r="H100" s="129"/>
      <c r="L100" s="134"/>
    </row>
    <row r="101" spans="1:12">
      <c r="B101" s="121" t="s">
        <v>130</v>
      </c>
      <c r="C101" s="4">
        <v>0</v>
      </c>
      <c r="D101" s="238" t="s">
        <v>340</v>
      </c>
      <c r="E101" s="229">
        <v>30</v>
      </c>
      <c r="G101" s="38">
        <f>F34</f>
        <v>0</v>
      </c>
      <c r="H101" s="129"/>
    </row>
    <row r="102" spans="1:12">
      <c r="D102" s="238" t="s">
        <v>341</v>
      </c>
      <c r="E102" s="351">
        <v>22.2</v>
      </c>
      <c r="H102" s="129"/>
    </row>
    <row r="103" spans="1:12">
      <c r="D103" s="238" t="s">
        <v>342</v>
      </c>
      <c r="E103" s="351">
        <v>11</v>
      </c>
      <c r="H103" s="129"/>
    </row>
    <row r="104" spans="1:12">
      <c r="D104" s="238" t="s">
        <v>247</v>
      </c>
      <c r="E104" s="351">
        <v>34</v>
      </c>
      <c r="H104" s="129"/>
    </row>
    <row r="105" spans="1:12">
      <c r="B105" s="121" t="s">
        <v>60</v>
      </c>
      <c r="C105" s="4">
        <v>-234742</v>
      </c>
      <c r="D105" s="238" t="s">
        <v>340</v>
      </c>
      <c r="E105" s="351">
        <v>34</v>
      </c>
      <c r="F105" s="250">
        <v>336422</v>
      </c>
      <c r="G105" s="38">
        <v>67285</v>
      </c>
      <c r="H105" s="129">
        <f>ทุน!L25</f>
        <v>2247028</v>
      </c>
      <c r="I105" s="124">
        <f>C105-F105+G105-H105</f>
        <v>-2750907</v>
      </c>
    </row>
    <row r="106" spans="1:12">
      <c r="E106" s="186"/>
      <c r="H106" s="129"/>
    </row>
    <row r="107" spans="1:12">
      <c r="A107" s="121" t="s">
        <v>63</v>
      </c>
      <c r="C107" s="4">
        <v>586830519</v>
      </c>
      <c r="H107" s="140" t="e">
        <f>SUM(H90:H106)</f>
        <v>#REF!</v>
      </c>
    </row>
    <row r="108" spans="1:12" ht="14.4" thickBot="1">
      <c r="A108" s="121" t="s">
        <v>138</v>
      </c>
      <c r="C108" s="7">
        <f>C107+C85</f>
        <v>599869510</v>
      </c>
      <c r="E108" s="356"/>
      <c r="F108" s="259"/>
      <c r="G108" s="41"/>
      <c r="H108" s="149" t="e">
        <f>H107+H85</f>
        <v>#REF!</v>
      </c>
    </row>
    <row r="109" spans="1:12" s="192" customFormat="1" ht="14.4" thickTop="1">
      <c r="C109" s="193">
        <f>C108-ทุน!N29</f>
        <v>-728315274</v>
      </c>
      <c r="E109" s="186"/>
      <c r="H109" s="196" t="e">
        <f>H108-ทุน!L29</f>
        <v>#REF!</v>
      </c>
      <c r="I109" s="197"/>
      <c r="J109" s="197"/>
      <c r="K109" s="197"/>
    </row>
    <row r="110" spans="1:12">
      <c r="A110" s="8" t="s">
        <v>139</v>
      </c>
      <c r="C110" s="4">
        <v>490805316</v>
      </c>
      <c r="H110" s="140">
        <v>643971870</v>
      </c>
      <c r="I110" s="158" t="s">
        <v>248</v>
      </c>
      <c r="J110" s="123" t="s">
        <v>249</v>
      </c>
    </row>
    <row r="111" spans="1:12">
      <c r="A111" s="135" t="s">
        <v>82</v>
      </c>
      <c r="B111" s="126"/>
      <c r="C111" s="121"/>
      <c r="H111" s="159"/>
    </row>
    <row r="112" spans="1:12">
      <c r="A112" s="128" t="s">
        <v>71</v>
      </c>
      <c r="B112" s="126"/>
      <c r="C112" s="9"/>
      <c r="E112" s="229">
        <v>21</v>
      </c>
      <c r="F112" s="250">
        <f>'กำไร (3M)'!I35</f>
        <v>4208561</v>
      </c>
      <c r="H112" s="160">
        <f>F112-G112</f>
        <v>4208561</v>
      </c>
      <c r="I112" s="161">
        <f>กระแสเงินสด1!I9</f>
        <v>16517583</v>
      </c>
      <c r="J112" s="161">
        <f>H112-I112</f>
        <v>-12309022</v>
      </c>
      <c r="K112" s="161"/>
    </row>
    <row r="113" spans="1:21">
      <c r="A113" s="128"/>
      <c r="B113" s="126"/>
      <c r="C113" s="9"/>
      <c r="E113" s="352"/>
      <c r="H113" s="160">
        <f>F113-G113</f>
        <v>0</v>
      </c>
      <c r="I113" s="161"/>
      <c r="J113" s="161"/>
      <c r="K113" s="161"/>
    </row>
    <row r="114" spans="1:21">
      <c r="A114" s="128"/>
      <c r="B114" s="126"/>
      <c r="C114" s="9"/>
      <c r="E114" s="352"/>
      <c r="H114" s="160">
        <f>F114-G114</f>
        <v>0</v>
      </c>
      <c r="I114" s="161"/>
      <c r="J114" s="161"/>
      <c r="K114" s="161"/>
    </row>
    <row r="115" spans="1:21">
      <c r="A115" s="13" t="s">
        <v>146</v>
      </c>
      <c r="B115" s="126"/>
      <c r="C115" s="9"/>
      <c r="H115" s="160">
        <f>F115-G115</f>
        <v>0</v>
      </c>
    </row>
    <row r="116" spans="1:21">
      <c r="A116" s="125" t="s">
        <v>147</v>
      </c>
      <c r="B116" s="126"/>
      <c r="C116" s="9"/>
      <c r="H116" s="160">
        <f>F116-G116</f>
        <v>0</v>
      </c>
    </row>
    <row r="117" spans="1:21">
      <c r="A117" s="125"/>
      <c r="B117" s="126" t="s">
        <v>70</v>
      </c>
      <c r="C117" s="9"/>
      <c r="D117" s="238" t="s">
        <v>149</v>
      </c>
      <c r="E117" s="351">
        <v>18</v>
      </c>
      <c r="F117" s="250">
        <f>M153</f>
        <v>1147188</v>
      </c>
      <c r="H117" s="160">
        <f>F117+F118-G117-G118</f>
        <v>433260</v>
      </c>
      <c r="I117" s="124">
        <f>กระแสเงินสด1!I11</f>
        <v>1305347</v>
      </c>
      <c r="J117" s="161">
        <f>H117-I117</f>
        <v>-872087</v>
      </c>
    </row>
    <row r="118" spans="1:21">
      <c r="A118" s="125"/>
      <c r="B118" s="126"/>
      <c r="C118" s="9"/>
      <c r="D118" s="238" t="s">
        <v>116</v>
      </c>
      <c r="E118" s="229">
        <v>11</v>
      </c>
      <c r="G118" s="38">
        <f>F49-G105</f>
        <v>713928</v>
      </c>
      <c r="H118" s="160"/>
      <c r="J118" s="161">
        <f t="shared" ref="J118:J182" si="1">H118-I118</f>
        <v>0</v>
      </c>
    </row>
    <row r="119" spans="1:21">
      <c r="A119" s="13"/>
      <c r="B119" s="126" t="s">
        <v>150</v>
      </c>
      <c r="C119" s="9"/>
      <c r="D119" s="238" t="s">
        <v>250</v>
      </c>
      <c r="E119" s="351">
        <v>8.1</v>
      </c>
      <c r="F119" s="250">
        <f>G43+G39</f>
        <v>2823650</v>
      </c>
      <c r="G119" s="38">
        <f>F43+F39</f>
        <v>0</v>
      </c>
      <c r="H119" s="160">
        <f>F119-G119</f>
        <v>2823650</v>
      </c>
      <c r="I119" s="1010">
        <f>กระแสเงินสด1!I12</f>
        <v>2591871</v>
      </c>
      <c r="J119" s="161">
        <f>H119-I119+H120</f>
        <v>257238</v>
      </c>
    </row>
    <row r="120" spans="1:21">
      <c r="A120" s="13"/>
      <c r="B120" s="126" t="s">
        <v>151</v>
      </c>
      <c r="C120" s="9"/>
      <c r="D120" s="238" t="s">
        <v>115</v>
      </c>
      <c r="E120" s="352">
        <v>10.1</v>
      </c>
      <c r="F120" s="250">
        <f>G48</f>
        <v>25459</v>
      </c>
      <c r="G120" s="38">
        <f>F48</f>
        <v>0</v>
      </c>
      <c r="H120" s="160">
        <f t="shared" ref="H120:H127" si="2">F120-G120</f>
        <v>25459</v>
      </c>
      <c r="I120" s="1010"/>
      <c r="J120" s="161"/>
    </row>
    <row r="121" spans="1:21">
      <c r="A121" s="126"/>
      <c r="B121" s="126"/>
      <c r="C121" s="9"/>
      <c r="H121" s="160">
        <f t="shared" si="2"/>
        <v>0</v>
      </c>
      <c r="J121" s="161">
        <f t="shared" si="1"/>
        <v>0</v>
      </c>
      <c r="L121" s="81"/>
      <c r="M121" s="28">
        <f>+SUM(M67:M73)-M71</f>
        <v>71040166</v>
      </c>
      <c r="N121" s="28">
        <f>+SUM(N67:N73)-N71</f>
        <v>-12971010</v>
      </c>
      <c r="O121" s="28"/>
      <c r="P121" s="81"/>
    </row>
    <row r="122" spans="1:21">
      <c r="A122" s="126"/>
      <c r="B122" s="126" t="s">
        <v>154</v>
      </c>
      <c r="C122" s="9"/>
      <c r="D122" s="238" t="s">
        <v>129</v>
      </c>
      <c r="E122" s="229">
        <v>22</v>
      </c>
      <c r="F122" s="250">
        <f>G76</f>
        <v>1337443</v>
      </c>
      <c r="G122" s="38">
        <f>F76</f>
        <v>0</v>
      </c>
      <c r="H122" s="160">
        <f t="shared" si="2"/>
        <v>1337443</v>
      </c>
      <c r="I122" s="124">
        <f>กระแสเงินสด1!I13</f>
        <v>0</v>
      </c>
      <c r="J122" s="161">
        <f t="shared" si="1"/>
        <v>1337443</v>
      </c>
      <c r="L122" s="81"/>
      <c r="M122" s="28"/>
      <c r="N122" s="28"/>
      <c r="O122" s="28"/>
      <c r="P122" s="81"/>
    </row>
    <row r="123" spans="1:21">
      <c r="A123" s="126"/>
      <c r="B123" s="126" t="s">
        <v>155</v>
      </c>
      <c r="C123" s="9"/>
      <c r="D123" s="238" t="s">
        <v>156</v>
      </c>
      <c r="E123" s="350"/>
      <c r="F123" s="250">
        <f>G21</f>
        <v>0</v>
      </c>
      <c r="G123" s="38">
        <f>F21</f>
        <v>0</v>
      </c>
      <c r="H123" s="160">
        <f t="shared" si="2"/>
        <v>0</v>
      </c>
      <c r="I123" s="124">
        <v>0</v>
      </c>
      <c r="J123" s="161">
        <f t="shared" si="1"/>
        <v>0</v>
      </c>
      <c r="L123" s="81"/>
      <c r="M123" s="28"/>
      <c r="N123" s="162"/>
      <c r="O123" s="28"/>
      <c r="P123" s="28"/>
    </row>
    <row r="124" spans="1:21">
      <c r="A124" s="126"/>
      <c r="B124" s="126" t="s">
        <v>157</v>
      </c>
      <c r="C124" s="9"/>
      <c r="D124" s="238" t="s">
        <v>158</v>
      </c>
      <c r="E124" s="351">
        <v>9.1999999999999993</v>
      </c>
      <c r="F124" s="250">
        <f>G44</f>
        <v>0</v>
      </c>
      <c r="G124" s="38">
        <f>F45</f>
        <v>0</v>
      </c>
      <c r="H124" s="160">
        <f t="shared" si="2"/>
        <v>0</v>
      </c>
      <c r="I124" s="124">
        <v>0</v>
      </c>
      <c r="J124" s="161">
        <f t="shared" si="1"/>
        <v>0</v>
      </c>
      <c r="L124" s="81"/>
      <c r="M124" s="28"/>
      <c r="N124" s="28"/>
      <c r="O124" s="28"/>
      <c r="P124" s="28"/>
    </row>
    <row r="125" spans="1:21">
      <c r="A125" s="126"/>
      <c r="B125" s="126" t="s">
        <v>42</v>
      </c>
      <c r="C125" s="9"/>
      <c r="D125" s="238" t="s">
        <v>253</v>
      </c>
      <c r="E125" s="229">
        <v>19</v>
      </c>
      <c r="F125" s="250">
        <f>G69</f>
        <v>0</v>
      </c>
      <c r="G125" s="38">
        <f>F69</f>
        <v>3636</v>
      </c>
      <c r="H125" s="160">
        <f>F125-G125</f>
        <v>-3636</v>
      </c>
      <c r="I125" s="124">
        <f>กระแสเงินสด1!I15</f>
        <v>808652</v>
      </c>
      <c r="J125" s="161">
        <f>H125-I125</f>
        <v>-812288</v>
      </c>
      <c r="L125" s="81"/>
      <c r="M125" s="28"/>
      <c r="N125" s="28"/>
      <c r="O125" s="81"/>
      <c r="P125" s="81"/>
    </row>
    <row r="126" spans="1:21">
      <c r="A126" s="126"/>
      <c r="B126" s="126" t="s">
        <v>254</v>
      </c>
      <c r="C126" s="9"/>
      <c r="D126" s="238" t="s">
        <v>226</v>
      </c>
      <c r="E126" s="350">
        <v>2.1</v>
      </c>
      <c r="F126" s="250">
        <f>G8</f>
        <v>0</v>
      </c>
      <c r="H126" s="160">
        <f>F126-G126</f>
        <v>0</v>
      </c>
      <c r="I126" s="124">
        <f>'[27]กระแสเงินสด-8'!J17</f>
        <v>0</v>
      </c>
      <c r="J126" s="161">
        <f t="shared" si="1"/>
        <v>0</v>
      </c>
      <c r="L126" s="81"/>
      <c r="M126" s="28"/>
      <c r="N126" s="28"/>
      <c r="O126" s="81"/>
      <c r="P126" s="81"/>
    </row>
    <row r="127" spans="1:21">
      <c r="A127" s="126"/>
      <c r="B127" s="126" t="s">
        <v>159</v>
      </c>
      <c r="C127" s="9"/>
      <c r="D127" s="238" t="s">
        <v>159</v>
      </c>
      <c r="E127" s="351">
        <v>22.1</v>
      </c>
      <c r="F127" s="250">
        <f>G77</f>
        <v>0</v>
      </c>
      <c r="G127" s="38">
        <f>F77</f>
        <v>0</v>
      </c>
      <c r="H127" s="160">
        <f t="shared" si="2"/>
        <v>0</v>
      </c>
      <c r="J127" s="161">
        <f t="shared" si="1"/>
        <v>0</v>
      </c>
      <c r="L127" s="81"/>
      <c r="M127" s="28"/>
      <c r="N127" s="28"/>
      <c r="O127" s="28"/>
      <c r="P127" s="28"/>
      <c r="Q127" s="28"/>
      <c r="R127" s="28"/>
      <c r="S127" s="28"/>
      <c r="T127" s="28"/>
      <c r="U127" s="28"/>
    </row>
    <row r="128" spans="1:21" s="4" customFormat="1">
      <c r="A128" s="126"/>
      <c r="B128" s="126" t="s">
        <v>83</v>
      </c>
      <c r="C128" s="9"/>
      <c r="D128" s="238" t="s">
        <v>83</v>
      </c>
      <c r="E128" s="221">
        <v>13.1</v>
      </c>
      <c r="F128" s="250">
        <f>G194</f>
        <v>0</v>
      </c>
      <c r="G128" s="38">
        <f>F58+F14+F194</f>
        <v>13638</v>
      </c>
      <c r="H128" s="160">
        <f>F128-G128</f>
        <v>-13638</v>
      </c>
      <c r="I128" s="124">
        <f>กระแสเงินสด1!I16</f>
        <v>-7809211</v>
      </c>
      <c r="J128" s="161">
        <f t="shared" si="1"/>
        <v>7795573</v>
      </c>
      <c r="K128" s="124"/>
      <c r="L128" s="81"/>
      <c r="N128" s="28"/>
      <c r="O128" s="28"/>
      <c r="P128" s="28"/>
      <c r="Q128" s="28"/>
      <c r="R128" s="28"/>
      <c r="S128" s="28"/>
      <c r="T128" s="28"/>
      <c r="U128" s="28"/>
    </row>
    <row r="129" spans="1:21" s="4" customFormat="1">
      <c r="A129" s="126"/>
      <c r="B129" s="126" t="s">
        <v>223</v>
      </c>
      <c r="C129" s="9"/>
      <c r="D129" s="238" t="s">
        <v>255</v>
      </c>
      <c r="E129" s="351">
        <v>32</v>
      </c>
      <c r="F129" s="250"/>
      <c r="G129" s="38">
        <f>F61</f>
        <v>0</v>
      </c>
      <c r="H129" s="160">
        <f>F129-G129</f>
        <v>0</v>
      </c>
      <c r="I129" s="124"/>
      <c r="J129" s="161">
        <f t="shared" si="1"/>
        <v>0</v>
      </c>
      <c r="K129" s="124"/>
      <c r="L129" s="81"/>
      <c r="N129" s="28"/>
      <c r="O129" s="28"/>
      <c r="P129" s="28"/>
      <c r="Q129" s="28"/>
      <c r="R129" s="28"/>
      <c r="S129" s="28"/>
      <c r="T129" s="28"/>
      <c r="U129" s="28"/>
    </row>
    <row r="130" spans="1:21" s="4" customFormat="1">
      <c r="A130" s="126"/>
      <c r="B130" s="164" t="s">
        <v>160</v>
      </c>
      <c r="C130" s="59"/>
      <c r="D130" s="238" t="s">
        <v>160</v>
      </c>
      <c r="E130" s="351">
        <v>21</v>
      </c>
      <c r="F130" s="250">
        <f>G152</f>
        <v>0</v>
      </c>
      <c r="G130" s="38"/>
      <c r="H130" s="160">
        <f>F130-G130</f>
        <v>0</v>
      </c>
      <c r="I130" s="124"/>
      <c r="J130" s="161">
        <f t="shared" si="1"/>
        <v>0</v>
      </c>
      <c r="K130" s="124"/>
      <c r="L130" s="81"/>
      <c r="N130" s="28"/>
      <c r="O130" s="28"/>
      <c r="P130" s="28"/>
      <c r="Q130" s="28"/>
      <c r="R130" s="28"/>
      <c r="S130" s="28"/>
      <c r="T130" s="28"/>
      <c r="U130" s="28"/>
    </row>
    <row r="131" spans="1:21" s="4" customFormat="1">
      <c r="A131" s="126"/>
      <c r="B131" s="126" t="s">
        <v>161</v>
      </c>
      <c r="C131" s="9"/>
      <c r="D131" s="238" t="s">
        <v>161</v>
      </c>
      <c r="E131" s="229">
        <v>27</v>
      </c>
      <c r="F131" s="250"/>
      <c r="G131" s="38">
        <f>'กำไร (3M)'!I31</f>
        <v>-4797</v>
      </c>
      <c r="H131" s="160">
        <f>F131-G131</f>
        <v>4797</v>
      </c>
      <c r="I131" s="124" t="e">
        <f>กระแสเงินสด1!#REF!</f>
        <v>#REF!</v>
      </c>
      <c r="J131" s="161" t="e">
        <f t="shared" si="1"/>
        <v>#REF!</v>
      </c>
      <c r="K131" s="124"/>
      <c r="M131" s="81"/>
      <c r="N131" s="28"/>
      <c r="O131" s="28"/>
      <c r="P131" s="28"/>
      <c r="Q131" s="28"/>
      <c r="R131" s="28"/>
      <c r="S131" s="28"/>
      <c r="T131" s="28"/>
      <c r="U131" s="28"/>
    </row>
    <row r="132" spans="1:21" s="4" customFormat="1">
      <c r="A132" s="13"/>
      <c r="B132" s="126" t="s">
        <v>162</v>
      </c>
      <c r="C132" s="9"/>
      <c r="D132" s="238" t="s">
        <v>162</v>
      </c>
      <c r="E132" s="229">
        <v>28</v>
      </c>
      <c r="F132" s="250">
        <f>-'กำไร (3M)'!I32</f>
        <v>0</v>
      </c>
      <c r="G132" s="38"/>
      <c r="H132" s="160">
        <f>F132-G132</f>
        <v>0</v>
      </c>
      <c r="I132" s="124">
        <f>กระแสเงินสด1!I22</f>
        <v>30938</v>
      </c>
      <c r="J132" s="161">
        <f t="shared" si="1"/>
        <v>-30938</v>
      </c>
      <c r="K132" s="124"/>
      <c r="L132" s="81"/>
      <c r="M132" s="81"/>
      <c r="N132" s="28"/>
      <c r="O132" s="28"/>
      <c r="P132" s="28"/>
      <c r="Q132" s="28"/>
      <c r="R132" s="28"/>
      <c r="S132" s="28"/>
      <c r="T132" s="28"/>
      <c r="U132" s="28"/>
    </row>
    <row r="133" spans="1:21" s="4" customFormat="1">
      <c r="A133" s="13" t="s">
        <v>163</v>
      </c>
      <c r="B133" s="14"/>
      <c r="C133" s="9"/>
      <c r="D133" s="238"/>
      <c r="E133" s="351"/>
      <c r="F133" s="250"/>
      <c r="G133" s="38"/>
      <c r="H133" s="160"/>
      <c r="I133" s="124"/>
      <c r="J133" s="161">
        <f t="shared" si="1"/>
        <v>0</v>
      </c>
      <c r="K133" s="124"/>
      <c r="L133" s="28"/>
      <c r="M133" s="28"/>
      <c r="N133" s="28"/>
      <c r="O133" s="28"/>
      <c r="P133" s="28"/>
      <c r="Q133" s="28"/>
      <c r="R133" s="28"/>
      <c r="S133" s="28"/>
      <c r="T133" s="28"/>
      <c r="U133" s="28"/>
    </row>
    <row r="134" spans="1:21" s="4" customFormat="1">
      <c r="A134" s="13" t="s">
        <v>164</v>
      </c>
      <c r="B134" s="14"/>
      <c r="C134" s="9"/>
      <c r="D134" s="238"/>
      <c r="E134" s="351"/>
      <c r="F134" s="250"/>
      <c r="G134" s="38"/>
      <c r="H134" s="160"/>
      <c r="I134" s="124"/>
      <c r="J134" s="161">
        <f t="shared" si="1"/>
        <v>0</v>
      </c>
      <c r="K134" s="124"/>
      <c r="L134" s="28"/>
      <c r="M134" s="28"/>
      <c r="N134" s="28"/>
      <c r="O134" s="28"/>
      <c r="P134" s="28"/>
      <c r="Q134" s="28"/>
      <c r="R134" s="28"/>
      <c r="S134" s="28"/>
      <c r="T134" s="28"/>
      <c r="U134" s="28"/>
    </row>
    <row r="135" spans="1:21" s="4" customFormat="1">
      <c r="A135" s="135" t="s">
        <v>165</v>
      </c>
      <c r="B135" s="14"/>
      <c r="C135" s="9"/>
      <c r="D135" s="238"/>
      <c r="E135" s="351"/>
      <c r="F135" s="250"/>
      <c r="G135" s="38"/>
      <c r="H135" s="160"/>
      <c r="I135" s="124"/>
      <c r="J135" s="161">
        <f t="shared" si="1"/>
        <v>0</v>
      </c>
      <c r="K135" s="124"/>
      <c r="L135" s="168"/>
      <c r="M135" s="28"/>
      <c r="N135" s="28"/>
      <c r="O135" s="28"/>
      <c r="P135" s="28"/>
      <c r="Q135" s="28"/>
      <c r="R135" s="28"/>
      <c r="S135" s="28"/>
      <c r="T135" s="28"/>
      <c r="U135" s="28"/>
    </row>
    <row r="136" spans="1:21" s="4" customFormat="1">
      <c r="A136" s="126"/>
      <c r="B136" s="128" t="s">
        <v>13</v>
      </c>
      <c r="C136" s="9"/>
      <c r="D136" s="238" t="s">
        <v>100</v>
      </c>
      <c r="E136" s="329">
        <v>2</v>
      </c>
      <c r="F136" s="250">
        <f>G7</f>
        <v>6978162</v>
      </c>
      <c r="G136" s="38">
        <f>F7</f>
        <v>0</v>
      </c>
      <c r="H136" s="160">
        <f>F136-G136</f>
        <v>6978162</v>
      </c>
      <c r="I136" s="124">
        <f>กระแสเงินสด1!I24</f>
        <v>-21608754</v>
      </c>
      <c r="J136" s="161">
        <f>H136-I136</f>
        <v>28586916</v>
      </c>
      <c r="K136" s="124"/>
      <c r="L136" s="121"/>
      <c r="M136" s="121"/>
      <c r="N136" s="28"/>
      <c r="O136" s="28"/>
      <c r="P136" s="28"/>
      <c r="Q136" s="28"/>
      <c r="R136" s="28"/>
      <c r="S136" s="28"/>
      <c r="T136" s="28"/>
      <c r="U136" s="28"/>
    </row>
    <row r="137" spans="1:21" s="4" customFormat="1">
      <c r="A137" s="126"/>
      <c r="B137" s="128" t="s">
        <v>14</v>
      </c>
      <c r="C137" s="9"/>
      <c r="D137" s="238" t="s">
        <v>166</v>
      </c>
      <c r="E137" s="229">
        <v>3</v>
      </c>
      <c r="F137" s="250">
        <f>G15</f>
        <v>10679451</v>
      </c>
      <c r="G137" s="38">
        <f>F15</f>
        <v>0</v>
      </c>
      <c r="H137" s="160">
        <f t="shared" ref="H137:H147" si="3">F137-G137</f>
        <v>10679451</v>
      </c>
      <c r="I137" s="124">
        <f>กระแสเงินสด1!I25</f>
        <v>206129</v>
      </c>
      <c r="J137" s="161">
        <f t="shared" ref="J137:J159" si="4">H137-I137</f>
        <v>10473322</v>
      </c>
      <c r="K137" s="124"/>
      <c r="L137" s="121"/>
      <c r="M137" s="121"/>
      <c r="N137" s="28"/>
      <c r="O137" s="28"/>
      <c r="P137" s="28"/>
      <c r="Q137" s="28"/>
      <c r="R137" s="28"/>
      <c r="S137" s="28"/>
      <c r="T137" s="28"/>
      <c r="U137" s="28"/>
    </row>
    <row r="138" spans="1:21" s="4" customFormat="1">
      <c r="A138" s="126"/>
      <c r="B138" s="128" t="s">
        <v>15</v>
      </c>
      <c r="C138" s="9"/>
      <c r="D138" s="238" t="s">
        <v>102</v>
      </c>
      <c r="E138" s="351"/>
      <c r="F138" s="250">
        <f>G18</f>
        <v>0</v>
      </c>
      <c r="G138" s="38">
        <f>F18</f>
        <v>0</v>
      </c>
      <c r="H138" s="160">
        <f t="shared" si="3"/>
        <v>0</v>
      </c>
      <c r="I138" s="124">
        <f>กระแสเงินสด1!I26</f>
        <v>-9783387</v>
      </c>
      <c r="J138" s="161">
        <f t="shared" si="4"/>
        <v>9783387</v>
      </c>
      <c r="K138" s="124"/>
      <c r="L138" s="121"/>
      <c r="M138" s="121"/>
      <c r="N138" s="28"/>
      <c r="O138" s="28"/>
      <c r="P138" s="28"/>
      <c r="Q138" s="28"/>
      <c r="R138" s="28"/>
      <c r="S138" s="28"/>
      <c r="T138" s="28"/>
      <c r="U138" s="28"/>
    </row>
    <row r="139" spans="1:21" s="4" customFormat="1">
      <c r="A139" s="126"/>
      <c r="B139" s="128" t="s">
        <v>167</v>
      </c>
      <c r="C139" s="15"/>
      <c r="D139" s="238" t="s">
        <v>167</v>
      </c>
      <c r="E139" s="229">
        <v>5</v>
      </c>
      <c r="F139" s="250">
        <f>G19</f>
        <v>7458377</v>
      </c>
      <c r="G139" s="38">
        <f>F19</f>
        <v>0</v>
      </c>
      <c r="H139" s="160">
        <f t="shared" si="3"/>
        <v>7458377</v>
      </c>
      <c r="I139" s="124">
        <f>กระแสเงินสด1!I27</f>
        <v>0</v>
      </c>
      <c r="J139" s="161">
        <f>H139-I139</f>
        <v>7458377</v>
      </c>
      <c r="K139" s="124"/>
      <c r="L139" s="264" t="s">
        <v>168</v>
      </c>
      <c r="M139" s="265">
        <v>174439</v>
      </c>
      <c r="N139" s="28"/>
      <c r="O139" s="28"/>
      <c r="P139" s="28"/>
      <c r="Q139" s="28"/>
      <c r="R139" s="28"/>
      <c r="S139" s="28"/>
      <c r="T139" s="28"/>
      <c r="U139" s="28"/>
    </row>
    <row r="140" spans="1:21" s="4" customFormat="1">
      <c r="A140" s="126"/>
      <c r="B140" s="174" t="s">
        <v>20</v>
      </c>
      <c r="C140" s="16"/>
      <c r="D140" s="238" t="s">
        <v>169</v>
      </c>
      <c r="E140" s="243">
        <v>6</v>
      </c>
      <c r="F140" s="250">
        <f>G28</f>
        <v>0</v>
      </c>
      <c r="G140" s="38">
        <f>F28</f>
        <v>1137409</v>
      </c>
      <c r="H140" s="160">
        <f t="shared" si="3"/>
        <v>-1137409</v>
      </c>
      <c r="I140" s="124">
        <f>กระแสเงินสด1!I28</f>
        <v>-3727132</v>
      </c>
      <c r="J140" s="161">
        <f t="shared" si="4"/>
        <v>2589723</v>
      </c>
      <c r="K140" s="124"/>
      <c r="L140" s="266" t="s">
        <v>170</v>
      </c>
      <c r="M140" s="267">
        <v>-231270</v>
      </c>
    </row>
    <row r="141" spans="1:21" s="4" customFormat="1">
      <c r="A141" s="126"/>
      <c r="B141" s="174" t="s">
        <v>30</v>
      </c>
      <c r="C141" s="16"/>
      <c r="D141" s="238" t="s">
        <v>117</v>
      </c>
      <c r="E141" s="352">
        <v>12</v>
      </c>
      <c r="F141" s="250">
        <f>G51</f>
        <v>0</v>
      </c>
      <c r="G141" s="38">
        <f>F51</f>
        <v>790621</v>
      </c>
      <c r="H141" s="160">
        <f t="shared" si="3"/>
        <v>-790621</v>
      </c>
      <c r="I141" s="124">
        <f>กระแสเงินสด1!I29</f>
        <v>0</v>
      </c>
      <c r="J141" s="161">
        <f t="shared" si="4"/>
        <v>-790621</v>
      </c>
      <c r="K141" s="124"/>
      <c r="L141" s="266"/>
      <c r="M141" s="265">
        <f>M139+M140</f>
        <v>-56831</v>
      </c>
    </row>
    <row r="142" spans="1:21" s="4" customFormat="1">
      <c r="A142" s="135" t="s">
        <v>171</v>
      </c>
      <c r="B142" s="126"/>
      <c r="C142" s="17"/>
      <c r="D142" s="238"/>
      <c r="E142" s="357"/>
      <c r="F142" s="250"/>
      <c r="G142" s="38"/>
      <c r="H142" s="160">
        <f t="shared" si="3"/>
        <v>0</v>
      </c>
      <c r="I142" s="124"/>
      <c r="J142" s="161">
        <f t="shared" si="4"/>
        <v>0</v>
      </c>
      <c r="K142" s="124"/>
      <c r="L142" s="266" t="s">
        <v>161</v>
      </c>
      <c r="M142" s="269">
        <v>256004</v>
      </c>
    </row>
    <row r="143" spans="1:21" s="4" customFormat="1">
      <c r="A143" s="125"/>
      <c r="B143" s="126" t="s">
        <v>172</v>
      </c>
      <c r="C143" s="9"/>
      <c r="D143" s="238" t="s">
        <v>172</v>
      </c>
      <c r="E143" s="229">
        <v>13</v>
      </c>
      <c r="F143" s="250">
        <f>G57</f>
        <v>0</v>
      </c>
      <c r="G143" s="38">
        <f>F57</f>
        <v>59885290</v>
      </c>
      <c r="H143" s="160">
        <f>F143-G143</f>
        <v>-59885290</v>
      </c>
      <c r="I143" s="124">
        <f>กระแสเงินสด1!I32</f>
        <v>-227343</v>
      </c>
      <c r="J143" s="161">
        <f t="shared" si="4"/>
        <v>-59657947</v>
      </c>
      <c r="K143" s="124"/>
      <c r="L143" s="270" t="s">
        <v>173</v>
      </c>
      <c r="M143" s="271">
        <f>SUM(M141:M142)</f>
        <v>199173</v>
      </c>
      <c r="N143" s="169"/>
      <c r="O143" s="167"/>
      <c r="P143" s="169"/>
      <c r="Q143" s="169"/>
      <c r="R143" s="169"/>
      <c r="S143" s="169"/>
      <c r="T143" s="169"/>
    </row>
    <row r="144" spans="1:21" s="4" customFormat="1">
      <c r="A144" s="126"/>
      <c r="B144" s="126" t="s">
        <v>174</v>
      </c>
      <c r="C144" s="9"/>
      <c r="D144" s="238" t="s">
        <v>174</v>
      </c>
      <c r="E144" s="229">
        <v>14</v>
      </c>
      <c r="F144" s="250">
        <f>G60</f>
        <v>0</v>
      </c>
      <c r="G144" s="38">
        <f>F60</f>
        <v>8696179</v>
      </c>
      <c r="H144" s="160">
        <f t="shared" si="3"/>
        <v>-8696179</v>
      </c>
      <c r="I144" s="124" t="e">
        <f>กระแสเงินสด1!#REF!</f>
        <v>#REF!</v>
      </c>
      <c r="J144" s="161" t="e">
        <f t="shared" si="4"/>
        <v>#REF!</v>
      </c>
      <c r="K144" s="124"/>
      <c r="L144" s="272"/>
      <c r="M144" s="273"/>
      <c r="N144" s="274"/>
      <c r="O144" s="208">
        <f>O131-O138</f>
        <v>0</v>
      </c>
      <c r="P144" s="208">
        <f>P131-P138</f>
        <v>0</v>
      </c>
      <c r="Q144" s="208">
        <f>Q131-Q138</f>
        <v>0</v>
      </c>
      <c r="R144" s="208">
        <f>R131-R138</f>
        <v>0</v>
      </c>
      <c r="S144" s="274"/>
      <c r="T144" s="208">
        <f>T131-T138</f>
        <v>0</v>
      </c>
    </row>
    <row r="145" spans="1:17" s="4" customFormat="1">
      <c r="A145" s="126"/>
      <c r="B145" s="126" t="s">
        <v>43</v>
      </c>
      <c r="C145" s="9"/>
      <c r="D145" s="238" t="s">
        <v>43</v>
      </c>
      <c r="E145" s="229">
        <v>20</v>
      </c>
      <c r="F145" s="250">
        <f>G70</f>
        <v>0</v>
      </c>
      <c r="G145" s="38">
        <f>F70</f>
        <v>718432</v>
      </c>
      <c r="H145" s="160">
        <f t="shared" si="3"/>
        <v>-718432</v>
      </c>
      <c r="I145" s="124">
        <f>กระแสเงินสด1!I39</f>
        <v>-21000</v>
      </c>
      <c r="J145" s="161">
        <f t="shared" si="4"/>
        <v>-697432</v>
      </c>
      <c r="K145" s="124"/>
      <c r="L145" s="275" t="s">
        <v>175</v>
      </c>
      <c r="M145" s="276">
        <v>1589746</v>
      </c>
      <c r="N145" s="121"/>
      <c r="O145" s="121"/>
    </row>
    <row r="146" spans="1:17" s="4" customFormat="1">
      <c r="A146" s="126"/>
      <c r="B146" s="126" t="s">
        <v>184</v>
      </c>
      <c r="C146" s="9"/>
      <c r="D146" s="238" t="s">
        <v>184</v>
      </c>
      <c r="E146" s="351">
        <v>16.100000000000001</v>
      </c>
      <c r="F146" s="250"/>
      <c r="G146" s="38">
        <f>+F83</f>
        <v>0</v>
      </c>
      <c r="H146" s="160">
        <f>F146-G146</f>
        <v>0</v>
      </c>
      <c r="I146" s="124"/>
      <c r="J146" s="161">
        <f t="shared" si="4"/>
        <v>0</v>
      </c>
      <c r="K146" s="124"/>
      <c r="L146" s="277"/>
      <c r="M146" s="278"/>
      <c r="N146" s="121"/>
      <c r="O146" s="121"/>
    </row>
    <row r="147" spans="1:17" s="4" customFormat="1">
      <c r="A147" s="135" t="s">
        <v>176</v>
      </c>
      <c r="B147" s="126"/>
      <c r="C147" s="9"/>
      <c r="D147" s="238"/>
      <c r="E147" s="351"/>
      <c r="F147" s="250"/>
      <c r="G147" s="38"/>
      <c r="H147" s="160">
        <f t="shared" si="3"/>
        <v>0</v>
      </c>
      <c r="I147" s="124"/>
      <c r="J147" s="161">
        <f t="shared" si="4"/>
        <v>0</v>
      </c>
      <c r="K147" s="124"/>
      <c r="L147" s="277"/>
      <c r="M147" s="278"/>
      <c r="N147" s="121"/>
      <c r="O147" s="121"/>
    </row>
    <row r="148" spans="1:17" s="4" customFormat="1">
      <c r="A148" s="135"/>
      <c r="B148" s="126" t="s">
        <v>173</v>
      </c>
      <c r="C148" s="9"/>
      <c r="D148" s="126" t="s">
        <v>173</v>
      </c>
      <c r="E148" s="229">
        <v>27</v>
      </c>
      <c r="F148" s="250">
        <f>M143</f>
        <v>199173</v>
      </c>
      <c r="G148" s="38"/>
      <c r="H148" s="160">
        <f>F148-G148+F149-G149+F150-G150</f>
        <v>181124</v>
      </c>
      <c r="I148" s="124" t="e">
        <f>กระแสเงินสด1!#REF!</f>
        <v>#REF!</v>
      </c>
      <c r="J148" s="161" t="e">
        <f t="shared" si="4"/>
        <v>#REF!</v>
      </c>
      <c r="K148" s="124"/>
      <c r="L148" s="277"/>
      <c r="M148" s="278"/>
      <c r="N148" s="121"/>
      <c r="O148" s="121"/>
      <c r="Q148" s="178"/>
    </row>
    <row r="149" spans="1:17" s="4" customFormat="1">
      <c r="A149" s="135"/>
      <c r="B149" s="126"/>
      <c r="C149" s="9"/>
      <c r="D149" s="238" t="s">
        <v>405</v>
      </c>
      <c r="E149" s="229">
        <v>27</v>
      </c>
      <c r="F149" s="250">
        <f>G10</f>
        <v>0</v>
      </c>
      <c r="G149" s="38">
        <v>18049</v>
      </c>
      <c r="H149" s="160"/>
      <c r="I149" s="124"/>
      <c r="J149" s="161">
        <f t="shared" si="4"/>
        <v>0</v>
      </c>
      <c r="K149" s="124"/>
      <c r="L149" s="277"/>
      <c r="M149" s="278"/>
      <c r="N149" s="121"/>
      <c r="O149" s="121"/>
      <c r="Q149" s="178"/>
    </row>
    <row r="150" spans="1:17" s="4" customFormat="1">
      <c r="A150" s="135"/>
      <c r="B150" s="126"/>
      <c r="C150" s="9"/>
      <c r="D150" s="238"/>
      <c r="E150" s="351"/>
      <c r="F150" s="250"/>
      <c r="G150" s="38"/>
      <c r="H150" s="160"/>
      <c r="I150" s="124"/>
      <c r="J150" s="161"/>
      <c r="K150" s="124"/>
      <c r="L150" s="277"/>
      <c r="M150" s="278"/>
      <c r="N150" s="121"/>
      <c r="O150" s="121"/>
      <c r="Q150" s="178"/>
    </row>
    <row r="151" spans="1:17" s="4" customFormat="1">
      <c r="A151" s="126"/>
      <c r="B151" s="126" t="s">
        <v>84</v>
      </c>
      <c r="C151" s="9"/>
      <c r="D151" s="238" t="s">
        <v>84</v>
      </c>
      <c r="E151" s="229">
        <v>28</v>
      </c>
      <c r="F151" s="250"/>
      <c r="G151" s="38">
        <f>F132+1</f>
        <v>1</v>
      </c>
      <c r="H151" s="160">
        <f>F151-G151+F153-G153+F154-G154+F152-G152+F155-G155</f>
        <v>795252</v>
      </c>
      <c r="I151" s="124" t="e">
        <f>กระแสเงินสด1!#REF!</f>
        <v>#REF!</v>
      </c>
      <c r="J151" s="161" t="e">
        <f t="shared" si="4"/>
        <v>#REF!</v>
      </c>
      <c r="K151" s="124"/>
      <c r="L151" s="277" t="s">
        <v>178</v>
      </c>
      <c r="M151" s="278">
        <v>-1589746</v>
      </c>
      <c r="N151" s="121"/>
      <c r="O151" s="121"/>
    </row>
    <row r="152" spans="1:17" s="4" customFormat="1">
      <c r="A152" s="126"/>
      <c r="B152" s="126"/>
      <c r="C152" s="9"/>
      <c r="D152" s="238" t="s">
        <v>179</v>
      </c>
      <c r="E152" s="351">
        <v>21</v>
      </c>
      <c r="F152" s="250"/>
      <c r="G152" s="44">
        <f>M165</f>
        <v>0</v>
      </c>
      <c r="H152" s="160"/>
      <c r="I152" s="124"/>
      <c r="J152" s="161">
        <f t="shared" si="4"/>
        <v>0</v>
      </c>
      <c r="K152" s="124"/>
      <c r="L152" s="277" t="s">
        <v>404</v>
      </c>
      <c r="M152" s="278">
        <v>4346867</v>
      </c>
      <c r="N152" s="121" t="s">
        <v>180</v>
      </c>
      <c r="O152" s="121"/>
    </row>
    <row r="153" spans="1:17" s="4" customFormat="1">
      <c r="A153" s="126"/>
      <c r="B153" s="126"/>
      <c r="C153" s="9"/>
      <c r="D153" s="238" t="s">
        <v>141</v>
      </c>
      <c r="E153" s="229">
        <v>28</v>
      </c>
      <c r="F153" s="250">
        <f>G74</f>
        <v>712995</v>
      </c>
      <c r="G153" s="38"/>
      <c r="H153" s="160"/>
      <c r="I153" s="124"/>
      <c r="J153" s="161">
        <f t="shared" si="4"/>
        <v>0</v>
      </c>
      <c r="K153" s="124"/>
      <c r="L153" s="277" t="s">
        <v>181</v>
      </c>
      <c r="M153" s="278">
        <v>1147188</v>
      </c>
      <c r="N153" s="121" t="s">
        <v>182</v>
      </c>
      <c r="O153" s="121"/>
      <c r="Q153" s="181"/>
    </row>
    <row r="154" spans="1:17" s="4" customFormat="1">
      <c r="A154" s="126"/>
      <c r="B154" s="126"/>
      <c r="C154" s="9"/>
      <c r="D154" s="238" t="s">
        <v>183</v>
      </c>
      <c r="E154" s="229">
        <v>28</v>
      </c>
      <c r="F154" s="250">
        <f>G84</f>
        <v>82258</v>
      </c>
      <c r="G154" s="38"/>
      <c r="H154" s="160"/>
      <c r="I154" s="124"/>
      <c r="J154" s="161">
        <f t="shared" si="4"/>
        <v>0</v>
      </c>
      <c r="K154" s="124"/>
      <c r="L154" s="277"/>
      <c r="M154" s="279"/>
      <c r="N154" s="121"/>
      <c r="O154" s="121"/>
      <c r="P154" s="121"/>
      <c r="Q154" s="121"/>
    </row>
    <row r="155" spans="1:17" s="4" customFormat="1">
      <c r="A155" s="126"/>
      <c r="B155" s="126"/>
      <c r="C155" s="9"/>
      <c r="D155" s="238"/>
      <c r="E155" s="351"/>
      <c r="F155" s="250"/>
      <c r="G155" s="38"/>
      <c r="H155" s="160"/>
      <c r="I155" s="124"/>
      <c r="J155" s="161">
        <f t="shared" si="4"/>
        <v>0</v>
      </c>
      <c r="K155" s="124"/>
      <c r="L155" s="277"/>
      <c r="M155" s="279"/>
      <c r="N155" s="121"/>
      <c r="O155" s="121"/>
      <c r="P155" s="121"/>
      <c r="Q155" s="121"/>
    </row>
    <row r="156" spans="1:17" s="4" customFormat="1">
      <c r="A156" s="126"/>
      <c r="E156" s="20"/>
      <c r="F156" s="250"/>
      <c r="G156" s="38"/>
      <c r="I156" s="124"/>
      <c r="J156" s="161"/>
      <c r="K156" s="124"/>
      <c r="L156" s="277"/>
      <c r="M156" s="279"/>
      <c r="N156" s="121"/>
      <c r="O156" s="121"/>
      <c r="P156" s="121"/>
      <c r="Q156" s="121"/>
    </row>
    <row r="157" spans="1:17">
      <c r="A157" s="126"/>
      <c r="B157" s="18" t="s">
        <v>185</v>
      </c>
      <c r="C157" s="17"/>
      <c r="D157" s="238" t="s">
        <v>185</v>
      </c>
      <c r="H157" s="160">
        <f>F157-G157</f>
        <v>0</v>
      </c>
      <c r="J157" s="161">
        <f t="shared" si="4"/>
        <v>0</v>
      </c>
      <c r="L157" s="280" t="s">
        <v>177</v>
      </c>
      <c r="M157" s="180">
        <f>SUM(M145:M156)</f>
        <v>5494055</v>
      </c>
      <c r="N157" s="134"/>
    </row>
    <row r="158" spans="1:17">
      <c r="A158" s="126"/>
      <c r="B158" s="126" t="s">
        <v>85</v>
      </c>
      <c r="C158" s="9"/>
      <c r="D158" s="238" t="s">
        <v>85</v>
      </c>
      <c r="E158" s="352">
        <v>18</v>
      </c>
      <c r="G158" s="38">
        <f>ROUND(M157,0)</f>
        <v>5494055</v>
      </c>
      <c r="H158" s="160">
        <f>F159-G158+F158-G159</f>
        <v>-5494055</v>
      </c>
      <c r="I158" s="124">
        <f>กระแสเงินสด1!I44</f>
        <v>-2300861</v>
      </c>
      <c r="J158" s="161">
        <f t="shared" si="4"/>
        <v>-3193194</v>
      </c>
    </row>
    <row r="159" spans="1:17">
      <c r="A159" s="126"/>
      <c r="B159" s="126"/>
      <c r="C159" s="9"/>
      <c r="E159" s="352"/>
      <c r="F159" s="250">
        <f>G93</f>
        <v>0</v>
      </c>
      <c r="H159" s="160"/>
      <c r="J159" s="161">
        <f t="shared" si="4"/>
        <v>0</v>
      </c>
    </row>
    <row r="160" spans="1:17" s="186" customFormat="1">
      <c r="A160" s="182" t="s">
        <v>186</v>
      </c>
      <c r="B160" s="183"/>
      <c r="C160" s="19"/>
      <c r="D160" s="19"/>
      <c r="E160" s="19"/>
      <c r="F160" s="19"/>
      <c r="G160" s="19"/>
      <c r="H160" s="184">
        <f>SUM(H112:H158)</f>
        <v>-41813724</v>
      </c>
      <c r="I160" s="281" t="e">
        <f>SUM(I112:I158)</f>
        <v>#REF!</v>
      </c>
      <c r="J160" s="281" t="e">
        <f>SUM(J112:J158)</f>
        <v>#REF!</v>
      </c>
      <c r="K160" s="185"/>
    </row>
    <row r="161" spans="1:16">
      <c r="H161" s="160"/>
      <c r="J161" s="161">
        <f t="shared" si="1"/>
        <v>0</v>
      </c>
    </row>
    <row r="162" spans="1:16">
      <c r="A162" s="121" t="s">
        <v>87</v>
      </c>
      <c r="H162" s="160"/>
      <c r="J162" s="161">
        <f t="shared" si="1"/>
        <v>0</v>
      </c>
    </row>
    <row r="163" spans="1:16">
      <c r="J163" s="161">
        <f t="shared" si="1"/>
        <v>0</v>
      </c>
      <c r="L163" s="264" t="s">
        <v>187</v>
      </c>
      <c r="M163" s="265"/>
    </row>
    <row r="164" spans="1:16">
      <c r="B164" s="121" t="s">
        <v>344</v>
      </c>
      <c r="D164" s="238" t="s">
        <v>107</v>
      </c>
      <c r="E164" s="351">
        <v>1</v>
      </c>
      <c r="F164" s="250">
        <f>G6</f>
        <v>0</v>
      </c>
      <c r="G164" s="38">
        <f>F6+F31</f>
        <v>5001126</v>
      </c>
      <c r="H164" s="160">
        <f t="shared" ref="H164:H179" si="5">F164-G164</f>
        <v>-5001126</v>
      </c>
      <c r="I164" s="124">
        <f>'กระแสเงินสด 2'!I11</f>
        <v>0</v>
      </c>
      <c r="J164" s="161">
        <f>H164-I164</f>
        <v>-5001126</v>
      </c>
      <c r="L164" s="266" t="s">
        <v>162</v>
      </c>
      <c r="M164" s="267">
        <v>1018308</v>
      </c>
    </row>
    <row r="165" spans="1:16">
      <c r="E165" s="352"/>
      <c r="H165" s="160">
        <f t="shared" si="5"/>
        <v>0</v>
      </c>
      <c r="J165" s="161">
        <f t="shared" ref="J165:J179" si="6">H165-I165</f>
        <v>0</v>
      </c>
      <c r="L165" s="282" t="s">
        <v>190</v>
      </c>
      <c r="M165" s="283"/>
    </row>
    <row r="166" spans="1:16">
      <c r="B166" s="121" t="s">
        <v>345</v>
      </c>
      <c r="D166" s="238" t="s">
        <v>345</v>
      </c>
      <c r="E166" s="229">
        <v>33</v>
      </c>
      <c r="G166" s="38">
        <f>F17</f>
        <v>2000000</v>
      </c>
      <c r="H166" s="160">
        <f t="shared" si="5"/>
        <v>-2000000</v>
      </c>
      <c r="I166" s="124" t="e">
        <f>'กระแสเงินสด 2'!#REF!</f>
        <v>#REF!</v>
      </c>
      <c r="J166" s="161" t="e">
        <f t="shared" si="6"/>
        <v>#REF!</v>
      </c>
      <c r="L166" s="266" t="s">
        <v>193</v>
      </c>
      <c r="M166" s="284"/>
    </row>
    <row r="167" spans="1:16">
      <c r="B167" s="121" t="s">
        <v>401</v>
      </c>
      <c r="D167" s="121" t="s">
        <v>401</v>
      </c>
      <c r="E167" s="229">
        <v>2</v>
      </c>
      <c r="G167" s="38">
        <f>F9</f>
        <v>32000</v>
      </c>
      <c r="H167" s="160">
        <f t="shared" si="5"/>
        <v>-32000</v>
      </c>
      <c r="I167" s="124" t="e">
        <f>'กระแสเงินสด 2'!#REF!</f>
        <v>#REF!</v>
      </c>
      <c r="J167" s="161"/>
      <c r="L167" s="266"/>
      <c r="M167" s="284"/>
    </row>
    <row r="168" spans="1:16">
      <c r="B168" s="121" t="s">
        <v>317</v>
      </c>
      <c r="D168" s="238" t="s">
        <v>317</v>
      </c>
      <c r="H168" s="160">
        <f t="shared" si="5"/>
        <v>0</v>
      </c>
      <c r="J168" s="161">
        <f t="shared" si="6"/>
        <v>0</v>
      </c>
      <c r="L168" s="270" t="s">
        <v>84</v>
      </c>
      <c r="M168" s="271">
        <f>-SUM(M164:M166)</f>
        <v>-1018308</v>
      </c>
    </row>
    <row r="169" spans="1:16">
      <c r="H169" s="160"/>
      <c r="J169" s="161"/>
      <c r="L169" s="358"/>
      <c r="M169" s="359"/>
    </row>
    <row r="170" spans="1:16">
      <c r="B170" s="121" t="s">
        <v>196</v>
      </c>
      <c r="D170" s="238" t="s">
        <v>110</v>
      </c>
      <c r="E170" s="229">
        <v>9</v>
      </c>
      <c r="G170" s="38">
        <f>F41</f>
        <v>7117516</v>
      </c>
      <c r="H170" s="160">
        <f t="shared" si="5"/>
        <v>-7117516</v>
      </c>
      <c r="I170" s="124">
        <f>'กระแสเงินสด 2'!I16</f>
        <v>1238762</v>
      </c>
      <c r="J170" s="161">
        <f t="shared" si="6"/>
        <v>-8356278</v>
      </c>
      <c r="M170" s="4"/>
    </row>
    <row r="171" spans="1:16">
      <c r="B171" s="121" t="s">
        <v>262</v>
      </c>
      <c r="D171" s="238" t="s">
        <v>263</v>
      </c>
      <c r="E171" s="229">
        <v>10</v>
      </c>
      <c r="G171" s="38">
        <f>F47</f>
        <v>366087</v>
      </c>
      <c r="H171" s="160">
        <f t="shared" si="5"/>
        <v>-366087</v>
      </c>
      <c r="I171" s="124">
        <f>'กระแสเงินสด 2'!I17</f>
        <v>27151</v>
      </c>
      <c r="J171" s="161">
        <f t="shared" si="6"/>
        <v>-393238</v>
      </c>
      <c r="M171" s="4"/>
    </row>
    <row r="172" spans="1:16">
      <c r="B172" s="121" t="s">
        <v>264</v>
      </c>
      <c r="D172" s="238" t="s">
        <v>264</v>
      </c>
      <c r="E172" s="351">
        <v>7</v>
      </c>
      <c r="G172" s="38">
        <f>F36</f>
        <v>0</v>
      </c>
      <c r="H172" s="160">
        <f t="shared" si="5"/>
        <v>0</v>
      </c>
      <c r="J172" s="161">
        <f t="shared" si="6"/>
        <v>0</v>
      </c>
      <c r="M172" s="4"/>
      <c r="O172" s="134"/>
    </row>
    <row r="173" spans="1:16">
      <c r="B173" s="121" t="s">
        <v>265</v>
      </c>
      <c r="D173" s="238" t="s">
        <v>265</v>
      </c>
      <c r="E173" s="351">
        <v>29.2</v>
      </c>
      <c r="H173" s="160">
        <f t="shared" si="5"/>
        <v>0</v>
      </c>
      <c r="J173" s="161">
        <f t="shared" si="6"/>
        <v>0</v>
      </c>
      <c r="M173" s="4"/>
      <c r="P173" s="134"/>
    </row>
    <row r="174" spans="1:16">
      <c r="B174" s="121" t="s">
        <v>216</v>
      </c>
      <c r="D174" s="238" t="s">
        <v>266</v>
      </c>
      <c r="E174" s="351">
        <v>29.1</v>
      </c>
      <c r="F174" s="250">
        <f>G24</f>
        <v>2505737</v>
      </c>
      <c r="H174" s="160">
        <f t="shared" si="5"/>
        <v>2505737</v>
      </c>
      <c r="I174" s="124">
        <f>'กระแสเงินสด 2'!I15</f>
        <v>0</v>
      </c>
      <c r="J174" s="161">
        <f t="shared" si="6"/>
        <v>2505737</v>
      </c>
      <c r="L174" s="121" t="s">
        <v>191</v>
      </c>
      <c r="M174" s="4">
        <v>712995</v>
      </c>
      <c r="P174" s="134"/>
    </row>
    <row r="175" spans="1:16">
      <c r="B175" s="121" t="s">
        <v>267</v>
      </c>
      <c r="D175" s="238" t="s">
        <v>267</v>
      </c>
      <c r="E175" s="351">
        <v>30</v>
      </c>
      <c r="G175" s="38">
        <f>F32</f>
        <v>0</v>
      </c>
      <c r="H175" s="160">
        <f t="shared" si="5"/>
        <v>0</v>
      </c>
      <c r="J175" s="161">
        <f t="shared" si="6"/>
        <v>0</v>
      </c>
      <c r="L175" s="121" t="s">
        <v>194</v>
      </c>
      <c r="M175" s="4">
        <v>82258</v>
      </c>
      <c r="P175" s="134"/>
    </row>
    <row r="176" spans="1:16">
      <c r="B176" s="121" t="s">
        <v>268</v>
      </c>
      <c r="D176" s="238" t="s">
        <v>268</v>
      </c>
      <c r="E176" s="351">
        <v>30</v>
      </c>
      <c r="H176" s="160">
        <f t="shared" si="5"/>
        <v>0</v>
      </c>
      <c r="J176" s="161">
        <f t="shared" si="6"/>
        <v>0</v>
      </c>
      <c r="L176" s="121" t="s">
        <v>346</v>
      </c>
      <c r="M176" s="178">
        <f>SUM(M174:M175)</f>
        <v>795253</v>
      </c>
      <c r="P176" s="134"/>
    </row>
    <row r="177" spans="1:13">
      <c r="B177" s="121" t="s">
        <v>347</v>
      </c>
      <c r="D177" s="238" t="s">
        <v>198</v>
      </c>
      <c r="E177" s="229">
        <v>7</v>
      </c>
      <c r="F177" s="250">
        <f>G37</f>
        <v>0</v>
      </c>
      <c r="G177" s="38">
        <f>F37-G58</f>
        <v>955000000</v>
      </c>
      <c r="H177" s="160">
        <f t="shared" si="5"/>
        <v>-955000000</v>
      </c>
      <c r="I177" s="124" t="e">
        <f>กระแสเงินสด1!#REF!</f>
        <v>#REF!</v>
      </c>
      <c r="J177" s="161" t="e">
        <f t="shared" si="6"/>
        <v>#REF!</v>
      </c>
      <c r="L177" s="121" t="s">
        <v>348</v>
      </c>
      <c r="M177" s="285">
        <f>M176+M168</f>
        <v>-223055</v>
      </c>
    </row>
    <row r="178" spans="1:13">
      <c r="E178" s="20"/>
      <c r="H178" s="160">
        <f t="shared" si="5"/>
        <v>0</v>
      </c>
      <c r="J178" s="161">
        <f t="shared" si="6"/>
        <v>0</v>
      </c>
      <c r="M178" s="4"/>
    </row>
    <row r="179" spans="1:13">
      <c r="E179" s="20"/>
      <c r="H179" s="160">
        <f t="shared" si="5"/>
        <v>0</v>
      </c>
      <c r="J179" s="161">
        <f t="shared" si="6"/>
        <v>0</v>
      </c>
      <c r="L179" s="179"/>
      <c r="M179" s="188"/>
    </row>
    <row r="180" spans="1:13" s="186" customFormat="1">
      <c r="A180" s="186" t="s">
        <v>201</v>
      </c>
      <c r="C180" s="20"/>
      <c r="D180" s="20"/>
      <c r="E180" s="20"/>
      <c r="F180" s="20"/>
      <c r="G180" s="20"/>
      <c r="H180" s="184">
        <f>SUM(H164:H179)</f>
        <v>-967010992</v>
      </c>
      <c r="I180" s="184" t="e">
        <f>SUM(I164:I179)</f>
        <v>#REF!</v>
      </c>
      <c r="J180" s="281" t="e">
        <f>SUM(J164:J179)</f>
        <v>#REF!</v>
      </c>
      <c r="K180" s="185"/>
    </row>
    <row r="181" spans="1:13">
      <c r="H181" s="160"/>
      <c r="J181" s="161">
        <f t="shared" si="1"/>
        <v>0</v>
      </c>
    </row>
    <row r="182" spans="1:13">
      <c r="A182" s="121" t="s">
        <v>89</v>
      </c>
      <c r="H182" s="160"/>
      <c r="J182" s="161">
        <f t="shared" si="1"/>
        <v>0</v>
      </c>
    </row>
    <row r="183" spans="1:13">
      <c r="B183" s="121" t="s">
        <v>349</v>
      </c>
      <c r="D183" s="238" t="s">
        <v>335</v>
      </c>
      <c r="E183" s="229">
        <v>35</v>
      </c>
      <c r="F183" s="250">
        <f>G55</f>
        <v>0</v>
      </c>
      <c r="G183" s="38">
        <f>F55</f>
        <v>2622460</v>
      </c>
      <c r="H183" s="160">
        <f>F183-G183</f>
        <v>-2622460</v>
      </c>
      <c r="I183" s="124" t="e">
        <f>'กระแสเงินสด 2'!#REF!</f>
        <v>#REF!</v>
      </c>
      <c r="J183" s="161" t="e">
        <f>H183-I183</f>
        <v>#REF!</v>
      </c>
    </row>
    <row r="184" spans="1:13">
      <c r="B184" s="121" t="s">
        <v>90</v>
      </c>
      <c r="D184" s="121" t="s">
        <v>90</v>
      </c>
      <c r="E184" s="229">
        <v>21.1</v>
      </c>
      <c r="G184" s="38">
        <f>F73</f>
        <v>630000</v>
      </c>
      <c r="H184" s="160">
        <f>F184-G184</f>
        <v>-630000</v>
      </c>
      <c r="I184" s="124" t="e">
        <f>'กระแสเงินสด 2'!#REF!</f>
        <v>#REF!</v>
      </c>
      <c r="J184" s="161" t="e">
        <f>H184-I184</f>
        <v>#REF!</v>
      </c>
    </row>
    <row r="185" spans="1:13">
      <c r="B185" s="121" t="s">
        <v>122</v>
      </c>
      <c r="D185" s="238" t="s">
        <v>122</v>
      </c>
      <c r="G185" s="38">
        <f>F62</f>
        <v>0</v>
      </c>
      <c r="H185" s="160">
        <f>F185-G185</f>
        <v>0</v>
      </c>
      <c r="J185" s="161">
        <f t="shared" ref="J185:J190" si="7">H185-I185</f>
        <v>0</v>
      </c>
    </row>
    <row r="186" spans="1:13">
      <c r="H186" s="160"/>
      <c r="J186" s="161"/>
    </row>
    <row r="187" spans="1:13">
      <c r="B187" s="121" t="s">
        <v>202</v>
      </c>
      <c r="D187" s="238" t="s">
        <v>137</v>
      </c>
      <c r="G187" s="38">
        <f>F99</f>
        <v>0</v>
      </c>
      <c r="H187" s="160">
        <f>F187-G187</f>
        <v>0</v>
      </c>
      <c r="J187" s="161">
        <f t="shared" si="7"/>
        <v>0</v>
      </c>
    </row>
    <row r="188" spans="1:13">
      <c r="B188" s="121" t="s">
        <v>269</v>
      </c>
      <c r="D188" s="238" t="s">
        <v>269</v>
      </c>
      <c r="H188" s="160">
        <f t="shared" ref="H188:H189" si="8">F188-G188</f>
        <v>0</v>
      </c>
      <c r="J188" s="161">
        <f t="shared" si="7"/>
        <v>0</v>
      </c>
    </row>
    <row r="189" spans="1:13">
      <c r="B189" s="121" t="s">
        <v>270</v>
      </c>
      <c r="D189" s="238" t="s">
        <v>271</v>
      </c>
      <c r="G189" s="38">
        <f>F93</f>
        <v>0</v>
      </c>
      <c r="H189" s="160">
        <f t="shared" si="8"/>
        <v>0</v>
      </c>
      <c r="J189" s="161">
        <f t="shared" si="7"/>
        <v>0</v>
      </c>
    </row>
    <row r="190" spans="1:13">
      <c r="B190" s="121" t="s">
        <v>203</v>
      </c>
      <c r="D190" s="238" t="s">
        <v>204</v>
      </c>
      <c r="E190" s="229">
        <v>36</v>
      </c>
      <c r="F190" s="250">
        <f>G92+G90</f>
        <v>1061847695</v>
      </c>
      <c r="G190" s="38">
        <f>F90</f>
        <v>0</v>
      </c>
      <c r="H190" s="160">
        <f>F190-G190</f>
        <v>1061847695</v>
      </c>
      <c r="I190" s="124" t="e">
        <f>'กระแสเงินสด 2'!#REF!</f>
        <v>#REF!</v>
      </c>
      <c r="J190" s="161" t="e">
        <f t="shared" si="7"/>
        <v>#REF!</v>
      </c>
    </row>
    <row r="191" spans="1:13" s="186" customFormat="1">
      <c r="A191" s="186" t="s">
        <v>205</v>
      </c>
      <c r="C191" s="20"/>
      <c r="D191" s="20"/>
      <c r="E191" s="20"/>
      <c r="F191" s="20"/>
      <c r="G191" s="20"/>
      <c r="H191" s="281">
        <f>SUM(H183:H190)</f>
        <v>1058595235</v>
      </c>
      <c r="I191" s="281" t="e">
        <f>SUM(I183:I190)</f>
        <v>#REF!</v>
      </c>
      <c r="J191" s="281" t="e">
        <f t="shared" ref="J191" si="9">SUM(J184:J190)</f>
        <v>#REF!</v>
      </c>
      <c r="K191" s="185"/>
    </row>
    <row r="192" spans="1:13">
      <c r="J192" s="161">
        <f t="shared" ref="J192:J197" si="10">H192-I192</f>
        <v>0</v>
      </c>
    </row>
    <row r="193" spans="1:15">
      <c r="A193" s="121" t="s">
        <v>301</v>
      </c>
      <c r="H193" s="140">
        <f>SUM(H160,H180,H191)</f>
        <v>49770519</v>
      </c>
      <c r="I193" s="140" t="e">
        <f>SUM(I160,I180,I191)</f>
        <v>#REF!</v>
      </c>
      <c r="J193" s="161" t="e">
        <f>H193-I193</f>
        <v>#REF!</v>
      </c>
    </row>
    <row r="194" spans="1:15">
      <c r="A194" s="121" t="s">
        <v>300</v>
      </c>
      <c r="E194" s="221">
        <v>13.1</v>
      </c>
      <c r="F194" s="250">
        <f>L4</f>
        <v>13638</v>
      </c>
      <c r="H194" s="287">
        <f>F194-G194</f>
        <v>13638</v>
      </c>
      <c r="I194" s="287" t="e">
        <f>'กระแสเงินสด 2'!#REF!</f>
        <v>#REF!</v>
      </c>
      <c r="J194" s="161" t="e">
        <f>H194-I194</f>
        <v>#REF!</v>
      </c>
    </row>
    <row r="195" spans="1:15">
      <c r="A195" s="121" t="s">
        <v>91</v>
      </c>
      <c r="H195" s="287">
        <f>H193+H194</f>
        <v>49784157</v>
      </c>
      <c r="I195" s="287" t="e">
        <f>I193+I194</f>
        <v>#REF!</v>
      </c>
      <c r="J195" s="4" t="e">
        <f>H195-I195</f>
        <v>#REF!</v>
      </c>
      <c r="L195" s="134"/>
    </row>
    <row r="196" spans="1:15">
      <c r="A196" s="121" t="s">
        <v>206</v>
      </c>
      <c r="H196" s="140">
        <f>C3</f>
        <v>907766</v>
      </c>
      <c r="I196" s="140">
        <f>'กระแสเงินสด 2'!I26</f>
        <v>576303</v>
      </c>
      <c r="J196" s="161">
        <f t="shared" si="10"/>
        <v>331463</v>
      </c>
    </row>
    <row r="197" spans="1:15" ht="14.4" thickBot="1">
      <c r="A197" s="121" t="s">
        <v>207</v>
      </c>
      <c r="H197" s="189">
        <f>H3</f>
        <v>43155839</v>
      </c>
      <c r="I197" s="189">
        <f>'กระแสเงินสด 2'!I27</f>
        <v>907766</v>
      </c>
      <c r="J197" s="161">
        <f t="shared" si="10"/>
        <v>42248073</v>
      </c>
    </row>
    <row r="198" spans="1:15" ht="14.4" thickTop="1">
      <c r="H198" s="140">
        <f>H196+H195-H197</f>
        <v>7536084</v>
      </c>
      <c r="I198" s="121"/>
    </row>
    <row r="199" spans="1:15">
      <c r="I199" s="140" t="e">
        <f>I196+I195-I197</f>
        <v>#REF!</v>
      </c>
    </row>
    <row r="200" spans="1:15" s="4" customFormat="1">
      <c r="D200" s="238"/>
      <c r="E200" s="351"/>
      <c r="F200" s="250"/>
      <c r="G200" s="38"/>
      <c r="H200" s="140"/>
      <c r="I200" s="124"/>
      <c r="J200" s="124"/>
      <c r="K200" s="124"/>
      <c r="L200" s="121"/>
      <c r="M200" s="121"/>
      <c r="N200" s="121"/>
      <c r="O200" s="121"/>
    </row>
    <row r="201" spans="1:15" s="4" customFormat="1">
      <c r="D201" s="238"/>
      <c r="E201" s="351"/>
      <c r="F201" s="250"/>
      <c r="G201" s="38"/>
      <c r="H201" s="140"/>
      <c r="I201" s="124"/>
      <c r="J201" s="124"/>
      <c r="K201" s="124"/>
      <c r="L201" s="121"/>
      <c r="M201" s="121"/>
      <c r="N201" s="121"/>
      <c r="O201" s="121"/>
    </row>
    <row r="202" spans="1:15" s="4" customFormat="1">
      <c r="D202" s="238"/>
      <c r="E202" s="351"/>
      <c r="F202" s="250"/>
      <c r="G202" s="38"/>
      <c r="H202" s="140"/>
      <c r="I202" s="124"/>
      <c r="J202" s="124"/>
      <c r="K202" s="124"/>
      <c r="L202" s="121"/>
      <c r="M202" s="121"/>
      <c r="N202" s="121"/>
      <c r="O202" s="121"/>
    </row>
    <row r="203" spans="1:15" s="4" customFormat="1">
      <c r="D203" s="238"/>
      <c r="E203" s="351"/>
      <c r="F203" s="250">
        <f>SUM(F2:F202)</f>
        <v>2230707373</v>
      </c>
      <c r="G203" s="38">
        <f>SUM(G2:G202)</f>
        <v>2230446572</v>
      </c>
      <c r="H203" s="140">
        <f>F203-G203</f>
        <v>260801</v>
      </c>
      <c r="I203" s="124"/>
      <c r="J203" s="124"/>
      <c r="K203" s="124"/>
      <c r="L203" s="121"/>
      <c r="M203" s="121"/>
      <c r="N203" s="121"/>
      <c r="O203" s="121"/>
    </row>
    <row r="204" spans="1:15">
      <c r="A204" s="121" t="s">
        <v>92</v>
      </c>
      <c r="C204" s="121"/>
    </row>
    <row r="205" spans="1:15">
      <c r="B205" s="121" t="s">
        <v>93</v>
      </c>
      <c r="C205" s="121"/>
    </row>
    <row r="206" spans="1:15">
      <c r="B206" s="121" t="s">
        <v>350</v>
      </c>
      <c r="C206" s="4">
        <f>G97</f>
        <v>0</v>
      </c>
      <c r="D206" s="288"/>
    </row>
    <row r="207" spans="1:15">
      <c r="B207" s="121" t="s">
        <v>351</v>
      </c>
      <c r="C207" s="4">
        <f>F42</f>
        <v>5715290</v>
      </c>
      <c r="D207" s="288"/>
    </row>
    <row r="208" spans="1:15">
      <c r="B208" s="289" t="s">
        <v>352</v>
      </c>
      <c r="C208" s="4">
        <v>0</v>
      </c>
      <c r="D208" s="288"/>
    </row>
    <row r="209" spans="2:12">
      <c r="B209" s="121" t="s">
        <v>298</v>
      </c>
      <c r="C209" s="4">
        <f>F38</f>
        <v>45646420</v>
      </c>
      <c r="D209" s="288"/>
      <c r="L209" s="188">
        <f>+F113</f>
        <v>0</v>
      </c>
    </row>
    <row r="210" spans="2:12">
      <c r="B210" s="121" t="s">
        <v>311</v>
      </c>
      <c r="C210" s="4">
        <v>0</v>
      </c>
      <c r="D210" s="288"/>
      <c r="L210" s="134">
        <f>+G68+G158</f>
        <v>5494055</v>
      </c>
    </row>
    <row r="211" spans="2:12">
      <c r="B211" s="121" t="s">
        <v>312</v>
      </c>
      <c r="C211" s="4">
        <v>0</v>
      </c>
      <c r="L211" s="134">
        <f>+L209-L210</f>
        <v>-5494055</v>
      </c>
    </row>
    <row r="212" spans="2:12">
      <c r="F212" s="250">
        <f>SUBTOTAL(9,F1:F209)</f>
        <v>4461414746</v>
      </c>
      <c r="G212" s="38">
        <f>SUBTOTAL(9,G1:G209)</f>
        <v>4460893144</v>
      </c>
    </row>
    <row r="213" spans="2:12">
      <c r="G213" s="38">
        <f>F212-G212</f>
        <v>521602</v>
      </c>
      <c r="L213" s="134">
        <f>+F37+F94</f>
        <v>981000000</v>
      </c>
    </row>
    <row r="214" spans="2:12">
      <c r="L214" s="134"/>
    </row>
    <row r="215" spans="2:12">
      <c r="L215" s="134"/>
    </row>
    <row r="216" spans="2:12">
      <c r="L216" s="134"/>
    </row>
    <row r="217" spans="2:12">
      <c r="L217" s="134"/>
    </row>
    <row r="218" spans="2:12">
      <c r="L218" s="134"/>
    </row>
  </sheetData>
  <autoFilter ref="A1:M211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5BBF-60E1-48DB-A023-700A6F7525CD}">
  <sheetPr>
    <tabColor rgb="FFFFC000"/>
  </sheetPr>
  <dimension ref="A1:U243"/>
  <sheetViews>
    <sheetView zoomScale="85" zoomScaleNormal="85" workbookViewId="0">
      <pane xSplit="5" ySplit="1" topLeftCell="G59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09375" defaultRowHeight="13.8"/>
  <cols>
    <col min="1" max="1" width="7.109375" style="121" customWidth="1"/>
    <col min="2" max="2" width="29.5546875" style="121" customWidth="1"/>
    <col min="3" max="3" width="17.88671875" style="4" bestFit="1" customWidth="1"/>
    <col min="4" max="4" width="37.5546875" style="238" customWidth="1"/>
    <col min="5" max="5" width="10" style="241" customWidth="1"/>
    <col min="6" max="6" width="16.5546875" style="250" customWidth="1"/>
    <col min="7" max="7" width="15.5546875" style="38" bestFit="1" customWidth="1"/>
    <col min="8" max="8" width="19.109375" style="140" customWidth="1"/>
    <col min="9" max="9" width="18.44140625" style="124" customWidth="1"/>
    <col min="10" max="10" width="17.109375" style="124" customWidth="1"/>
    <col min="11" max="11" width="20.88671875" style="124" customWidth="1"/>
    <col min="12" max="12" width="25.109375" style="121" customWidth="1"/>
    <col min="13" max="13" width="16.109375" style="121" customWidth="1"/>
    <col min="14" max="14" width="15.44140625" style="121" customWidth="1"/>
    <col min="15" max="15" width="17.88671875" style="121" customWidth="1"/>
    <col min="16" max="16" width="12.44140625" style="121" bestFit="1" customWidth="1"/>
    <col min="17" max="17" width="16" style="121" customWidth="1"/>
    <col min="18" max="18" width="15.109375" style="121" bestFit="1" customWidth="1"/>
    <col min="19" max="19" width="1.44140625" style="121" customWidth="1"/>
    <col min="20" max="20" width="13.5546875" style="121" customWidth="1"/>
    <col min="21" max="16384" width="9.109375" style="121"/>
  </cols>
  <sheetData>
    <row r="1" spans="1:13">
      <c r="C1" s="234">
        <v>44926</v>
      </c>
      <c r="D1" s="235" t="s">
        <v>94</v>
      </c>
      <c r="E1" s="236" t="s">
        <v>95</v>
      </c>
      <c r="F1" s="237" t="s">
        <v>96</v>
      </c>
      <c r="G1" s="30" t="s">
        <v>97</v>
      </c>
      <c r="H1" s="234">
        <v>45016</v>
      </c>
      <c r="I1" s="123" t="s">
        <v>224</v>
      </c>
      <c r="K1" s="123"/>
    </row>
    <row r="2" spans="1:13">
      <c r="A2" s="125" t="s">
        <v>9</v>
      </c>
      <c r="B2" s="126"/>
      <c r="C2" s="3"/>
      <c r="E2" s="239"/>
      <c r="F2" s="240"/>
      <c r="G2" s="32"/>
      <c r="H2" s="127"/>
    </row>
    <row r="3" spans="1:13">
      <c r="A3" s="128"/>
      <c r="B3" s="128" t="s">
        <v>10</v>
      </c>
      <c r="C3" s="5">
        <f>IFERROR(VLOOKUP(B3,สินทรัพย์!$B$11:$N$39,7,0),0)</f>
        <v>10328077.000000002</v>
      </c>
      <c r="E3" s="239"/>
      <c r="F3" s="210"/>
      <c r="G3" s="34"/>
      <c r="H3" s="5">
        <f>IFERROR(VLOOKUP(B3,สินทรัพย์!$B$11:$N$39,5,0),0)</f>
        <v>7888224</v>
      </c>
      <c r="I3" s="4">
        <f>C3+F3-G3-H3</f>
        <v>2439853.0000000019</v>
      </c>
      <c r="K3" s="4" t="s">
        <v>322</v>
      </c>
      <c r="L3" s="157" t="s">
        <v>323</v>
      </c>
    </row>
    <row r="4" spans="1:13">
      <c r="A4" s="128"/>
      <c r="B4" s="128"/>
      <c r="C4" s="5"/>
      <c r="E4" s="239"/>
      <c r="F4" s="210"/>
      <c r="G4" s="34"/>
      <c r="H4" s="5"/>
      <c r="I4" s="4"/>
      <c r="K4" s="124" t="s">
        <v>324</v>
      </c>
      <c r="L4" s="124">
        <v>13638</v>
      </c>
      <c r="M4" s="121" t="s">
        <v>400</v>
      </c>
    </row>
    <row r="5" spans="1:13">
      <c r="A5" s="128"/>
      <c r="B5" s="130" t="s">
        <v>11</v>
      </c>
      <c r="C5" s="5"/>
      <c r="E5" s="239"/>
      <c r="F5" s="210"/>
      <c r="G5" s="34"/>
      <c r="H5" s="129"/>
      <c r="K5" s="124" t="s">
        <v>355</v>
      </c>
      <c r="L5" s="124">
        <v>-133989</v>
      </c>
      <c r="M5" s="121" t="s">
        <v>325</v>
      </c>
    </row>
    <row r="6" spans="1:13">
      <c r="A6" s="128"/>
      <c r="B6" s="131" t="s">
        <v>12</v>
      </c>
      <c r="C6" s="5">
        <f>IFERROR(VLOOKUP(B6,สินทรัพย์!$B$11:$N$39,7,0),0)</f>
        <v>0</v>
      </c>
      <c r="D6" s="238" t="s">
        <v>99</v>
      </c>
      <c r="E6" s="221">
        <v>1</v>
      </c>
      <c r="F6" s="210">
        <v>5301126</v>
      </c>
      <c r="G6" s="34"/>
      <c r="H6" s="5">
        <f>IFERROR(VLOOKUP(B6,สินทรัพย์!$B$11:$N$39,5,0),0)</f>
        <v>0</v>
      </c>
      <c r="I6" s="124">
        <f>C6+F6-G6-H6</f>
        <v>5301126</v>
      </c>
      <c r="K6" s="124" t="s">
        <v>355</v>
      </c>
      <c r="L6" s="124">
        <v>-3290</v>
      </c>
      <c r="M6" s="121" t="s">
        <v>325</v>
      </c>
    </row>
    <row r="7" spans="1:13">
      <c r="A7" s="128"/>
      <c r="B7" s="128" t="s">
        <v>13</v>
      </c>
      <c r="C7" s="5">
        <f>IFERROR(VLOOKUP(B7,สินทรัพย์!$B$11:$N$39,7,0),0)</f>
        <v>10573869</v>
      </c>
      <c r="D7" s="238" t="s">
        <v>225</v>
      </c>
      <c r="E7" s="221">
        <v>2</v>
      </c>
      <c r="F7" s="210">
        <v>21959070</v>
      </c>
      <c r="G7" s="34"/>
      <c r="H7" s="5">
        <f>IFERROR(VLOOKUP(B7,สินทรัพย์!$B$11:$N$39,5,0),0)</f>
        <v>24140341</v>
      </c>
      <c r="I7" s="124">
        <f>C7+F7+F9+F10+F11+F12+F13+F14-G14-G13-G12-G11-G10-G9-G7-H7+F8-G8+F15-G15</f>
        <v>65004288</v>
      </c>
      <c r="L7" s="124">
        <f>SUM(L4:L6)</f>
        <v>-123641</v>
      </c>
      <c r="M7" s="121" t="s">
        <v>325</v>
      </c>
    </row>
    <row r="8" spans="1:13">
      <c r="A8" s="128"/>
      <c r="B8" s="128"/>
      <c r="C8" s="5"/>
      <c r="D8" s="238" t="s">
        <v>326</v>
      </c>
      <c r="E8" s="239"/>
      <c r="F8" s="210"/>
      <c r="G8" s="34"/>
      <c r="H8" s="5"/>
      <c r="L8" s="124"/>
    </row>
    <row r="9" spans="1:13">
      <c r="A9" s="128"/>
      <c r="B9" s="128"/>
      <c r="C9" s="5"/>
      <c r="D9" s="238" t="s">
        <v>406</v>
      </c>
      <c r="E9" s="221">
        <v>2.1</v>
      </c>
      <c r="F9" s="210">
        <v>1336586</v>
      </c>
      <c r="G9" s="34"/>
      <c r="H9" s="129"/>
      <c r="L9" s="124"/>
    </row>
    <row r="10" spans="1:13">
      <c r="A10" s="128"/>
      <c r="B10" s="128"/>
      <c r="C10" s="5"/>
      <c r="D10" s="238" t="s">
        <v>227</v>
      </c>
      <c r="E10" s="239">
        <v>27</v>
      </c>
      <c r="F10" s="210">
        <v>74880</v>
      </c>
      <c r="G10" s="34"/>
      <c r="H10" s="129"/>
      <c r="L10" s="124"/>
    </row>
    <row r="11" spans="1:13">
      <c r="A11" s="128"/>
      <c r="B11" s="128"/>
      <c r="C11" s="5"/>
      <c r="D11" s="238" t="s">
        <v>327</v>
      </c>
      <c r="F11" s="210"/>
      <c r="G11" s="34">
        <v>4407</v>
      </c>
      <c r="H11" s="129"/>
      <c r="L11" s="134"/>
    </row>
    <row r="12" spans="1:13">
      <c r="A12" s="128"/>
      <c r="B12" s="128"/>
      <c r="C12" s="5"/>
      <c r="D12" s="238" t="s">
        <v>229</v>
      </c>
      <c r="E12" s="241">
        <v>27</v>
      </c>
      <c r="F12" s="210"/>
      <c r="G12" s="34"/>
      <c r="H12" s="129"/>
    </row>
    <row r="13" spans="1:13">
      <c r="A13" s="128"/>
      <c r="B13" s="128"/>
      <c r="C13" s="5"/>
      <c r="D13" s="238" t="s">
        <v>230</v>
      </c>
      <c r="F13" s="210"/>
      <c r="G13" s="242"/>
      <c r="H13" s="129"/>
    </row>
    <row r="14" spans="1:13">
      <c r="A14" s="128"/>
      <c r="B14" s="128"/>
      <c r="C14" s="5"/>
      <c r="D14" s="238" t="s">
        <v>83</v>
      </c>
      <c r="E14" s="239">
        <v>13.1</v>
      </c>
      <c r="F14" s="210"/>
      <c r="G14" s="34">
        <v>217055</v>
      </c>
      <c r="H14" s="129"/>
    </row>
    <row r="15" spans="1:13">
      <c r="A15" s="128"/>
      <c r="B15" s="128"/>
      <c r="C15" s="5"/>
      <c r="D15" s="360" t="s">
        <v>408</v>
      </c>
      <c r="E15" s="219" t="s">
        <v>279</v>
      </c>
      <c r="F15" s="210">
        <v>55421686</v>
      </c>
      <c r="G15" s="34"/>
      <c r="H15" s="129"/>
    </row>
    <row r="16" spans="1:13">
      <c r="A16" s="128"/>
      <c r="B16" s="128" t="s">
        <v>14</v>
      </c>
      <c r="C16" s="5">
        <f>IFERROR(VLOOKUP(B16,สินทรัพย์!$B$11:$N$39,7,0),0)</f>
        <v>0</v>
      </c>
      <c r="D16" s="238" t="s">
        <v>101</v>
      </c>
      <c r="E16" s="221">
        <v>3</v>
      </c>
      <c r="F16" s="210">
        <v>9111176</v>
      </c>
      <c r="G16" s="34"/>
      <c r="H16" s="5">
        <f>IFERROR(VLOOKUP(B16,สินทรัพย์!$B$11:$N$39,5,0),0)</f>
        <v>0</v>
      </c>
      <c r="I16" s="124">
        <f>C16+F16-G16-H16+F17-G17</f>
        <v>31315908</v>
      </c>
    </row>
    <row r="17" spans="1:12">
      <c r="A17" s="128"/>
      <c r="B17" s="128"/>
      <c r="C17" s="5"/>
      <c r="D17" s="360" t="s">
        <v>408</v>
      </c>
      <c r="E17" s="219" t="s">
        <v>279</v>
      </c>
      <c r="F17" s="210">
        <v>22204732</v>
      </c>
      <c r="G17" s="34"/>
      <c r="H17" s="129"/>
    </row>
    <row r="18" spans="1:12">
      <c r="A18" s="128"/>
      <c r="B18" s="128" t="s">
        <v>313</v>
      </c>
      <c r="C18" s="5">
        <f>IFERROR(VLOOKUP(B18,สินทรัพย์!$B$11:$N$39,7,0),0)</f>
        <v>0</v>
      </c>
      <c r="D18" s="238" t="s">
        <v>313</v>
      </c>
      <c r="E18" s="239">
        <v>33</v>
      </c>
      <c r="F18" s="210"/>
      <c r="G18" s="34"/>
      <c r="H18" s="5">
        <f>IFERROR(VLOOKUP(B18,สินทรัพย์!$B$11:$N$39,5,0),0)</f>
        <v>0</v>
      </c>
      <c r="I18" s="4">
        <f>C18+F18-G18-H18</f>
        <v>0</v>
      </c>
    </row>
    <row r="19" spans="1:12">
      <c r="A19" s="128"/>
      <c r="B19" s="128" t="s">
        <v>15</v>
      </c>
      <c r="C19" s="5">
        <f>IFERROR(VLOOKUP(B19,สินทรัพย์!$B$11:$N$39,11,0),0)</f>
        <v>0</v>
      </c>
      <c r="D19" s="238" t="s">
        <v>102</v>
      </c>
      <c r="E19" s="239"/>
      <c r="F19" s="210"/>
      <c r="G19" s="34"/>
      <c r="H19" s="5">
        <f>IFERROR(VLOOKUP(B19,สินทรัพย์!$B$11:$N$39,9,0),0)</f>
        <v>949420</v>
      </c>
      <c r="I19" s="124">
        <f>C19+F19-G19-H19</f>
        <v>-949420</v>
      </c>
    </row>
    <row r="20" spans="1:12">
      <c r="A20" s="128"/>
      <c r="B20" s="128" t="s">
        <v>16</v>
      </c>
      <c r="C20" s="5">
        <f>IFERROR(VLOOKUP(B20,สินทรัพย์!$B$11:$N$39,7,0),0)</f>
        <v>0</v>
      </c>
      <c r="D20" s="238" t="s">
        <v>103</v>
      </c>
      <c r="E20" s="221">
        <v>5</v>
      </c>
      <c r="F20" s="210"/>
      <c r="G20" s="34">
        <v>7011872</v>
      </c>
      <c r="H20" s="5">
        <f>IFERROR(VLOOKUP(B20,สินทรัพย์!$B$11:$N$39,5,0),0)</f>
        <v>0</v>
      </c>
      <c r="I20" s="124">
        <f>C20+F20-G20-H20+F23-G23+F21-G21+F22-G22</f>
        <v>9635036</v>
      </c>
    </row>
    <row r="21" spans="1:12">
      <c r="A21" s="128"/>
      <c r="B21" s="128"/>
      <c r="C21" s="5"/>
      <c r="D21" s="238" t="s">
        <v>104</v>
      </c>
      <c r="E21" s="221">
        <v>5.0999999999999996</v>
      </c>
      <c r="F21" s="210">
        <v>75434</v>
      </c>
      <c r="G21" s="34"/>
      <c r="H21" s="129"/>
    </row>
    <row r="22" spans="1:12">
      <c r="A22" s="128"/>
      <c r="B22" s="128"/>
      <c r="C22" s="5"/>
      <c r="D22" s="238" t="s">
        <v>409</v>
      </c>
      <c r="E22" s="221">
        <v>5.2</v>
      </c>
      <c r="F22" s="210">
        <v>874875</v>
      </c>
      <c r="G22" s="34"/>
      <c r="H22" s="129"/>
    </row>
    <row r="23" spans="1:12">
      <c r="A23" s="128"/>
      <c r="B23" s="128"/>
      <c r="C23" s="5"/>
      <c r="D23" s="360" t="s">
        <v>408</v>
      </c>
      <c r="E23" s="219" t="s">
        <v>279</v>
      </c>
      <c r="F23" s="210">
        <v>15696599</v>
      </c>
      <c r="G23" s="34"/>
      <c r="H23" s="129"/>
    </row>
    <row r="24" spans="1:12">
      <c r="A24" s="128"/>
      <c r="B24" s="128" t="s">
        <v>17</v>
      </c>
      <c r="C24" s="5">
        <f>IFERROR(VLOOKUP(B24,สินทรัพย์!$B$11:$N$39,7,0),0)</f>
        <v>0</v>
      </c>
      <c r="D24" s="238" t="s">
        <v>17</v>
      </c>
      <c r="E24" s="239">
        <v>18</v>
      </c>
      <c r="F24" s="210">
        <v>2884168</v>
      </c>
      <c r="G24" s="34"/>
      <c r="H24" s="5">
        <f>IFERROR(VLOOKUP(B24,สินทรัพย์!$B$11:$N$39,5,0),0)</f>
        <v>0</v>
      </c>
      <c r="I24" s="124">
        <f>C24+F24-G24-H24+F25-G25</f>
        <v>4094186</v>
      </c>
    </row>
    <row r="25" spans="1:12">
      <c r="A25" s="128"/>
      <c r="B25" s="128"/>
      <c r="C25" s="5"/>
      <c r="D25" s="360" t="s">
        <v>408</v>
      </c>
      <c r="E25" s="219" t="s">
        <v>279</v>
      </c>
      <c r="F25" s="210">
        <v>1210018</v>
      </c>
      <c r="G25" s="34"/>
      <c r="H25" s="5"/>
    </row>
    <row r="26" spans="1:12">
      <c r="A26" s="128"/>
      <c r="B26" s="128"/>
      <c r="C26" s="5"/>
      <c r="E26" s="239"/>
      <c r="F26" s="210"/>
      <c r="G26" s="34"/>
      <c r="H26" s="5"/>
    </row>
    <row r="27" spans="1:12">
      <c r="A27" s="128"/>
      <c r="B27" s="128" t="s">
        <v>18</v>
      </c>
      <c r="C27" s="5">
        <f>IFERROR(VLOOKUP(B27,สินทรัพย์!$B$11:$N$39,7,0),0)</f>
        <v>0</v>
      </c>
      <c r="D27" s="238" t="s">
        <v>18</v>
      </c>
      <c r="E27" s="239">
        <v>18</v>
      </c>
      <c r="F27" s="210">
        <v>308750</v>
      </c>
      <c r="G27" s="34"/>
      <c r="H27" s="5">
        <f>IFERROR(VLOOKUP(B27,สินทรัพย์!$B$11:$N$39,5,0),0)</f>
        <v>0</v>
      </c>
      <c r="I27" s="124">
        <f t="shared" ref="I27" si="0">C27+F27-G27-H27</f>
        <v>308750</v>
      </c>
    </row>
    <row r="28" spans="1:12">
      <c r="A28" s="128"/>
      <c r="B28" s="128" t="s">
        <v>19</v>
      </c>
      <c r="C28" s="5">
        <f>IFERROR(VLOOKUP(B28,สินทรัพย์!$B$11:$N$39,7,0),0)</f>
        <v>464200661</v>
      </c>
      <c r="D28" s="238" t="s">
        <v>231</v>
      </c>
      <c r="E28" s="229">
        <v>29.1</v>
      </c>
      <c r="F28" s="210"/>
      <c r="G28" s="34">
        <v>2505737</v>
      </c>
      <c r="H28" s="5">
        <f>IFERROR(VLOOKUP(B28,สินทรัพย์!$B$11:$N$39,5,0),0)</f>
        <v>495758089</v>
      </c>
      <c r="I28" s="124">
        <f>C28+F28-G28-H28+F30+F31-G30-G31+F29-G29</f>
        <v>-34063165</v>
      </c>
      <c r="L28" s="121" t="s">
        <v>232</v>
      </c>
    </row>
    <row r="29" spans="1:12">
      <c r="A29" s="128"/>
      <c r="B29" s="128"/>
      <c r="C29" s="5"/>
      <c r="D29" s="238" t="s">
        <v>233</v>
      </c>
      <c r="E29" s="241">
        <v>27</v>
      </c>
      <c r="F29" s="210"/>
      <c r="G29" s="34"/>
      <c r="H29" s="129"/>
    </row>
    <row r="30" spans="1:12">
      <c r="A30" s="128"/>
      <c r="B30" s="128"/>
      <c r="C30" s="5"/>
      <c r="D30" s="238" t="s">
        <v>173</v>
      </c>
      <c r="E30" s="241">
        <v>27</v>
      </c>
      <c r="F30" s="210"/>
      <c r="G30" s="34"/>
      <c r="H30" s="129"/>
    </row>
    <row r="31" spans="1:12">
      <c r="A31" s="128"/>
      <c r="B31" s="128"/>
      <c r="C31" s="5"/>
      <c r="D31" s="238" t="s">
        <v>234</v>
      </c>
      <c r="E31" s="241">
        <v>29.1</v>
      </c>
      <c r="F31" s="210"/>
      <c r="G31" s="34"/>
      <c r="H31" s="129"/>
    </row>
    <row r="32" spans="1:12">
      <c r="A32" s="128"/>
      <c r="B32" s="128" t="s">
        <v>20</v>
      </c>
      <c r="C32" s="5">
        <f>IFERROR(VLOOKUP(B32,สินทรัพย์!$B$11:$N$39,7,0),0)</f>
        <v>10764433</v>
      </c>
      <c r="D32" s="238" t="s">
        <v>106</v>
      </c>
      <c r="E32" s="243">
        <v>6</v>
      </c>
      <c r="F32" s="244">
        <v>1012716</v>
      </c>
      <c r="G32" s="36"/>
      <c r="H32" s="5">
        <f>IFERROR(VLOOKUP(B32,สินทรัพย์!$B$11:$N$39,5,0),0)</f>
        <v>3982589</v>
      </c>
      <c r="I32" s="124">
        <f>C32+F32-G32-H32+F33-G33</f>
        <v>8727566</v>
      </c>
    </row>
    <row r="33" spans="1:14">
      <c r="A33" s="128"/>
      <c r="B33" s="128"/>
      <c r="C33" s="5"/>
      <c r="D33" s="360" t="s">
        <v>408</v>
      </c>
      <c r="E33" s="219" t="s">
        <v>279</v>
      </c>
      <c r="F33" s="244">
        <v>933006</v>
      </c>
      <c r="G33" s="36"/>
      <c r="H33" s="129"/>
    </row>
    <row r="34" spans="1:14">
      <c r="A34" s="125" t="s">
        <v>22</v>
      </c>
      <c r="B34" s="126"/>
      <c r="C34" s="5"/>
      <c r="E34" s="245"/>
      <c r="F34" s="244"/>
      <c r="G34" s="36"/>
      <c r="H34" s="129"/>
      <c r="I34" s="133"/>
      <c r="K34" s="133"/>
    </row>
    <row r="35" spans="1:14">
      <c r="A35" s="128"/>
      <c r="B35" s="130" t="s">
        <v>23</v>
      </c>
      <c r="C35" s="5">
        <f>IFERROR(VLOOKUP(B35,สินทรัพย์!$B$11:$N$39,7,0),0)</f>
        <v>0</v>
      </c>
      <c r="D35" s="238" t="s">
        <v>328</v>
      </c>
      <c r="E35" s="245"/>
      <c r="F35" s="244"/>
      <c r="G35" s="36"/>
      <c r="H35" s="5">
        <f>IFERROR(VLOOKUP(B35,สินทรัพย์!$B$11:$N$39,5,0),0)</f>
        <v>0</v>
      </c>
      <c r="I35" s="124">
        <f>C35+F35-G35-H35</f>
        <v>0</v>
      </c>
    </row>
    <row r="36" spans="1:14">
      <c r="A36" s="128"/>
      <c r="B36" s="130" t="s">
        <v>25</v>
      </c>
      <c r="C36" s="5">
        <f>IFERROR(VLOOKUP(B36,สินทรัพย์!$B$11:$N$39,7,0),0)</f>
        <v>43872418</v>
      </c>
      <c r="D36" s="238" t="s">
        <v>235</v>
      </c>
      <c r="E36" s="243">
        <v>30</v>
      </c>
      <c r="F36" s="244"/>
      <c r="G36" s="36"/>
      <c r="H36" s="5">
        <f>IFERROR(VLOOKUP(B36,สินทรัพย์!$B$11:$N$39,5,0),0)</f>
        <v>73673080</v>
      </c>
      <c r="I36" s="124">
        <f>C36+F36-G36-H36+F37+F38+F39-G37-G38-G39</f>
        <v>-30137083</v>
      </c>
    </row>
    <row r="37" spans="1:14">
      <c r="A37" s="128"/>
      <c r="B37" s="130"/>
      <c r="C37" s="5"/>
      <c r="D37" s="238" t="s">
        <v>237</v>
      </c>
      <c r="E37" s="243">
        <v>30</v>
      </c>
      <c r="F37" s="244"/>
      <c r="G37" s="36"/>
      <c r="H37" s="129"/>
    </row>
    <row r="38" spans="1:14">
      <c r="A38" s="128"/>
      <c r="B38" s="130"/>
      <c r="C38" s="5"/>
      <c r="D38" s="238" t="s">
        <v>329</v>
      </c>
      <c r="E38" s="243">
        <v>30</v>
      </c>
      <c r="F38" s="244"/>
      <c r="G38" s="36">
        <v>319760</v>
      </c>
      <c r="H38" s="129"/>
      <c r="L38" s="133"/>
      <c r="M38" s="148"/>
      <c r="N38" s="134"/>
    </row>
    <row r="39" spans="1:14">
      <c r="A39" s="128"/>
      <c r="B39" s="130"/>
      <c r="C39" s="5"/>
      <c r="D39" s="238" t="s">
        <v>239</v>
      </c>
      <c r="E39" s="243">
        <v>30</v>
      </c>
      <c r="F39" s="244"/>
      <c r="G39" s="36">
        <v>16661</v>
      </c>
      <c r="H39" s="129"/>
      <c r="L39" s="124"/>
      <c r="M39" s="148"/>
      <c r="N39" s="134"/>
    </row>
    <row r="40" spans="1:14">
      <c r="A40" s="128"/>
      <c r="B40" s="130" t="s">
        <v>222</v>
      </c>
      <c r="C40" s="5">
        <f>IFERROR(VLOOKUP(B40,สินทรัพย์!$B$11:$N$39,7,0),0)</f>
        <v>0</v>
      </c>
      <c r="D40" s="238" t="s">
        <v>240</v>
      </c>
      <c r="E40" s="229">
        <v>7</v>
      </c>
      <c r="F40" s="244">
        <v>10344259</v>
      </c>
      <c r="G40" s="36">
        <v>7807</v>
      </c>
      <c r="H40" s="5">
        <f>IFERROR(VLOOKUP(B40,สินทรัพย์!$B$11:$N$39,5,0),0)</f>
        <v>0</v>
      </c>
      <c r="I40" s="124">
        <f>C40+F40-G40-H40</f>
        <v>10336452</v>
      </c>
    </row>
    <row r="41" spans="1:14">
      <c r="A41" s="128"/>
      <c r="B41" s="128" t="s">
        <v>24</v>
      </c>
      <c r="C41" s="5">
        <f>IFERROR(VLOOKUP(B41,สินทรัพย์!$B$11:$N$39,7,0),0)</f>
        <v>0</v>
      </c>
      <c r="D41" s="238" t="s">
        <v>24</v>
      </c>
      <c r="E41" s="245"/>
      <c r="F41" s="244"/>
      <c r="G41" s="36"/>
      <c r="H41" s="5">
        <f>IFERROR(VLOOKUP(B41,สินทรัพย์!$B$11:$N$39,5,0),0)</f>
        <v>0</v>
      </c>
      <c r="I41" s="124">
        <f>C41+F41-G41-H41</f>
        <v>0</v>
      </c>
    </row>
    <row r="42" spans="1:14">
      <c r="A42" s="128"/>
      <c r="B42" s="128" t="s">
        <v>27</v>
      </c>
      <c r="C42" s="5">
        <f>IFERROR(VLOOKUP(B42,สินทรัพย์!$B$11:$N$39,7,0),0)</f>
        <v>1089588</v>
      </c>
      <c r="D42" s="238" t="s">
        <v>108</v>
      </c>
      <c r="E42" s="245">
        <v>8</v>
      </c>
      <c r="F42" s="244">
        <v>45646420</v>
      </c>
      <c r="G42" s="36"/>
      <c r="H42" s="5">
        <f>IFERROR(VLOOKUP(B42,สินทรัพย์!$B$11:$N$39,5,0),0)</f>
        <v>3054118</v>
      </c>
      <c r="I42" s="124">
        <f>C42+F42-G42-H42+F43-G43+F44-G44</f>
        <v>47704991</v>
      </c>
      <c r="J42" s="246" t="s">
        <v>330</v>
      </c>
    </row>
    <row r="43" spans="1:14">
      <c r="A43" s="128"/>
      <c r="B43" s="128"/>
      <c r="C43" s="5"/>
      <c r="D43" s="238" t="s">
        <v>109</v>
      </c>
      <c r="E43" s="245">
        <v>8.1</v>
      </c>
      <c r="F43" s="244"/>
      <c r="G43" s="36">
        <v>1937582</v>
      </c>
      <c r="H43" s="129"/>
      <c r="J43" s="246" t="s">
        <v>330</v>
      </c>
    </row>
    <row r="44" spans="1:14">
      <c r="A44" s="128"/>
      <c r="B44" s="128"/>
      <c r="C44" s="5"/>
      <c r="D44" s="360" t="s">
        <v>408</v>
      </c>
      <c r="E44" s="219" t="s">
        <v>279</v>
      </c>
      <c r="F44" s="244">
        <v>5960683</v>
      </c>
      <c r="G44" s="36"/>
      <c r="H44" s="129"/>
    </row>
    <row r="45" spans="1:14">
      <c r="A45" s="128"/>
      <c r="B45" s="128" t="s">
        <v>26</v>
      </c>
      <c r="C45" s="5">
        <f>IFERROR(VLOOKUP(B45,สินทรัพย์!$B$11:$N$39,7,0),0)</f>
        <v>0</v>
      </c>
      <c r="D45" s="238" t="s">
        <v>331</v>
      </c>
      <c r="E45" s="243">
        <v>9</v>
      </c>
      <c r="F45" s="244">
        <v>7244210</v>
      </c>
      <c r="G45" s="36"/>
      <c r="H45" s="5">
        <f>IFERROR(VLOOKUP(B45,สินทรัพย์!$B$11:$N$39,5,0),0)</f>
        <v>0</v>
      </c>
      <c r="I45" s="124">
        <f>C45+F45-G45-H45+F47-G47+F48-G48+F49-G49+F46-G46+F50-G50</f>
        <v>15829088</v>
      </c>
      <c r="J45" s="246" t="s">
        <v>330</v>
      </c>
    </row>
    <row r="46" spans="1:14">
      <c r="A46" s="128"/>
      <c r="B46" s="128"/>
      <c r="C46" s="5"/>
      <c r="D46" s="238" t="s">
        <v>332</v>
      </c>
      <c r="E46" s="245">
        <v>9.1</v>
      </c>
      <c r="F46" s="244">
        <v>5715290</v>
      </c>
      <c r="G46" s="36"/>
      <c r="H46" s="5"/>
      <c r="J46" s="246"/>
    </row>
    <row r="47" spans="1:14">
      <c r="A47" s="128"/>
      <c r="B47" s="128"/>
      <c r="C47" s="5"/>
      <c r="D47" s="238" t="s">
        <v>111</v>
      </c>
      <c r="E47" s="245">
        <v>8.1</v>
      </c>
      <c r="F47" s="244"/>
      <c r="G47" s="36">
        <v>1179016</v>
      </c>
      <c r="H47" s="129"/>
      <c r="J47" s="246" t="s">
        <v>330</v>
      </c>
    </row>
    <row r="48" spans="1:14">
      <c r="A48" s="128"/>
      <c r="B48" s="128"/>
      <c r="C48" s="5"/>
      <c r="D48" s="238" t="s">
        <v>112</v>
      </c>
      <c r="E48" s="245">
        <v>9.1999999999999993</v>
      </c>
      <c r="F48" s="244"/>
      <c r="G48" s="36"/>
      <c r="H48" s="129"/>
      <c r="J48" s="246" t="s">
        <v>330</v>
      </c>
    </row>
    <row r="49" spans="1:12">
      <c r="A49" s="128"/>
      <c r="B49" s="128"/>
      <c r="C49" s="5"/>
      <c r="D49" s="238" t="s">
        <v>113</v>
      </c>
      <c r="E49" s="245">
        <v>9.1999999999999993</v>
      </c>
      <c r="F49" s="244"/>
      <c r="G49" s="36"/>
      <c r="H49" s="129"/>
      <c r="J49" s="246" t="s">
        <v>330</v>
      </c>
    </row>
    <row r="50" spans="1:12">
      <c r="A50" s="128"/>
      <c r="B50" s="128"/>
      <c r="C50" s="5"/>
      <c r="D50" s="360" t="s">
        <v>408</v>
      </c>
      <c r="E50" s="219" t="s">
        <v>279</v>
      </c>
      <c r="F50" s="244">
        <v>4048604</v>
      </c>
      <c r="G50" s="36"/>
      <c r="H50" s="129"/>
    </row>
    <row r="51" spans="1:12">
      <c r="A51" s="128"/>
      <c r="B51" s="128" t="s">
        <v>28</v>
      </c>
      <c r="C51" s="5">
        <f>IFERROR(VLOOKUP(B51,สินทรัพย์!$B$11:$N$39,7,0),0)</f>
        <v>6529755</v>
      </c>
      <c r="D51" s="238" t="s">
        <v>114</v>
      </c>
      <c r="E51" s="245">
        <v>10</v>
      </c>
      <c r="F51" s="244">
        <v>1283295</v>
      </c>
      <c r="G51" s="36"/>
      <c r="H51" s="5">
        <f>IFERROR(VLOOKUP(B51,สินทรัพย์!$B$11:$N$39,5,0),0)</f>
        <v>5760634</v>
      </c>
      <c r="I51" s="124">
        <f>C51+F51-G51-H51+F52-G52+F53-G53</f>
        <v>1152082</v>
      </c>
    </row>
    <row r="52" spans="1:12">
      <c r="A52" s="128"/>
      <c r="B52" s="128"/>
      <c r="C52" s="5"/>
      <c r="D52" s="238" t="s">
        <v>115</v>
      </c>
      <c r="E52" s="245">
        <v>10.1</v>
      </c>
      <c r="F52" s="244"/>
      <c r="G52" s="36">
        <v>25459</v>
      </c>
      <c r="H52" s="129"/>
    </row>
    <row r="53" spans="1:12">
      <c r="A53" s="128"/>
      <c r="B53" s="128"/>
      <c r="C53" s="5"/>
      <c r="D53" s="238" t="s">
        <v>409</v>
      </c>
      <c r="E53" s="221">
        <v>5.2</v>
      </c>
      <c r="F53" s="244">
        <f>G22</f>
        <v>0</v>
      </c>
      <c r="G53" s="36">
        <f>F22</f>
        <v>874875</v>
      </c>
      <c r="H53" s="129"/>
    </row>
    <row r="54" spans="1:12">
      <c r="A54" s="128"/>
      <c r="B54" s="128" t="s">
        <v>217</v>
      </c>
      <c r="C54" s="5">
        <f>IFERROR(VLOOKUP(B54,สินทรัพย์!$B$11:$N$39,7,0),0)</f>
        <v>0</v>
      </c>
      <c r="D54" s="360" t="s">
        <v>408</v>
      </c>
      <c r="E54" s="219" t="s">
        <v>279</v>
      </c>
      <c r="F54" s="244">
        <v>927020098</v>
      </c>
      <c r="G54" s="36"/>
      <c r="H54" s="5">
        <f>IFERROR(VLOOKUP(B54,สินทรัพย์!$B$11:$N$39,5,0),0)</f>
        <v>0</v>
      </c>
      <c r="I54" s="124">
        <f>C54+F54-G54-H54</f>
        <v>927020098</v>
      </c>
      <c r="L54" s="188"/>
    </row>
    <row r="55" spans="1:12">
      <c r="A55" s="128"/>
      <c r="B55" s="128"/>
      <c r="C55" s="5"/>
      <c r="D55" s="128"/>
      <c r="E55" s="245"/>
      <c r="F55" s="244"/>
      <c r="G55" s="36"/>
      <c r="H55" s="5"/>
    </row>
    <row r="56" spans="1:12">
      <c r="A56" s="128"/>
      <c r="B56" s="128" t="s">
        <v>29</v>
      </c>
      <c r="C56" s="5">
        <f>IFERROR(VLOOKUP(B56,สินทรัพย์!$B$11:$N$39,7,0),0)</f>
        <v>0</v>
      </c>
      <c r="D56" s="238" t="s">
        <v>278</v>
      </c>
      <c r="E56" s="243">
        <v>11</v>
      </c>
      <c r="F56" s="244">
        <v>1307691</v>
      </c>
      <c r="G56" s="36"/>
      <c r="H56" s="5">
        <f>IFERROR(VLOOKUP(B56,สินทรัพย์!$B$11:$N$39,5,0),0)</f>
        <v>0</v>
      </c>
      <c r="I56" s="124">
        <f>C56+F56-G56-H56+F57-G57+F58-G58</f>
        <v>10122298</v>
      </c>
    </row>
    <row r="57" spans="1:12">
      <c r="A57" s="128"/>
      <c r="B57" s="128"/>
      <c r="C57" s="5"/>
      <c r="D57" s="238" t="s">
        <v>333</v>
      </c>
      <c r="E57" s="245">
        <v>21.2</v>
      </c>
      <c r="F57" s="244">
        <v>67283</v>
      </c>
      <c r="G57" s="36"/>
      <c r="H57" s="129"/>
    </row>
    <row r="58" spans="1:12">
      <c r="A58" s="128"/>
      <c r="B58" s="128"/>
      <c r="C58" s="5"/>
      <c r="D58" s="360" t="s">
        <v>408</v>
      </c>
      <c r="E58" s="219" t="s">
        <v>279</v>
      </c>
      <c r="F58" s="244">
        <v>8747324</v>
      </c>
      <c r="G58" s="36"/>
      <c r="H58" s="129"/>
    </row>
    <row r="59" spans="1:12">
      <c r="A59" s="128"/>
      <c r="B59" s="128" t="s">
        <v>30</v>
      </c>
      <c r="C59" s="5">
        <f>IFERROR(VLOOKUP(B59,สินทรัพย์!$B$11:$N$39,7,0),0)</f>
        <v>4396593</v>
      </c>
      <c r="D59" s="238" t="s">
        <v>117</v>
      </c>
      <c r="E59" s="245">
        <v>12</v>
      </c>
      <c r="F59" s="244">
        <v>853620</v>
      </c>
      <c r="G59" s="36"/>
      <c r="H59" s="5">
        <f>IFERROR(VLOOKUP(B59,สินทรัพย์!$B$11:$N$39,5,0),0)</f>
        <v>1586052</v>
      </c>
      <c r="I59" s="124">
        <f>C59+F59-G59-H59+F60-G60</f>
        <v>16055983</v>
      </c>
    </row>
    <row r="60" spans="1:12">
      <c r="A60" s="128"/>
      <c r="B60" s="128"/>
      <c r="C60" s="5"/>
      <c r="D60" s="360" t="s">
        <v>408</v>
      </c>
      <c r="E60" s="219" t="s">
        <v>279</v>
      </c>
      <c r="F60" s="244">
        <v>12391822</v>
      </c>
      <c r="G60" s="36"/>
      <c r="H60" s="5"/>
    </row>
    <row r="61" spans="1:12" s="139" customFormat="1" ht="14.4" thickBot="1">
      <c r="A61" s="125" t="s">
        <v>32</v>
      </c>
      <c r="B61" s="135"/>
      <c r="C61" s="6">
        <f>SUM(C3:C59)</f>
        <v>551755394</v>
      </c>
      <c r="D61" s="238"/>
      <c r="E61" s="248"/>
      <c r="F61" s="249"/>
      <c r="G61" s="37"/>
      <c r="H61" s="136">
        <f>SUM(H3:H59)</f>
        <v>616792547</v>
      </c>
      <c r="I61" s="137"/>
      <c r="J61" s="137"/>
      <c r="K61" s="137"/>
    </row>
    <row r="62" spans="1:12" ht="14.4" thickTop="1">
      <c r="C62" s="4">
        <f>C61-สินทรัพย์!H38</f>
        <v>-972414928</v>
      </c>
      <c r="H62" s="140">
        <f>H61-สินทรัพย์!F38</f>
        <v>-983008540</v>
      </c>
    </row>
    <row r="63" spans="1:12">
      <c r="A63" s="121" t="s">
        <v>34</v>
      </c>
    </row>
    <row r="64" spans="1:12">
      <c r="B64" s="121" t="s">
        <v>314</v>
      </c>
      <c r="C64" s="5">
        <f>IFERROR(VLOOKUP(B64,หนี้สิน!$B$11:$N$26,7,0),0)</f>
        <v>0</v>
      </c>
      <c r="D64" s="238" t="s">
        <v>335</v>
      </c>
      <c r="E64" s="241">
        <v>35</v>
      </c>
      <c r="F64" s="250">
        <v>2622460</v>
      </c>
      <c r="H64" s="5">
        <f>IFERROR(VLOOKUP(B64,หนี้สิน!$B$11:$N$26,5,0),0)</f>
        <v>0</v>
      </c>
      <c r="I64" s="124">
        <f>C64-F64+G64-H64</f>
        <v>-2622460</v>
      </c>
    </row>
    <row r="66" spans="2:16">
      <c r="B66" s="121" t="s">
        <v>35</v>
      </c>
      <c r="C66" s="5">
        <f>IFERROR(VLOOKUP(B66,หนี้สิน!$B$11:$N$26,7,0),0)</f>
        <v>19572134</v>
      </c>
      <c r="D66" s="238" t="s">
        <v>118</v>
      </c>
      <c r="E66" s="241">
        <v>13</v>
      </c>
      <c r="F66" s="250">
        <v>74447754</v>
      </c>
      <c r="H66" s="5">
        <f>IFERROR(VLOOKUP(B66,หนี้สิน!$B$11:$N$26,5,0),0)</f>
        <v>20178829</v>
      </c>
      <c r="I66" s="124">
        <f>C66-F66+G66-H66-F68+G68+G69-F69+G70-F70+G71-F71+G67+G72-F67-F72</f>
        <v>3088083</v>
      </c>
    </row>
    <row r="67" spans="2:16">
      <c r="C67" s="5"/>
      <c r="D67" s="238" t="s">
        <v>83</v>
      </c>
      <c r="E67" s="241">
        <v>13.1</v>
      </c>
      <c r="F67" s="250">
        <v>16723</v>
      </c>
      <c r="H67" s="5"/>
    </row>
    <row r="68" spans="2:16">
      <c r="D68" s="360" t="s">
        <v>411</v>
      </c>
      <c r="E68" s="219" t="s">
        <v>279</v>
      </c>
      <c r="G68" s="38">
        <v>26000000</v>
      </c>
      <c r="H68" s="129"/>
    </row>
    <row r="69" spans="2:16">
      <c r="D69" s="238" t="s">
        <v>241</v>
      </c>
      <c r="E69" s="245">
        <v>9.1</v>
      </c>
      <c r="F69" s="250">
        <v>0</v>
      </c>
      <c r="G69" s="38">
        <f>F46</f>
        <v>5715290</v>
      </c>
      <c r="H69" s="129"/>
    </row>
    <row r="70" spans="2:16">
      <c r="D70" s="360" t="s">
        <v>408</v>
      </c>
      <c r="E70" s="219" t="s">
        <v>279</v>
      </c>
      <c r="G70" s="38">
        <v>43272624</v>
      </c>
      <c r="H70" s="129"/>
    </row>
    <row r="71" spans="2:16">
      <c r="D71" s="238" t="s">
        <v>412</v>
      </c>
      <c r="E71" s="243">
        <v>26</v>
      </c>
      <c r="G71" s="38">
        <v>2970000</v>
      </c>
      <c r="H71" s="129"/>
    </row>
    <row r="72" spans="2:16">
      <c r="D72" s="238" t="s">
        <v>318</v>
      </c>
      <c r="E72" s="243">
        <v>19</v>
      </c>
      <c r="G72" s="38">
        <v>201341</v>
      </c>
      <c r="H72" s="129"/>
    </row>
    <row r="73" spans="2:16">
      <c r="B73" s="121" t="s">
        <v>36</v>
      </c>
      <c r="C73" s="5">
        <f>IFERROR(VLOOKUP(B73,หนี้สิน!$B$11:$N$26,7,0),0)</f>
        <v>0</v>
      </c>
      <c r="D73" s="238" t="s">
        <v>120</v>
      </c>
      <c r="E73" s="229">
        <v>14</v>
      </c>
      <c r="G73" s="38">
        <v>12191848</v>
      </c>
      <c r="H73" s="5">
        <f>IFERROR(VLOOKUP(B73,หนี้สิน!$B$11:$N$26,5,0),0)</f>
        <v>0</v>
      </c>
      <c r="I73" s="124">
        <f>C73-F73+G73-H73+G74-F74</f>
        <v>65848634</v>
      </c>
    </row>
    <row r="74" spans="2:16">
      <c r="C74" s="5"/>
      <c r="D74" s="360" t="s">
        <v>408</v>
      </c>
      <c r="E74" s="219" t="s">
        <v>279</v>
      </c>
      <c r="G74" s="38">
        <v>53656786</v>
      </c>
      <c r="H74" s="5"/>
    </row>
    <row r="75" spans="2:16">
      <c r="B75" s="121" t="s">
        <v>37</v>
      </c>
      <c r="C75" s="5">
        <f>IFERROR(VLOOKUP(B75,หนี้สิน!$B$11:$N$26,7,0),0)</f>
        <v>0</v>
      </c>
      <c r="D75" s="238" t="s">
        <v>37</v>
      </c>
      <c r="H75" s="5">
        <f>IFERROR(VLOOKUP(B75,หนี้สิน!$B$11:$N$26,5,0),0)</f>
        <v>0</v>
      </c>
      <c r="I75" s="124">
        <f>C75-F75+G75-H75</f>
        <v>0</v>
      </c>
    </row>
    <row r="76" spans="2:16">
      <c r="B76" s="121" t="s">
        <v>121</v>
      </c>
      <c r="C76" s="5">
        <f>IFERROR(VLOOKUP(B76,หนี้สิน!$B$11:$N$26,7,0),0)</f>
        <v>0</v>
      </c>
      <c r="D76" s="238" t="s">
        <v>122</v>
      </c>
      <c r="H76" s="5">
        <f>IFERROR(VLOOKUP(B76,หนี้สิน!$B$11:$N$26,5,0),0)</f>
        <v>0</v>
      </c>
      <c r="I76" s="124">
        <f>C76-F76+G76-H76</f>
        <v>0</v>
      </c>
    </row>
    <row r="77" spans="2:16">
      <c r="B77" s="121" t="s">
        <v>38</v>
      </c>
      <c r="C77" s="5">
        <f>IFERROR(VLOOKUP(B77,หนี้สิน!$B$11:$N$26,7,0),0)</f>
        <v>0</v>
      </c>
      <c r="H77" s="5">
        <f>IFERROR(VLOOKUP(B77,หนี้สิน!$B$11:$N$26,5,0),0)</f>
        <v>0</v>
      </c>
      <c r="I77" s="124">
        <f>C77-F77+G77-H77</f>
        <v>0</v>
      </c>
    </row>
    <row r="78" spans="2:16">
      <c r="B78" s="121" t="s">
        <v>39</v>
      </c>
      <c r="C78" s="5">
        <f>IFERROR(VLOOKUP(B78,หนี้สิน!$B$11:$N$26,7,0),0)</f>
        <v>0</v>
      </c>
      <c r="D78" s="238" t="s">
        <v>46</v>
      </c>
      <c r="E78" s="229">
        <v>16</v>
      </c>
      <c r="G78" s="38">
        <v>4503040</v>
      </c>
      <c r="H78" s="5">
        <f>IFERROR(VLOOKUP(B78,หนี้สิน!$B$11:$N$26,5,0),0)</f>
        <v>0</v>
      </c>
      <c r="I78" s="124">
        <f>C78-F78+G78-H78-F79+G79</f>
        <v>4503040</v>
      </c>
    </row>
    <row r="79" spans="2:16">
      <c r="H79" s="129"/>
    </row>
    <row r="80" spans="2:16">
      <c r="B80" s="121" t="s">
        <v>40</v>
      </c>
      <c r="C80" s="5">
        <f>IFERROR(VLOOKUP(B80,หนี้สิน!$B$11:$N$26,7,0),0)</f>
        <v>0</v>
      </c>
      <c r="D80" s="238" t="s">
        <v>123</v>
      </c>
      <c r="H80" s="5">
        <f>IFERROR(VLOOKUP(B80,หนี้สิน!$B$11:$N$26,5,0),0)</f>
        <v>0</v>
      </c>
      <c r="I80" s="124">
        <f>C80-F80+G80-H80+G81-F81</f>
        <v>0</v>
      </c>
      <c r="L80" s="141" t="s">
        <v>46</v>
      </c>
      <c r="M80" s="81"/>
      <c r="N80" s="81"/>
      <c r="O80" s="81"/>
      <c r="P80" s="81"/>
    </row>
    <row r="81" spans="1:16">
      <c r="H81" s="129"/>
      <c r="L81" s="81"/>
      <c r="M81" s="142" t="s">
        <v>140</v>
      </c>
      <c r="N81" s="142" t="s">
        <v>141</v>
      </c>
      <c r="O81" s="142" t="s">
        <v>142</v>
      </c>
      <c r="P81" s="81"/>
    </row>
    <row r="82" spans="1:16">
      <c r="B82" s="121" t="s">
        <v>307</v>
      </c>
      <c r="C82" s="5">
        <f>IFERROR(VLOOKUP(B82,หนี้สิน!$B$11:$N$26,7,0),0)</f>
        <v>0</v>
      </c>
      <c r="D82" s="121" t="s">
        <v>307</v>
      </c>
      <c r="E82" s="229">
        <v>37</v>
      </c>
      <c r="F82" s="250">
        <v>800000</v>
      </c>
      <c r="H82" s="5">
        <f>IFERROR(VLOOKUP(B82,หนี้สิน!$B$11:$N$26,5,0),0)</f>
        <v>0</v>
      </c>
      <c r="I82" s="124">
        <f>C82-F82+G82-H82</f>
        <v>-800000</v>
      </c>
      <c r="L82" s="143" t="s">
        <v>143</v>
      </c>
      <c r="M82" s="23">
        <v>13885200</v>
      </c>
      <c r="N82" s="23">
        <v>-1545459</v>
      </c>
      <c r="O82" s="23">
        <v>12339741</v>
      </c>
      <c r="P82" s="251" t="s">
        <v>337</v>
      </c>
    </row>
    <row r="83" spans="1:16">
      <c r="B83" s="121" t="s">
        <v>41</v>
      </c>
      <c r="C83" s="5">
        <f>IFERROR(VLOOKUP(B83,หนี้สิน!$B$11:$N$26,7,0),0)</f>
        <v>5471240</v>
      </c>
      <c r="D83" s="238" t="s">
        <v>41</v>
      </c>
      <c r="E83" s="245">
        <v>18</v>
      </c>
      <c r="G83" s="38">
        <v>599277</v>
      </c>
      <c r="H83" s="5">
        <f>IFERROR(VLOOKUP(B83,หนี้สิน!$B$11:$N$26,5,0),0)</f>
        <v>3758773</v>
      </c>
      <c r="I83" s="124">
        <f>C83-F83+G83-H83+G84-F84</f>
        <v>7181745</v>
      </c>
      <c r="L83" s="144" t="s">
        <v>144</v>
      </c>
      <c r="M83" s="24">
        <v>57784966</v>
      </c>
      <c r="N83" s="24">
        <v>-12138546</v>
      </c>
      <c r="O83" s="24">
        <f>SUM(M83:N83)</f>
        <v>45646420</v>
      </c>
      <c r="P83" s="251" t="s">
        <v>321</v>
      </c>
    </row>
    <row r="84" spans="1:16">
      <c r="C84" s="5"/>
      <c r="D84" s="360" t="s">
        <v>408</v>
      </c>
      <c r="E84" s="219" t="s">
        <v>279</v>
      </c>
      <c r="G84" s="38">
        <v>4870001</v>
      </c>
      <c r="H84" s="5"/>
      <c r="L84" s="144"/>
      <c r="M84" s="24"/>
      <c r="N84" s="24"/>
      <c r="O84" s="24"/>
      <c r="P84" s="251"/>
    </row>
    <row r="85" spans="1:16">
      <c r="B85" s="121" t="s">
        <v>42</v>
      </c>
      <c r="C85" s="5">
        <f>IFERROR(VLOOKUP(B85,หนี้สิน!$B$11:$N$26,7,0),0)</f>
        <v>0</v>
      </c>
      <c r="D85" s="238" t="s">
        <v>124</v>
      </c>
      <c r="E85" s="241">
        <v>19</v>
      </c>
      <c r="G85" s="38">
        <v>968064</v>
      </c>
      <c r="H85" s="5">
        <f>IFERROR(VLOOKUP(B85,หนี้สิน!$B$11:$N$26,5,0),0)</f>
        <v>0</v>
      </c>
      <c r="I85" s="124">
        <f>C85-F85+G85-H85</f>
        <v>968064</v>
      </c>
      <c r="L85" s="145"/>
      <c r="M85" s="25"/>
      <c r="N85" s="25"/>
      <c r="O85" s="25">
        <f>M85+N85</f>
        <v>0</v>
      </c>
      <c r="P85" s="251"/>
    </row>
    <row r="86" spans="1:16">
      <c r="B86" s="121" t="s">
        <v>43</v>
      </c>
      <c r="C86" s="5">
        <f>IFERROR(VLOOKUP(B86,หนี้สิน!$B$11:$N$26,7,0),0)</f>
        <v>13316683</v>
      </c>
      <c r="D86" s="238" t="s">
        <v>125</v>
      </c>
      <c r="E86" s="241">
        <v>20</v>
      </c>
      <c r="G86" s="38">
        <v>212639</v>
      </c>
      <c r="H86" s="5">
        <f>IFERROR(VLOOKUP(B86,หนี้สิน!$B$11:$N$26,5,0),0)</f>
        <v>2045422</v>
      </c>
      <c r="I86" s="124">
        <f>C86-F86+G86-H86+G87-F87</f>
        <v>14428946</v>
      </c>
      <c r="L86" s="146" t="s">
        <v>148</v>
      </c>
      <c r="M86" s="26">
        <v>-630000</v>
      </c>
      <c r="N86" s="26">
        <v>712995</v>
      </c>
      <c r="O86" s="26">
        <f>SUM(M86:N86)</f>
        <v>82995</v>
      </c>
      <c r="P86" s="251" t="s">
        <v>145</v>
      </c>
    </row>
    <row r="87" spans="1:16">
      <c r="D87" s="360" t="s">
        <v>408</v>
      </c>
      <c r="E87" s="219" t="s">
        <v>279</v>
      </c>
      <c r="G87" s="38">
        <v>2945046</v>
      </c>
      <c r="H87" s="129"/>
      <c r="L87" s="147" t="s">
        <v>152</v>
      </c>
      <c r="M87" s="27">
        <f>SUM(M82:M86)</f>
        <v>71040166</v>
      </c>
      <c r="N87" s="27">
        <f>SUM(N82:N86)</f>
        <v>-12971010</v>
      </c>
      <c r="O87" s="27">
        <f>M87+N87</f>
        <v>58069156</v>
      </c>
      <c r="P87" s="251" t="s">
        <v>403</v>
      </c>
    </row>
    <row r="88" spans="1:16">
      <c r="A88" s="121" t="s">
        <v>45</v>
      </c>
      <c r="E88" s="245"/>
      <c r="H88" s="129"/>
      <c r="L88" s="147"/>
      <c r="M88" s="27"/>
      <c r="N88" s="27"/>
      <c r="O88" s="27"/>
      <c r="P88" s="251"/>
    </row>
    <row r="89" spans="1:16">
      <c r="B89" s="121" t="s">
        <v>46</v>
      </c>
      <c r="C89" s="5">
        <f>IFERROR(VLOOKUP(B89,หนี้สิน!$B$11:$N$26,7,0),0)</f>
        <v>431880</v>
      </c>
      <c r="D89" s="238" t="s">
        <v>46</v>
      </c>
      <c r="E89" s="245">
        <v>8</v>
      </c>
      <c r="G89" s="38">
        <f>O83</f>
        <v>45646420</v>
      </c>
      <c r="H89" s="5">
        <f>IFERROR(VLOOKUP(B89,หนี้สิน!$B$11:$N$26,5,0),0)</f>
        <v>1972354</v>
      </c>
      <c r="I89" s="124">
        <f>C89-F89+G89-H89-F90-F91-F92+G90+G91+G92+G93-F93</f>
        <v>45911576</v>
      </c>
      <c r="M89" s="134">
        <f>SUM(M82:M86)-M87</f>
        <v>0</v>
      </c>
      <c r="N89" s="134">
        <f>SUM(N82:N86)-N87</f>
        <v>0</v>
      </c>
      <c r="O89" s="134">
        <f>SUM(O82:O86)-O87</f>
        <v>0</v>
      </c>
      <c r="P89" s="150"/>
    </row>
    <row r="90" spans="1:16" ht="23.4">
      <c r="D90" s="238" t="s">
        <v>126</v>
      </c>
      <c r="E90" s="245">
        <v>21.1</v>
      </c>
      <c r="F90" s="250">
        <v>758635</v>
      </c>
      <c r="H90" s="129"/>
      <c r="O90" s="100" t="e">
        <f>หนี้สิน!L21+หนี้สิน!#REF!</f>
        <v>#REF!</v>
      </c>
      <c r="P90" s="121" t="s">
        <v>321</v>
      </c>
    </row>
    <row r="91" spans="1:16">
      <c r="D91" s="238" t="s">
        <v>127</v>
      </c>
      <c r="E91" s="245">
        <v>28</v>
      </c>
      <c r="G91" s="38">
        <v>766765</v>
      </c>
      <c r="H91" s="129"/>
      <c r="O91" s="134" t="e">
        <f>O87-O90</f>
        <v>#REF!</v>
      </c>
      <c r="P91" s="121" t="s">
        <v>249</v>
      </c>
    </row>
    <row r="92" spans="1:16">
      <c r="D92" s="238" t="s">
        <v>128</v>
      </c>
      <c r="E92" s="243">
        <v>16</v>
      </c>
      <c r="F92" s="250">
        <f>G78</f>
        <v>4503040</v>
      </c>
      <c r="H92" s="129"/>
    </row>
    <row r="93" spans="1:16">
      <c r="D93" s="360" t="s">
        <v>408</v>
      </c>
      <c r="E93" s="219" t="s">
        <v>279</v>
      </c>
      <c r="G93" s="38">
        <v>6300540</v>
      </c>
      <c r="H93" s="129"/>
    </row>
    <row r="94" spans="1:16" ht="13.5" customHeight="1">
      <c r="B94" s="121" t="s">
        <v>47</v>
      </c>
      <c r="C94" s="5">
        <f>IFERROR(VLOOKUP(B94,หนี้สิน!$B$11:$N$26,7,0),0)</f>
        <v>0</v>
      </c>
      <c r="D94" s="238" t="s">
        <v>129</v>
      </c>
      <c r="E94" s="229">
        <v>22</v>
      </c>
      <c r="G94" s="38">
        <v>2242064</v>
      </c>
      <c r="H94" s="5">
        <f>IFERROR(VLOOKUP(B94,หนี้สิน!$B$11:$N$26,5,0),0)</f>
        <v>0</v>
      </c>
      <c r="I94" s="124">
        <f>C94-F94+G94-H94-F101+G101+G98-F98+G99-F99+G96-F96+G100-F100+G95-F95+F97-G97+G102-F102</f>
        <v>66157431</v>
      </c>
    </row>
    <row r="95" spans="1:16" ht="13.5" customHeight="1">
      <c r="D95" s="238" t="s">
        <v>338</v>
      </c>
      <c r="E95" s="239">
        <v>22.1</v>
      </c>
      <c r="G95" s="32"/>
      <c r="H95" s="129"/>
      <c r="J95" s="252"/>
    </row>
    <row r="96" spans="1:16" ht="13.5" customHeight="1">
      <c r="D96" s="238" t="s">
        <v>130</v>
      </c>
      <c r="E96" s="241">
        <v>22.2</v>
      </c>
      <c r="H96" s="129"/>
    </row>
    <row r="97" spans="1:21" ht="13.5" customHeight="1">
      <c r="D97" s="238" t="s">
        <v>339</v>
      </c>
      <c r="H97" s="129"/>
    </row>
    <row r="98" spans="1:21" s="124" customFormat="1" ht="13.5" customHeight="1">
      <c r="A98" s="121"/>
      <c r="B98" s="121"/>
      <c r="C98" s="4"/>
      <c r="D98" s="238" t="s">
        <v>104</v>
      </c>
      <c r="E98" s="221">
        <v>5.0999999999999996</v>
      </c>
      <c r="F98" s="250"/>
      <c r="G98" s="38">
        <f>F21</f>
        <v>75434</v>
      </c>
      <c r="H98" s="129"/>
      <c r="L98" s="121"/>
      <c r="M98" s="121"/>
      <c r="N98" s="121"/>
      <c r="O98" s="121"/>
      <c r="P98" s="121"/>
      <c r="Q98" s="121"/>
      <c r="R98" s="121"/>
      <c r="S98" s="121"/>
      <c r="T98" s="121"/>
      <c r="U98" s="121"/>
    </row>
    <row r="99" spans="1:21" s="124" customFormat="1" ht="13.5" customHeight="1">
      <c r="A99" s="121"/>
      <c r="B99" s="121"/>
      <c r="C99" s="4"/>
      <c r="D99" s="238" t="s">
        <v>128</v>
      </c>
      <c r="E99" s="241">
        <v>17</v>
      </c>
      <c r="F99" s="250">
        <f>G80</f>
        <v>0</v>
      </c>
      <c r="G99" s="38">
        <f>F80</f>
        <v>0</v>
      </c>
      <c r="H99" s="129"/>
      <c r="L99" s="121"/>
      <c r="M99" s="121"/>
      <c r="N99" s="121"/>
      <c r="O99" s="121"/>
      <c r="P99" s="121"/>
      <c r="Q99" s="121"/>
      <c r="R99" s="121"/>
      <c r="S99" s="121"/>
      <c r="T99" s="121"/>
      <c r="U99" s="121"/>
    </row>
    <row r="100" spans="1:21" s="124" customFormat="1" ht="13.5" customHeight="1">
      <c r="A100" s="121"/>
      <c r="B100" s="121"/>
      <c r="C100" s="4"/>
      <c r="D100" s="238" t="s">
        <v>131</v>
      </c>
      <c r="E100" s="241">
        <v>16.100000000000001</v>
      </c>
      <c r="F100" s="250"/>
      <c r="G100" s="38"/>
      <c r="H100" s="129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</row>
    <row r="101" spans="1:21" s="124" customFormat="1" ht="13.5" customHeight="1">
      <c r="A101" s="121"/>
      <c r="B101" s="121"/>
      <c r="C101" s="4"/>
      <c r="D101" s="238" t="s">
        <v>132</v>
      </c>
      <c r="E101" s="241">
        <v>28</v>
      </c>
      <c r="F101" s="250"/>
      <c r="G101" s="38">
        <v>288785</v>
      </c>
      <c r="H101" s="129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</row>
    <row r="102" spans="1:21" s="124" customFormat="1" ht="13.5" customHeight="1">
      <c r="A102" s="121"/>
      <c r="B102" s="121"/>
      <c r="C102" s="4"/>
      <c r="D102" s="360" t="s">
        <v>408</v>
      </c>
      <c r="E102" s="219" t="s">
        <v>279</v>
      </c>
      <c r="F102" s="250"/>
      <c r="G102" s="38">
        <v>63551148</v>
      </c>
      <c r="H102" s="129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</row>
    <row r="103" spans="1:21" s="124" customFormat="1" ht="14.4" thickBot="1">
      <c r="A103" s="121" t="s">
        <v>49</v>
      </c>
      <c r="B103" s="121"/>
      <c r="C103" s="149">
        <f>SUM(C64:C101)</f>
        <v>38791937</v>
      </c>
      <c r="D103" s="238"/>
      <c r="E103" s="253"/>
      <c r="F103" s="254"/>
      <c r="G103" s="40"/>
      <c r="H103" s="149">
        <f>SUM(H64:H101)</f>
        <v>27955378</v>
      </c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</row>
    <row r="104" spans="1:21" s="124" customFormat="1" ht="14.4" thickTop="1">
      <c r="A104" s="121"/>
      <c r="B104" s="121"/>
      <c r="C104" s="4">
        <f>C103-หนี้สิน!H26</f>
        <v>-8509102</v>
      </c>
      <c r="D104" s="238"/>
      <c r="E104" s="241"/>
      <c r="F104" s="250"/>
      <c r="G104" s="38"/>
      <c r="H104" s="140">
        <f>H103-หนี้สิน!F26</f>
        <v>-8005631</v>
      </c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</row>
    <row r="105" spans="1:21" s="124" customFormat="1">
      <c r="A105" s="121" t="s">
        <v>51</v>
      </c>
      <c r="B105" s="150"/>
      <c r="C105" s="4"/>
      <c r="D105" s="10"/>
      <c r="E105" s="241"/>
      <c r="F105" s="295"/>
      <c r="G105" s="39"/>
      <c r="H105" s="140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</row>
    <row r="106" spans="1:21" s="124" customFormat="1">
      <c r="A106" s="121"/>
      <c r="B106" s="121" t="s">
        <v>133</v>
      </c>
      <c r="C106" s="4"/>
      <c r="D106" s="10"/>
      <c r="E106" s="241"/>
      <c r="F106" s="295"/>
      <c r="G106" s="39"/>
      <c r="H106" s="140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</row>
    <row r="107" spans="1:21" s="124" customFormat="1" ht="27.6">
      <c r="A107" s="121"/>
      <c r="B107" s="191" t="s">
        <v>52</v>
      </c>
      <c r="C107" s="153">
        <v>50000000</v>
      </c>
      <c r="D107" s="154"/>
      <c r="E107" s="255"/>
      <c r="F107" s="295"/>
      <c r="G107" s="39"/>
      <c r="H107" s="156">
        <f>ทุน!F15</f>
        <v>1206294903</v>
      </c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</row>
    <row r="108" spans="1:21" s="124" customFormat="1" ht="41.4">
      <c r="A108" s="121"/>
      <c r="B108" s="191" t="s">
        <v>53</v>
      </c>
      <c r="C108" s="12">
        <v>50000000</v>
      </c>
      <c r="D108" s="10" t="s">
        <v>134</v>
      </c>
      <c r="E108" s="229">
        <v>36</v>
      </c>
      <c r="F108" s="295"/>
      <c r="G108" s="39">
        <v>4441200</v>
      </c>
      <c r="H108" s="151">
        <f>ทุน!F17</f>
        <v>998337597</v>
      </c>
      <c r="I108" s="124">
        <f>C108-F108+G108-H108+G109-F109</f>
        <v>-943896397</v>
      </c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</row>
    <row r="109" spans="1:21" s="124" customFormat="1">
      <c r="A109" s="121"/>
      <c r="B109" s="152"/>
      <c r="C109" s="12"/>
      <c r="D109" s="10" t="s">
        <v>244</v>
      </c>
      <c r="E109" s="241">
        <v>31</v>
      </c>
      <c r="F109" s="295"/>
      <c r="G109" s="39"/>
      <c r="H109" s="15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</row>
    <row r="110" spans="1:21" s="124" customFormat="1">
      <c r="A110" s="121"/>
      <c r="B110" s="121" t="s">
        <v>54</v>
      </c>
      <c r="C110" s="12">
        <v>427836483</v>
      </c>
      <c r="D110" s="10" t="s">
        <v>245</v>
      </c>
      <c r="E110" s="229">
        <v>36</v>
      </c>
      <c r="F110" s="295"/>
      <c r="G110" s="39">
        <v>1057406495</v>
      </c>
      <c r="H110" s="151">
        <f>ทุน!F19</f>
        <v>242582590</v>
      </c>
      <c r="I110" s="124">
        <f>C110-F110+G110-H110+G111-F111</f>
        <v>1242660388</v>
      </c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</row>
    <row r="111" spans="1:21" s="124" customFormat="1">
      <c r="A111" s="121"/>
      <c r="B111" s="121"/>
      <c r="C111" s="12"/>
      <c r="D111" s="10" t="s">
        <v>246</v>
      </c>
      <c r="E111" s="241">
        <v>31</v>
      </c>
      <c r="F111" s="295"/>
      <c r="G111" s="39"/>
      <c r="H111" s="15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</row>
    <row r="112" spans="1:21" s="124" customFormat="1">
      <c r="A112" s="121"/>
      <c r="B112" s="121" t="s">
        <v>55</v>
      </c>
      <c r="C112" s="12">
        <v>4930000</v>
      </c>
      <c r="D112" s="10"/>
      <c r="E112" s="241"/>
      <c r="F112" s="295"/>
      <c r="G112" s="39"/>
      <c r="H112" s="151" t="e">
        <f>ทุน!#REF!</f>
        <v>#REF!</v>
      </c>
      <c r="I112" s="124" t="e">
        <f>C112-F112+G112-H112</f>
        <v>#REF!</v>
      </c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</row>
    <row r="113" spans="1:21" s="124" customFormat="1">
      <c r="A113" s="121"/>
      <c r="B113" s="121" t="s">
        <v>56</v>
      </c>
      <c r="C113" s="12">
        <v>10774866</v>
      </c>
      <c r="D113" s="10"/>
      <c r="E113" s="241"/>
      <c r="F113" s="295"/>
      <c r="G113" s="39"/>
      <c r="H113" s="151">
        <f>ทุน!F20</f>
        <v>2772351</v>
      </c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</row>
    <row r="114" spans="1:21" s="124" customFormat="1">
      <c r="A114" s="121"/>
      <c r="B114" s="121" t="s">
        <v>61</v>
      </c>
      <c r="C114" s="12">
        <v>-3331050</v>
      </c>
      <c r="D114" s="10"/>
      <c r="E114" s="241"/>
      <c r="F114" s="295"/>
      <c r="G114" s="39"/>
      <c r="H114" s="151" t="e">
        <f>ทุน!#REF!</f>
        <v>#REF!</v>
      </c>
      <c r="I114" s="124" t="e">
        <f>C114-F114+G114-H114</f>
        <v>#REF!</v>
      </c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</row>
    <row r="115" spans="1:21">
      <c r="A115" s="121" t="s">
        <v>57</v>
      </c>
      <c r="D115" s="10"/>
      <c r="F115" s="295"/>
      <c r="G115" s="39"/>
      <c r="H115" s="129"/>
      <c r="I115" s="124">
        <f>C115-F115+G115-H115</f>
        <v>0</v>
      </c>
    </row>
    <row r="116" spans="1:21">
      <c r="B116" s="121" t="s">
        <v>58</v>
      </c>
      <c r="C116" s="4">
        <v>5000000</v>
      </c>
      <c r="D116" s="10" t="s">
        <v>135</v>
      </c>
      <c r="E116" s="241">
        <v>25</v>
      </c>
      <c r="F116" s="295"/>
      <c r="G116" s="39"/>
      <c r="H116" s="129">
        <f>ทุน!F23</f>
        <v>18779607</v>
      </c>
      <c r="I116" s="124">
        <f>C116-F116+G116-H116</f>
        <v>-13779607</v>
      </c>
      <c r="L116" s="134"/>
    </row>
    <row r="117" spans="1:21">
      <c r="B117" s="121" t="s">
        <v>59</v>
      </c>
      <c r="C117" s="4">
        <v>136570010</v>
      </c>
      <c r="D117" s="10" t="s">
        <v>136</v>
      </c>
      <c r="E117" s="241">
        <v>34</v>
      </c>
      <c r="F117" s="295"/>
      <c r="G117" s="39">
        <f>F139</f>
        <v>49070808</v>
      </c>
      <c r="H117" s="129">
        <f>ทุน!F24</f>
        <v>286715390</v>
      </c>
      <c r="I117" s="124">
        <f>C117+G117+G118+G121-F117-F118-F121-H117+G122-F122+G120-F120+G119-F119+G123-F123</f>
        <v>-105433856</v>
      </c>
      <c r="L117" s="134"/>
    </row>
    <row r="118" spans="1:21">
      <c r="D118" s="10" t="s">
        <v>302</v>
      </c>
      <c r="E118" s="241">
        <v>26</v>
      </c>
      <c r="F118" s="295"/>
      <c r="G118" s="39"/>
      <c r="H118" s="129"/>
      <c r="L118" s="134"/>
    </row>
    <row r="119" spans="1:21">
      <c r="D119" s="10" t="s">
        <v>375</v>
      </c>
      <c r="E119" s="229">
        <v>26</v>
      </c>
      <c r="F119" s="295"/>
      <c r="G119" s="39"/>
      <c r="H119" s="129"/>
    </row>
    <row r="120" spans="1:21">
      <c r="D120" s="222" t="s">
        <v>376</v>
      </c>
      <c r="E120" s="245">
        <v>21.2</v>
      </c>
      <c r="F120" s="295"/>
      <c r="G120" s="39"/>
      <c r="H120" s="129"/>
    </row>
    <row r="121" spans="1:21">
      <c r="D121" s="10" t="s">
        <v>212</v>
      </c>
      <c r="E121" s="245">
        <v>21.2</v>
      </c>
      <c r="F121" s="295">
        <v>4359284</v>
      </c>
      <c r="G121" s="39"/>
      <c r="H121" s="129"/>
    </row>
    <row r="122" spans="1:21">
      <c r="C122" s="121"/>
      <c r="D122" s="10" t="s">
        <v>377</v>
      </c>
      <c r="E122" s="241">
        <v>25</v>
      </c>
      <c r="F122" s="295"/>
      <c r="G122" s="39"/>
      <c r="H122" s="121"/>
    </row>
    <row r="123" spans="1:21">
      <c r="C123" s="121"/>
      <c r="D123" s="10" t="s">
        <v>410</v>
      </c>
      <c r="E123" s="221">
        <v>30</v>
      </c>
      <c r="F123" s="295"/>
      <c r="G123" s="39"/>
      <c r="H123" s="121"/>
    </row>
    <row r="124" spans="1:21">
      <c r="C124" s="121"/>
      <c r="D124" s="10"/>
      <c r="E124" s="239"/>
      <c r="F124" s="295"/>
      <c r="G124" s="39"/>
      <c r="H124" s="121"/>
    </row>
    <row r="125" spans="1:21">
      <c r="B125" s="121" t="s">
        <v>60</v>
      </c>
      <c r="C125" s="4">
        <v>-261487</v>
      </c>
      <c r="D125" s="10" t="s">
        <v>247</v>
      </c>
      <c r="E125" s="245">
        <v>21.2</v>
      </c>
      <c r="F125" s="295">
        <v>263047</v>
      </c>
      <c r="G125" s="39"/>
      <c r="H125" s="129">
        <f>ทุน!F25</f>
        <v>1870024</v>
      </c>
      <c r="I125" s="124">
        <f>C125-H125+G125+G126-F125-F126+G127-F127</f>
        <v>-2379668</v>
      </c>
    </row>
    <row r="126" spans="1:21">
      <c r="C126" s="121"/>
      <c r="D126" s="10" t="s">
        <v>378</v>
      </c>
      <c r="E126" s="221"/>
      <c r="F126" s="295"/>
      <c r="G126" s="39">
        <v>20980</v>
      </c>
      <c r="H126" s="121"/>
    </row>
    <row r="127" spans="1:21">
      <c r="C127" s="121"/>
      <c r="D127" s="10"/>
      <c r="E127" s="221">
        <v>7</v>
      </c>
      <c r="F127" s="295">
        <f>G40-F128</f>
        <v>6090</v>
      </c>
      <c r="G127" s="39"/>
      <c r="H127" s="121"/>
    </row>
    <row r="128" spans="1:21">
      <c r="B128" s="121" t="s">
        <v>210</v>
      </c>
      <c r="C128" s="4">
        <v>4643803</v>
      </c>
      <c r="D128" s="10" t="s">
        <v>211</v>
      </c>
      <c r="E128" s="229">
        <v>7</v>
      </c>
      <c r="F128" s="295">
        <v>1717</v>
      </c>
      <c r="G128" s="39"/>
      <c r="H128" s="129">
        <f>ทุน!F27</f>
        <v>12782519</v>
      </c>
      <c r="I128" s="124">
        <f>C128-F128+G128-H128+G131-F131+G132-F132+G133-F133+G130-F130+G129-F129</f>
        <v>4578177</v>
      </c>
    </row>
    <row r="129" spans="1:11">
      <c r="D129" s="10" t="s">
        <v>379</v>
      </c>
      <c r="E129" s="229">
        <v>21.2</v>
      </c>
      <c r="F129" s="295"/>
      <c r="G129" s="39">
        <v>4366920</v>
      </c>
      <c r="H129" s="129"/>
    </row>
    <row r="130" spans="1:11">
      <c r="D130" s="360" t="s">
        <v>408</v>
      </c>
      <c r="E130" s="219" t="s">
        <v>279</v>
      </c>
      <c r="F130" s="295"/>
      <c r="G130" s="39">
        <v>11321690</v>
      </c>
      <c r="H130" s="129"/>
    </row>
    <row r="131" spans="1:11">
      <c r="D131" s="10" t="s">
        <v>375</v>
      </c>
      <c r="E131" s="229">
        <v>26</v>
      </c>
      <c r="F131" s="295">
        <v>2970000</v>
      </c>
      <c r="G131" s="39"/>
      <c r="H131" s="129"/>
    </row>
    <row r="132" spans="1:11">
      <c r="D132" s="222" t="s">
        <v>380</v>
      </c>
      <c r="E132" s="241">
        <v>35</v>
      </c>
      <c r="F132" s="295"/>
      <c r="G132" s="39"/>
    </row>
    <row r="133" spans="1:11">
      <c r="D133" s="10"/>
      <c r="F133" s="295"/>
      <c r="G133" s="39"/>
      <c r="H133" s="129"/>
    </row>
    <row r="134" spans="1:11">
      <c r="B134" s="121" t="s">
        <v>407</v>
      </c>
      <c r="C134" s="4">
        <f>SUM(C108:C133)</f>
        <v>636162625</v>
      </c>
      <c r="D134" s="10"/>
      <c r="F134" s="295"/>
      <c r="G134" s="39"/>
      <c r="H134" s="4" t="e">
        <f>SUM(H108:H133)</f>
        <v>#REF!</v>
      </c>
    </row>
    <row r="135" spans="1:11" ht="14.4" thickBot="1">
      <c r="A135" s="121" t="s">
        <v>138</v>
      </c>
      <c r="C135" s="149">
        <f>C134+C103</f>
        <v>674954562</v>
      </c>
      <c r="E135" s="258"/>
      <c r="F135" s="259"/>
      <c r="G135" s="41"/>
      <c r="H135" s="149" t="e">
        <f>H134+H103</f>
        <v>#REF!</v>
      </c>
    </row>
    <row r="136" spans="1:11" s="192" customFormat="1" ht="14.4" thickTop="1">
      <c r="C136" s="196">
        <f>C135-ทุน!H29</f>
        <v>-849215760</v>
      </c>
      <c r="E136" s="257"/>
      <c r="H136" s="196" t="e">
        <f>H135-ทุน!F29</f>
        <v>#REF!</v>
      </c>
      <c r="I136" s="197"/>
      <c r="J136" s="197"/>
      <c r="K136" s="197"/>
    </row>
    <row r="137" spans="1:11">
      <c r="A137" s="8" t="s">
        <v>139</v>
      </c>
      <c r="C137" s="4">
        <v>490805316</v>
      </c>
      <c r="H137" s="140">
        <v>643971870</v>
      </c>
      <c r="I137" s="158" t="s">
        <v>248</v>
      </c>
      <c r="J137" s="123" t="s">
        <v>249</v>
      </c>
    </row>
    <row r="138" spans="1:11">
      <c r="A138" s="135" t="s">
        <v>82</v>
      </c>
      <c r="B138" s="126"/>
      <c r="C138" s="121"/>
      <c r="H138" s="159"/>
    </row>
    <row r="139" spans="1:11">
      <c r="A139" s="128" t="s">
        <v>71</v>
      </c>
      <c r="B139" s="126"/>
      <c r="C139" s="9"/>
      <c r="E139" s="241">
        <v>21</v>
      </c>
      <c r="F139" s="250">
        <f>'กำไร (3M)'!E35</f>
        <v>49070808</v>
      </c>
      <c r="H139" s="160">
        <f>F139-G139</f>
        <v>49070808</v>
      </c>
      <c r="I139" s="161">
        <f>กระแสเงินสด1!E9</f>
        <v>86566244</v>
      </c>
      <c r="J139" s="161">
        <f>H139-I139</f>
        <v>-37495436</v>
      </c>
      <c r="K139" s="161"/>
    </row>
    <row r="140" spans="1:11">
      <c r="A140" s="128"/>
      <c r="B140" s="126"/>
      <c r="C140" s="9"/>
      <c r="E140" s="245"/>
      <c r="H140" s="160">
        <f>F140-G140</f>
        <v>0</v>
      </c>
      <c r="I140" s="161"/>
      <c r="J140" s="161"/>
      <c r="K140" s="161"/>
    </row>
    <row r="141" spans="1:11">
      <c r="A141" s="128"/>
      <c r="B141" s="126"/>
      <c r="C141" s="9"/>
      <c r="E141" s="245"/>
      <c r="H141" s="160">
        <f>F141-G141</f>
        <v>0</v>
      </c>
      <c r="I141" s="161"/>
      <c r="J141" s="161"/>
      <c r="K141" s="161"/>
    </row>
    <row r="142" spans="1:11">
      <c r="A142" s="13" t="s">
        <v>146</v>
      </c>
      <c r="B142" s="126"/>
      <c r="C142" s="9"/>
      <c r="H142" s="160">
        <f>F142-G142</f>
        <v>0</v>
      </c>
    </row>
    <row r="143" spans="1:11">
      <c r="A143" s="125" t="s">
        <v>147</v>
      </c>
      <c r="B143" s="126"/>
      <c r="C143" s="9"/>
      <c r="H143" s="160">
        <f>F143-G143</f>
        <v>0</v>
      </c>
    </row>
    <row r="144" spans="1:11">
      <c r="A144" s="125"/>
      <c r="B144" s="126" t="s">
        <v>70</v>
      </c>
      <c r="C144" s="9"/>
      <c r="D144" s="238" t="s">
        <v>149</v>
      </c>
      <c r="E144" s="241">
        <v>18</v>
      </c>
      <c r="F144" s="250">
        <v>4052524</v>
      </c>
      <c r="H144" s="160">
        <f>F144+F145-G144-G145</f>
        <v>2744833</v>
      </c>
      <c r="I144" s="124">
        <f>กระแสเงินสด1!E11</f>
        <v>15018405</v>
      </c>
      <c r="J144" s="161">
        <f>H144-I144</f>
        <v>-12273572</v>
      </c>
    </row>
    <row r="145" spans="1:21">
      <c r="A145" s="125"/>
      <c r="B145" s="126"/>
      <c r="C145" s="9"/>
      <c r="D145" s="238" t="s">
        <v>116</v>
      </c>
      <c r="E145" s="229">
        <v>11</v>
      </c>
      <c r="G145" s="38">
        <v>1307691</v>
      </c>
      <c r="H145" s="160"/>
      <c r="J145" s="161">
        <f t="shared" ref="J145:J211" si="1">H145-I145</f>
        <v>0</v>
      </c>
    </row>
    <row r="146" spans="1:21">
      <c r="A146" s="13"/>
      <c r="B146" s="126" t="s">
        <v>150</v>
      </c>
      <c r="C146" s="9"/>
      <c r="D146" s="238" t="s">
        <v>250</v>
      </c>
      <c r="E146" s="241">
        <v>8.1</v>
      </c>
      <c r="F146" s="250">
        <f>G47+G43</f>
        <v>3116598</v>
      </c>
      <c r="G146" s="38">
        <f>F47+F43</f>
        <v>0</v>
      </c>
      <c r="H146" s="160">
        <f>F146-G146</f>
        <v>3116598</v>
      </c>
      <c r="I146" s="1010">
        <f>กระแสเงินสด1!E12</f>
        <v>6938374</v>
      </c>
      <c r="J146" s="161">
        <f>H146-I146+H147</f>
        <v>-3796317</v>
      </c>
    </row>
    <row r="147" spans="1:21">
      <c r="A147" s="13"/>
      <c r="B147" s="126" t="s">
        <v>151</v>
      </c>
      <c r="C147" s="9"/>
      <c r="D147" s="238" t="s">
        <v>115</v>
      </c>
      <c r="E147" s="245">
        <v>10.1</v>
      </c>
      <c r="F147" s="250">
        <f>G52</f>
        <v>25459</v>
      </c>
      <c r="G147" s="38">
        <f>F52</f>
        <v>0</v>
      </c>
      <c r="H147" s="160">
        <f t="shared" ref="H147:H155" si="2">F147-G147</f>
        <v>25459</v>
      </c>
      <c r="I147" s="1010"/>
      <c r="J147" s="161"/>
    </row>
    <row r="148" spans="1:21">
      <c r="A148" s="126"/>
      <c r="B148" s="126"/>
      <c r="C148" s="9"/>
      <c r="H148" s="160">
        <f t="shared" si="2"/>
        <v>0</v>
      </c>
      <c r="J148" s="161">
        <f t="shared" si="1"/>
        <v>0</v>
      </c>
      <c r="L148" s="81"/>
      <c r="M148" s="28">
        <f>+SUM(M82:M90)-M87</f>
        <v>71040166</v>
      </c>
      <c r="N148" s="28">
        <f>+SUM(N82:N90)-N87</f>
        <v>-12971010</v>
      </c>
      <c r="O148" s="28"/>
      <c r="P148" s="81"/>
    </row>
    <row r="149" spans="1:21">
      <c r="A149" s="126"/>
      <c r="B149" s="126" t="s">
        <v>154</v>
      </c>
      <c r="C149" s="9"/>
      <c r="D149" s="238" t="s">
        <v>129</v>
      </c>
      <c r="E149" s="229">
        <v>22</v>
      </c>
      <c r="F149" s="250">
        <f>G94</f>
        <v>2242064</v>
      </c>
      <c r="G149" s="38">
        <f>F94</f>
        <v>0</v>
      </c>
      <c r="H149" s="160">
        <f t="shared" si="2"/>
        <v>2242064</v>
      </c>
      <c r="I149" s="124">
        <f>กระแสเงินสด1!E13</f>
        <v>328735</v>
      </c>
      <c r="J149" s="161">
        <f t="shared" si="1"/>
        <v>1913329</v>
      </c>
      <c r="L149" s="81"/>
      <c r="M149" s="28"/>
      <c r="N149" s="28"/>
      <c r="O149" s="28"/>
      <c r="P149" s="81"/>
    </row>
    <row r="150" spans="1:21">
      <c r="A150" s="126"/>
      <c r="B150" s="126" t="s">
        <v>318</v>
      </c>
      <c r="C150" s="9"/>
      <c r="D150" s="126" t="s">
        <v>318</v>
      </c>
      <c r="E150" s="239">
        <v>19</v>
      </c>
      <c r="F150" s="250">
        <f>G72</f>
        <v>201341</v>
      </c>
      <c r="H150" s="160">
        <f t="shared" si="2"/>
        <v>201341</v>
      </c>
      <c r="I150" s="124">
        <f>กระแสเงินสด1!E15</f>
        <v>1475885</v>
      </c>
      <c r="J150" s="161">
        <f t="shared" si="1"/>
        <v>-1274544</v>
      </c>
      <c r="L150" s="81"/>
      <c r="M150" s="28"/>
      <c r="N150" s="162"/>
      <c r="O150" s="28"/>
      <c r="P150" s="28"/>
    </row>
    <row r="151" spans="1:21">
      <c r="A151" s="126"/>
      <c r="B151" s="126" t="s">
        <v>157</v>
      </c>
      <c r="C151" s="9"/>
      <c r="D151" s="238" t="s">
        <v>158</v>
      </c>
      <c r="E151" s="241">
        <v>9.1999999999999993</v>
      </c>
      <c r="F151" s="250">
        <f>G48</f>
        <v>0</v>
      </c>
      <c r="G151" s="38">
        <f>F49</f>
        <v>0</v>
      </c>
      <c r="H151" s="160">
        <f t="shared" si="2"/>
        <v>0</v>
      </c>
      <c r="I151" s="124">
        <v>0</v>
      </c>
      <c r="J151" s="161">
        <f t="shared" si="1"/>
        <v>0</v>
      </c>
      <c r="L151" s="81"/>
      <c r="M151" s="28"/>
      <c r="N151" s="28"/>
      <c r="O151" s="28"/>
      <c r="P151" s="28"/>
    </row>
    <row r="152" spans="1:21">
      <c r="A152" s="126"/>
      <c r="B152" s="126" t="s">
        <v>42</v>
      </c>
      <c r="C152" s="9"/>
      <c r="D152" s="238" t="s">
        <v>253</v>
      </c>
      <c r="E152" s="241">
        <v>19</v>
      </c>
      <c r="F152" s="250">
        <f>G85</f>
        <v>968064</v>
      </c>
      <c r="G152" s="38">
        <f>F85</f>
        <v>0</v>
      </c>
      <c r="H152" s="160">
        <f>F152-G152</f>
        <v>968064</v>
      </c>
      <c r="I152" s="124" t="e">
        <f>กระแสเงินสด1!#REF!</f>
        <v>#REF!</v>
      </c>
      <c r="J152" s="161" t="e">
        <f>H152-I152</f>
        <v>#REF!</v>
      </c>
      <c r="L152" s="81"/>
      <c r="M152" s="28"/>
      <c r="N152" s="28"/>
      <c r="O152" s="81"/>
      <c r="P152" s="81"/>
    </row>
    <row r="153" spans="1:21">
      <c r="A153" s="126"/>
      <c r="B153" s="126" t="s">
        <v>254</v>
      </c>
      <c r="C153" s="9"/>
      <c r="D153" s="238" t="s">
        <v>226</v>
      </c>
      <c r="E153" s="239">
        <v>2.1</v>
      </c>
      <c r="F153" s="250">
        <f>G8</f>
        <v>0</v>
      </c>
      <c r="H153" s="160">
        <f>F153-G153</f>
        <v>0</v>
      </c>
      <c r="I153" s="124">
        <f>'[27]กระแสเงินสด-8'!J17</f>
        <v>0</v>
      </c>
      <c r="J153" s="161">
        <f t="shared" si="1"/>
        <v>0</v>
      </c>
      <c r="L153" s="81"/>
      <c r="M153" s="28"/>
      <c r="N153" s="28"/>
      <c r="O153" s="81"/>
      <c r="P153" s="81"/>
    </row>
    <row r="154" spans="1:21">
      <c r="A154" s="126"/>
      <c r="B154" s="126"/>
      <c r="C154" s="9"/>
      <c r="E154" s="239"/>
      <c r="H154" s="160"/>
      <c r="J154" s="161"/>
      <c r="L154" s="81"/>
      <c r="M154" s="28"/>
      <c r="N154" s="28"/>
      <c r="O154" s="81"/>
      <c r="P154" s="81"/>
    </row>
    <row r="155" spans="1:21">
      <c r="A155" s="126"/>
      <c r="B155" s="126" t="s">
        <v>159</v>
      </c>
      <c r="C155" s="9"/>
      <c r="D155" s="238" t="s">
        <v>159</v>
      </c>
      <c r="E155" s="241">
        <v>22.1</v>
      </c>
      <c r="F155" s="250">
        <f>G95</f>
        <v>0</v>
      </c>
      <c r="G155" s="38">
        <f>F95</f>
        <v>0</v>
      </c>
      <c r="H155" s="160">
        <f t="shared" si="2"/>
        <v>0</v>
      </c>
      <c r="J155" s="161">
        <f t="shared" si="1"/>
        <v>0</v>
      </c>
      <c r="L155" s="81"/>
      <c r="M155" s="28"/>
      <c r="N155" s="28"/>
      <c r="O155" s="28"/>
      <c r="P155" s="28"/>
      <c r="Q155" s="28"/>
      <c r="R155" s="28"/>
      <c r="S155" s="28"/>
      <c r="T155" s="28"/>
      <c r="U155" s="28"/>
    </row>
    <row r="156" spans="1:21" s="4" customFormat="1">
      <c r="A156" s="126"/>
      <c r="B156" s="126" t="s">
        <v>83</v>
      </c>
      <c r="C156" s="9"/>
      <c r="D156" s="238" t="s">
        <v>83</v>
      </c>
      <c r="E156" s="239">
        <v>13.1</v>
      </c>
      <c r="F156" s="250">
        <f>G223+G14</f>
        <v>340696</v>
      </c>
      <c r="G156" s="38">
        <v>16723</v>
      </c>
      <c r="H156" s="160">
        <f t="shared" ref="H156:H161" si="3">F156-G156</f>
        <v>323973</v>
      </c>
      <c r="I156" s="124">
        <f>กระแสเงินสด1!E16</f>
        <v>-8594507</v>
      </c>
      <c r="J156" s="161">
        <f t="shared" si="1"/>
        <v>8918480</v>
      </c>
      <c r="K156" s="124"/>
      <c r="L156" s="81"/>
      <c r="N156" s="28"/>
      <c r="O156" s="28"/>
      <c r="P156" s="28"/>
      <c r="Q156" s="28"/>
      <c r="R156" s="28"/>
      <c r="S156" s="28"/>
      <c r="T156" s="28"/>
      <c r="U156" s="28"/>
    </row>
    <row r="157" spans="1:21" s="4" customFormat="1">
      <c r="A157" s="126"/>
      <c r="B157" s="126" t="s">
        <v>223</v>
      </c>
      <c r="C157" s="9"/>
      <c r="D157" s="238" t="s">
        <v>255</v>
      </c>
      <c r="E157" s="241">
        <v>32</v>
      </c>
      <c r="F157" s="250"/>
      <c r="G157" s="38">
        <f>F75</f>
        <v>0</v>
      </c>
      <c r="H157" s="160">
        <f t="shared" si="3"/>
        <v>0</v>
      </c>
      <c r="I157" s="124"/>
      <c r="J157" s="161">
        <f t="shared" si="1"/>
        <v>0</v>
      </c>
      <c r="K157" s="124"/>
      <c r="L157" s="81"/>
      <c r="N157" s="28"/>
      <c r="O157" s="28"/>
      <c r="P157" s="28"/>
      <c r="Q157" s="28"/>
      <c r="R157" s="28"/>
      <c r="S157" s="28"/>
      <c r="T157" s="28"/>
      <c r="U157" s="28"/>
    </row>
    <row r="158" spans="1:21" s="4" customFormat="1">
      <c r="A158" s="126"/>
      <c r="B158" s="126" t="s">
        <v>219</v>
      </c>
      <c r="C158" s="9"/>
      <c r="D158" s="126" t="s">
        <v>219</v>
      </c>
      <c r="E158" s="229">
        <v>7</v>
      </c>
      <c r="F158" s="250"/>
      <c r="G158" s="38">
        <f>F40</f>
        <v>10344259</v>
      </c>
      <c r="H158" s="160">
        <f t="shared" si="3"/>
        <v>-10344259</v>
      </c>
      <c r="I158" s="124" t="e">
        <f>กระแสเงินสด1!#REF!</f>
        <v>#REF!</v>
      </c>
      <c r="J158" s="161" t="e">
        <f t="shared" si="1"/>
        <v>#REF!</v>
      </c>
      <c r="K158" s="124"/>
      <c r="L158" s="81"/>
      <c r="N158" s="28"/>
      <c r="O158" s="28"/>
      <c r="P158" s="28"/>
      <c r="Q158" s="28"/>
      <c r="R158" s="28"/>
      <c r="S158" s="28"/>
      <c r="T158" s="28"/>
      <c r="U158" s="28"/>
    </row>
    <row r="159" spans="1:21" s="4" customFormat="1">
      <c r="A159" s="126"/>
      <c r="B159" s="164" t="s">
        <v>160</v>
      </c>
      <c r="C159" s="59"/>
      <c r="D159" s="238" t="s">
        <v>160</v>
      </c>
      <c r="E159" s="241">
        <v>21</v>
      </c>
      <c r="F159" s="250">
        <f>G181</f>
        <v>0</v>
      </c>
      <c r="G159" s="38"/>
      <c r="H159" s="160">
        <f t="shared" si="3"/>
        <v>0</v>
      </c>
      <c r="I159" s="124"/>
      <c r="J159" s="161">
        <f t="shared" si="1"/>
        <v>0</v>
      </c>
      <c r="K159" s="124"/>
      <c r="L159" s="81"/>
      <c r="N159" s="28"/>
      <c r="O159" s="28"/>
      <c r="P159" s="28"/>
      <c r="Q159" s="28"/>
      <c r="R159" s="28"/>
      <c r="S159" s="28"/>
      <c r="T159" s="28"/>
      <c r="U159" s="28"/>
    </row>
    <row r="160" spans="1:21" s="4" customFormat="1">
      <c r="A160" s="126"/>
      <c r="B160" s="126" t="s">
        <v>161</v>
      </c>
      <c r="C160" s="9"/>
      <c r="D160" s="238" t="s">
        <v>161</v>
      </c>
      <c r="E160" s="229">
        <v>27</v>
      </c>
      <c r="F160" s="250"/>
      <c r="G160" s="38">
        <f>'กำไร (3M)'!E31</f>
        <v>-4797</v>
      </c>
      <c r="H160" s="160">
        <f t="shared" si="3"/>
        <v>4797</v>
      </c>
      <c r="I160" s="124" t="e">
        <f>กระแสเงินสด1!#REF!</f>
        <v>#REF!</v>
      </c>
      <c r="J160" s="161" t="e">
        <f t="shared" si="1"/>
        <v>#REF!</v>
      </c>
      <c r="K160" s="124"/>
      <c r="M160" s="81"/>
      <c r="N160" s="28"/>
      <c r="O160" s="28"/>
      <c r="P160" s="28"/>
      <c r="Q160" s="28"/>
      <c r="R160" s="28"/>
      <c r="S160" s="28"/>
      <c r="T160" s="28"/>
      <c r="U160" s="28"/>
    </row>
    <row r="161" spans="1:21" s="4" customFormat="1">
      <c r="A161" s="13"/>
      <c r="B161" s="126" t="s">
        <v>162</v>
      </c>
      <c r="C161" s="9"/>
      <c r="D161" s="238" t="s">
        <v>162</v>
      </c>
      <c r="E161" s="229">
        <v>28</v>
      </c>
      <c r="F161" s="250">
        <f>-'กำไร (3M)'!E32</f>
        <v>0</v>
      </c>
      <c r="G161" s="38"/>
      <c r="H161" s="160">
        <f t="shared" si="3"/>
        <v>0</v>
      </c>
      <c r="I161" s="124">
        <f>กระแสเงินสด1!E22</f>
        <v>128177</v>
      </c>
      <c r="J161" s="161">
        <f t="shared" si="1"/>
        <v>-128177</v>
      </c>
      <c r="K161" s="124"/>
      <c r="L161" s="81"/>
      <c r="M161" s="81"/>
      <c r="N161" s="28"/>
      <c r="O161" s="28"/>
      <c r="P161" s="28"/>
      <c r="Q161" s="28"/>
      <c r="R161" s="28"/>
      <c r="S161" s="28"/>
      <c r="T161" s="28"/>
      <c r="U161" s="28"/>
    </row>
    <row r="162" spans="1:21" s="4" customFormat="1">
      <c r="A162" s="13" t="s">
        <v>163</v>
      </c>
      <c r="B162" s="14"/>
      <c r="C162" s="9"/>
      <c r="D162" s="238"/>
      <c r="E162" s="241"/>
      <c r="F162" s="250"/>
      <c r="G162" s="38"/>
      <c r="H162" s="160"/>
      <c r="I162" s="124"/>
      <c r="J162" s="161">
        <f t="shared" si="1"/>
        <v>0</v>
      </c>
      <c r="K162" s="124"/>
      <c r="L162" s="28"/>
      <c r="M162" s="28"/>
      <c r="N162" s="28"/>
      <c r="O162" s="28"/>
      <c r="P162" s="28"/>
      <c r="Q162" s="28"/>
      <c r="R162" s="28"/>
      <c r="S162" s="28"/>
      <c r="T162" s="28"/>
      <c r="U162" s="28"/>
    </row>
    <row r="163" spans="1:21" s="4" customFormat="1">
      <c r="A163" s="13" t="s">
        <v>164</v>
      </c>
      <c r="B163" s="14"/>
      <c r="C163" s="9"/>
      <c r="D163" s="238"/>
      <c r="E163" s="241"/>
      <c r="F163" s="250"/>
      <c r="G163" s="38"/>
      <c r="H163" s="160"/>
      <c r="I163" s="124"/>
      <c r="J163" s="161">
        <f t="shared" si="1"/>
        <v>0</v>
      </c>
      <c r="K163" s="124"/>
      <c r="L163" s="28"/>
      <c r="M163" s="28"/>
      <c r="N163" s="28"/>
      <c r="O163" s="28"/>
      <c r="P163" s="28"/>
      <c r="Q163" s="28"/>
      <c r="R163" s="28"/>
      <c r="S163" s="28"/>
      <c r="T163" s="28"/>
      <c r="U163" s="28"/>
    </row>
    <row r="164" spans="1:21" s="4" customFormat="1">
      <c r="A164" s="135" t="s">
        <v>165</v>
      </c>
      <c r="B164" s="14"/>
      <c r="C164" s="9"/>
      <c r="D164" s="238"/>
      <c r="E164" s="241"/>
      <c r="F164" s="250"/>
      <c r="G164" s="38"/>
      <c r="H164" s="160"/>
      <c r="I164" s="124"/>
      <c r="J164" s="161">
        <f t="shared" si="1"/>
        <v>0</v>
      </c>
      <c r="K164" s="124"/>
      <c r="L164" s="168"/>
      <c r="M164" s="28"/>
      <c r="N164" s="28"/>
      <c r="O164" s="28"/>
      <c r="P164" s="28"/>
      <c r="Q164" s="28"/>
      <c r="R164" s="28"/>
      <c r="S164" s="28"/>
      <c r="T164" s="28"/>
      <c r="U164" s="28"/>
    </row>
    <row r="165" spans="1:21" s="4" customFormat="1">
      <c r="A165" s="126"/>
      <c r="B165" s="128" t="s">
        <v>13</v>
      </c>
      <c r="C165" s="9"/>
      <c r="D165" s="238" t="s">
        <v>100</v>
      </c>
      <c r="E165" s="329">
        <v>2</v>
      </c>
      <c r="F165" s="250">
        <f>G7</f>
        <v>0</v>
      </c>
      <c r="G165" s="38">
        <f>F7</f>
        <v>21959070</v>
      </c>
      <c r="H165" s="160">
        <f>F165-G165</f>
        <v>-21959070</v>
      </c>
      <c r="I165" s="124">
        <f>กระแสเงินสด1!E24</f>
        <v>-147229775</v>
      </c>
      <c r="J165" s="161">
        <f>H165-I165</f>
        <v>125270705</v>
      </c>
      <c r="K165" s="124"/>
      <c r="L165" s="121"/>
      <c r="M165" s="121"/>
      <c r="N165" s="28"/>
      <c r="O165" s="28"/>
      <c r="P165" s="28"/>
      <c r="Q165" s="28"/>
      <c r="R165" s="28"/>
      <c r="S165" s="28"/>
      <c r="T165" s="28"/>
      <c r="U165" s="28"/>
    </row>
    <row r="166" spans="1:21" s="4" customFormat="1">
      <c r="A166" s="126"/>
      <c r="B166" s="128" t="s">
        <v>14</v>
      </c>
      <c r="C166" s="9"/>
      <c r="D166" s="238" t="s">
        <v>166</v>
      </c>
      <c r="E166" s="229">
        <v>3</v>
      </c>
      <c r="F166" s="250">
        <f>G16</f>
        <v>0</v>
      </c>
      <c r="G166" s="38">
        <f>F16</f>
        <v>9111176</v>
      </c>
      <c r="H166" s="160">
        <f t="shared" ref="H166:H176" si="4">F166-G166</f>
        <v>-9111176</v>
      </c>
      <c r="I166" s="124">
        <f>กระแสเงินสด1!E25</f>
        <v>223818</v>
      </c>
      <c r="J166" s="161">
        <f t="shared" ref="J166:J188" si="5">H166-I166</f>
        <v>-9334994</v>
      </c>
      <c r="K166" s="124"/>
      <c r="L166" s="121"/>
      <c r="M166" s="121"/>
      <c r="N166" s="28"/>
      <c r="O166" s="28"/>
      <c r="P166" s="28"/>
      <c r="Q166" s="28"/>
      <c r="R166" s="28"/>
      <c r="S166" s="28"/>
      <c r="T166" s="28"/>
      <c r="U166" s="28"/>
    </row>
    <row r="167" spans="1:21" s="4" customFormat="1">
      <c r="A167" s="126"/>
      <c r="B167" s="128" t="s">
        <v>15</v>
      </c>
      <c r="C167" s="9"/>
      <c r="D167" s="238" t="s">
        <v>102</v>
      </c>
      <c r="E167" s="241"/>
      <c r="F167" s="250">
        <f>G19</f>
        <v>0</v>
      </c>
      <c r="G167" s="38">
        <f>F19</f>
        <v>0</v>
      </c>
      <c r="H167" s="160">
        <f t="shared" si="4"/>
        <v>0</v>
      </c>
      <c r="I167" s="124">
        <f>กระแสเงินสด1!I26</f>
        <v>-9783387</v>
      </c>
      <c r="J167" s="161">
        <f t="shared" si="5"/>
        <v>9783387</v>
      </c>
      <c r="K167" s="124"/>
      <c r="L167" s="121"/>
      <c r="M167" s="121"/>
      <c r="N167" s="28"/>
      <c r="O167" s="28"/>
      <c r="P167" s="28"/>
      <c r="Q167" s="28"/>
      <c r="R167" s="28"/>
      <c r="S167" s="28"/>
      <c r="T167" s="28"/>
      <c r="U167" s="28"/>
    </row>
    <row r="168" spans="1:21" s="4" customFormat="1">
      <c r="A168" s="126"/>
      <c r="B168" s="128" t="s">
        <v>167</v>
      </c>
      <c r="C168" s="15"/>
      <c r="D168" s="238" t="s">
        <v>167</v>
      </c>
      <c r="E168" s="229">
        <v>5</v>
      </c>
      <c r="F168" s="250">
        <f>G20</f>
        <v>7011872</v>
      </c>
      <c r="G168" s="38">
        <f>F20</f>
        <v>0</v>
      </c>
      <c r="H168" s="160">
        <f t="shared" si="4"/>
        <v>7011872</v>
      </c>
      <c r="I168" s="124">
        <f>กระแสเงินสด1!E27</f>
        <v>0</v>
      </c>
      <c r="J168" s="161">
        <f>H168-I168</f>
        <v>7011872</v>
      </c>
      <c r="K168" s="124"/>
      <c r="L168" s="264" t="s">
        <v>168</v>
      </c>
      <c r="M168" s="265">
        <v>174439</v>
      </c>
      <c r="N168" s="28"/>
      <c r="O168" s="28"/>
      <c r="P168" s="28"/>
      <c r="Q168" s="28"/>
      <c r="R168" s="28"/>
      <c r="S168" s="28"/>
      <c r="T168" s="28"/>
      <c r="U168" s="28"/>
    </row>
    <row r="169" spans="1:21" s="4" customFormat="1">
      <c r="A169" s="126"/>
      <c r="B169" s="174" t="s">
        <v>20</v>
      </c>
      <c r="C169" s="16"/>
      <c r="D169" s="238" t="s">
        <v>169</v>
      </c>
      <c r="E169" s="243">
        <v>6</v>
      </c>
      <c r="F169" s="250">
        <f>G32</f>
        <v>0</v>
      </c>
      <c r="G169" s="38">
        <f>F32</f>
        <v>1012716</v>
      </c>
      <c r="H169" s="160">
        <f t="shared" si="4"/>
        <v>-1012716</v>
      </c>
      <c r="I169" s="124">
        <f>กระแสเงินสด1!E28</f>
        <v>4114470</v>
      </c>
      <c r="J169" s="161">
        <f t="shared" si="5"/>
        <v>-5127186</v>
      </c>
      <c r="K169" s="124"/>
      <c r="L169" s="266" t="s">
        <v>170</v>
      </c>
      <c r="M169" s="267">
        <v>-231270</v>
      </c>
    </row>
    <row r="170" spans="1:21" s="4" customFormat="1">
      <c r="A170" s="126"/>
      <c r="B170" s="174" t="s">
        <v>30</v>
      </c>
      <c r="C170" s="16"/>
      <c r="D170" s="238" t="s">
        <v>117</v>
      </c>
      <c r="E170" s="243">
        <v>12</v>
      </c>
      <c r="F170" s="250">
        <f>G59</f>
        <v>0</v>
      </c>
      <c r="G170" s="38">
        <f>F59</f>
        <v>853620</v>
      </c>
      <c r="H170" s="160">
        <f t="shared" si="4"/>
        <v>-853620</v>
      </c>
      <c r="I170" s="124">
        <f>กระแสเงินสด1!E29</f>
        <v>1138385</v>
      </c>
      <c r="J170" s="161">
        <f t="shared" si="5"/>
        <v>-1992005</v>
      </c>
      <c r="K170" s="124"/>
      <c r="L170" s="266"/>
      <c r="M170" s="265">
        <f>M168+M169</f>
        <v>-56831</v>
      </c>
    </row>
    <row r="171" spans="1:21" s="4" customFormat="1">
      <c r="A171" s="135" t="s">
        <v>171</v>
      </c>
      <c r="B171" s="126"/>
      <c r="C171" s="17"/>
      <c r="D171" s="238"/>
      <c r="E171" s="268"/>
      <c r="F171" s="250"/>
      <c r="G171" s="38"/>
      <c r="H171" s="160">
        <f t="shared" si="4"/>
        <v>0</v>
      </c>
      <c r="I171" s="124"/>
      <c r="J171" s="161">
        <f t="shared" si="5"/>
        <v>0</v>
      </c>
      <c r="K171" s="124"/>
      <c r="L171" s="266" t="s">
        <v>161</v>
      </c>
      <c r="M171" s="269">
        <v>256004</v>
      </c>
    </row>
    <row r="172" spans="1:21" s="4" customFormat="1">
      <c r="A172" s="125"/>
      <c r="B172" s="126" t="s">
        <v>172</v>
      </c>
      <c r="C172" s="9"/>
      <c r="D172" s="238" t="s">
        <v>172</v>
      </c>
      <c r="E172" s="229">
        <v>13</v>
      </c>
      <c r="F172" s="250">
        <f>G66</f>
        <v>0</v>
      </c>
      <c r="G172" s="38">
        <f>F66</f>
        <v>74447754</v>
      </c>
      <c r="H172" s="160">
        <f>F172-G172</f>
        <v>-74447754</v>
      </c>
      <c r="I172" s="124">
        <f>กระแสเงินสด1!E32</f>
        <v>-1298156</v>
      </c>
      <c r="J172" s="161">
        <f t="shared" si="5"/>
        <v>-73149598</v>
      </c>
      <c r="K172" s="124"/>
      <c r="L172" s="270" t="s">
        <v>173</v>
      </c>
      <c r="M172" s="271">
        <f>SUM(M170:M171)</f>
        <v>199173</v>
      </c>
      <c r="N172" s="169"/>
      <c r="O172" s="167"/>
      <c r="P172" s="169"/>
      <c r="Q172" s="169"/>
      <c r="R172" s="169"/>
      <c r="S172" s="169"/>
      <c r="T172" s="169"/>
    </row>
    <row r="173" spans="1:21" s="4" customFormat="1">
      <c r="A173" s="126"/>
      <c r="B173" s="126" t="s">
        <v>174</v>
      </c>
      <c r="C173" s="9"/>
      <c r="D173" s="238" t="s">
        <v>174</v>
      </c>
      <c r="E173" s="229">
        <v>14</v>
      </c>
      <c r="F173" s="250">
        <f>G73</f>
        <v>12191848</v>
      </c>
      <c r="G173" s="38">
        <f>F73</f>
        <v>0</v>
      </c>
      <c r="H173" s="160">
        <f t="shared" si="4"/>
        <v>12191848</v>
      </c>
      <c r="I173" s="124" t="e">
        <f>กระแสเงินสด1!#REF!</f>
        <v>#REF!</v>
      </c>
      <c r="J173" s="161" t="e">
        <f t="shared" si="5"/>
        <v>#REF!</v>
      </c>
      <c r="K173" s="124"/>
      <c r="L173" s="272"/>
      <c r="M173" s="273"/>
      <c r="N173" s="274"/>
      <c r="O173" s="208">
        <f>O160-O167</f>
        <v>0</v>
      </c>
      <c r="P173" s="208">
        <f>P160-P167</f>
        <v>0</v>
      </c>
      <c r="Q173" s="208">
        <f>Q160-Q167</f>
        <v>0</v>
      </c>
      <c r="R173" s="208">
        <f>R160-R167</f>
        <v>0</v>
      </c>
      <c r="S173" s="274"/>
      <c r="T173" s="208">
        <f>T160-T167</f>
        <v>0</v>
      </c>
    </row>
    <row r="174" spans="1:21" s="4" customFormat="1">
      <c r="A174" s="126"/>
      <c r="B174" s="126" t="s">
        <v>43</v>
      </c>
      <c r="C174" s="9"/>
      <c r="D174" s="238" t="s">
        <v>43</v>
      </c>
      <c r="E174" s="241">
        <v>20</v>
      </c>
      <c r="F174" s="250">
        <f>G86</f>
        <v>212639</v>
      </c>
      <c r="G174" s="38">
        <f>F86</f>
        <v>0</v>
      </c>
      <c r="H174" s="160">
        <f t="shared" si="4"/>
        <v>212639</v>
      </c>
      <c r="I174" s="124">
        <f>กระแสเงินสด1!E39</f>
        <v>2810541</v>
      </c>
      <c r="J174" s="161">
        <f t="shared" si="5"/>
        <v>-2597902</v>
      </c>
      <c r="K174" s="124"/>
      <c r="L174" s="275" t="s">
        <v>175</v>
      </c>
      <c r="M174" s="276">
        <v>1589746</v>
      </c>
      <c r="N174" s="121"/>
      <c r="O174" s="121"/>
    </row>
    <row r="175" spans="1:21" s="4" customFormat="1">
      <c r="A175" s="126"/>
      <c r="B175" s="126" t="s">
        <v>184</v>
      </c>
      <c r="C175" s="9"/>
      <c r="D175" s="238" t="s">
        <v>184</v>
      </c>
      <c r="E175" s="241">
        <v>16.100000000000001</v>
      </c>
      <c r="F175" s="250"/>
      <c r="G175" s="38">
        <f>+F100</f>
        <v>0</v>
      </c>
      <c r="H175" s="160">
        <f>F175-G175</f>
        <v>0</v>
      </c>
      <c r="I175" s="124"/>
      <c r="J175" s="161">
        <f t="shared" si="5"/>
        <v>0</v>
      </c>
      <c r="K175" s="124"/>
      <c r="L175" s="277"/>
      <c r="M175" s="278"/>
      <c r="N175" s="121"/>
      <c r="O175" s="121"/>
    </row>
    <row r="176" spans="1:21" s="4" customFormat="1">
      <c r="A176" s="135" t="s">
        <v>176</v>
      </c>
      <c r="B176" s="126"/>
      <c r="C176" s="9"/>
      <c r="D176" s="238"/>
      <c r="E176" s="241"/>
      <c r="F176" s="250"/>
      <c r="G176" s="38"/>
      <c r="H176" s="160">
        <f t="shared" si="4"/>
        <v>0</v>
      </c>
      <c r="I176" s="124"/>
      <c r="J176" s="161">
        <f t="shared" si="5"/>
        <v>0</v>
      </c>
      <c r="K176" s="124"/>
      <c r="L176" s="277"/>
      <c r="M176" s="278"/>
      <c r="N176" s="121"/>
      <c r="O176" s="121"/>
    </row>
    <row r="177" spans="1:17" s="4" customFormat="1">
      <c r="A177" s="135"/>
      <c r="B177" s="126" t="s">
        <v>173</v>
      </c>
      <c r="C177" s="9"/>
      <c r="D177" s="126" t="s">
        <v>173</v>
      </c>
      <c r="E177" s="241">
        <v>27</v>
      </c>
      <c r="F177" s="250">
        <f>M172</f>
        <v>199173</v>
      </c>
      <c r="G177" s="38"/>
      <c r="H177" s="160">
        <f>F177-G177+F178-G178+F179-G179</f>
        <v>181124</v>
      </c>
      <c r="I177" s="124" t="e">
        <f>กระแสเงินสด1!#REF!</f>
        <v>#REF!</v>
      </c>
      <c r="J177" s="161" t="e">
        <f t="shared" si="5"/>
        <v>#REF!</v>
      </c>
      <c r="K177" s="124"/>
      <c r="L177" s="277"/>
      <c r="M177" s="278"/>
      <c r="N177" s="121"/>
      <c r="O177" s="121"/>
      <c r="Q177" s="178"/>
    </row>
    <row r="178" spans="1:17" s="4" customFormat="1">
      <c r="A178" s="135"/>
      <c r="B178" s="126"/>
      <c r="C178" s="9"/>
      <c r="D178" s="238" t="s">
        <v>405</v>
      </c>
      <c r="E178" s="241">
        <v>27</v>
      </c>
      <c r="F178" s="250">
        <f>G10</f>
        <v>0</v>
      </c>
      <c r="G178" s="38">
        <v>18049</v>
      </c>
      <c r="H178" s="160"/>
      <c r="I178" s="124"/>
      <c r="J178" s="161">
        <f t="shared" si="5"/>
        <v>0</v>
      </c>
      <c r="K178" s="124"/>
      <c r="L178" s="277"/>
      <c r="M178" s="278"/>
      <c r="N178" s="121"/>
      <c r="O178" s="121"/>
      <c r="Q178" s="178"/>
    </row>
    <row r="179" spans="1:17" s="4" customFormat="1">
      <c r="A179" s="135"/>
      <c r="B179" s="126"/>
      <c r="C179" s="9"/>
      <c r="D179" s="238"/>
      <c r="E179" s="241"/>
      <c r="F179" s="250"/>
      <c r="G179" s="38"/>
      <c r="H179" s="160"/>
      <c r="I179" s="124"/>
      <c r="J179" s="161"/>
      <c r="K179" s="124"/>
      <c r="L179" s="277"/>
      <c r="M179" s="278"/>
      <c r="N179" s="121"/>
      <c r="O179" s="121"/>
      <c r="Q179" s="178"/>
    </row>
    <row r="180" spans="1:17" s="4" customFormat="1">
      <c r="A180" s="126"/>
      <c r="B180" s="126" t="s">
        <v>84</v>
      </c>
      <c r="C180" s="9"/>
      <c r="D180" s="238" t="s">
        <v>84</v>
      </c>
      <c r="E180" s="241">
        <v>28</v>
      </c>
      <c r="F180" s="250"/>
      <c r="G180" s="38">
        <f>F161</f>
        <v>0</v>
      </c>
      <c r="H180" s="160">
        <f>F180-G180+F182-G182+F183-G183+F181-G181+F184-G184</f>
        <v>1055550</v>
      </c>
      <c r="I180" s="124" t="e">
        <f>กระแสเงินสด1!#REF!</f>
        <v>#REF!</v>
      </c>
      <c r="J180" s="161" t="e">
        <f t="shared" si="5"/>
        <v>#REF!</v>
      </c>
      <c r="K180" s="124"/>
      <c r="L180" s="277" t="s">
        <v>178</v>
      </c>
      <c r="M180" s="278">
        <v>-1589746</v>
      </c>
      <c r="N180" s="121"/>
      <c r="O180" s="121"/>
    </row>
    <row r="181" spans="1:17" s="4" customFormat="1">
      <c r="A181" s="126"/>
      <c r="B181" s="126"/>
      <c r="C181" s="9"/>
      <c r="D181" s="238" t="s">
        <v>179</v>
      </c>
      <c r="E181" s="241">
        <v>21</v>
      </c>
      <c r="F181" s="250"/>
      <c r="G181" s="44">
        <f>M194</f>
        <v>0</v>
      </c>
      <c r="H181" s="160"/>
      <c r="I181" s="124"/>
      <c r="J181" s="161">
        <f t="shared" si="5"/>
        <v>0</v>
      </c>
      <c r="K181" s="124"/>
      <c r="L181" s="277" t="s">
        <v>404</v>
      </c>
      <c r="M181" s="278">
        <v>4346867</v>
      </c>
      <c r="N181" s="121" t="s">
        <v>180</v>
      </c>
      <c r="O181" s="121"/>
    </row>
    <row r="182" spans="1:17" s="4" customFormat="1">
      <c r="A182" s="126"/>
      <c r="B182" s="126"/>
      <c r="C182" s="9"/>
      <c r="D182" s="238" t="s">
        <v>141</v>
      </c>
      <c r="E182" s="241">
        <v>28</v>
      </c>
      <c r="F182" s="250">
        <f>G91</f>
        <v>766765</v>
      </c>
      <c r="G182" s="38"/>
      <c r="H182" s="160"/>
      <c r="I182" s="124"/>
      <c r="J182" s="161">
        <f t="shared" si="5"/>
        <v>0</v>
      </c>
      <c r="K182" s="124"/>
      <c r="L182" s="277" t="s">
        <v>181</v>
      </c>
      <c r="M182" s="278">
        <v>1147188</v>
      </c>
      <c r="N182" s="121" t="s">
        <v>182</v>
      </c>
      <c r="O182" s="121"/>
      <c r="Q182" s="181"/>
    </row>
    <row r="183" spans="1:17" s="4" customFormat="1">
      <c r="A183" s="126"/>
      <c r="B183" s="126"/>
      <c r="C183" s="9"/>
      <c r="D183" s="238" t="s">
        <v>183</v>
      </c>
      <c r="E183" s="241">
        <v>28</v>
      </c>
      <c r="F183" s="250">
        <f>G101</f>
        <v>288785</v>
      </c>
      <c r="G183" s="38"/>
      <c r="H183" s="160"/>
      <c r="I183" s="124"/>
      <c r="J183" s="161">
        <f t="shared" si="5"/>
        <v>0</v>
      </c>
      <c r="K183" s="124"/>
      <c r="L183" s="277"/>
      <c r="M183" s="279"/>
      <c r="N183" s="121"/>
      <c r="O183" s="121"/>
      <c r="P183" s="121"/>
      <c r="Q183" s="121"/>
    </row>
    <row r="184" spans="1:17" s="4" customFormat="1">
      <c r="A184" s="126"/>
      <c r="B184" s="126"/>
      <c r="C184" s="9"/>
      <c r="D184" s="238"/>
      <c r="E184" s="241"/>
      <c r="F184" s="250"/>
      <c r="G184" s="38"/>
      <c r="H184" s="160"/>
      <c r="I184" s="124"/>
      <c r="J184" s="161">
        <f t="shared" si="5"/>
        <v>0</v>
      </c>
      <c r="K184" s="124"/>
      <c r="L184" s="277"/>
      <c r="M184" s="279"/>
      <c r="N184" s="121"/>
      <c r="O184" s="121"/>
      <c r="P184" s="121"/>
      <c r="Q184" s="121"/>
    </row>
    <row r="185" spans="1:17" s="4" customFormat="1">
      <c r="A185" s="126"/>
      <c r="E185" s="286"/>
      <c r="F185" s="250"/>
      <c r="G185" s="38"/>
      <c r="I185" s="124"/>
      <c r="J185" s="161"/>
      <c r="K185" s="124"/>
      <c r="L185" s="277"/>
      <c r="M185" s="279"/>
      <c r="N185" s="121"/>
      <c r="O185" s="121"/>
      <c r="P185" s="121"/>
      <c r="Q185" s="121"/>
    </row>
    <row r="186" spans="1:17">
      <c r="A186" s="126"/>
      <c r="B186" s="18" t="s">
        <v>185</v>
      </c>
      <c r="C186" s="17"/>
      <c r="D186" s="238" t="s">
        <v>185</v>
      </c>
      <c r="E186" s="241">
        <v>18</v>
      </c>
      <c r="F186" s="250">
        <v>386374</v>
      </c>
      <c r="H186" s="160">
        <f>F186-G186</f>
        <v>386374</v>
      </c>
      <c r="I186" s="124" t="e">
        <f>กระแสเงินสด1!#REF!</f>
        <v>#REF!</v>
      </c>
      <c r="J186" s="161" t="e">
        <f t="shared" si="5"/>
        <v>#REF!</v>
      </c>
      <c r="L186" s="280" t="s">
        <v>177</v>
      </c>
      <c r="M186" s="180">
        <f>SUM(M174:M185)</f>
        <v>5494055</v>
      </c>
      <c r="N186" s="134"/>
    </row>
    <row r="187" spans="1:17">
      <c r="A187" s="126"/>
      <c r="B187" s="126" t="s">
        <v>85</v>
      </c>
      <c r="C187" s="9"/>
      <c r="D187" s="238" t="s">
        <v>85</v>
      </c>
      <c r="E187" s="245">
        <v>18</v>
      </c>
      <c r="G187" s="38">
        <v>7032538</v>
      </c>
      <c r="H187" s="160">
        <f>F188-G187+F187-G188</f>
        <v>-7032538</v>
      </c>
      <c r="I187" s="124">
        <f>กระแสเงินสด1!E44</f>
        <v>-19239371</v>
      </c>
      <c r="J187" s="161">
        <f t="shared" si="5"/>
        <v>12206833</v>
      </c>
    </row>
    <row r="188" spans="1:17">
      <c r="A188" s="126"/>
      <c r="B188" s="126"/>
      <c r="C188" s="9"/>
      <c r="E188" s="245"/>
      <c r="F188" s="250">
        <f>G111</f>
        <v>0</v>
      </c>
      <c r="H188" s="160"/>
      <c r="J188" s="161">
        <f t="shared" si="5"/>
        <v>0</v>
      </c>
    </row>
    <row r="189" spans="1:17" s="186" customFormat="1">
      <c r="A189" s="182" t="s">
        <v>186</v>
      </c>
      <c r="B189" s="183"/>
      <c r="C189" s="19"/>
      <c r="D189" s="19"/>
      <c r="E189" s="19"/>
      <c r="F189" s="19"/>
      <c r="G189" s="19"/>
      <c r="H189" s="184">
        <f>SUM(H139:H187)</f>
        <v>-45023789</v>
      </c>
      <c r="I189" s="281" t="e">
        <f>SUM(I139:I187)</f>
        <v>#REF!</v>
      </c>
      <c r="J189" s="281" t="e">
        <f>SUM(J139:J187)</f>
        <v>#REF!</v>
      </c>
      <c r="K189" s="185"/>
    </row>
    <row r="190" spans="1:17">
      <c r="H190" s="160"/>
      <c r="J190" s="161">
        <f t="shared" si="1"/>
        <v>0</v>
      </c>
    </row>
    <row r="191" spans="1:17">
      <c r="A191" s="121" t="s">
        <v>87</v>
      </c>
      <c r="H191" s="160"/>
      <c r="J191" s="161">
        <f t="shared" si="1"/>
        <v>0</v>
      </c>
    </row>
    <row r="192" spans="1:17">
      <c r="J192" s="161">
        <f t="shared" si="1"/>
        <v>0</v>
      </c>
      <c r="L192" s="264" t="s">
        <v>187</v>
      </c>
      <c r="M192" s="265"/>
    </row>
    <row r="193" spans="2:16">
      <c r="B193" s="121" t="s">
        <v>344</v>
      </c>
      <c r="D193" s="238" t="s">
        <v>107</v>
      </c>
      <c r="E193" s="229">
        <v>1</v>
      </c>
      <c r="F193" s="250">
        <f>G6</f>
        <v>0</v>
      </c>
      <c r="G193" s="38">
        <f>F6+F35</f>
        <v>5301126</v>
      </c>
      <c r="H193" s="160">
        <f t="shared" ref="H193:H208" si="6">F193-G193</f>
        <v>-5301126</v>
      </c>
      <c r="I193" s="124">
        <f>'กระแสเงินสด 2'!E11</f>
        <v>0</v>
      </c>
      <c r="J193" s="161">
        <f>H193-I193</f>
        <v>-5301126</v>
      </c>
      <c r="L193" s="266" t="s">
        <v>162</v>
      </c>
      <c r="M193" s="267">
        <v>1018308</v>
      </c>
    </row>
    <row r="194" spans="2:16">
      <c r="E194" s="245"/>
      <c r="H194" s="160">
        <f t="shared" si="6"/>
        <v>0</v>
      </c>
      <c r="J194" s="161">
        <f t="shared" ref="J194:J208" si="7">H194-I194</f>
        <v>0</v>
      </c>
      <c r="L194" s="282" t="s">
        <v>190</v>
      </c>
      <c r="M194" s="283"/>
    </row>
    <row r="195" spans="2:16">
      <c r="B195" s="121" t="s">
        <v>345</v>
      </c>
      <c r="D195" s="238" t="s">
        <v>345</v>
      </c>
      <c r="E195" s="241">
        <v>33</v>
      </c>
      <c r="G195" s="38">
        <f>F18</f>
        <v>0</v>
      </c>
      <c r="H195" s="160">
        <f t="shared" si="6"/>
        <v>0</v>
      </c>
      <c r="I195" s="124" t="e">
        <f>'กระแสเงินสด 2'!#REF!</f>
        <v>#REF!</v>
      </c>
      <c r="J195" s="161" t="e">
        <f t="shared" si="7"/>
        <v>#REF!</v>
      </c>
      <c r="L195" s="266" t="s">
        <v>193</v>
      </c>
      <c r="M195" s="284"/>
    </row>
    <row r="196" spans="2:16">
      <c r="B196" s="121" t="s">
        <v>401</v>
      </c>
      <c r="D196" s="121" t="s">
        <v>401</v>
      </c>
      <c r="E196" s="221">
        <v>2.1</v>
      </c>
      <c r="G196" s="38">
        <f>F9</f>
        <v>1336586</v>
      </c>
      <c r="H196" s="160">
        <f t="shared" si="6"/>
        <v>-1336586</v>
      </c>
      <c r="I196" s="366" t="e">
        <f>'กระแสเงินสด 2'!#REF!</f>
        <v>#REF!</v>
      </c>
      <c r="J196" s="161" t="e">
        <f>H196-I196</f>
        <v>#REF!</v>
      </c>
      <c r="L196" s="266"/>
      <c r="M196" s="284"/>
    </row>
    <row r="197" spans="2:16">
      <c r="B197" s="121" t="s">
        <v>317</v>
      </c>
      <c r="D197" s="360" t="s">
        <v>408</v>
      </c>
      <c r="E197" s="219" t="s">
        <v>279</v>
      </c>
      <c r="G197" s="38">
        <v>841716737</v>
      </c>
      <c r="H197" s="160">
        <f t="shared" si="6"/>
        <v>-841716737</v>
      </c>
      <c r="I197" s="124" t="e">
        <f>กระแสเงินสด1!#REF!</f>
        <v>#REF!</v>
      </c>
      <c r="J197" s="161" t="e">
        <f t="shared" si="7"/>
        <v>#REF!</v>
      </c>
      <c r="L197" s="270" t="s">
        <v>84</v>
      </c>
      <c r="M197" s="271">
        <f>-SUM(M193:M195)</f>
        <v>-1018308</v>
      </c>
    </row>
    <row r="198" spans="2:16">
      <c r="H198" s="160"/>
      <c r="J198" s="161"/>
      <c r="L198" s="358"/>
      <c r="M198" s="359"/>
    </row>
    <row r="199" spans="2:16">
      <c r="B199" s="121" t="s">
        <v>196</v>
      </c>
      <c r="D199" s="238" t="s">
        <v>110</v>
      </c>
      <c r="E199" s="229">
        <v>9</v>
      </c>
      <c r="G199" s="38">
        <f>F45</f>
        <v>7244210</v>
      </c>
      <c r="H199" s="160">
        <f t="shared" si="6"/>
        <v>-7244210</v>
      </c>
      <c r="I199" s="124">
        <f>'กระแสเงินสด 2'!E16</f>
        <v>1983820</v>
      </c>
      <c r="J199" s="161">
        <f t="shared" si="7"/>
        <v>-9228030</v>
      </c>
      <c r="M199" s="4"/>
    </row>
    <row r="200" spans="2:16">
      <c r="B200" s="121" t="s">
        <v>262</v>
      </c>
      <c r="D200" s="238" t="s">
        <v>263</v>
      </c>
      <c r="E200" s="241">
        <v>10</v>
      </c>
      <c r="G200" s="38">
        <f>F51</f>
        <v>1283295</v>
      </c>
      <c r="H200" s="160">
        <f t="shared" si="6"/>
        <v>-1283295</v>
      </c>
      <c r="I200" s="124" t="e">
        <f>กระแสเงินสด1!#REF!</f>
        <v>#REF!</v>
      </c>
      <c r="J200" s="161" t="e">
        <f t="shared" si="7"/>
        <v>#REF!</v>
      </c>
      <c r="M200" s="4"/>
    </row>
    <row r="201" spans="2:16">
      <c r="B201" s="121" t="s">
        <v>264</v>
      </c>
      <c r="D201" s="238" t="s">
        <v>264</v>
      </c>
      <c r="E201" s="229"/>
      <c r="H201" s="160">
        <f t="shared" si="6"/>
        <v>0</v>
      </c>
      <c r="J201" s="161">
        <f t="shared" si="7"/>
        <v>0</v>
      </c>
      <c r="M201" s="4"/>
      <c r="O201" s="134"/>
    </row>
    <row r="202" spans="2:16">
      <c r="B202" s="121" t="s">
        <v>265</v>
      </c>
      <c r="D202" s="238" t="s">
        <v>265</v>
      </c>
      <c r="E202" s="241">
        <v>29.2</v>
      </c>
      <c r="H202" s="160">
        <f t="shared" si="6"/>
        <v>0</v>
      </c>
      <c r="J202" s="161">
        <f t="shared" si="7"/>
        <v>0</v>
      </c>
      <c r="M202" s="4"/>
      <c r="P202" s="134"/>
    </row>
    <row r="203" spans="2:16">
      <c r="B203" s="121" t="s">
        <v>216</v>
      </c>
      <c r="D203" s="238" t="s">
        <v>266</v>
      </c>
      <c r="E203" s="229">
        <v>29.1</v>
      </c>
      <c r="F203" s="250">
        <f>G28</f>
        <v>2505737</v>
      </c>
      <c r="H203" s="160">
        <f t="shared" si="6"/>
        <v>2505737</v>
      </c>
      <c r="I203" s="124">
        <f>'กระแสเงินสด 2'!E15</f>
        <v>-1330115</v>
      </c>
      <c r="J203" s="161">
        <f t="shared" si="7"/>
        <v>3835852</v>
      </c>
      <c r="L203" s="121" t="s">
        <v>191</v>
      </c>
      <c r="M203" s="4">
        <v>712995</v>
      </c>
      <c r="P203" s="134"/>
    </row>
    <row r="204" spans="2:16">
      <c r="B204" s="121" t="s">
        <v>267</v>
      </c>
      <c r="D204" s="238" t="s">
        <v>267</v>
      </c>
      <c r="E204" s="241">
        <v>30</v>
      </c>
      <c r="G204" s="38">
        <f>F36</f>
        <v>0</v>
      </c>
      <c r="H204" s="160">
        <f t="shared" si="6"/>
        <v>0</v>
      </c>
      <c r="J204" s="161">
        <f t="shared" si="7"/>
        <v>0</v>
      </c>
      <c r="L204" s="121" t="s">
        <v>194</v>
      </c>
      <c r="M204" s="4">
        <v>82258</v>
      </c>
      <c r="P204" s="134"/>
    </row>
    <row r="205" spans="2:16">
      <c r="B205" s="121" t="s">
        <v>268</v>
      </c>
      <c r="D205" s="238" t="s">
        <v>268</v>
      </c>
      <c r="E205" s="241">
        <v>30</v>
      </c>
      <c r="H205" s="160">
        <f t="shared" si="6"/>
        <v>0</v>
      </c>
      <c r="J205" s="161">
        <f t="shared" si="7"/>
        <v>0</v>
      </c>
      <c r="L205" s="121" t="s">
        <v>346</v>
      </c>
      <c r="M205" s="178">
        <f>SUM(M203:M204)</f>
        <v>795253</v>
      </c>
      <c r="P205" s="134"/>
    </row>
    <row r="206" spans="2:16">
      <c r="F206" s="250">
        <f>G41</f>
        <v>0</v>
      </c>
      <c r="H206" s="160">
        <f t="shared" si="6"/>
        <v>0</v>
      </c>
      <c r="J206" s="161">
        <f t="shared" si="7"/>
        <v>0</v>
      </c>
      <c r="L206" s="121" t="s">
        <v>348</v>
      </c>
      <c r="M206" s="285">
        <f>M205+M197</f>
        <v>-223055</v>
      </c>
    </row>
    <row r="207" spans="2:16">
      <c r="E207" s="286"/>
      <c r="H207" s="160">
        <f t="shared" si="6"/>
        <v>0</v>
      </c>
      <c r="J207" s="161">
        <f t="shared" si="7"/>
        <v>0</v>
      </c>
      <c r="M207" s="4"/>
    </row>
    <row r="208" spans="2:16">
      <c r="E208" s="286"/>
      <c r="H208" s="160">
        <f t="shared" si="6"/>
        <v>0</v>
      </c>
      <c r="J208" s="161">
        <f t="shared" si="7"/>
        <v>0</v>
      </c>
      <c r="L208" s="179"/>
      <c r="M208" s="188"/>
    </row>
    <row r="209" spans="1:12" s="186" customFormat="1">
      <c r="A209" s="186" t="s">
        <v>201</v>
      </c>
      <c r="C209" s="20"/>
      <c r="D209" s="20"/>
      <c r="E209" s="20"/>
      <c r="F209" s="20"/>
      <c r="G209" s="20"/>
      <c r="H209" s="184">
        <f>SUM(H193:H208)</f>
        <v>-854376217</v>
      </c>
      <c r="I209" s="184" t="e">
        <f>SUM(I193:I208)</f>
        <v>#REF!</v>
      </c>
      <c r="J209" s="281" t="e">
        <f>SUM(J193:J208)</f>
        <v>#REF!</v>
      </c>
      <c r="K209" s="185"/>
    </row>
    <row r="210" spans="1:12">
      <c r="H210" s="160"/>
      <c r="J210" s="161">
        <f t="shared" si="1"/>
        <v>0</v>
      </c>
    </row>
    <row r="211" spans="1:12">
      <c r="A211" s="121" t="s">
        <v>89</v>
      </c>
      <c r="H211" s="160"/>
      <c r="J211" s="161">
        <f t="shared" si="1"/>
        <v>0</v>
      </c>
    </row>
    <row r="212" spans="1:12">
      <c r="B212" s="121" t="s">
        <v>349</v>
      </c>
      <c r="D212" s="238" t="s">
        <v>335</v>
      </c>
      <c r="E212" s="241">
        <v>35</v>
      </c>
      <c r="F212" s="250">
        <f>G64</f>
        <v>0</v>
      </c>
      <c r="G212" s="38">
        <f>F64</f>
        <v>2622460</v>
      </c>
      <c r="H212" s="160">
        <f>F212-G212</f>
        <v>-2622460</v>
      </c>
      <c r="I212" s="124" t="e">
        <f>'กระแสเงินสด 2'!#REF!</f>
        <v>#REF!</v>
      </c>
      <c r="J212" s="161" t="e">
        <f>H212-I212</f>
        <v>#REF!</v>
      </c>
    </row>
    <row r="213" spans="1:12">
      <c r="B213" s="121" t="s">
        <v>90</v>
      </c>
      <c r="D213" s="121" t="s">
        <v>90</v>
      </c>
      <c r="E213" s="241">
        <v>21.1</v>
      </c>
      <c r="G213" s="38">
        <f>F90</f>
        <v>758635</v>
      </c>
      <c r="H213" s="160">
        <f>F213-G213</f>
        <v>-758635</v>
      </c>
      <c r="I213" s="124" t="e">
        <f>'กระแสเงินสด 2'!#REF!</f>
        <v>#REF!</v>
      </c>
      <c r="J213" s="161" t="e">
        <f>H213-I213</f>
        <v>#REF!</v>
      </c>
    </row>
    <row r="214" spans="1:12">
      <c r="B214" s="121" t="s">
        <v>122</v>
      </c>
      <c r="D214" s="238" t="s">
        <v>122</v>
      </c>
      <c r="E214" s="229">
        <v>37</v>
      </c>
      <c r="G214" s="38">
        <f>F82</f>
        <v>800000</v>
      </c>
      <c r="H214" s="160">
        <f>F214-G214</f>
        <v>-800000</v>
      </c>
      <c r="I214" s="124" t="e">
        <f>'กระแสเงินสด 2'!#REF!</f>
        <v>#REF!</v>
      </c>
      <c r="J214" s="161" t="e">
        <f t="shared" ref="J214:J219" si="8">H214-I214</f>
        <v>#REF!</v>
      </c>
    </row>
    <row r="215" spans="1:12">
      <c r="D215" s="4"/>
      <c r="H215" s="160"/>
      <c r="J215" s="161"/>
    </row>
    <row r="216" spans="1:12">
      <c r="B216" s="121" t="s">
        <v>202</v>
      </c>
      <c r="D216" s="238" t="s">
        <v>137</v>
      </c>
      <c r="G216" s="38">
        <f>F117</f>
        <v>0</v>
      </c>
      <c r="H216" s="160">
        <f>F216-G216</f>
        <v>0</v>
      </c>
      <c r="J216" s="161">
        <f t="shared" si="8"/>
        <v>0</v>
      </c>
    </row>
    <row r="217" spans="1:12">
      <c r="B217" s="121" t="s">
        <v>269</v>
      </c>
      <c r="D217" s="238" t="s">
        <v>269</v>
      </c>
      <c r="H217" s="160">
        <f t="shared" ref="H217:H218" si="9">F217-G217</f>
        <v>0</v>
      </c>
      <c r="J217" s="161">
        <f t="shared" si="8"/>
        <v>0</v>
      </c>
    </row>
    <row r="218" spans="1:12">
      <c r="B218" s="121" t="s">
        <v>270</v>
      </c>
      <c r="D218" s="238" t="s">
        <v>271</v>
      </c>
      <c r="G218" s="38">
        <f>F111</f>
        <v>0</v>
      </c>
      <c r="H218" s="160">
        <f t="shared" si="9"/>
        <v>0</v>
      </c>
      <c r="J218" s="161">
        <f t="shared" si="8"/>
        <v>0</v>
      </c>
    </row>
    <row r="219" spans="1:12">
      <c r="B219" s="121" t="s">
        <v>203</v>
      </c>
      <c r="D219" s="238" t="s">
        <v>204</v>
      </c>
      <c r="E219" s="229">
        <v>36</v>
      </c>
      <c r="F219" s="250">
        <f>G110+G108</f>
        <v>1061847695</v>
      </c>
      <c r="G219" s="38">
        <f>F108</f>
        <v>0</v>
      </c>
      <c r="H219" s="160">
        <f>F219-G219</f>
        <v>1061847695</v>
      </c>
      <c r="I219" s="124" t="e">
        <f>'กระแสเงินสด 2'!#REF!</f>
        <v>#REF!</v>
      </c>
      <c r="J219" s="161" t="e">
        <f t="shared" si="8"/>
        <v>#REF!</v>
      </c>
    </row>
    <row r="220" spans="1:12" s="186" customFormat="1">
      <c r="A220" s="186" t="s">
        <v>205</v>
      </c>
      <c r="C220" s="20"/>
      <c r="D220" s="20"/>
      <c r="E220" s="20"/>
      <c r="F220" s="20"/>
      <c r="G220" s="20"/>
      <c r="H220" s="281">
        <f>SUM(H212:H219)</f>
        <v>1057666600</v>
      </c>
      <c r="I220" s="281" t="e">
        <f>SUM(I212:I219)</f>
        <v>#REF!</v>
      </c>
      <c r="J220" s="281" t="e">
        <f t="shared" ref="J220" si="10">SUM(J213:J219)</f>
        <v>#REF!</v>
      </c>
      <c r="K220" s="185"/>
    </row>
    <row r="221" spans="1:12">
      <c r="J221" s="161">
        <f t="shared" ref="J221:J227" si="11">H221-I221</f>
        <v>0</v>
      </c>
    </row>
    <row r="222" spans="1:12">
      <c r="A222" s="121" t="s">
        <v>301</v>
      </c>
      <c r="H222" s="140">
        <f>SUM(H189,H209,H220)</f>
        <v>158266594</v>
      </c>
      <c r="I222" s="140" t="e">
        <f>SUM(I189,I209,I220)</f>
        <v>#REF!</v>
      </c>
      <c r="J222" s="161" t="e">
        <f>H222-I222</f>
        <v>#REF!</v>
      </c>
    </row>
    <row r="223" spans="1:12">
      <c r="A223" s="121" t="s">
        <v>300</v>
      </c>
      <c r="E223" s="239">
        <v>13.1</v>
      </c>
      <c r="G223" s="38">
        <f>-L7</f>
        <v>123641</v>
      </c>
      <c r="H223" s="287">
        <f>F223-G223</f>
        <v>-123641</v>
      </c>
      <c r="I223" s="140" t="e">
        <f>'กระแสเงินสด 2'!#REF!</f>
        <v>#REF!</v>
      </c>
      <c r="J223" s="161" t="e">
        <f>H223-I223</f>
        <v>#REF!</v>
      </c>
    </row>
    <row r="224" spans="1:12">
      <c r="A224" s="121" t="s">
        <v>91</v>
      </c>
      <c r="H224" s="287">
        <f>H222+H223</f>
        <v>158142953</v>
      </c>
      <c r="I224" s="287" t="e">
        <f>I222+I223</f>
        <v>#REF!</v>
      </c>
      <c r="J224" s="4" t="e">
        <f>H224-I224</f>
        <v>#REF!</v>
      </c>
      <c r="L224" s="134"/>
    </row>
    <row r="225" spans="1:15" s="361" customFormat="1">
      <c r="A225" s="361" t="s">
        <v>413</v>
      </c>
      <c r="C225" s="297"/>
      <c r="D225" s="362"/>
      <c r="E225" s="363" t="s">
        <v>414</v>
      </c>
      <c r="F225" s="42">
        <v>34706</v>
      </c>
      <c r="G225" s="42"/>
      <c r="H225" s="364">
        <f>F225-G225</f>
        <v>34706</v>
      </c>
      <c r="I225" s="364">
        <f>H225</f>
        <v>34706</v>
      </c>
      <c r="J225" s="297">
        <f t="shared" ref="J225:J226" si="12">H225-I225</f>
        <v>0</v>
      </c>
      <c r="K225" s="296"/>
      <c r="L225" s="365"/>
    </row>
    <row r="226" spans="1:15">
      <c r="A226" s="121" t="s">
        <v>206</v>
      </c>
      <c r="H226" s="140">
        <f>C3</f>
        <v>10328077.000000002</v>
      </c>
      <c r="I226" s="140">
        <f>'กระแสเงินสด 2'!E26</f>
        <v>10328077.000000002</v>
      </c>
      <c r="J226" s="4">
        <f t="shared" si="12"/>
        <v>0</v>
      </c>
    </row>
    <row r="227" spans="1:15" ht="14.4" thickBot="1">
      <c r="A227" s="121" t="s">
        <v>207</v>
      </c>
      <c r="H227" s="189">
        <f>H3</f>
        <v>7888224</v>
      </c>
      <c r="I227" s="189">
        <f>'กระแสเงินสด 2'!E27</f>
        <v>7888224.0000000019</v>
      </c>
      <c r="J227" s="161">
        <f t="shared" si="11"/>
        <v>0</v>
      </c>
    </row>
    <row r="228" spans="1:15" ht="14.4" thickTop="1">
      <c r="I228" s="121"/>
    </row>
    <row r="229" spans="1:15">
      <c r="H229" s="140">
        <f>H224+H225+H226-H227</f>
        <v>160617512</v>
      </c>
      <c r="I229" s="140" t="e">
        <f>I224+I225+I226-I227</f>
        <v>#REF!</v>
      </c>
    </row>
    <row r="230" spans="1:15" s="4" customFormat="1">
      <c r="D230" s="238"/>
      <c r="E230" s="241"/>
      <c r="F230" s="250"/>
      <c r="G230" s="38"/>
      <c r="H230" s="140"/>
      <c r="I230" s="124"/>
      <c r="J230" s="124"/>
      <c r="K230" s="124"/>
      <c r="L230" s="121"/>
      <c r="M230" s="121"/>
      <c r="N230" s="121"/>
      <c r="O230" s="121"/>
    </row>
    <row r="231" spans="1:15" s="4" customFormat="1">
      <c r="D231" s="238"/>
      <c r="E231" s="241"/>
      <c r="F231" s="250"/>
      <c r="G231" s="38"/>
      <c r="H231" s="140"/>
      <c r="I231" s="124"/>
      <c r="J231" s="124"/>
      <c r="K231" s="124"/>
      <c r="L231" s="121"/>
      <c r="M231" s="121"/>
      <c r="N231" s="121"/>
      <c r="O231" s="121"/>
    </row>
    <row r="232" spans="1:15" s="4" customFormat="1">
      <c r="D232" s="238"/>
      <c r="E232" s="241"/>
      <c r="F232" s="250"/>
      <c r="G232" s="38"/>
      <c r="H232" s="140"/>
      <c r="I232" s="124"/>
      <c r="J232" s="124"/>
      <c r="K232" s="124"/>
      <c r="L232" s="121"/>
      <c r="M232" s="121"/>
      <c r="N232" s="121"/>
      <c r="O232" s="121"/>
    </row>
    <row r="233" spans="1:15" s="4" customFormat="1">
      <c r="D233" s="238"/>
      <c r="E233" s="241"/>
      <c r="F233" s="250">
        <f>SUM(F2:F232)</f>
        <v>2405247319</v>
      </c>
      <c r="G233" s="38">
        <f>SUM(G2:G232)</f>
        <v>2404990925</v>
      </c>
      <c r="H233" s="140">
        <f>F233-G233</f>
        <v>256394</v>
      </c>
      <c r="I233" s="124"/>
      <c r="J233" s="124"/>
      <c r="K233" s="124"/>
      <c r="L233" s="121"/>
      <c r="M233" s="121"/>
      <c r="N233" s="121"/>
      <c r="O233" s="121"/>
    </row>
    <row r="234" spans="1:15">
      <c r="A234" s="121" t="s">
        <v>92</v>
      </c>
      <c r="C234" s="121"/>
    </row>
    <row r="235" spans="1:15">
      <c r="B235" s="121" t="s">
        <v>93</v>
      </c>
      <c r="C235" s="121"/>
    </row>
    <row r="236" spans="1:15">
      <c r="B236" s="121" t="s">
        <v>350</v>
      </c>
      <c r="C236" s="4">
        <f>G115</f>
        <v>0</v>
      </c>
      <c r="D236" s="288"/>
    </row>
    <row r="237" spans="1:15">
      <c r="B237" s="121" t="s">
        <v>351</v>
      </c>
      <c r="C237" s="4">
        <f>F46</f>
        <v>5715290</v>
      </c>
      <c r="D237" s="288"/>
    </row>
    <row r="238" spans="1:15">
      <c r="B238" s="289" t="s">
        <v>352</v>
      </c>
      <c r="C238" s="4">
        <v>0</v>
      </c>
      <c r="D238" s="288"/>
    </row>
    <row r="239" spans="1:15">
      <c r="B239" s="121" t="s">
        <v>298</v>
      </c>
      <c r="C239" s="4">
        <f>F42</f>
        <v>45646420</v>
      </c>
      <c r="D239" s="288"/>
      <c r="L239" s="188">
        <f>+F140</f>
        <v>0</v>
      </c>
    </row>
    <row r="240" spans="1:15">
      <c r="B240" s="121" t="s">
        <v>311</v>
      </c>
      <c r="C240" s="4">
        <v>0</v>
      </c>
      <c r="D240" s="288"/>
      <c r="L240" s="134">
        <f>+G83+G187</f>
        <v>7631815</v>
      </c>
    </row>
    <row r="241" spans="2:12">
      <c r="B241" s="121" t="s">
        <v>312</v>
      </c>
      <c r="C241" s="4">
        <v>0</v>
      </c>
      <c r="L241" s="134">
        <f>+L239-L240</f>
        <v>-7631815</v>
      </c>
    </row>
    <row r="242" spans="2:12">
      <c r="F242" s="250">
        <f>SUBTOTAL(9,F1:F239)</f>
        <v>4810494638</v>
      </c>
      <c r="G242" s="38">
        <f>SUBTOTAL(9,G1:G239)</f>
        <v>4809981850</v>
      </c>
    </row>
    <row r="243" spans="2:12">
      <c r="G243" s="38">
        <f>F242-G242</f>
        <v>512788</v>
      </c>
      <c r="L243" s="134">
        <f>+F41+F112</f>
        <v>0</v>
      </c>
    </row>
  </sheetData>
  <autoFilter ref="A1:M241" xr:uid="{85DDD0F3-B0D9-4C9C-8B43-5418DA71A7BE}"/>
  <mergeCells count="1">
    <mergeCell ref="I146:I147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2C68-BAF4-4D62-B1EB-1CDD2B107D69}">
  <sheetPr>
    <tabColor rgb="FFFFFF00"/>
  </sheetPr>
  <dimension ref="A1:T248"/>
  <sheetViews>
    <sheetView zoomScale="70" zoomScaleNormal="70" workbookViewId="0">
      <pane xSplit="4" ySplit="1" topLeftCell="E82" activePane="bottomRight" state="frozen"/>
      <selection activeCell="G235" sqref="G235"/>
      <selection pane="topRight" activeCell="G235" sqref="G235"/>
      <selection pane="bottomLeft" activeCell="G235" sqref="G235"/>
      <selection pane="bottomRight" activeCell="G45" sqref="G45"/>
    </sheetView>
  </sheetViews>
  <sheetFormatPr defaultColWidth="9.109375" defaultRowHeight="13.8"/>
  <cols>
    <col min="1" max="1" width="7.109375" style="121" customWidth="1"/>
    <col min="2" max="2" width="31.109375" style="121" customWidth="1"/>
    <col min="3" max="3" width="19.44140625" style="4" customWidth="1"/>
    <col min="4" max="4" width="28.5546875" style="10" customWidth="1"/>
    <col min="5" max="5" width="10.109375" style="309" customWidth="1"/>
    <col min="6" max="6" width="16.5546875" style="295" customWidth="1"/>
    <col min="7" max="7" width="15.5546875" style="39" bestFit="1" customWidth="1"/>
    <col min="8" max="8" width="19.109375" style="140" customWidth="1"/>
    <col min="9" max="9" width="17.109375" style="124" customWidth="1"/>
    <col min="10" max="10" width="20.109375" style="124" customWidth="1"/>
    <col min="11" max="11" width="17.109375" style="124" customWidth="1"/>
    <col min="12" max="12" width="21.109375" style="121" customWidth="1"/>
    <col min="13" max="13" width="16.109375" style="121" customWidth="1"/>
    <col min="14" max="14" width="15.44140625" style="121" customWidth="1"/>
    <col min="15" max="15" width="15.109375" style="121" customWidth="1"/>
    <col min="16" max="16" width="13.88671875" style="121" customWidth="1"/>
    <col min="17" max="17" width="16" style="121" customWidth="1"/>
    <col min="18" max="18" width="15.109375" style="121" bestFit="1" customWidth="1"/>
    <col min="19" max="19" width="1.44140625" style="121" customWidth="1"/>
    <col min="20" max="20" width="16.109375" style="121" customWidth="1"/>
    <col min="21" max="21" width="11.5546875" style="121" customWidth="1"/>
    <col min="22" max="16384" width="9.109375" style="121"/>
  </cols>
  <sheetData>
    <row r="1" spans="1:13">
      <c r="C1" s="234">
        <v>44561</v>
      </c>
      <c r="D1" s="67" t="s">
        <v>94</v>
      </c>
      <c r="E1" s="290" t="s">
        <v>95</v>
      </c>
      <c r="F1" s="291" t="s">
        <v>96</v>
      </c>
      <c r="G1" s="31" t="s">
        <v>97</v>
      </c>
      <c r="H1" s="234">
        <v>44926</v>
      </c>
      <c r="I1" s="123" t="s">
        <v>353</v>
      </c>
      <c r="K1" s="123"/>
    </row>
    <row r="2" spans="1:13">
      <c r="A2" s="125" t="s">
        <v>9</v>
      </c>
      <c r="B2" s="126"/>
      <c r="C2" s="3"/>
      <c r="D2" s="69"/>
      <c r="E2" s="292"/>
      <c r="F2" s="293"/>
      <c r="G2" s="33"/>
      <c r="H2" s="127"/>
    </row>
    <row r="3" spans="1:13">
      <c r="A3" s="128"/>
      <c r="B3" s="128" t="s">
        <v>10</v>
      </c>
      <c r="C3" s="5">
        <f>IFERROR(VLOOKUP(B3,'[27]สินทรัพย์-1'!$B$7:$H$35,7,0),0)</f>
        <v>253770466</v>
      </c>
      <c r="D3" s="69"/>
      <c r="E3" s="292"/>
      <c r="F3" s="294"/>
      <c r="G3" s="35"/>
      <c r="H3" s="5">
        <f>IFERROR(VLOOKUP(B3,'[27]สินทรัพย์-1'!$B$7:$H$35,5,0),0)</f>
        <v>426457973</v>
      </c>
      <c r="I3" s="4">
        <f>C3+F3-G3-H3</f>
        <v>-172687507</v>
      </c>
      <c r="J3" s="4"/>
      <c r="K3" s="4" t="s">
        <v>322</v>
      </c>
      <c r="L3" s="157" t="s">
        <v>323</v>
      </c>
    </row>
    <row r="4" spans="1:13">
      <c r="A4" s="128"/>
      <c r="B4" s="130" t="s">
        <v>11</v>
      </c>
      <c r="C4" s="5"/>
      <c r="D4" s="69"/>
      <c r="E4" s="292"/>
      <c r="F4" s="294"/>
      <c r="G4" s="35"/>
      <c r="H4" s="129"/>
      <c r="K4" s="124" t="s">
        <v>324</v>
      </c>
      <c r="L4" s="124">
        <v>-564980</v>
      </c>
      <c r="M4" s="121" t="s">
        <v>354</v>
      </c>
    </row>
    <row r="5" spans="1:13">
      <c r="A5" s="128"/>
      <c r="B5" s="131" t="s">
        <v>12</v>
      </c>
      <c r="C5" s="5">
        <f>IFERROR(VLOOKUP(B5,'[27]สินทรัพย์-1'!$B$7:$H$35,7,0),0)</f>
        <v>5854537</v>
      </c>
      <c r="D5" s="69" t="s">
        <v>99</v>
      </c>
      <c r="E5" s="221">
        <v>1</v>
      </c>
      <c r="F5" s="294"/>
      <c r="G5" s="35">
        <v>3656720</v>
      </c>
      <c r="H5" s="5">
        <f>IFERROR(VLOOKUP(B5,'[27]สินทรัพย์-1'!$B$7:$H$35,5,0),0)</f>
        <v>2197817</v>
      </c>
      <c r="I5" s="124">
        <f>C5+F5-G5-H5</f>
        <v>0</v>
      </c>
      <c r="K5" s="124" t="s">
        <v>355</v>
      </c>
      <c r="L5" s="124">
        <v>-1221804</v>
      </c>
      <c r="M5" s="121" t="s">
        <v>354</v>
      </c>
    </row>
    <row r="6" spans="1:13">
      <c r="A6" s="128"/>
      <c r="B6" s="128" t="s">
        <v>13</v>
      </c>
      <c r="C6" s="5">
        <f>IFERROR(VLOOKUP(B6,'[27]สินทรัพย์-1'!$B$7:$H$35,7,0),0)</f>
        <v>55823529</v>
      </c>
      <c r="D6" s="69" t="s">
        <v>225</v>
      </c>
      <c r="E6" s="221">
        <v>2</v>
      </c>
      <c r="F6" s="294">
        <v>46122084</v>
      </c>
      <c r="G6" s="35"/>
      <c r="H6" s="5">
        <f>IFERROR(VLOOKUP(B6,'[27]สินทรัพย์-1'!$B$7:$H$35,5,0),0)</f>
        <v>103030864</v>
      </c>
      <c r="I6" s="124">
        <f>C6+F6+F7+F8+F9+F10+F11+F12+F13+F14-G6-G7-G8-G9-G10-G11-G12-G13-G14-H6</f>
        <v>0</v>
      </c>
      <c r="L6" s="124">
        <f>SUM(L4:L5)</f>
        <v>-1786784</v>
      </c>
    </row>
    <row r="7" spans="1:13">
      <c r="A7" s="128"/>
      <c r="B7" s="128"/>
      <c r="C7" s="5"/>
      <c r="D7" s="69" t="s">
        <v>326</v>
      </c>
      <c r="E7" s="221">
        <v>2.1</v>
      </c>
      <c r="F7" s="294"/>
      <c r="G7" s="35">
        <f>CFSepaQ123!G8</f>
        <v>0</v>
      </c>
      <c r="H7" s="129"/>
    </row>
    <row r="8" spans="1:13">
      <c r="A8" s="128"/>
      <c r="B8" s="128"/>
      <c r="C8" s="5"/>
      <c r="D8" s="69" t="s">
        <v>356</v>
      </c>
      <c r="E8" s="221">
        <v>2.1</v>
      </c>
      <c r="F8" s="294">
        <f>G7</f>
        <v>0</v>
      </c>
      <c r="G8" s="35">
        <f>CFSepaQ123!G9</f>
        <v>0</v>
      </c>
      <c r="H8" s="129"/>
    </row>
    <row r="9" spans="1:13">
      <c r="A9" s="128"/>
      <c r="B9" s="128"/>
      <c r="C9" s="5"/>
      <c r="D9" s="69" t="s">
        <v>227</v>
      </c>
      <c r="E9" s="221">
        <v>27</v>
      </c>
      <c r="F9" s="294"/>
      <c r="G9" s="35">
        <v>2259929</v>
      </c>
      <c r="H9" s="129"/>
    </row>
    <row r="10" spans="1:13">
      <c r="A10" s="128"/>
      <c r="B10" s="128"/>
      <c r="C10" s="5"/>
      <c r="D10" s="69" t="s">
        <v>233</v>
      </c>
      <c r="E10" s="221">
        <v>27</v>
      </c>
      <c r="F10" s="294">
        <v>2921839</v>
      </c>
      <c r="G10" s="35"/>
      <c r="H10" s="129"/>
    </row>
    <row r="11" spans="1:13">
      <c r="A11" s="128"/>
      <c r="B11" s="128"/>
      <c r="C11" s="5"/>
      <c r="D11" s="69" t="s">
        <v>229</v>
      </c>
      <c r="E11" s="221">
        <v>29.1</v>
      </c>
      <c r="F11" s="294"/>
      <c r="G11" s="35"/>
      <c r="H11" s="129"/>
    </row>
    <row r="12" spans="1:13">
      <c r="A12" s="128"/>
      <c r="B12" s="128"/>
      <c r="C12" s="5"/>
      <c r="D12" s="69" t="s">
        <v>230</v>
      </c>
      <c r="E12" s="221">
        <v>29.2</v>
      </c>
      <c r="F12" s="294"/>
      <c r="G12" s="35"/>
      <c r="H12" s="129"/>
    </row>
    <row r="13" spans="1:13">
      <c r="A13" s="128"/>
      <c r="B13" s="128"/>
      <c r="C13" s="5"/>
      <c r="D13" s="132" t="s">
        <v>119</v>
      </c>
      <c r="E13" s="221">
        <v>13</v>
      </c>
      <c r="G13" s="35">
        <f>-M72</f>
        <v>113452</v>
      </c>
      <c r="H13" s="129"/>
    </row>
    <row r="14" spans="1:13">
      <c r="A14" s="128"/>
      <c r="B14" s="128"/>
      <c r="C14" s="5"/>
      <c r="D14" s="218" t="s">
        <v>284</v>
      </c>
      <c r="E14" s="219" t="s">
        <v>319</v>
      </c>
      <c r="F14" s="216">
        <v>536793</v>
      </c>
      <c r="G14" s="216"/>
      <c r="H14" s="129"/>
    </row>
    <row r="15" spans="1:13">
      <c r="A15" s="128"/>
      <c r="B15" s="128" t="s">
        <v>14</v>
      </c>
      <c r="C15" s="5">
        <f>IFERROR(VLOOKUP(B15,'[27]สินทรัพย์-1'!$B$7:$H$35,7,0),0)</f>
        <v>47159588</v>
      </c>
      <c r="D15" s="132" t="s">
        <v>101</v>
      </c>
      <c r="E15" s="221">
        <v>3</v>
      </c>
      <c r="F15" s="295">
        <v>69254596</v>
      </c>
      <c r="H15" s="5">
        <f>IFERROR(VLOOKUP(B15,'[27]สินทรัพย์-1'!$B$7:$H$35,5,0),0)</f>
        <v>116610093</v>
      </c>
      <c r="I15" s="124">
        <f>C15+F15-G15-H15+F16-G16+F17-G17</f>
        <v>0</v>
      </c>
    </row>
    <row r="16" spans="1:13">
      <c r="A16" s="128"/>
      <c r="B16" s="128"/>
      <c r="C16" s="5"/>
      <c r="D16" s="132" t="s">
        <v>215</v>
      </c>
      <c r="E16" s="221">
        <v>13</v>
      </c>
      <c r="F16" s="295">
        <f>M78</f>
        <v>0</v>
      </c>
      <c r="H16" s="129"/>
    </row>
    <row r="17" spans="1:14">
      <c r="A17" s="128"/>
      <c r="B17" s="128"/>
      <c r="C17" s="5"/>
      <c r="D17" s="218" t="s">
        <v>284</v>
      </c>
      <c r="E17" s="219" t="s">
        <v>319</v>
      </c>
      <c r="F17" s="216">
        <v>195909</v>
      </c>
      <c r="G17" s="216"/>
      <c r="H17" s="129"/>
    </row>
    <row r="18" spans="1:14">
      <c r="A18" s="128"/>
      <c r="B18" s="128" t="s">
        <v>15</v>
      </c>
      <c r="C18" s="5">
        <f>IFERROR(VLOOKUP(B18,'[27]สินทรัพย์-1'!$B$7:$H$35,7,0),0)</f>
        <v>9800</v>
      </c>
      <c r="D18" s="132" t="s">
        <v>102</v>
      </c>
      <c r="E18" s="221">
        <v>4</v>
      </c>
      <c r="G18" s="39">
        <v>9800</v>
      </c>
      <c r="H18" s="5">
        <f>IFERROR(VLOOKUP(B18,'[27]สินทรัพย์-1'!$B$7:$H$35,5,0),0)</f>
        <v>0</v>
      </c>
      <c r="I18" s="124">
        <f>C18+F18-G18-H18</f>
        <v>0</v>
      </c>
    </row>
    <row r="19" spans="1:14">
      <c r="A19" s="128"/>
      <c r="B19" s="128" t="s">
        <v>16</v>
      </c>
      <c r="C19" s="5">
        <f>IFERROR(VLOOKUP(B19,'[27]สินทรัพย์-1'!$B$7:$H$35,7,0),0)</f>
        <v>14733883</v>
      </c>
      <c r="D19" s="69" t="s">
        <v>103</v>
      </c>
      <c r="E19" s="221">
        <v>5</v>
      </c>
      <c r="F19" s="295">
        <v>6406637</v>
      </c>
      <c r="H19" s="5">
        <f>IFERROR(VLOOKUP(B19,'[27]สินทรัพย์-1'!$B$7:$H$35,5,0),0)</f>
        <v>21380823</v>
      </c>
      <c r="I19" s="124">
        <f>C19+F19-G19-H19+F22-G22+F20-G20+F21-G21</f>
        <v>0</v>
      </c>
    </row>
    <row r="20" spans="1:14">
      <c r="A20" s="128"/>
      <c r="B20" s="128"/>
      <c r="C20" s="5"/>
      <c r="D20" s="69" t="s">
        <v>104</v>
      </c>
      <c r="E20" s="221">
        <v>5.0999999999999996</v>
      </c>
      <c r="F20" s="295">
        <f>G102</f>
        <v>240303</v>
      </c>
      <c r="H20" s="129"/>
    </row>
    <row r="21" spans="1:14">
      <c r="A21" s="128"/>
      <c r="B21" s="128"/>
      <c r="C21" s="5"/>
      <c r="D21" s="69" t="s">
        <v>105</v>
      </c>
      <c r="E21" s="221">
        <v>5.2</v>
      </c>
      <c r="H21" s="129"/>
    </row>
    <row r="22" spans="1:14">
      <c r="A22" s="128"/>
      <c r="B22" s="128"/>
      <c r="C22" s="5"/>
      <c r="D22" s="69"/>
      <c r="E22" s="221"/>
      <c r="H22" s="129"/>
      <c r="K22" s="124" t="s">
        <v>357</v>
      </c>
      <c r="L22" s="4">
        <v>131358</v>
      </c>
    </row>
    <row r="23" spans="1:14">
      <c r="A23" s="128"/>
      <c r="B23" s="128" t="s">
        <v>17</v>
      </c>
      <c r="C23" s="5">
        <f>IFERROR(VLOOKUP(B23,'[27]สินทรัพย์-1'!$B$7:$H$35,7,0),0)</f>
        <v>255022</v>
      </c>
      <c r="D23" s="128" t="s">
        <v>17</v>
      </c>
      <c r="E23" s="221" t="s">
        <v>282</v>
      </c>
      <c r="F23" s="44">
        <v>440102</v>
      </c>
      <c r="G23" s="44"/>
      <c r="H23" s="5">
        <f>IFERROR(VLOOKUP(B23,'[27]สินทรัพย์-1'!$B$7:$H$35,5,0),0)</f>
        <v>695124</v>
      </c>
      <c r="I23" s="124">
        <f>C23+F23-G23-H23+F24-G24+F25-G25+F26-G26</f>
        <v>0</v>
      </c>
      <c r="K23" s="296" t="s">
        <v>358</v>
      </c>
      <c r="L23" s="297">
        <f>255017</f>
        <v>255017</v>
      </c>
    </row>
    <row r="24" spans="1:14">
      <c r="A24" s="128"/>
      <c r="B24" s="128"/>
      <c r="C24" s="5"/>
      <c r="D24" s="69" t="s">
        <v>359</v>
      </c>
      <c r="E24" s="221"/>
      <c r="H24" s="5"/>
      <c r="K24" s="124" t="s">
        <v>289</v>
      </c>
      <c r="L24" s="4">
        <f>208257-300</f>
        <v>207957</v>
      </c>
      <c r="M24" s="134">
        <f>L22+L24</f>
        <v>339315</v>
      </c>
      <c r="N24" s="121" t="s">
        <v>303</v>
      </c>
    </row>
    <row r="25" spans="1:14">
      <c r="A25" s="128"/>
      <c r="B25" s="128"/>
      <c r="C25" s="5"/>
      <c r="D25" s="69"/>
      <c r="E25" s="221"/>
      <c r="H25" s="5"/>
      <c r="K25" s="296" t="s">
        <v>288</v>
      </c>
      <c r="L25" s="297">
        <v>290832</v>
      </c>
      <c r="M25" s="134">
        <f>L23+L25</f>
        <v>545849</v>
      </c>
      <c r="N25" s="121" t="s">
        <v>303</v>
      </c>
    </row>
    <row r="26" spans="1:14">
      <c r="A26" s="128"/>
      <c r="B26" s="128"/>
      <c r="C26" s="5"/>
      <c r="D26" s="69"/>
      <c r="E26" s="221"/>
      <c r="H26" s="5"/>
      <c r="K26" s="124" t="s">
        <v>320</v>
      </c>
      <c r="L26" s="4">
        <v>196335</v>
      </c>
      <c r="M26" s="188">
        <f>L26</f>
        <v>196335</v>
      </c>
      <c r="N26" s="121" t="s">
        <v>303</v>
      </c>
    </row>
    <row r="27" spans="1:14">
      <c r="A27" s="128"/>
      <c r="B27" s="128"/>
      <c r="C27" s="5"/>
      <c r="D27" s="69"/>
      <c r="E27" s="221"/>
      <c r="H27" s="5"/>
      <c r="L27" s="4">
        <f>SUM(L22:L26)</f>
        <v>1081499</v>
      </c>
    </row>
    <row r="28" spans="1:14">
      <c r="A28" s="128"/>
      <c r="B28" s="128" t="s">
        <v>18</v>
      </c>
      <c r="C28" s="5">
        <f>IFERROR(VLOOKUP(B28,'[27]สินทรัพย์-1'!$B$7:$H$35,7,0),0)</f>
        <v>249632</v>
      </c>
      <c r="D28" s="69" t="s">
        <v>360</v>
      </c>
      <c r="E28" s="221" t="s">
        <v>361</v>
      </c>
      <c r="F28" s="44">
        <v>255016</v>
      </c>
      <c r="G28" s="44">
        <f>F190</f>
        <v>249632</v>
      </c>
      <c r="H28" s="5">
        <f>IFERROR(VLOOKUP(B28,'[27]สินทรัพย์-1'!$B$7:$H$35,5,0),0)</f>
        <v>386374</v>
      </c>
      <c r="I28" s="124">
        <f>C28+F28-G28-H28+F30-G30+F29-G29</f>
        <v>0</v>
      </c>
    </row>
    <row r="29" spans="1:14">
      <c r="A29" s="128"/>
      <c r="B29" s="128"/>
      <c r="C29" s="5"/>
      <c r="D29" s="69" t="s">
        <v>359</v>
      </c>
      <c r="E29" s="221"/>
      <c r="H29" s="5"/>
    </row>
    <row r="30" spans="1:14">
      <c r="A30" s="128"/>
      <c r="B30" s="128"/>
      <c r="C30" s="5"/>
      <c r="D30" s="218" t="s">
        <v>284</v>
      </c>
      <c r="E30" s="219" t="s">
        <v>319</v>
      </c>
      <c r="F30" s="216">
        <v>131358</v>
      </c>
      <c r="G30" s="216"/>
      <c r="H30" s="5"/>
    </row>
    <row r="31" spans="1:14">
      <c r="A31" s="128"/>
      <c r="B31" s="128" t="s">
        <v>19</v>
      </c>
      <c r="C31" s="5">
        <f>IFERROR(VLOOKUP(B31,'[27]สินทรัพย์-1'!$B$7:$H$35,7,0),0)</f>
        <v>203268388</v>
      </c>
      <c r="D31" s="69" t="s">
        <v>231</v>
      </c>
      <c r="E31" s="229">
        <v>29.2</v>
      </c>
      <c r="F31" s="295">
        <f>CFSepaQ123!F24</f>
        <v>0</v>
      </c>
      <c r="H31" s="5">
        <f>IFERROR(VLOOKUP(B31,'[27]สินทรัพย์-1'!$B$7:$H$35,5,0),0)</f>
        <v>2505737</v>
      </c>
      <c r="I31" s="124">
        <f>C31+F31-G31-H31+F33+F34-G33-G34+F32-G32</f>
        <v>200762651</v>
      </c>
      <c r="L31" s="121" t="s">
        <v>232</v>
      </c>
    </row>
    <row r="32" spans="1:14">
      <c r="A32" s="128"/>
      <c r="B32" s="128"/>
      <c r="C32" s="5"/>
      <c r="D32" s="69" t="s">
        <v>233</v>
      </c>
      <c r="E32" s="229">
        <v>27</v>
      </c>
      <c r="F32" s="295">
        <f>CFSepaQ123!F25</f>
        <v>0</v>
      </c>
      <c r="G32" s="39">
        <f>CFSepaQ123!G25</f>
        <v>0</v>
      </c>
      <c r="H32" s="129"/>
    </row>
    <row r="33" spans="1:12">
      <c r="A33" s="128"/>
      <c r="B33" s="128"/>
      <c r="C33" s="5"/>
      <c r="D33" s="69" t="s">
        <v>173</v>
      </c>
      <c r="E33" s="221">
        <v>29.1</v>
      </c>
      <c r="F33" s="295">
        <f>CFSepaQ123!F26</f>
        <v>0</v>
      </c>
      <c r="G33" s="39">
        <f>CFSepaQ123!G26</f>
        <v>0</v>
      </c>
      <c r="H33" s="129"/>
    </row>
    <row r="34" spans="1:12">
      <c r="A34" s="128"/>
      <c r="B34" s="128"/>
      <c r="C34" s="5"/>
      <c r="D34" s="69" t="s">
        <v>234</v>
      </c>
      <c r="E34" s="229">
        <v>29.1</v>
      </c>
      <c r="F34" s="295">
        <f>CFSepaQ123!F27</f>
        <v>0</v>
      </c>
      <c r="G34" s="39">
        <f>CFSepaQ123!G27</f>
        <v>0</v>
      </c>
      <c r="H34" s="129"/>
    </row>
    <row r="35" spans="1:12">
      <c r="A35" s="128"/>
      <c r="B35" s="128" t="s">
        <v>20</v>
      </c>
      <c r="C35" s="5">
        <f>IFERROR(VLOOKUP(B35,'[27]สินทรัพย์-1'!$B$7:$H$35,7,0),0)</f>
        <v>1156756</v>
      </c>
      <c r="D35" s="71" t="s">
        <v>106</v>
      </c>
      <c r="E35" s="243">
        <v>6</v>
      </c>
      <c r="F35" s="295">
        <v>681790</v>
      </c>
      <c r="H35" s="5">
        <f>IFERROR(VLOOKUP(B35,'[27]สินทรัพย์-1'!$B$7:$H$35,5,0),0)</f>
        <v>1838546</v>
      </c>
      <c r="I35" s="124">
        <f>C35+F35-G35-H35+F36-G36</f>
        <v>0</v>
      </c>
    </row>
    <row r="36" spans="1:12">
      <c r="A36" s="128"/>
      <c r="B36" s="128"/>
      <c r="C36" s="5"/>
      <c r="D36" s="132"/>
      <c r="E36" s="292"/>
      <c r="H36" s="129"/>
    </row>
    <row r="37" spans="1:12">
      <c r="A37" s="125" t="s">
        <v>22</v>
      </c>
      <c r="B37" s="126"/>
      <c r="C37" s="5"/>
      <c r="D37" s="71"/>
      <c r="E37" s="298"/>
      <c r="H37" s="129"/>
      <c r="I37" s="133"/>
      <c r="J37" s="133"/>
      <c r="K37" s="133"/>
    </row>
    <row r="38" spans="1:12">
      <c r="A38" s="128"/>
      <c r="B38" s="130" t="s">
        <v>23</v>
      </c>
      <c r="C38" s="5">
        <f>IFERROR(VLOOKUP(B38,'[27]สินทรัพย์-1'!$B$7:$H$35,7,0),0)</f>
        <v>2004963</v>
      </c>
      <c r="D38" s="71" t="s">
        <v>107</v>
      </c>
      <c r="E38" s="243">
        <v>1</v>
      </c>
      <c r="F38" s="295">
        <v>2977</v>
      </c>
      <c r="H38" s="5">
        <f>IFERROR(VLOOKUP(B38,'[27]สินทรัพย์-1'!$B$7:$H$35,5,0),0)</f>
        <v>2007940</v>
      </c>
      <c r="I38" s="124">
        <f>C38+F38-G38-H38</f>
        <v>0</v>
      </c>
    </row>
    <row r="39" spans="1:12">
      <c r="A39" s="128"/>
      <c r="B39" s="130" t="s">
        <v>25</v>
      </c>
      <c r="C39" s="5">
        <f>IFERROR(VLOOKUP(B39,'[27]สินทรัพย์-1'!$B$7:$H$35,7,0),0)</f>
        <v>26314515</v>
      </c>
      <c r="D39" s="71" t="s">
        <v>235</v>
      </c>
      <c r="E39" s="243">
        <v>30</v>
      </c>
      <c r="H39" s="5">
        <f>IFERROR(VLOOKUP(B39,'[27]สินทรัพย์-1'!$B$7:$H$35,5,0),0)</f>
        <v>23338572</v>
      </c>
      <c r="I39" s="299">
        <f>C39+F39-G39-H39+F40+F41+F42-G40-G41-G42</f>
        <v>2959282</v>
      </c>
      <c r="L39" s="121" t="s">
        <v>236</v>
      </c>
    </row>
    <row r="40" spans="1:12">
      <c r="A40" s="128"/>
      <c r="B40" s="130"/>
      <c r="C40" s="5"/>
      <c r="D40" s="71" t="s">
        <v>237</v>
      </c>
      <c r="E40" s="243">
        <v>30</v>
      </c>
      <c r="H40" s="129"/>
    </row>
    <row r="41" spans="1:12">
      <c r="A41" s="128"/>
      <c r="B41" s="130"/>
      <c r="C41" s="5"/>
      <c r="D41" s="71" t="s">
        <v>329</v>
      </c>
      <c r="E41" s="243">
        <v>21.2</v>
      </c>
      <c r="F41" s="295">
        <f>CFSepaQ123!F34</f>
        <v>0</v>
      </c>
      <c r="H41" s="129"/>
    </row>
    <row r="42" spans="1:12">
      <c r="A42" s="128"/>
      <c r="B42" s="130"/>
      <c r="C42" s="5"/>
      <c r="D42" s="71" t="s">
        <v>239</v>
      </c>
      <c r="E42" s="243">
        <v>21.2</v>
      </c>
      <c r="G42" s="39">
        <f>CFSepaQ123!G35</f>
        <v>16661</v>
      </c>
      <c r="H42" s="129"/>
    </row>
    <row r="43" spans="1:12">
      <c r="A43" s="128"/>
      <c r="B43" s="130" t="s">
        <v>222</v>
      </c>
      <c r="C43" s="5">
        <f>IFERROR(VLOOKUP(B43,'[27]สินทรัพย์-1'!$B$7:$H$35,7,0),0)</f>
        <v>18348046</v>
      </c>
      <c r="D43" s="71" t="s">
        <v>362</v>
      </c>
      <c r="E43" s="243">
        <v>7</v>
      </c>
      <c r="F43" s="295">
        <v>18579503</v>
      </c>
      <c r="H43" s="5">
        <f>IFERROR(VLOOKUP(B43,'[27]สินทรัพย์-1'!$B$7:$H$35,5,0),0)</f>
        <v>51294690</v>
      </c>
      <c r="I43" s="124">
        <f>C43+F43-G43-H43+F47-G401-G47+F46-G46+F45-G45+F44-G44</f>
        <v>0</v>
      </c>
    </row>
    <row r="44" spans="1:12">
      <c r="A44" s="128"/>
      <c r="B44" s="130"/>
      <c r="C44" s="5"/>
      <c r="D44" s="71" t="s">
        <v>363</v>
      </c>
      <c r="E44" s="243">
        <v>7</v>
      </c>
      <c r="F44" s="295">
        <v>715443</v>
      </c>
      <c r="H44" s="5"/>
    </row>
    <row r="45" spans="1:12">
      <c r="A45" s="128"/>
      <c r="B45" s="130"/>
      <c r="C45" s="5"/>
      <c r="D45" s="71" t="s">
        <v>238</v>
      </c>
      <c r="E45" s="229">
        <v>21</v>
      </c>
      <c r="G45" s="39">
        <v>34288</v>
      </c>
      <c r="H45" s="5"/>
    </row>
    <row r="46" spans="1:12">
      <c r="A46" s="128"/>
      <c r="B46" s="130"/>
      <c r="C46" s="5"/>
      <c r="D46" s="71" t="s">
        <v>364</v>
      </c>
      <c r="E46" s="243">
        <v>7.1</v>
      </c>
      <c r="F46" s="295">
        <v>185986</v>
      </c>
      <c r="H46" s="5"/>
    </row>
    <row r="47" spans="1:12">
      <c r="A47" s="128"/>
      <c r="B47" s="130"/>
      <c r="C47" s="5"/>
      <c r="D47" s="71" t="s">
        <v>365</v>
      </c>
      <c r="E47" s="243">
        <v>7.1</v>
      </c>
      <c r="F47" s="295">
        <v>13500000</v>
      </c>
      <c r="H47" s="5"/>
    </row>
    <row r="48" spans="1:12">
      <c r="A48" s="128"/>
      <c r="B48" s="128" t="s">
        <v>24</v>
      </c>
      <c r="C48" s="5">
        <f>IFERROR(VLOOKUP(B48,'[27]สินทรัพย์-1'!$B$7:$H$35,7,0),0)</f>
        <v>0</v>
      </c>
      <c r="D48" s="71" t="s">
        <v>24</v>
      </c>
      <c r="E48" s="243">
        <v>7</v>
      </c>
      <c r="H48" s="5">
        <f>IFERROR(VLOOKUP(B48,'[27]สินทรัพย์-1'!$B$7:$H$35,5,0),0)</f>
        <v>0</v>
      </c>
      <c r="I48" s="124">
        <f>C48+F48-G48-H48</f>
        <v>0</v>
      </c>
      <c r="J48" s="121"/>
    </row>
    <row r="49" spans="1:13">
      <c r="A49" s="128"/>
      <c r="B49" s="128" t="s">
        <v>27</v>
      </c>
      <c r="C49" s="5">
        <f>IFERROR(VLOOKUP(B49,'[27]สินทรัพย์-1'!$B$7:$H$35,7,0),0)</f>
        <v>9105313</v>
      </c>
      <c r="D49" s="121" t="s">
        <v>108</v>
      </c>
      <c r="E49" s="243">
        <v>8</v>
      </c>
      <c r="F49" s="295">
        <f>O88</f>
        <v>45646420</v>
      </c>
      <c r="H49" s="5">
        <f>IFERROR(VLOOKUP(B49,'[27]สินทรัพย์-1'!$B$7:$H$35,5,0),0)</f>
        <v>11329216</v>
      </c>
      <c r="I49" s="124">
        <f>C49+F49-G49-H49+F50-G50+F51-G51</f>
        <v>41588101</v>
      </c>
      <c r="J49" s="246" t="s">
        <v>330</v>
      </c>
      <c r="K49" s="121"/>
    </row>
    <row r="50" spans="1:13">
      <c r="A50" s="128"/>
      <c r="B50" s="128"/>
      <c r="C50" s="5"/>
      <c r="D50" s="128" t="s">
        <v>109</v>
      </c>
      <c r="E50" s="243">
        <v>8.1</v>
      </c>
      <c r="G50" s="39">
        <f>CFSepaQ123!G39</f>
        <v>1834416</v>
      </c>
      <c r="H50" s="129"/>
      <c r="J50" s="246" t="s">
        <v>330</v>
      </c>
    </row>
    <row r="51" spans="1:13">
      <c r="A51" s="128"/>
      <c r="B51" s="128"/>
      <c r="C51" s="5"/>
      <c r="D51" s="128"/>
      <c r="E51" s="298"/>
      <c r="H51" s="129"/>
    </row>
    <row r="52" spans="1:13">
      <c r="A52" s="128"/>
      <c r="B52" s="128" t="s">
        <v>26</v>
      </c>
      <c r="C52" s="5">
        <f>IFERROR(VLOOKUP(B52,'[27]สินทรัพย์-1'!$B$7:$H$35,7,0),0)</f>
        <v>10696221</v>
      </c>
      <c r="D52" s="238" t="s">
        <v>331</v>
      </c>
      <c r="E52" s="243">
        <v>9</v>
      </c>
      <c r="F52" s="295">
        <v>5640193</v>
      </c>
      <c r="H52" s="5">
        <f>IFERROR(VLOOKUP(B52,'[27]สินทรัพย์-1'!$B$7:$H$35,5,0),0)</f>
        <v>12776641</v>
      </c>
      <c r="I52" s="124">
        <f>C52+F52-G52-H52+F54-G54+F55-G55+F56-G56+F57-G57+F53-G53</f>
        <v>5276569</v>
      </c>
      <c r="J52" s="246" t="s">
        <v>330</v>
      </c>
    </row>
    <row r="53" spans="1:13">
      <c r="A53" s="128"/>
      <c r="B53" s="128"/>
      <c r="C53" s="5"/>
      <c r="D53" s="238" t="s">
        <v>332</v>
      </c>
      <c r="E53" s="243">
        <v>9.1999999999999993</v>
      </c>
      <c r="F53" s="295">
        <f>CFSepaQ123!F42</f>
        <v>5715290</v>
      </c>
      <c r="H53" s="5"/>
      <c r="J53" s="246"/>
    </row>
    <row r="54" spans="1:13">
      <c r="A54" s="128"/>
      <c r="B54" s="128"/>
      <c r="C54" s="5"/>
      <c r="D54" s="71" t="s">
        <v>111</v>
      </c>
      <c r="E54" s="243">
        <v>9.1</v>
      </c>
      <c r="G54" s="39">
        <v>3792958</v>
      </c>
      <c r="H54" s="129"/>
      <c r="J54" s="246" t="s">
        <v>330</v>
      </c>
    </row>
    <row r="55" spans="1:13">
      <c r="A55" s="128"/>
      <c r="B55" s="128"/>
      <c r="C55" s="5"/>
      <c r="D55" s="71" t="s">
        <v>112</v>
      </c>
      <c r="E55" s="243">
        <v>9.3000000000000007</v>
      </c>
      <c r="G55" s="39">
        <v>1263993</v>
      </c>
      <c r="H55" s="129"/>
      <c r="J55" s="246" t="s">
        <v>330</v>
      </c>
    </row>
    <row r="56" spans="1:13">
      <c r="A56" s="128"/>
      <c r="B56" s="128"/>
      <c r="C56" s="5"/>
      <c r="D56" s="71" t="s">
        <v>113</v>
      </c>
      <c r="E56" s="243">
        <v>9.3000000000000007</v>
      </c>
      <c r="F56" s="295">
        <v>765815</v>
      </c>
      <c r="H56" s="129"/>
      <c r="J56" s="246" t="s">
        <v>330</v>
      </c>
      <c r="K56" s="121"/>
    </row>
    <row r="57" spans="1:13">
      <c r="A57" s="128"/>
      <c r="B57" s="128"/>
      <c r="C57" s="5"/>
      <c r="D57" s="218" t="s">
        <v>284</v>
      </c>
      <c r="E57" s="219" t="s">
        <v>319</v>
      </c>
      <c r="F57" s="216">
        <v>292642</v>
      </c>
      <c r="G57" s="216"/>
      <c r="H57" s="129"/>
      <c r="K57" s="121"/>
      <c r="L57" s="4"/>
      <c r="M57" s="4"/>
    </row>
    <row r="58" spans="1:13">
      <c r="A58" s="128"/>
      <c r="B58" s="128" t="s">
        <v>28</v>
      </c>
      <c r="C58" s="5">
        <f>IFERROR(VLOOKUP(B58,'[27]สินทรัพย์-1'!$B$7:$H$35,7,0),0)</f>
        <v>28161</v>
      </c>
      <c r="D58" s="238" t="s">
        <v>331</v>
      </c>
      <c r="E58" s="243">
        <v>10</v>
      </c>
      <c r="F58" s="295">
        <v>3113115</v>
      </c>
      <c r="H58" s="5">
        <f>IFERROR(VLOOKUP(B58,'[27]สินทรัพย์-1'!$B$7:$H$35,5,0),0)</f>
        <v>4085900</v>
      </c>
      <c r="I58" s="124">
        <f>C58+F58-G58-H58+F60-G60+F59-G59+F61-G61</f>
        <v>0</v>
      </c>
      <c r="K58" s="121"/>
      <c r="L58" s="4"/>
      <c r="M58" s="4"/>
    </row>
    <row r="59" spans="1:13">
      <c r="A59" s="128"/>
      <c r="B59" s="128"/>
      <c r="C59" s="5"/>
      <c r="D59" s="128" t="s">
        <v>366</v>
      </c>
      <c r="E59" s="243">
        <v>9.1999999999999993</v>
      </c>
      <c r="F59" s="44">
        <v>897750</v>
      </c>
      <c r="H59" s="5"/>
      <c r="K59" s="121"/>
      <c r="L59" s="4"/>
      <c r="M59" s="4"/>
    </row>
    <row r="60" spans="1:13">
      <c r="A60" s="128"/>
      <c r="B60" s="128"/>
      <c r="C60" s="5"/>
      <c r="D60" s="71" t="s">
        <v>115</v>
      </c>
      <c r="E60" s="243">
        <v>10.1</v>
      </c>
      <c r="G60" s="39">
        <v>27792</v>
      </c>
      <c r="H60" s="129"/>
      <c r="L60" s="134"/>
      <c r="M60" s="134"/>
    </row>
    <row r="61" spans="1:13">
      <c r="A61" s="128"/>
      <c r="B61" s="128"/>
      <c r="C61" s="5"/>
      <c r="D61" s="69" t="s">
        <v>367</v>
      </c>
      <c r="E61" s="221">
        <v>5.0999999999999996</v>
      </c>
      <c r="F61" s="295">
        <f>G101</f>
        <v>74666</v>
      </c>
      <c r="H61" s="129"/>
      <c r="L61" s="134"/>
      <c r="M61" s="134"/>
    </row>
    <row r="62" spans="1:13">
      <c r="A62" s="128"/>
      <c r="B62" s="128" t="s">
        <v>217</v>
      </c>
      <c r="C62" s="5">
        <f>IFERROR(VLOOKUP(B62,'[27]สินทรัพย์-1'!$B$7:$H$35,7,0),0)</f>
        <v>0</v>
      </c>
      <c r="D62" s="218" t="s">
        <v>284</v>
      </c>
      <c r="E62" s="219" t="s">
        <v>319</v>
      </c>
      <c r="F62" s="216">
        <v>18855185</v>
      </c>
      <c r="G62" s="216"/>
      <c r="H62" s="5">
        <f>IFERROR(VLOOKUP(B62,'[27]สินทรัพย์-1'!$B$7:$H$35,5,0),0)</f>
        <v>18855185</v>
      </c>
      <c r="I62" s="124">
        <f>C62+F62-G62-H62</f>
        <v>0</v>
      </c>
    </row>
    <row r="63" spans="1:13">
      <c r="A63" s="128"/>
      <c r="B63" s="128" t="s">
        <v>29</v>
      </c>
      <c r="C63" s="5">
        <f>IFERROR(VLOOKUP(B63,'[27]สินทรัพย์-1'!$B$7:$H$35,7,0),0)</f>
        <v>1819124</v>
      </c>
      <c r="D63" s="71" t="s">
        <v>116</v>
      </c>
      <c r="E63" s="221">
        <v>11</v>
      </c>
      <c r="F63" s="295">
        <v>305194</v>
      </c>
      <c r="H63" s="5">
        <f>IFERROR(VLOOKUP(B63,'[27]สินทรัพย์-1'!$B$7:$H$35,5,0),0)</f>
        <v>2765281</v>
      </c>
      <c r="I63" s="124">
        <f>C63+F63-G63-H63+F66-G66+F67-G67+F65-G65+F64-G64</f>
        <v>0</v>
      </c>
      <c r="L63" s="134"/>
    </row>
    <row r="64" spans="1:13">
      <c r="A64" s="128"/>
      <c r="B64" s="128"/>
      <c r="C64" s="5"/>
      <c r="D64" s="71"/>
      <c r="E64" s="221"/>
      <c r="H64" s="5"/>
      <c r="L64" s="134"/>
    </row>
    <row r="65" spans="1:17">
      <c r="A65" s="128"/>
      <c r="B65" s="128"/>
      <c r="C65" s="5"/>
      <c r="D65" s="71" t="s">
        <v>368</v>
      </c>
      <c r="E65" s="221">
        <v>11</v>
      </c>
      <c r="F65" s="295">
        <v>504126</v>
      </c>
      <c r="G65" s="39">
        <f>CFSepaQ123!G50</f>
        <v>0</v>
      </c>
      <c r="H65" s="5"/>
      <c r="L65" s="134"/>
    </row>
    <row r="66" spans="1:17">
      <c r="A66" s="128"/>
      <c r="B66" s="128"/>
      <c r="C66" s="5"/>
      <c r="D66" s="218" t="s">
        <v>284</v>
      </c>
      <c r="E66" s="219" t="s">
        <v>319</v>
      </c>
      <c r="F66" s="216">
        <v>136837</v>
      </c>
      <c r="G66" s="216"/>
      <c r="H66" s="129"/>
      <c r="L66" s="300"/>
      <c r="M66" s="301"/>
      <c r="N66" s="301"/>
      <c r="O66" s="301"/>
      <c r="P66" s="301"/>
    </row>
    <row r="67" spans="1:17" ht="14.4">
      <c r="A67" s="128"/>
      <c r="B67" s="128"/>
      <c r="C67" s="5"/>
      <c r="D67" s="71"/>
      <c r="E67" s="298"/>
      <c r="H67" s="129"/>
      <c r="L67" s="302"/>
      <c r="M67" s="303" t="s">
        <v>369</v>
      </c>
      <c r="N67" s="301"/>
      <c r="O67" s="304" t="s">
        <v>370</v>
      </c>
      <c r="P67" s="303" t="s">
        <v>369</v>
      </c>
    </row>
    <row r="68" spans="1:17" ht="14.4">
      <c r="A68" s="128"/>
      <c r="B68" s="128" t="s">
        <v>30</v>
      </c>
      <c r="C68" s="5">
        <f>IFERROR(VLOOKUP(B68,'[27]สินทรัพย์-1'!$B$7:$H$35,7,0),0)</f>
        <v>398981</v>
      </c>
      <c r="D68" s="71" t="s">
        <v>117</v>
      </c>
      <c r="E68" s="243">
        <v>12</v>
      </c>
      <c r="F68" s="295">
        <v>3895016</v>
      </c>
      <c r="H68" s="5">
        <f>IFERROR(VLOOKUP(B68,'[27]สินทรัพย์-1'!$B$7:$H$35,5,0),0)</f>
        <v>4296997</v>
      </c>
      <c r="I68" s="124">
        <f>C68+F68-G68-H68+F69-G69</f>
        <v>0</v>
      </c>
      <c r="L68" s="304" t="s">
        <v>371</v>
      </c>
      <c r="M68" s="302"/>
      <c r="N68" s="301"/>
      <c r="O68" s="305"/>
      <c r="P68" s="306"/>
      <c r="Q68" s="307"/>
    </row>
    <row r="69" spans="1:17">
      <c r="A69" s="128"/>
      <c r="B69" s="128"/>
      <c r="C69" s="5"/>
      <c r="D69" s="218" t="s">
        <v>284</v>
      </c>
      <c r="E69" s="219" t="s">
        <v>319</v>
      </c>
      <c r="F69" s="216">
        <v>3000</v>
      </c>
      <c r="G69" s="216"/>
      <c r="H69" s="5"/>
      <c r="L69" s="305" t="s">
        <v>372</v>
      </c>
      <c r="M69" s="306">
        <f>-113452</f>
        <v>-113452</v>
      </c>
      <c r="N69" s="301"/>
      <c r="O69" s="305" t="s">
        <v>296</v>
      </c>
      <c r="P69" s="306">
        <v>6132</v>
      </c>
      <c r="Q69" s="307"/>
    </row>
    <row r="70" spans="1:17" s="139" customFormat="1" ht="14.4" thickBot="1">
      <c r="A70" s="125" t="s">
        <v>32</v>
      </c>
      <c r="B70" s="135"/>
      <c r="C70" s="6">
        <f>SUM(C3:C68)</f>
        <v>650996925</v>
      </c>
      <c r="D70" s="73"/>
      <c r="E70" s="308"/>
      <c r="F70" s="295"/>
      <c r="G70" s="39"/>
      <c r="H70" s="136">
        <f>SUM(H3:H68)</f>
        <v>805853773</v>
      </c>
      <c r="I70" s="137"/>
      <c r="J70" s="137"/>
      <c r="K70" s="137"/>
      <c r="L70" s="305"/>
      <c r="M70" s="306"/>
      <c r="N70" s="301"/>
      <c r="O70" s="305"/>
      <c r="P70" s="306"/>
      <c r="Q70" s="307"/>
    </row>
    <row r="71" spans="1:17" ht="14.4" thickTop="1">
      <c r="C71" s="4">
        <f>C70-'[27]สินทรัพย์-1'!H35</f>
        <v>0</v>
      </c>
      <c r="H71" s="140">
        <f>H70-'[27]สินทรัพย์-1'!F35</f>
        <v>0</v>
      </c>
      <c r="L71" s="305"/>
      <c r="M71" s="306"/>
      <c r="N71" s="301"/>
      <c r="O71" s="305"/>
      <c r="P71" s="306"/>
      <c r="Q71" s="307"/>
    </row>
    <row r="72" spans="1:17" ht="15" thickBot="1">
      <c r="A72" s="121" t="s">
        <v>34</v>
      </c>
      <c r="L72" s="302"/>
      <c r="M72" s="310">
        <f>SUM(M69:M71)</f>
        <v>-113452</v>
      </c>
      <c r="N72" s="301"/>
      <c r="O72" s="305"/>
      <c r="P72" s="310">
        <f>SUM(P69:P71)</f>
        <v>6132</v>
      </c>
    </row>
    <row r="73" spans="1:17" ht="15" thickTop="1">
      <c r="B73" s="121" t="s">
        <v>334</v>
      </c>
      <c r="C73" s="5">
        <f>IFERROR(VLOOKUP(B73,'[27]หนี้สิน-2'!$B$7:$H$28,7,0),0)</f>
        <v>0</v>
      </c>
      <c r="D73" s="10" t="s">
        <v>373</v>
      </c>
      <c r="E73" s="229">
        <v>36</v>
      </c>
      <c r="G73" s="39">
        <v>2622460</v>
      </c>
      <c r="H73" s="5">
        <f>IFERROR(VLOOKUP(B73,'[27]หนี้สิน-2'!$B$7:$H$28,5,0),0)</f>
        <v>0</v>
      </c>
      <c r="I73" s="124">
        <f>C73-F73+G73-H73</f>
        <v>2622460</v>
      </c>
      <c r="L73" s="302"/>
      <c r="M73" s="311"/>
      <c r="N73" s="301"/>
      <c r="O73" s="305"/>
      <c r="P73" s="306"/>
    </row>
    <row r="74" spans="1:17" ht="14.4">
      <c r="B74" s="121" t="s">
        <v>35</v>
      </c>
      <c r="C74" s="5">
        <f>IFERROR(VLOOKUP(B74,'[27]หนี้สิน-2'!$B$7:$H$28,7,0),0)</f>
        <v>70822693</v>
      </c>
      <c r="D74" s="10" t="s">
        <v>118</v>
      </c>
      <c r="E74" s="229">
        <v>13</v>
      </c>
      <c r="G74" s="39">
        <v>43645866</v>
      </c>
      <c r="H74" s="5">
        <f>IFERROR(VLOOKUP(B74,'[27]หนี้สิน-2'!$B$7:$H$28,5,0),0)</f>
        <v>115842016</v>
      </c>
      <c r="I74" s="124">
        <f>C74-F74+G74-F75-F76-F77-F78-F79+G75+G76+G77+G78+G79-H74</f>
        <v>5276569</v>
      </c>
      <c r="L74" s="302"/>
      <c r="M74" s="302"/>
      <c r="N74" s="301"/>
      <c r="O74" s="305"/>
      <c r="P74" s="301"/>
    </row>
    <row r="75" spans="1:17" ht="14.4">
      <c r="C75" s="5"/>
      <c r="D75" s="10" t="s">
        <v>297</v>
      </c>
      <c r="E75" s="229">
        <v>28.1</v>
      </c>
      <c r="G75" s="39">
        <f>F188</f>
        <v>13079</v>
      </c>
      <c r="H75" s="5"/>
      <c r="L75" s="304" t="s">
        <v>374</v>
      </c>
      <c r="M75" s="302"/>
      <c r="N75" s="301"/>
      <c r="O75" s="304"/>
      <c r="P75" s="306"/>
    </row>
    <row r="76" spans="1:17">
      <c r="D76" s="10" t="s">
        <v>215</v>
      </c>
      <c r="E76" s="229">
        <v>13</v>
      </c>
      <c r="F76" s="295">
        <f>P72</f>
        <v>6132</v>
      </c>
      <c r="G76" s="39">
        <f>-P76</f>
        <v>0</v>
      </c>
      <c r="H76" s="129"/>
      <c r="L76" s="305" t="s">
        <v>287</v>
      </c>
      <c r="M76" s="306">
        <v>0</v>
      </c>
      <c r="N76" s="301"/>
      <c r="O76" s="305"/>
      <c r="P76" s="306"/>
    </row>
    <row r="77" spans="1:17">
      <c r="D77" s="71"/>
      <c r="H77" s="129"/>
      <c r="L77" s="305" t="s">
        <v>296</v>
      </c>
      <c r="M77" s="306">
        <v>0</v>
      </c>
      <c r="N77" s="301"/>
      <c r="O77" s="305"/>
      <c r="P77" s="306"/>
    </row>
    <row r="78" spans="1:17" ht="15" thickBot="1">
      <c r="D78" s="10" t="s">
        <v>241</v>
      </c>
      <c r="E78" s="243">
        <v>9.1999999999999993</v>
      </c>
      <c r="G78" s="39">
        <f>F53+F59</f>
        <v>6613040</v>
      </c>
      <c r="H78" s="129"/>
      <c r="L78" s="302"/>
      <c r="M78" s="310">
        <f>SUM(M76:M77)</f>
        <v>0</v>
      </c>
      <c r="N78" s="301"/>
      <c r="O78" s="301"/>
      <c r="P78" s="305"/>
    </row>
    <row r="79" spans="1:17" ht="14.4" thickTop="1">
      <c r="D79" s="218" t="s">
        <v>284</v>
      </c>
      <c r="E79" s="219" t="s">
        <v>319</v>
      </c>
      <c r="F79" s="216"/>
      <c r="G79" s="216">
        <v>30039</v>
      </c>
      <c r="H79" s="129"/>
      <c r="L79" s="301"/>
      <c r="M79" s="301"/>
      <c r="N79" s="301"/>
      <c r="O79" s="301"/>
      <c r="P79" s="305"/>
    </row>
    <row r="80" spans="1:17">
      <c r="B80" s="121" t="s">
        <v>36</v>
      </c>
      <c r="C80" s="5">
        <f>IFERROR(VLOOKUP(B80,'[27]หนี้สิน-2'!$B$7:$H$28,7,0),0)</f>
        <v>14341004</v>
      </c>
      <c r="D80" s="121" t="s">
        <v>120</v>
      </c>
      <c r="E80" s="229">
        <v>14</v>
      </c>
      <c r="G80" s="39">
        <v>5295592</v>
      </c>
      <c r="H80" s="5">
        <f>IFERROR(VLOOKUP(B80,'[27]หนี้สิน-2'!$B$7:$H$28,5,0),0)</f>
        <v>19636596</v>
      </c>
      <c r="I80" s="124">
        <f>C80-F80+G80-H80</f>
        <v>0</v>
      </c>
    </row>
    <row r="81" spans="1:16">
      <c r="B81" s="121" t="s">
        <v>37</v>
      </c>
      <c r="C81" s="5">
        <f>IFERROR(VLOOKUP(B81,'[27]หนี้สิน-2'!$B$7:$H$28,7,0),0)</f>
        <v>3750</v>
      </c>
      <c r="D81" s="121" t="s">
        <v>37</v>
      </c>
      <c r="E81" s="229">
        <v>32</v>
      </c>
      <c r="F81" s="295">
        <v>3750</v>
      </c>
      <c r="H81" s="5">
        <f>IFERROR(VLOOKUP(B81,'[27]หนี้สิน-2'!$B$7:$H$28,5,0),0)</f>
        <v>0</v>
      </c>
      <c r="I81" s="124">
        <f>C81-F81+G81-H81</f>
        <v>0</v>
      </c>
    </row>
    <row r="82" spans="1:16">
      <c r="C82" s="5"/>
      <c r="H82" s="5">
        <f>IFERROR(VLOOKUP(B82,'[27]หนี้สิน-2'!$B$7:$H$28,5,0),0)</f>
        <v>0</v>
      </c>
      <c r="I82" s="124">
        <f>C82-F82+G82-H82</f>
        <v>0</v>
      </c>
    </row>
    <row r="83" spans="1:16">
      <c r="B83" s="121" t="s">
        <v>38</v>
      </c>
      <c r="C83" s="5"/>
      <c r="H83" s="5">
        <f>IFERROR(VLOOKUP(B83,'[27]หนี้สิน-2'!$B$7:$H$28,5,0),0)</f>
        <v>0</v>
      </c>
      <c r="I83" s="124">
        <f>C83-F83+G83-H83</f>
        <v>0</v>
      </c>
    </row>
    <row r="84" spans="1:16">
      <c r="B84" s="121" t="s">
        <v>39</v>
      </c>
      <c r="C84" s="5">
        <f>IFERROR(VLOOKUP(B84,'[27]หนี้สิน-2'!$B$7:$H$28,7,0),0)</f>
        <v>1306000</v>
      </c>
      <c r="D84" s="10" t="s">
        <v>46</v>
      </c>
      <c r="E84" s="229">
        <v>16</v>
      </c>
      <c r="G84" s="39">
        <v>688065</v>
      </c>
      <c r="H84" s="5">
        <f>IFERROR(VLOOKUP(B84,'[27]หนี้สิน-2'!$B$7:$H$28,5,0),0)</f>
        <v>1994065</v>
      </c>
      <c r="I84" s="124">
        <f>C84-F84+G84-H84-F85+G85</f>
        <v>0</v>
      </c>
    </row>
    <row r="85" spans="1:16">
      <c r="H85" s="129"/>
      <c r="L85" s="141" t="s">
        <v>46</v>
      </c>
      <c r="M85" s="81"/>
      <c r="N85" s="81"/>
      <c r="O85" s="81"/>
      <c r="P85" s="81"/>
    </row>
    <row r="86" spans="1:16">
      <c r="B86" s="121" t="s">
        <v>40</v>
      </c>
      <c r="C86" s="5">
        <f>IFERROR(VLOOKUP(B86,'[27]หนี้สิน-2'!$B$7:$H$28,7,0),0)</f>
        <v>425006</v>
      </c>
      <c r="D86" s="10" t="s">
        <v>123</v>
      </c>
      <c r="E86" s="229">
        <v>17</v>
      </c>
      <c r="G86" s="39">
        <v>175017</v>
      </c>
      <c r="H86" s="5">
        <f>IFERROR(VLOOKUP(B86,'[27]หนี้สิน-2'!$B$7:$H$28,5,0),0)</f>
        <v>600023</v>
      </c>
      <c r="I86" s="124">
        <f>C86-F86+G86-H86+G87-F87</f>
        <v>0</v>
      </c>
      <c r="L86" s="81"/>
      <c r="M86" s="142" t="s">
        <v>140</v>
      </c>
      <c r="N86" s="142" t="s">
        <v>141</v>
      </c>
      <c r="O86" s="142" t="s">
        <v>142</v>
      </c>
      <c r="P86" s="81"/>
    </row>
    <row r="87" spans="1:16">
      <c r="E87" s="229">
        <v>17</v>
      </c>
      <c r="H87" s="129"/>
      <c r="L87" s="143" t="s">
        <v>143</v>
      </c>
      <c r="M87" s="312">
        <f>CFSepaQ123!M67</f>
        <v>13885200</v>
      </c>
      <c r="N87" s="312">
        <f>CFSepaQ123!N67</f>
        <v>-1545459</v>
      </c>
      <c r="O87" s="312">
        <f>CFSepaQ123!O67</f>
        <v>12339741</v>
      </c>
      <c r="P87" s="251" t="s">
        <v>336</v>
      </c>
    </row>
    <row r="88" spans="1:16">
      <c r="B88" s="121" t="s">
        <v>307</v>
      </c>
      <c r="C88" s="5">
        <f>IFERROR(VLOOKUP(B88,'[27]หนี้สิน-2'!$B$7:$H$28,7,0),0)</f>
        <v>0</v>
      </c>
      <c r="D88" s="121" t="s">
        <v>218</v>
      </c>
      <c r="E88" s="229">
        <v>33</v>
      </c>
      <c r="G88" s="39">
        <v>800000</v>
      </c>
      <c r="H88" s="5">
        <f>IFERROR(VLOOKUP(B88,'[27]หนี้สิน-2'!$B$7:$H$28,5,0),0)</f>
        <v>800000</v>
      </c>
      <c r="I88" s="124">
        <f>C88-F88+G88-H88</f>
        <v>0</v>
      </c>
      <c r="L88" s="144" t="s">
        <v>144</v>
      </c>
      <c r="M88" s="313">
        <f>CFSepaQ123!M68</f>
        <v>57784966</v>
      </c>
      <c r="N88" s="313">
        <f>CFSepaQ123!N68</f>
        <v>-12138546</v>
      </c>
      <c r="O88" s="313">
        <f>CFSepaQ123!O68</f>
        <v>45646420</v>
      </c>
      <c r="P88" s="251" t="s">
        <v>321</v>
      </c>
    </row>
    <row r="89" spans="1:16">
      <c r="B89" s="121" t="s">
        <v>41</v>
      </c>
      <c r="C89" s="5">
        <f>IFERROR(VLOOKUP(B89,'[27]หนี้สิน-2'!$B$7:$H$28,7,0),0)</f>
        <v>2250676</v>
      </c>
      <c r="D89" s="10" t="s">
        <v>41</v>
      </c>
      <c r="E89" s="314" t="s">
        <v>282</v>
      </c>
      <c r="G89" s="39">
        <v>1423896</v>
      </c>
      <c r="H89" s="5">
        <f>IFERROR(VLOOKUP(B89,'[27]หนี้สิน-2'!$B$7:$H$28,5,0),0)</f>
        <v>3674572</v>
      </c>
      <c r="I89" s="124">
        <f>C89-F89+G89-H89</f>
        <v>0</v>
      </c>
      <c r="L89" s="145"/>
      <c r="M89" s="315">
        <f>CFSepaQ123!M69</f>
        <v>0</v>
      </c>
      <c r="N89" s="315">
        <f>CFSepaQ123!N69</f>
        <v>0</v>
      </c>
      <c r="O89" s="315">
        <f>CFSepaQ123!O69</f>
        <v>0</v>
      </c>
      <c r="P89" s="251"/>
    </row>
    <row r="90" spans="1:16">
      <c r="B90" s="121" t="s">
        <v>42</v>
      </c>
      <c r="C90" s="5">
        <f>IFERROR(VLOOKUP(B90,'[27]หนี้สิน-2'!$B$7:$H$28,7,0),0)</f>
        <v>48263</v>
      </c>
      <c r="D90" s="10" t="s">
        <v>124</v>
      </c>
      <c r="E90" s="229">
        <v>19</v>
      </c>
      <c r="G90" s="39">
        <v>48437</v>
      </c>
      <c r="H90" s="5">
        <f>IFERROR(VLOOKUP(B90,'[27]หนี้สิน-2'!$B$7:$H$28,5,0),0)</f>
        <v>96700</v>
      </c>
      <c r="I90" s="124">
        <f>C90-F90+G90-H90</f>
        <v>0</v>
      </c>
      <c r="L90" s="146" t="s">
        <v>148</v>
      </c>
      <c r="M90" s="316">
        <f>CFSepaQ123!M70</f>
        <v>-630000</v>
      </c>
      <c r="N90" s="316">
        <f>CFSepaQ123!N70</f>
        <v>712995</v>
      </c>
      <c r="O90" s="316">
        <f>CFSepaQ123!O70</f>
        <v>82995</v>
      </c>
      <c r="P90" s="251" t="s">
        <v>145</v>
      </c>
    </row>
    <row r="91" spans="1:16">
      <c r="B91" s="121" t="s">
        <v>43</v>
      </c>
      <c r="C91" s="5">
        <f>IFERROR(VLOOKUP(B91,'[27]หนี้สิน-2'!$B$7:$H$28,7,0),0)</f>
        <v>3000968</v>
      </c>
      <c r="D91" s="10" t="s">
        <v>125</v>
      </c>
      <c r="E91" s="229">
        <v>20</v>
      </c>
      <c r="G91" s="39">
        <v>1384188</v>
      </c>
      <c r="H91" s="5">
        <f>IFERROR(VLOOKUP(B91,'[27]หนี้สิน-2'!$B$7:$H$28,5,0),0)</f>
        <v>4411054</v>
      </c>
      <c r="I91" s="124">
        <f>C91-F91+G91-H91+G92-F92</f>
        <v>0</v>
      </c>
      <c r="L91" s="147" t="s">
        <v>152</v>
      </c>
      <c r="M91" s="317">
        <f>CFSepaQ123!M71</f>
        <v>71040166</v>
      </c>
      <c r="N91" s="317">
        <f>CFSepaQ123!N71</f>
        <v>-12971010</v>
      </c>
      <c r="O91" s="317">
        <f>CFSepaQ123!O71</f>
        <v>58069156</v>
      </c>
      <c r="P91" s="251" t="s">
        <v>337</v>
      </c>
    </row>
    <row r="92" spans="1:16">
      <c r="C92" s="5"/>
      <c r="D92" s="218" t="s">
        <v>284</v>
      </c>
      <c r="E92" s="219" t="s">
        <v>319</v>
      </c>
      <c r="G92" s="39">
        <v>25898</v>
      </c>
      <c r="H92" s="5"/>
      <c r="M92" s="134">
        <f>M87+M88+M89+M90-M91</f>
        <v>0</v>
      </c>
      <c r="N92" s="134">
        <f t="shared" ref="N92:O92" si="0">N87+N88+N89+N90-N91</f>
        <v>0</v>
      </c>
      <c r="O92" s="134">
        <f t="shared" si="0"/>
        <v>0</v>
      </c>
    </row>
    <row r="93" spans="1:16">
      <c r="A93" s="121" t="s">
        <v>45</v>
      </c>
      <c r="E93" s="298"/>
      <c r="H93" s="129"/>
    </row>
    <row r="94" spans="1:16">
      <c r="B94" s="121" t="s">
        <v>46</v>
      </c>
      <c r="C94" s="5">
        <f>IFERROR(VLOOKUP(B94,'[27]หนี้สิน-2'!$B$7:$H$28,7,0),0)</f>
        <v>8461537</v>
      </c>
      <c r="D94" s="121" t="s">
        <v>46</v>
      </c>
      <c r="E94" s="243">
        <v>8</v>
      </c>
      <c r="G94" s="39">
        <f>O88</f>
        <v>45646420</v>
      </c>
      <c r="H94" s="5">
        <f>IFERROR(VLOOKUP(B94,'[27]หนี้สิน-2'!$B$7:$H$28,5,0),0)</f>
        <v>10345676</v>
      </c>
      <c r="I94" s="124">
        <f>C94-F94+G94-H94-F95-F96-F97+G95+G96+G97</f>
        <v>43157211</v>
      </c>
    </row>
    <row r="95" spans="1:16">
      <c r="D95" s="121" t="s">
        <v>90</v>
      </c>
      <c r="E95" s="243">
        <v>21.1</v>
      </c>
      <c r="F95" s="295">
        <f>-M90</f>
        <v>630000</v>
      </c>
      <c r="H95" s="129"/>
    </row>
    <row r="96" spans="1:16">
      <c r="D96" s="121" t="s">
        <v>127</v>
      </c>
      <c r="E96" s="243">
        <v>28</v>
      </c>
      <c r="G96" s="39">
        <f>N90</f>
        <v>712995</v>
      </c>
      <c r="H96" s="129"/>
    </row>
    <row r="97" spans="1:11">
      <c r="D97" s="121" t="s">
        <v>128</v>
      </c>
      <c r="E97" s="243">
        <v>16</v>
      </c>
      <c r="F97" s="295">
        <f>G84</f>
        <v>688065</v>
      </c>
      <c r="H97" s="129"/>
    </row>
    <row r="98" spans="1:11" ht="13.5" customHeight="1">
      <c r="B98" s="121" t="s">
        <v>47</v>
      </c>
      <c r="C98" s="5">
        <f>IFERROR(VLOOKUP(B98,'[27]หนี้สิน-2'!$B$7:$H$28,7,0),0)</f>
        <v>6448652</v>
      </c>
      <c r="D98" s="10" t="s">
        <v>129</v>
      </c>
      <c r="E98" s="229">
        <v>22</v>
      </c>
      <c r="G98" s="39">
        <v>3649363</v>
      </c>
      <c r="H98" s="5">
        <f>IFERROR(VLOOKUP(B98,'[27]หนี้สิน-2'!$B$7:$H$28,5,0),0)</f>
        <v>9667986</v>
      </c>
      <c r="I98" s="124">
        <f>C98+G98+G99+G100+G101+G102+G103+G104+G105-F98-F99-F100-F101-F102-F103-F104-F105-H98</f>
        <v>0</v>
      </c>
    </row>
    <row r="99" spans="1:11" ht="13.5" customHeight="1">
      <c r="D99" s="10" t="s">
        <v>338</v>
      </c>
      <c r="E99" s="229">
        <v>22</v>
      </c>
      <c r="G99" s="39">
        <v>219266</v>
      </c>
      <c r="H99" s="129"/>
      <c r="J99" s="148"/>
      <c r="K99" s="148"/>
    </row>
    <row r="100" spans="1:11" ht="13.5" customHeight="1">
      <c r="D100" s="10" t="s">
        <v>130</v>
      </c>
      <c r="E100" s="229">
        <v>22</v>
      </c>
      <c r="F100" s="295">
        <v>541022</v>
      </c>
      <c r="H100" s="129"/>
      <c r="J100" s="148"/>
      <c r="K100" s="148"/>
    </row>
    <row r="101" spans="1:11" ht="13.5" customHeight="1">
      <c r="D101" s="10" t="s">
        <v>339</v>
      </c>
      <c r="E101" s="221">
        <v>5.0999999999999996</v>
      </c>
      <c r="G101" s="39">
        <v>74666</v>
      </c>
      <c r="H101" s="129"/>
      <c r="J101" s="148"/>
      <c r="K101" s="148"/>
    </row>
    <row r="102" spans="1:11" ht="13.5" customHeight="1">
      <c r="D102" s="69" t="s">
        <v>104</v>
      </c>
      <c r="E102" s="221">
        <v>5.0999999999999996</v>
      </c>
      <c r="G102" s="39">
        <v>240303</v>
      </c>
      <c r="H102" s="129"/>
      <c r="J102" s="148"/>
      <c r="K102" s="148"/>
    </row>
    <row r="103" spans="1:11" ht="13.5" customHeight="1">
      <c r="D103" s="121" t="s">
        <v>128</v>
      </c>
      <c r="E103" s="229">
        <v>17</v>
      </c>
      <c r="F103" s="295">
        <f>G86</f>
        <v>175017</v>
      </c>
      <c r="G103" s="39">
        <f>F86</f>
        <v>0</v>
      </c>
      <c r="H103" s="129"/>
      <c r="J103" s="121"/>
      <c r="K103" s="148"/>
    </row>
    <row r="104" spans="1:11" ht="13.5" customHeight="1">
      <c r="D104" s="121" t="s">
        <v>131</v>
      </c>
      <c r="E104" s="229">
        <v>16.100000000000001</v>
      </c>
      <c r="F104" s="295">
        <v>425006</v>
      </c>
      <c r="H104" s="129"/>
      <c r="J104" s="148"/>
      <c r="K104" s="148"/>
    </row>
    <row r="105" spans="1:11" ht="13.5" customHeight="1">
      <c r="D105" s="10" t="s">
        <v>132</v>
      </c>
      <c r="E105" s="229">
        <v>28</v>
      </c>
      <c r="G105" s="39">
        <v>176781</v>
      </c>
      <c r="H105" s="129"/>
      <c r="J105" s="121"/>
      <c r="K105" s="121"/>
    </row>
    <row r="106" spans="1:11" ht="14.4" thickBot="1">
      <c r="A106" s="121" t="s">
        <v>49</v>
      </c>
      <c r="C106" s="7">
        <f>SUM(C73:C105)</f>
        <v>107108549</v>
      </c>
      <c r="D106" s="75"/>
      <c r="E106" s="318"/>
      <c r="H106" s="7">
        <f>SUM(H73:H105)</f>
        <v>167068688</v>
      </c>
      <c r="J106" s="121"/>
      <c r="K106" s="121"/>
    </row>
    <row r="107" spans="1:11" ht="14.4" thickTop="1">
      <c r="C107" s="4">
        <f>C106-'[27]หนี้สิน-2'!H27</f>
        <v>0</v>
      </c>
      <c r="H107" s="140">
        <f>H106-'[27]หนี้สิน-2'!F27</f>
        <v>-2622460</v>
      </c>
      <c r="J107" s="121"/>
      <c r="K107" s="121"/>
    </row>
    <row r="108" spans="1:11">
      <c r="A108" s="121" t="s">
        <v>51</v>
      </c>
      <c r="B108" s="150"/>
      <c r="J108" s="121"/>
      <c r="K108" s="121"/>
    </row>
    <row r="109" spans="1:11">
      <c r="B109" s="121" t="s">
        <v>133</v>
      </c>
      <c r="J109" s="121"/>
      <c r="K109" s="121"/>
    </row>
    <row r="110" spans="1:11" ht="27.6">
      <c r="B110" s="191" t="s">
        <v>52</v>
      </c>
      <c r="C110" s="153">
        <f>'[28]ทุน 3'!H12</f>
        <v>50000000</v>
      </c>
      <c r="D110" s="154"/>
      <c r="E110" s="319"/>
      <c r="H110" s="156">
        <f>'[28]ทุน 3'!F12</f>
        <v>50000000</v>
      </c>
    </row>
    <row r="111" spans="1:11" ht="27.6">
      <c r="B111" s="191" t="s">
        <v>53</v>
      </c>
      <c r="C111" s="12">
        <f>'[28]ทุน 3'!H13</f>
        <v>50000000</v>
      </c>
      <c r="D111" s="10" t="s">
        <v>134</v>
      </c>
      <c r="H111" s="151">
        <v>50000000</v>
      </c>
    </row>
    <row r="112" spans="1:11">
      <c r="B112" s="152"/>
      <c r="C112" s="12"/>
      <c r="D112" s="10" t="s">
        <v>244</v>
      </c>
      <c r="E112" s="229">
        <v>31</v>
      </c>
      <c r="H112" s="151"/>
    </row>
    <row r="113" spans="1:12">
      <c r="B113" s="121" t="s">
        <v>54</v>
      </c>
      <c r="C113" s="12">
        <f>'[28]ทุน 3'!H14</f>
        <v>427836483</v>
      </c>
      <c r="D113" s="10" t="s">
        <v>245</v>
      </c>
      <c r="E113" s="229">
        <v>31</v>
      </c>
      <c r="H113" s="151">
        <v>427836483</v>
      </c>
      <c r="I113" s="124">
        <f>C113-F113+G113-H113+G114-F114</f>
        <v>0</v>
      </c>
    </row>
    <row r="114" spans="1:12">
      <c r="C114" s="12"/>
      <c r="D114" s="10" t="s">
        <v>246</v>
      </c>
      <c r="E114" s="229">
        <v>31</v>
      </c>
      <c r="H114" s="151"/>
    </row>
    <row r="115" spans="1:12">
      <c r="B115" s="121" t="s">
        <v>55</v>
      </c>
      <c r="C115" s="12">
        <f>'[28]ทุน 3'!J15</f>
        <v>4930000</v>
      </c>
      <c r="H115" s="151">
        <v>4930000</v>
      </c>
      <c r="I115" s="124">
        <f>C115-F115+G115-H115</f>
        <v>0</v>
      </c>
    </row>
    <row r="116" spans="1:12">
      <c r="B116" s="121" t="s">
        <v>56</v>
      </c>
      <c r="C116" s="12">
        <f>'[28]ทุน 3'!J16</f>
        <v>10774866</v>
      </c>
      <c r="H116" s="151">
        <v>10774866</v>
      </c>
    </row>
    <row r="117" spans="1:12">
      <c r="B117" s="121" t="s">
        <v>61</v>
      </c>
      <c r="C117" s="12">
        <f>'[28]ทุน 3'!H17</f>
        <v>-3331050</v>
      </c>
      <c r="H117" s="151">
        <v>-3331050</v>
      </c>
      <c r="I117" s="124">
        <f>C117-F117+G117-H117</f>
        <v>0</v>
      </c>
    </row>
    <row r="118" spans="1:12">
      <c r="A118" s="121" t="s">
        <v>57</v>
      </c>
      <c r="H118" s="129"/>
      <c r="I118" s="124">
        <f>C118-F118+G118-H118</f>
        <v>0</v>
      </c>
    </row>
    <row r="119" spans="1:12">
      <c r="B119" s="121" t="s">
        <v>58</v>
      </c>
      <c r="C119" s="4">
        <f>'[28]ทุน 3'!H19</f>
        <v>3750000</v>
      </c>
      <c r="D119" s="10" t="s">
        <v>135</v>
      </c>
      <c r="E119" s="229">
        <v>25</v>
      </c>
      <c r="G119" s="39">
        <v>1250000</v>
      </c>
      <c r="H119" s="129">
        <v>5000000</v>
      </c>
      <c r="I119" s="124">
        <f>C119-F119+G119-H119</f>
        <v>0</v>
      </c>
    </row>
    <row r="120" spans="1:12">
      <c r="B120" s="121" t="s">
        <v>59</v>
      </c>
      <c r="C120" s="4">
        <f>'[28]ทุน 3'!H20</f>
        <v>47778348</v>
      </c>
      <c r="D120" s="10" t="s">
        <v>136</v>
      </c>
      <c r="E120" s="229">
        <v>34</v>
      </c>
      <c r="G120" s="39">
        <f>F143</f>
        <v>130613127</v>
      </c>
      <c r="H120" s="129">
        <f>'[27]ทุน-3'!F19</f>
        <v>136570010</v>
      </c>
      <c r="I120" s="124">
        <f>C120+G120+G121+G124-F120-F121-F124-H120+G125-F125+G123-F123+G122-F122+G126-F126</f>
        <v>-1</v>
      </c>
      <c r="K120" s="124" t="s">
        <v>303</v>
      </c>
      <c r="L120" s="134"/>
    </row>
    <row r="121" spans="1:12">
      <c r="D121" s="10" t="s">
        <v>302</v>
      </c>
      <c r="E121" s="229">
        <v>26</v>
      </c>
      <c r="G121" s="39">
        <v>1940</v>
      </c>
      <c r="H121" s="129"/>
      <c r="L121" s="134"/>
    </row>
    <row r="122" spans="1:12">
      <c r="D122" s="10" t="s">
        <v>375</v>
      </c>
      <c r="E122" s="229">
        <v>26</v>
      </c>
      <c r="F122" s="295">
        <v>37500000</v>
      </c>
      <c r="H122" s="129"/>
      <c r="L122" s="134"/>
    </row>
    <row r="123" spans="1:12">
      <c r="D123" s="222" t="s">
        <v>376</v>
      </c>
      <c r="E123" s="243">
        <v>21.2</v>
      </c>
      <c r="F123" s="295">
        <f>G135</f>
        <v>840000</v>
      </c>
      <c r="H123" s="129"/>
      <c r="L123" s="134"/>
    </row>
    <row r="124" spans="1:12">
      <c r="D124" s="10" t="s">
        <v>212</v>
      </c>
      <c r="E124" s="243">
        <v>21.2</v>
      </c>
      <c r="F124" s="295">
        <v>2737532</v>
      </c>
      <c r="H124" s="129"/>
      <c r="L124" s="134"/>
    </row>
    <row r="125" spans="1:12">
      <c r="C125" s="121"/>
      <c r="D125" s="10" t="s">
        <v>377</v>
      </c>
      <c r="E125" s="229">
        <v>25</v>
      </c>
      <c r="F125" s="295">
        <f>G119</f>
        <v>1250000</v>
      </c>
      <c r="H125" s="121"/>
    </row>
    <row r="126" spans="1:12">
      <c r="C126" s="121"/>
      <c r="D126" s="10" t="s">
        <v>130</v>
      </c>
      <c r="E126" s="221">
        <v>11</v>
      </c>
      <c r="G126" s="39">
        <f>F65</f>
        <v>504126</v>
      </c>
      <c r="H126" s="121"/>
    </row>
    <row r="127" spans="1:12">
      <c r="C127" s="121"/>
      <c r="E127" s="292"/>
      <c r="H127" s="121"/>
    </row>
    <row r="128" spans="1:12">
      <c r="B128" s="121" t="s">
        <v>60</v>
      </c>
      <c r="C128" s="4">
        <f>'[28]ทุน 3'!H21</f>
        <v>2146011</v>
      </c>
      <c r="D128" s="10" t="s">
        <v>247</v>
      </c>
      <c r="E128" s="243">
        <v>21.2</v>
      </c>
      <c r="F128" s="295">
        <f>CFSepaQ123!F105</f>
        <v>336422</v>
      </c>
      <c r="G128" s="39">
        <f>CFSepaQ123!G105</f>
        <v>67285</v>
      </c>
      <c r="H128" s="129">
        <f>'[27]ทุน-3'!F20</f>
        <v>-261487</v>
      </c>
      <c r="I128" s="124">
        <f>C128-F128+G128-H128+G129-F129</f>
        <v>2111616</v>
      </c>
      <c r="J128" s="124" t="s">
        <v>303</v>
      </c>
    </row>
    <row r="129" spans="1:11">
      <c r="C129" s="121"/>
      <c r="D129" s="10" t="s">
        <v>378</v>
      </c>
      <c r="E129" s="221">
        <v>21</v>
      </c>
      <c r="F129" s="295">
        <v>26745</v>
      </c>
      <c r="H129" s="121"/>
    </row>
    <row r="130" spans="1:11">
      <c r="C130" s="121"/>
      <c r="E130" s="292"/>
      <c r="H130" s="121"/>
    </row>
    <row r="131" spans="1:11">
      <c r="B131" s="121" t="s">
        <v>210</v>
      </c>
      <c r="C131" s="4">
        <f>'[28]ทุน 3'!H23</f>
        <v>3718</v>
      </c>
      <c r="D131" s="10" t="s">
        <v>211</v>
      </c>
      <c r="E131" s="229">
        <v>21</v>
      </c>
      <c r="F131" s="295">
        <v>7543</v>
      </c>
      <c r="H131" s="129">
        <f>'[27]ทุน-3'!F22</f>
        <v>4643803</v>
      </c>
      <c r="I131" s="124">
        <f>C131-F131+G131-H131+G134-F134+G135-F135+G136-F136+G133-F133+G132-F132</f>
        <v>0</v>
      </c>
    </row>
    <row r="132" spans="1:11">
      <c r="D132" s="10" t="s">
        <v>379</v>
      </c>
      <c r="E132" s="229">
        <v>21.2</v>
      </c>
      <c r="G132" s="39">
        <v>3523364</v>
      </c>
      <c r="H132" s="129"/>
    </row>
    <row r="133" spans="1:11">
      <c r="D133" s="232" t="s">
        <v>304</v>
      </c>
      <c r="E133" s="219" t="s">
        <v>319</v>
      </c>
      <c r="G133" s="39">
        <v>286204</v>
      </c>
      <c r="H133" s="129"/>
    </row>
    <row r="134" spans="1:11">
      <c r="H134" s="129"/>
    </row>
    <row r="135" spans="1:11">
      <c r="D135" s="222" t="s">
        <v>380</v>
      </c>
      <c r="E135" s="229">
        <v>35</v>
      </c>
      <c r="G135" s="39">
        <v>840000</v>
      </c>
    </row>
    <row r="136" spans="1:11">
      <c r="D136" s="10" t="s">
        <v>286</v>
      </c>
      <c r="E136" s="229">
        <v>26</v>
      </c>
      <c r="F136" s="295">
        <f>G121</f>
        <v>1940</v>
      </c>
      <c r="H136" s="129"/>
    </row>
    <row r="137" spans="1:11">
      <c r="H137" s="129"/>
    </row>
    <row r="138" spans="1:11">
      <c r="A138" s="121" t="s">
        <v>63</v>
      </c>
      <c r="C138" s="4">
        <f>SUM(C111:C136)</f>
        <v>543888376</v>
      </c>
      <c r="H138" s="140">
        <f>SUM(H111:H136)</f>
        <v>636162625</v>
      </c>
    </row>
    <row r="139" spans="1:11" ht="14.4" thickBot="1">
      <c r="A139" s="121" t="s">
        <v>138</v>
      </c>
      <c r="C139" s="7">
        <f>C138+C106</f>
        <v>650996925</v>
      </c>
      <c r="D139" s="77"/>
      <c r="E139" s="320"/>
      <c r="H139" s="149">
        <f>H138+H106</f>
        <v>803231313</v>
      </c>
    </row>
    <row r="140" spans="1:11" s="321" customFormat="1" ht="14.4" thickTop="1">
      <c r="C140" s="322">
        <f>C139-C70</f>
        <v>0</v>
      </c>
      <c r="D140" s="323"/>
      <c r="E140" s="323"/>
      <c r="F140" s="295"/>
      <c r="G140" s="39"/>
      <c r="H140" s="322">
        <f>H139-H70</f>
        <v>-2622460</v>
      </c>
      <c r="I140" s="322"/>
      <c r="J140" s="322"/>
      <c r="K140" s="322"/>
    </row>
    <row r="141" spans="1:11">
      <c r="A141" s="8" t="s">
        <v>139</v>
      </c>
      <c r="I141" s="158" t="s">
        <v>248</v>
      </c>
      <c r="J141" s="123" t="s">
        <v>249</v>
      </c>
    </row>
    <row r="142" spans="1:11">
      <c r="A142" s="135" t="s">
        <v>82</v>
      </c>
      <c r="B142" s="126"/>
      <c r="C142" s="121"/>
      <c r="H142" s="159"/>
    </row>
    <row r="143" spans="1:11">
      <c r="A143" s="128" t="s">
        <v>71</v>
      </c>
      <c r="B143" s="126"/>
      <c r="C143" s="9"/>
      <c r="E143" s="229">
        <v>34</v>
      </c>
      <c r="F143" s="295">
        <f>'[27]กำไร-4'!E30</f>
        <v>130613127</v>
      </c>
      <c r="H143" s="160">
        <f>F143-G143</f>
        <v>130613127</v>
      </c>
      <c r="I143" s="161">
        <f>'[27]กระแสเงินสด-8'!F8</f>
        <v>130613127</v>
      </c>
      <c r="J143" s="161">
        <f>H143-I143</f>
        <v>0</v>
      </c>
      <c r="K143" s="161"/>
    </row>
    <row r="144" spans="1:11">
      <c r="A144" s="128"/>
      <c r="B144" s="126"/>
      <c r="C144" s="9"/>
      <c r="E144" s="298"/>
      <c r="H144" s="160">
        <f>F144-G144</f>
        <v>0</v>
      </c>
      <c r="I144" s="161"/>
      <c r="J144" s="161"/>
      <c r="K144" s="161"/>
    </row>
    <row r="145" spans="1:20">
      <c r="A145" s="128"/>
      <c r="B145" s="126"/>
      <c r="C145" s="9"/>
      <c r="E145" s="298"/>
      <c r="H145" s="160">
        <f>F145-G145</f>
        <v>0</v>
      </c>
      <c r="I145" s="161"/>
      <c r="J145" s="161"/>
      <c r="K145" s="161"/>
    </row>
    <row r="146" spans="1:20">
      <c r="A146" s="13" t="s">
        <v>146</v>
      </c>
      <c r="B146" s="126"/>
      <c r="C146" s="9"/>
      <c r="H146" s="160">
        <f>F146-G146</f>
        <v>0</v>
      </c>
    </row>
    <row r="147" spans="1:20">
      <c r="A147" s="125" t="s">
        <v>147</v>
      </c>
      <c r="B147" s="126"/>
      <c r="C147" s="9"/>
      <c r="H147" s="160">
        <f>F147-G147</f>
        <v>0</v>
      </c>
    </row>
    <row r="148" spans="1:20">
      <c r="A148" s="125"/>
      <c r="B148" s="126" t="s">
        <v>70</v>
      </c>
      <c r="C148" s="9"/>
      <c r="D148" s="10" t="s">
        <v>149</v>
      </c>
      <c r="E148" s="314" t="s">
        <v>282</v>
      </c>
      <c r="F148" s="295">
        <v>18836852</v>
      </c>
      <c r="H148" s="160">
        <f>F148+F149-G148-G149</f>
        <v>18531658</v>
      </c>
      <c r="I148" s="124">
        <f>'[27]กระแสเงินสด-8'!F11</f>
        <v>18531658</v>
      </c>
      <c r="J148" s="161">
        <f>H148-I148</f>
        <v>0</v>
      </c>
    </row>
    <row r="149" spans="1:20">
      <c r="A149" s="125"/>
      <c r="B149" s="126"/>
      <c r="C149" s="9"/>
      <c r="D149" s="10" t="s">
        <v>116</v>
      </c>
      <c r="E149" s="221">
        <v>11</v>
      </c>
      <c r="G149" s="39">
        <f>F63</f>
        <v>305194</v>
      </c>
      <c r="H149" s="160"/>
      <c r="J149" s="161">
        <f t="shared" ref="J149:J217" si="1">H149-I149</f>
        <v>0</v>
      </c>
    </row>
    <row r="150" spans="1:20">
      <c r="A150" s="13"/>
      <c r="B150" s="126" t="s">
        <v>150</v>
      </c>
      <c r="C150" s="9"/>
      <c r="D150" s="71" t="s">
        <v>250</v>
      </c>
      <c r="E150" s="229" t="s">
        <v>381</v>
      </c>
      <c r="F150" s="295">
        <f>G54+G50</f>
        <v>5627374</v>
      </c>
      <c r="G150" s="39">
        <f>F54+F50</f>
        <v>0</v>
      </c>
      <c r="H150" s="160">
        <f>F150-G150</f>
        <v>5627374</v>
      </c>
      <c r="I150" s="1010">
        <f>'[27]กระแสเงินสด-8'!F12</f>
        <v>5882528</v>
      </c>
      <c r="J150" s="161">
        <f>H150-I150+H151</f>
        <v>-227362</v>
      </c>
    </row>
    <row r="151" spans="1:20">
      <c r="A151" s="13"/>
      <c r="B151" s="126" t="s">
        <v>151</v>
      </c>
      <c r="C151" s="9"/>
      <c r="D151" s="71" t="s">
        <v>115</v>
      </c>
      <c r="E151" s="243">
        <v>10.1</v>
      </c>
      <c r="F151" s="295">
        <f>G60</f>
        <v>27792</v>
      </c>
      <c r="G151" s="39">
        <f>F60</f>
        <v>0</v>
      </c>
      <c r="H151" s="160">
        <f t="shared" ref="H151:H159" si="2">F151-G151</f>
        <v>27792</v>
      </c>
      <c r="I151" s="1010"/>
      <c r="J151" s="161"/>
    </row>
    <row r="152" spans="1:20">
      <c r="A152" s="126"/>
      <c r="B152" s="126" t="s">
        <v>153</v>
      </c>
      <c r="C152" s="9"/>
      <c r="D152" s="10" t="s">
        <v>123</v>
      </c>
      <c r="E152" s="229">
        <v>17</v>
      </c>
      <c r="H152" s="160">
        <f t="shared" si="2"/>
        <v>0</v>
      </c>
      <c r="J152" s="161">
        <f t="shared" si="1"/>
        <v>0</v>
      </c>
      <c r="L152" s="81"/>
      <c r="M152" s="28"/>
      <c r="N152" s="28"/>
      <c r="O152" s="28"/>
      <c r="P152" s="81"/>
    </row>
    <row r="153" spans="1:20">
      <c r="A153" s="126"/>
      <c r="B153" s="126" t="s">
        <v>154</v>
      </c>
      <c r="C153" s="9"/>
      <c r="D153" s="10" t="s">
        <v>129</v>
      </c>
      <c r="E153" s="229">
        <v>22</v>
      </c>
      <c r="F153" s="295">
        <f>G98</f>
        <v>3649363</v>
      </c>
      <c r="G153" s="39">
        <f>F98</f>
        <v>0</v>
      </c>
      <c r="H153" s="160">
        <f t="shared" si="2"/>
        <v>3649363</v>
      </c>
      <c r="I153" s="124">
        <f>'[27]กระแสเงินสด-8'!F13</f>
        <v>3649363</v>
      </c>
      <c r="J153" s="161">
        <f t="shared" si="1"/>
        <v>0</v>
      </c>
      <c r="L153" s="81"/>
      <c r="M153" s="28"/>
      <c r="N153" s="28"/>
      <c r="O153" s="28"/>
      <c r="P153" s="81"/>
    </row>
    <row r="154" spans="1:20">
      <c r="A154" s="126"/>
      <c r="B154" s="126" t="s">
        <v>155</v>
      </c>
      <c r="C154" s="9"/>
      <c r="D154" s="69" t="s">
        <v>156</v>
      </c>
      <c r="E154" s="221">
        <v>5.2</v>
      </c>
      <c r="F154" s="295">
        <f>G22</f>
        <v>0</v>
      </c>
      <c r="G154" s="39">
        <f>F22</f>
        <v>0</v>
      </c>
      <c r="H154" s="160">
        <f t="shared" si="2"/>
        <v>0</v>
      </c>
      <c r="J154" s="161">
        <f t="shared" si="1"/>
        <v>0</v>
      </c>
      <c r="L154" s="81"/>
      <c r="M154" s="28"/>
      <c r="N154" s="162"/>
      <c r="O154" s="28"/>
      <c r="P154" s="28"/>
    </row>
    <row r="155" spans="1:20">
      <c r="A155" s="126"/>
      <c r="B155" s="126" t="s">
        <v>157</v>
      </c>
      <c r="C155" s="9"/>
      <c r="D155" s="71" t="s">
        <v>158</v>
      </c>
      <c r="E155" s="229">
        <v>9.3000000000000007</v>
      </c>
      <c r="F155" s="295">
        <f>G55</f>
        <v>1263993</v>
      </c>
      <c r="G155" s="39">
        <f>F56</f>
        <v>765815</v>
      </c>
      <c r="H155" s="160">
        <f t="shared" si="2"/>
        <v>498178</v>
      </c>
      <c r="I155" s="124">
        <f>'[27]กระแสเงินสด-8'!F20</f>
        <v>498178</v>
      </c>
      <c r="J155" s="161">
        <f t="shared" si="1"/>
        <v>0</v>
      </c>
      <c r="L155" s="81"/>
      <c r="M155" s="28"/>
      <c r="N155" s="28"/>
      <c r="O155" s="28"/>
      <c r="P155" s="28"/>
    </row>
    <row r="156" spans="1:20">
      <c r="A156" s="126"/>
      <c r="B156" s="126" t="s">
        <v>252</v>
      </c>
      <c r="C156" s="9"/>
      <c r="D156" s="126" t="s">
        <v>252</v>
      </c>
      <c r="E156" s="229">
        <v>32</v>
      </c>
      <c r="F156" s="295">
        <f>G81</f>
        <v>0</v>
      </c>
      <c r="G156" s="39">
        <f>F81</f>
        <v>3750</v>
      </c>
      <c r="H156" s="160">
        <f t="shared" si="2"/>
        <v>-3750</v>
      </c>
      <c r="I156" s="124">
        <f>'[27]กระแสเงินสด-8'!F19</f>
        <v>-3750</v>
      </c>
      <c r="J156" s="161">
        <f t="shared" si="1"/>
        <v>0</v>
      </c>
      <c r="L156" s="81"/>
      <c r="M156" s="28"/>
      <c r="N156" s="28"/>
      <c r="O156" s="28"/>
      <c r="P156" s="28"/>
    </row>
    <row r="157" spans="1:20">
      <c r="A157" s="126"/>
      <c r="B157" s="126" t="s">
        <v>42</v>
      </c>
      <c r="C157" s="9"/>
      <c r="D157" s="10" t="s">
        <v>253</v>
      </c>
      <c r="E157" s="229">
        <v>19</v>
      </c>
      <c r="F157" s="295">
        <f>G90</f>
        <v>48437</v>
      </c>
      <c r="G157" s="39">
        <f>F90</f>
        <v>0</v>
      </c>
      <c r="H157" s="160">
        <f>F157-G157</f>
        <v>48437</v>
      </c>
      <c r="I157" s="124">
        <f>'[27]กระแสเงินสด-8'!F16</f>
        <v>48437</v>
      </c>
      <c r="J157" s="161">
        <f>H157-I157</f>
        <v>0</v>
      </c>
      <c r="L157" s="81"/>
      <c r="M157" s="28"/>
      <c r="N157" s="28"/>
      <c r="O157" s="81"/>
      <c r="P157" s="81"/>
    </row>
    <row r="158" spans="1:20">
      <c r="A158" s="126"/>
      <c r="B158" s="126" t="s">
        <v>254</v>
      </c>
      <c r="C158" s="9"/>
      <c r="D158" s="10" t="s">
        <v>226</v>
      </c>
      <c r="E158" s="221">
        <v>2.1</v>
      </c>
      <c r="F158" s="295">
        <f>G7</f>
        <v>0</v>
      </c>
      <c r="G158" s="39">
        <f>F8</f>
        <v>0</v>
      </c>
      <c r="H158" s="160">
        <f>F158-G158</f>
        <v>0</v>
      </c>
      <c r="J158" s="161">
        <f t="shared" si="1"/>
        <v>0</v>
      </c>
      <c r="L158" s="81"/>
      <c r="M158" s="28"/>
      <c r="N158" s="165"/>
      <c r="O158" s="166" t="s">
        <v>232</v>
      </c>
      <c r="P158" s="166" t="s">
        <v>256</v>
      </c>
      <c r="Q158" s="166" t="s">
        <v>257</v>
      </c>
      <c r="R158" s="166" t="s">
        <v>258</v>
      </c>
      <c r="S158" s="169"/>
      <c r="T158" s="324" t="s">
        <v>275</v>
      </c>
    </row>
    <row r="159" spans="1:20">
      <c r="A159" s="126"/>
      <c r="B159" s="126" t="s">
        <v>159</v>
      </c>
      <c r="C159" s="9"/>
      <c r="D159" s="126" t="s">
        <v>159</v>
      </c>
      <c r="E159" s="229">
        <v>22</v>
      </c>
      <c r="F159" s="295">
        <f>G99</f>
        <v>219266</v>
      </c>
      <c r="G159" s="39">
        <f>F99</f>
        <v>0</v>
      </c>
      <c r="H159" s="160">
        <f t="shared" si="2"/>
        <v>219266</v>
      </c>
      <c r="I159" s="124">
        <f>'[27]กระแสเงินสด-8'!F14</f>
        <v>219266</v>
      </c>
      <c r="J159" s="161">
        <f t="shared" si="1"/>
        <v>0</v>
      </c>
      <c r="L159" s="81"/>
      <c r="M159" s="28"/>
      <c r="N159" s="167" t="s">
        <v>274</v>
      </c>
      <c r="O159" s="167">
        <v>2500000</v>
      </c>
      <c r="P159" s="167">
        <v>5737</v>
      </c>
      <c r="Q159" s="167">
        <v>174439</v>
      </c>
      <c r="R159" s="260">
        <v>2680176</v>
      </c>
      <c r="S159" s="169"/>
      <c r="T159" s="325">
        <v>2505737</v>
      </c>
    </row>
    <row r="160" spans="1:20" s="4" customFormat="1">
      <c r="A160" s="126"/>
      <c r="B160" s="126" t="s">
        <v>83</v>
      </c>
      <c r="C160" s="9"/>
      <c r="D160" s="326" t="s">
        <v>83</v>
      </c>
      <c r="E160" s="229">
        <v>13</v>
      </c>
      <c r="F160" s="295">
        <f>G13+G76</f>
        <v>113452</v>
      </c>
      <c r="G160" s="39">
        <f>F76+F13+F16+F225</f>
        <v>6132</v>
      </c>
      <c r="H160" s="160">
        <f>F160-G160+F161-G161</f>
        <v>1894104</v>
      </c>
      <c r="I160" s="124">
        <f>'[27]กระแสเงินสด-8'!F18</f>
        <v>1894104</v>
      </c>
      <c r="J160" s="161">
        <f>H160-I160</f>
        <v>0</v>
      </c>
      <c r="K160" s="124"/>
      <c r="L160" s="81"/>
      <c r="N160" s="167" t="s">
        <v>259</v>
      </c>
      <c r="O160" s="167">
        <v>202200000</v>
      </c>
      <c r="P160" s="167">
        <v>1068388</v>
      </c>
      <c r="Q160" s="167">
        <v>1589629</v>
      </c>
      <c r="R160" s="260">
        <v>204858017</v>
      </c>
      <c r="S160" s="169"/>
      <c r="T160" s="325">
        <v>203268388</v>
      </c>
    </row>
    <row r="161" spans="1:20" s="4" customFormat="1" ht="14.4" thickBot="1">
      <c r="A161" s="126"/>
      <c r="B161" s="126"/>
      <c r="C161" s="9"/>
      <c r="D161" s="326" t="s">
        <v>382</v>
      </c>
      <c r="E161" s="229">
        <v>13</v>
      </c>
      <c r="F161" s="295">
        <f>-L6</f>
        <v>1786784</v>
      </c>
      <c r="G161" s="39"/>
      <c r="H161" s="160"/>
      <c r="I161" s="124"/>
      <c r="J161" s="161"/>
      <c r="K161" s="124"/>
      <c r="L161" s="81"/>
      <c r="N161" s="169"/>
      <c r="O161" s="261">
        <v>199700000</v>
      </c>
      <c r="P161" s="261">
        <v>1062651</v>
      </c>
      <c r="Q161" s="261">
        <v>1415190</v>
      </c>
      <c r="R161" s="262">
        <v>202177841</v>
      </c>
      <c r="S161" s="169"/>
      <c r="T161" s="327">
        <v>200762651</v>
      </c>
    </row>
    <row r="162" spans="1:20" s="4" customFormat="1" ht="14.4" thickTop="1">
      <c r="A162" s="126"/>
      <c r="B162" s="126" t="s">
        <v>219</v>
      </c>
      <c r="C162" s="9"/>
      <c r="D162" s="71" t="s">
        <v>240</v>
      </c>
      <c r="E162" s="243">
        <v>7</v>
      </c>
      <c r="F162" s="295"/>
      <c r="G162" s="39">
        <f>F43+F44</f>
        <v>19294946</v>
      </c>
      <c r="H162" s="160">
        <f>F162-G162</f>
        <v>-19294946</v>
      </c>
      <c r="I162" s="124">
        <f>'[27]กระแสเงินสด-8'!F22</f>
        <v>-19294946</v>
      </c>
      <c r="J162" s="161">
        <f t="shared" si="1"/>
        <v>0</v>
      </c>
      <c r="K162" s="124" t="s">
        <v>383</v>
      </c>
      <c r="L162" s="81"/>
      <c r="N162" s="169"/>
      <c r="O162" s="169"/>
      <c r="P162" s="169"/>
      <c r="Q162" s="169"/>
      <c r="R162" s="170"/>
      <c r="S162" s="169"/>
      <c r="T162" s="328"/>
    </row>
    <row r="163" spans="1:20" s="4" customFormat="1">
      <c r="A163" s="126"/>
      <c r="B163" s="126"/>
      <c r="C163" s="126"/>
      <c r="D163" s="10"/>
      <c r="E163" s="309"/>
      <c r="F163" s="295"/>
      <c r="G163" s="39"/>
      <c r="H163" s="160"/>
      <c r="I163" s="124"/>
      <c r="J163" s="161"/>
      <c r="K163" s="124"/>
      <c r="L163" s="81"/>
      <c r="N163" s="169" t="s">
        <v>260</v>
      </c>
      <c r="O163" s="171">
        <v>-51200000</v>
      </c>
      <c r="P163" s="171">
        <v>-304987</v>
      </c>
      <c r="Q163" s="171">
        <v>-358636</v>
      </c>
      <c r="R163" s="260">
        <v>-51863623</v>
      </c>
      <c r="S163" s="169"/>
      <c r="T163" s="325">
        <v>-51504987</v>
      </c>
    </row>
    <row r="164" spans="1:20" s="4" customFormat="1">
      <c r="A164" s="126"/>
      <c r="B164" s="126" t="s">
        <v>161</v>
      </c>
      <c r="C164" s="9"/>
      <c r="D164" s="10" t="s">
        <v>161</v>
      </c>
      <c r="E164" s="229">
        <v>27</v>
      </c>
      <c r="F164" s="295"/>
      <c r="G164" s="39">
        <f>'[27]กำไร-4'!E25</f>
        <v>2321936</v>
      </c>
      <c r="H164" s="160">
        <f>F164-G164</f>
        <v>-2321936</v>
      </c>
      <c r="I164" s="124">
        <f>'[27]กระแสเงินสด-8'!F23</f>
        <v>-2321936</v>
      </c>
      <c r="J164" s="161">
        <f t="shared" si="1"/>
        <v>0</v>
      </c>
      <c r="K164" s="124"/>
      <c r="M164" s="81"/>
      <c r="N164" s="169" t="s">
        <v>234</v>
      </c>
      <c r="O164" s="171">
        <v>250900000</v>
      </c>
      <c r="P164" s="171">
        <v>539547</v>
      </c>
      <c r="Q164" s="171">
        <v>2435736</v>
      </c>
      <c r="R164" s="260">
        <v>253875283</v>
      </c>
      <c r="S164" s="169"/>
      <c r="T164" s="325">
        <v>251439547</v>
      </c>
    </row>
    <row r="165" spans="1:20" s="4" customFormat="1">
      <c r="A165" s="13"/>
      <c r="B165" s="126" t="s">
        <v>162</v>
      </c>
      <c r="C165" s="9"/>
      <c r="D165" s="10" t="s">
        <v>162</v>
      </c>
      <c r="E165" s="229">
        <v>28</v>
      </c>
      <c r="F165" s="295">
        <f>-'[27]กำไร-4'!E26</f>
        <v>758353</v>
      </c>
      <c r="G165" s="39"/>
      <c r="H165" s="160">
        <f>F165-G165</f>
        <v>758353</v>
      </c>
      <c r="I165" s="124">
        <f>'[27]กระแสเงินสด-8'!F25</f>
        <v>758353</v>
      </c>
      <c r="J165" s="161">
        <f t="shared" si="1"/>
        <v>0</v>
      </c>
      <c r="K165" s="124"/>
      <c r="L165" s="81"/>
      <c r="M165" s="81"/>
      <c r="N165" s="169" t="s">
        <v>276</v>
      </c>
      <c r="O165" s="171">
        <v>0</v>
      </c>
      <c r="P165" s="263">
        <v>0</v>
      </c>
      <c r="Q165" s="171">
        <v>-1107113</v>
      </c>
      <c r="R165" s="260">
        <v>-1107113</v>
      </c>
      <c r="S165" s="169"/>
      <c r="T165" s="325">
        <v>0</v>
      </c>
    </row>
    <row r="166" spans="1:20" s="4" customFormat="1">
      <c r="A166" s="13" t="s">
        <v>163</v>
      </c>
      <c r="B166" s="14"/>
      <c r="C166" s="9"/>
      <c r="D166" s="10"/>
      <c r="E166" s="309"/>
      <c r="F166" s="295"/>
      <c r="G166" s="39"/>
      <c r="H166" s="160"/>
      <c r="I166" s="124"/>
      <c r="J166" s="161">
        <f t="shared" si="1"/>
        <v>0</v>
      </c>
      <c r="K166" s="124"/>
      <c r="L166" s="28"/>
      <c r="M166" s="28"/>
      <c r="N166" s="169" t="s">
        <v>343</v>
      </c>
      <c r="O166" s="171">
        <v>0</v>
      </c>
      <c r="P166" s="171">
        <v>619340</v>
      </c>
      <c r="Q166" s="171">
        <v>-1872394</v>
      </c>
      <c r="R166" s="260">
        <v>-1253054</v>
      </c>
      <c r="S166" s="169"/>
      <c r="T166" s="325">
        <v>619340</v>
      </c>
    </row>
    <row r="167" spans="1:20" s="4" customFormat="1">
      <c r="A167" s="13" t="s">
        <v>164</v>
      </c>
      <c r="B167" s="14"/>
      <c r="C167" s="9"/>
      <c r="D167" s="10"/>
      <c r="E167" s="309"/>
      <c r="F167" s="295"/>
      <c r="G167" s="39"/>
      <c r="H167" s="160"/>
      <c r="I167" s="124"/>
      <c r="J167" s="161">
        <f t="shared" si="1"/>
        <v>0</v>
      </c>
      <c r="K167" s="124"/>
      <c r="L167" s="28"/>
      <c r="M167" s="28"/>
      <c r="N167" s="169" t="s">
        <v>173</v>
      </c>
      <c r="O167" s="171">
        <v>0</v>
      </c>
      <c r="P167" s="171">
        <v>208751</v>
      </c>
      <c r="Q167" s="171">
        <v>2317597</v>
      </c>
      <c r="R167" s="260">
        <v>2526348</v>
      </c>
      <c r="S167" s="169"/>
      <c r="T167" s="325">
        <v>208751</v>
      </c>
    </row>
    <row r="168" spans="1:20" s="4" customFormat="1" ht="14.4" thickBot="1">
      <c r="A168" s="135" t="s">
        <v>165</v>
      </c>
      <c r="B168" s="14"/>
      <c r="C168" s="9"/>
      <c r="D168" s="10"/>
      <c r="E168" s="309"/>
      <c r="F168" s="295"/>
      <c r="G168" s="39"/>
      <c r="H168" s="231"/>
      <c r="I168" s="124"/>
      <c r="J168" s="161">
        <f t="shared" si="1"/>
        <v>0</v>
      </c>
      <c r="K168" s="124"/>
      <c r="L168" s="168"/>
      <c r="M168" s="28"/>
      <c r="N168" s="169"/>
      <c r="O168" s="176">
        <v>199700000</v>
      </c>
      <c r="P168" s="176">
        <v>1062651</v>
      </c>
      <c r="Q168" s="176">
        <v>1415190</v>
      </c>
      <c r="R168" s="177">
        <v>202177841</v>
      </c>
      <c r="S168" s="169"/>
      <c r="T168" s="206">
        <v>200762651</v>
      </c>
    </row>
    <row r="169" spans="1:20" s="4" customFormat="1" ht="14.4" thickTop="1">
      <c r="A169" s="126"/>
      <c r="B169" s="128" t="s">
        <v>13</v>
      </c>
      <c r="C169" s="9"/>
      <c r="D169" s="79" t="s">
        <v>100</v>
      </c>
      <c r="E169" s="329">
        <v>2</v>
      </c>
      <c r="F169" s="295"/>
      <c r="G169" s="39">
        <f>F6</f>
        <v>46122084</v>
      </c>
      <c r="H169" s="231">
        <f>F169-G169</f>
        <v>-46122084</v>
      </c>
      <c r="I169" s="124">
        <f>'[27]กระแสเงินสด-8'!F27</f>
        <v>-46122084</v>
      </c>
      <c r="J169" s="161">
        <f>H169-I169</f>
        <v>0</v>
      </c>
      <c r="K169" s="124"/>
      <c r="L169" s="121"/>
      <c r="M169" s="121"/>
      <c r="N169" s="169"/>
      <c r="O169" s="167"/>
      <c r="P169" s="169"/>
      <c r="Q169" s="169"/>
      <c r="R169" s="169"/>
      <c r="S169" s="169"/>
      <c r="T169" s="169"/>
    </row>
    <row r="170" spans="1:20" s="4" customFormat="1">
      <c r="A170" s="126"/>
      <c r="B170" s="128" t="s">
        <v>14</v>
      </c>
      <c r="C170" s="9"/>
      <c r="D170" s="10" t="s">
        <v>166</v>
      </c>
      <c r="E170" s="229">
        <v>3</v>
      </c>
      <c r="F170" s="295">
        <f>G15</f>
        <v>0</v>
      </c>
      <c r="G170" s="39">
        <f>F15</f>
        <v>69254596</v>
      </c>
      <c r="H170" s="231">
        <f t="shared" ref="H170:H172" si="3">F170-G170</f>
        <v>-69254596</v>
      </c>
      <c r="I170" s="124">
        <f>'[27]กระแสเงินสด-8'!F28</f>
        <v>-69254596</v>
      </c>
      <c r="J170" s="161">
        <f>H170-I170</f>
        <v>0</v>
      </c>
      <c r="K170" s="124"/>
      <c r="L170" s="121"/>
      <c r="M170" s="121"/>
    </row>
    <row r="171" spans="1:20" s="4" customFormat="1">
      <c r="A171" s="126"/>
      <c r="B171" s="128" t="s">
        <v>15</v>
      </c>
      <c r="C171" s="9"/>
      <c r="D171" s="132" t="s">
        <v>102</v>
      </c>
      <c r="E171" s="229">
        <v>4</v>
      </c>
      <c r="F171" s="295">
        <f>G18</f>
        <v>9800</v>
      </c>
      <c r="G171" s="39">
        <f>F18</f>
        <v>0</v>
      </c>
      <c r="H171" s="231">
        <f t="shared" si="3"/>
        <v>9800</v>
      </c>
      <c r="I171" s="124">
        <f>'[27]กระแสเงินสด-8'!F29</f>
        <v>9800</v>
      </c>
      <c r="J171" s="161">
        <f>H171-I171</f>
        <v>0</v>
      </c>
      <c r="K171" s="124"/>
      <c r="L171" s="121"/>
      <c r="M171" s="121" t="s">
        <v>384</v>
      </c>
    </row>
    <row r="172" spans="1:20" s="4" customFormat="1">
      <c r="A172" s="126"/>
      <c r="B172" s="128" t="s">
        <v>167</v>
      </c>
      <c r="C172" s="15"/>
      <c r="D172" s="10" t="s">
        <v>167</v>
      </c>
      <c r="E172" s="229">
        <v>5</v>
      </c>
      <c r="F172" s="295">
        <f>G19</f>
        <v>0</v>
      </c>
      <c r="G172" s="39">
        <f>F19</f>
        <v>6406637</v>
      </c>
      <c r="H172" s="231">
        <f t="shared" si="3"/>
        <v>-6406637</v>
      </c>
      <c r="I172" s="124">
        <f>'[27]กระแสเงินสด-8'!F30</f>
        <v>-6406637</v>
      </c>
      <c r="J172" s="161">
        <f t="shared" si="1"/>
        <v>0</v>
      </c>
      <c r="K172" s="124"/>
      <c r="L172" s="264" t="s">
        <v>168</v>
      </c>
      <c r="M172" s="265">
        <v>1589629</v>
      </c>
    </row>
    <row r="173" spans="1:20" s="4" customFormat="1">
      <c r="A173" s="126"/>
      <c r="B173" s="174" t="s">
        <v>20</v>
      </c>
      <c r="C173" s="16"/>
      <c r="D173" s="71" t="s">
        <v>169</v>
      </c>
      <c r="E173" s="243">
        <v>6</v>
      </c>
      <c r="F173" s="295">
        <f>G35</f>
        <v>0</v>
      </c>
      <c r="G173" s="39">
        <f>F35</f>
        <v>681790</v>
      </c>
      <c r="H173" s="231">
        <f>F173-G173</f>
        <v>-681790</v>
      </c>
      <c r="I173" s="124">
        <f>'[27]กระแสเงินสด-8'!F31</f>
        <v>-681790</v>
      </c>
      <c r="J173" s="161">
        <f t="shared" si="1"/>
        <v>0</v>
      </c>
      <c r="K173" s="124"/>
      <c r="L173" s="266" t="s">
        <v>170</v>
      </c>
      <c r="M173" s="267">
        <v>-174439</v>
      </c>
    </row>
    <row r="174" spans="1:20" s="4" customFormat="1">
      <c r="A174" s="126"/>
      <c r="B174" s="174" t="s">
        <v>30</v>
      </c>
      <c r="C174" s="16"/>
      <c r="D174" s="71" t="s">
        <v>117</v>
      </c>
      <c r="E174" s="243">
        <v>12</v>
      </c>
      <c r="F174" s="295">
        <f>G68</f>
        <v>0</v>
      </c>
      <c r="G174" s="39">
        <f>F68</f>
        <v>3895016</v>
      </c>
      <c r="H174" s="231">
        <f t="shared" ref="H174:H180" si="4">F174-G174</f>
        <v>-3895016</v>
      </c>
      <c r="I174" s="124">
        <f>'[27]กระแสเงินสด-8'!F32</f>
        <v>-3895016</v>
      </c>
      <c r="J174" s="161">
        <f t="shared" si="1"/>
        <v>0</v>
      </c>
      <c r="K174" s="124"/>
      <c r="L174" s="266"/>
      <c r="M174" s="265">
        <f>M172+M173</f>
        <v>1415190</v>
      </c>
    </row>
    <row r="175" spans="1:20" s="4" customFormat="1">
      <c r="A175" s="135" t="s">
        <v>171</v>
      </c>
      <c r="B175" s="126"/>
      <c r="C175" s="17"/>
      <c r="D175" s="10"/>
      <c r="E175" s="309"/>
      <c r="F175" s="295"/>
      <c r="G175" s="39"/>
      <c r="H175" s="231">
        <f t="shared" si="4"/>
        <v>0</v>
      </c>
      <c r="I175" s="124"/>
      <c r="J175" s="161">
        <f t="shared" si="1"/>
        <v>0</v>
      </c>
      <c r="K175" s="124"/>
      <c r="L175" s="266" t="s">
        <v>161</v>
      </c>
      <c r="M175" s="269">
        <v>2321936</v>
      </c>
    </row>
    <row r="176" spans="1:20" s="4" customFormat="1">
      <c r="A176" s="125"/>
      <c r="B176" s="126" t="s">
        <v>172</v>
      </c>
      <c r="C176" s="9"/>
      <c r="D176" s="10" t="s">
        <v>172</v>
      </c>
      <c r="E176" s="229">
        <v>13</v>
      </c>
      <c r="F176" s="295">
        <f>G74</f>
        <v>43645866</v>
      </c>
      <c r="G176" s="39">
        <f>F74</f>
        <v>0</v>
      </c>
      <c r="H176" s="160">
        <f>F176-G176</f>
        <v>43645866</v>
      </c>
      <c r="I176" s="124">
        <f>'[27]กระแสเงินสด-8'!F34</f>
        <v>43645866</v>
      </c>
      <c r="J176" s="161">
        <f>H176-I176</f>
        <v>0</v>
      </c>
      <c r="K176" s="124"/>
      <c r="L176" s="270" t="s">
        <v>173</v>
      </c>
      <c r="M176" s="271">
        <f>SUM(M174:M175)</f>
        <v>3737126</v>
      </c>
      <c r="S176" s="169"/>
      <c r="T176" s="169"/>
    </row>
    <row r="177" spans="1:20" s="4" customFormat="1">
      <c r="A177" s="126"/>
      <c r="B177" s="126" t="s">
        <v>174</v>
      </c>
      <c r="C177" s="9"/>
      <c r="D177" s="10" t="s">
        <v>174</v>
      </c>
      <c r="E177" s="229">
        <v>14</v>
      </c>
      <c r="F177" s="295">
        <f>G80</f>
        <v>5295592</v>
      </c>
      <c r="G177" s="39">
        <f>F80</f>
        <v>0</v>
      </c>
      <c r="H177" s="160">
        <f t="shared" si="4"/>
        <v>5295592</v>
      </c>
      <c r="I177" s="124">
        <f>'[27]กระแสเงินสด-8'!F35</f>
        <v>5295592</v>
      </c>
      <c r="J177" s="161">
        <f t="shared" si="1"/>
        <v>0</v>
      </c>
      <c r="K177" s="124"/>
      <c r="L177" s="121"/>
      <c r="M177" s="121"/>
      <c r="S177" s="274"/>
      <c r="T177" s="208"/>
    </row>
    <row r="178" spans="1:20" s="4" customFormat="1">
      <c r="A178" s="126"/>
      <c r="B178" s="126" t="s">
        <v>43</v>
      </c>
      <c r="C178" s="9"/>
      <c r="D178" s="10" t="s">
        <v>43</v>
      </c>
      <c r="E178" s="229">
        <v>20</v>
      </c>
      <c r="F178" s="295">
        <f>G91</f>
        <v>1384188</v>
      </c>
      <c r="G178" s="39"/>
      <c r="H178" s="160">
        <f t="shared" si="4"/>
        <v>1384188</v>
      </c>
      <c r="I178" s="124">
        <f>'[27]กระแสเงินสด-8'!F36</f>
        <v>1384188</v>
      </c>
      <c r="J178" s="161">
        <f t="shared" si="1"/>
        <v>0</v>
      </c>
      <c r="K178" s="124"/>
      <c r="N178" s="121"/>
      <c r="O178" s="121"/>
    </row>
    <row r="179" spans="1:20" s="4" customFormat="1">
      <c r="A179" s="126"/>
      <c r="B179" s="126" t="s">
        <v>184</v>
      </c>
      <c r="C179" s="9"/>
      <c r="D179" s="126" t="s">
        <v>184</v>
      </c>
      <c r="E179" s="229">
        <v>16.100000000000001</v>
      </c>
      <c r="F179" s="295"/>
      <c r="G179" s="39">
        <f>+F104</f>
        <v>425006</v>
      </c>
      <c r="H179" s="160">
        <f>F179-G179</f>
        <v>-425006</v>
      </c>
      <c r="I179" s="124">
        <f>'[27]กระแสเงินสด-8'!F37</f>
        <v>-425006</v>
      </c>
      <c r="J179" s="161">
        <f>H179-I179</f>
        <v>0</v>
      </c>
      <c r="K179" s="124"/>
      <c r="L179" s="277"/>
      <c r="M179" s="279"/>
      <c r="N179" s="4" t="s">
        <v>359</v>
      </c>
    </row>
    <row r="180" spans="1:20" s="4" customFormat="1">
      <c r="A180" s="135" t="s">
        <v>176</v>
      </c>
      <c r="B180" s="126"/>
      <c r="C180" s="9"/>
      <c r="D180" s="10"/>
      <c r="E180" s="309"/>
      <c r="F180" s="295"/>
      <c r="G180" s="39"/>
      <c r="H180" s="160">
        <f t="shared" si="4"/>
        <v>0</v>
      </c>
      <c r="I180" s="124"/>
      <c r="J180" s="161">
        <f t="shared" si="1"/>
        <v>0</v>
      </c>
      <c r="K180" s="124"/>
      <c r="L180" s="121"/>
      <c r="M180" s="121"/>
      <c r="N180" s="121"/>
      <c r="O180" s="121"/>
    </row>
    <row r="181" spans="1:20" s="4" customFormat="1">
      <c r="A181" s="135"/>
      <c r="B181" s="126" t="s">
        <v>173</v>
      </c>
      <c r="C181" s="9"/>
      <c r="D181" s="10" t="s">
        <v>173</v>
      </c>
      <c r="E181" s="229">
        <v>27</v>
      </c>
      <c r="F181" s="295">
        <v>2317597</v>
      </c>
      <c r="G181" s="39"/>
      <c r="H181" s="160">
        <f>F181-G181+F182-G182+F183-G183</f>
        <v>2279366</v>
      </c>
      <c r="I181" s="124">
        <f>'[27]กระแสเงินสด-8'!F39</f>
        <v>2488124</v>
      </c>
      <c r="J181" s="161">
        <f>H181-I181</f>
        <v>-208758</v>
      </c>
      <c r="K181" s="124"/>
      <c r="L181" s="277"/>
      <c r="M181" s="278"/>
      <c r="N181" s="330"/>
      <c r="O181" s="331" t="s">
        <v>293</v>
      </c>
      <c r="P181" s="331" t="s">
        <v>287</v>
      </c>
      <c r="Q181" s="331" t="s">
        <v>296</v>
      </c>
      <c r="R181" s="331" t="s">
        <v>288</v>
      </c>
    </row>
    <row r="182" spans="1:20" s="4" customFormat="1">
      <c r="A182" s="135"/>
      <c r="B182" s="126"/>
      <c r="C182" s="9"/>
      <c r="D182" s="10" t="s">
        <v>173</v>
      </c>
      <c r="E182" s="229">
        <v>29.1</v>
      </c>
      <c r="F182" s="295">
        <f>G33</f>
        <v>0</v>
      </c>
      <c r="G182" s="39"/>
      <c r="H182" s="160"/>
      <c r="I182" s="124"/>
      <c r="J182" s="161">
        <f t="shared" si="1"/>
        <v>0</v>
      </c>
      <c r="K182" s="124"/>
      <c r="L182" s="275" t="s">
        <v>175</v>
      </c>
      <c r="M182" s="276">
        <f>C89</f>
        <v>2250676</v>
      </c>
      <c r="N182" s="331" t="s">
        <v>385</v>
      </c>
      <c r="O182" s="330">
        <v>-107.79</v>
      </c>
      <c r="P182" s="330">
        <v>-11855112.68</v>
      </c>
      <c r="Q182" s="330">
        <v>-808723.32</v>
      </c>
      <c r="R182" s="332">
        <v>-164066.92000000001</v>
      </c>
    </row>
    <row r="183" spans="1:20" s="4" customFormat="1">
      <c r="A183" s="135"/>
      <c r="B183" s="126"/>
      <c r="C183" s="9"/>
      <c r="D183" s="10" t="s">
        <v>386</v>
      </c>
      <c r="E183" s="229">
        <v>27</v>
      </c>
      <c r="F183" s="295"/>
      <c r="G183" s="39">
        <v>38231</v>
      </c>
      <c r="H183" s="160"/>
      <c r="I183" s="124"/>
      <c r="J183" s="161"/>
      <c r="K183" s="124"/>
      <c r="L183" s="277"/>
      <c r="M183" s="278"/>
      <c r="N183" s="331" t="s">
        <v>387</v>
      </c>
      <c r="O183" s="330"/>
      <c r="P183" s="330">
        <v>-1867688</v>
      </c>
      <c r="Q183" s="330">
        <v>-615079</v>
      </c>
      <c r="R183" s="332">
        <v>-126765</v>
      </c>
    </row>
    <row r="184" spans="1:20" s="4" customFormat="1">
      <c r="A184" s="126"/>
      <c r="B184" s="126" t="s">
        <v>84</v>
      </c>
      <c r="C184" s="9"/>
      <c r="D184" s="10" t="s">
        <v>84</v>
      </c>
      <c r="E184" s="229">
        <v>28</v>
      </c>
      <c r="F184" s="295"/>
      <c r="G184" s="39">
        <f>F165</f>
        <v>758353</v>
      </c>
      <c r="H184" s="160">
        <f>F184-G184+F186-G186+F187-G187+F185-G185+F188-G188</f>
        <v>144502</v>
      </c>
      <c r="I184" s="124">
        <f>'[27]กระแสเงินสด-8'!F40</f>
        <v>-7970</v>
      </c>
      <c r="J184" s="161">
        <f t="shared" si="1"/>
        <v>152472</v>
      </c>
      <c r="L184" s="277"/>
      <c r="M184" s="278"/>
      <c r="N184" s="331" t="s">
        <v>388</v>
      </c>
      <c r="O184" s="330"/>
      <c r="P184" s="333">
        <f>-2271438.77+20763</f>
        <v>-2250675.77</v>
      </c>
      <c r="Q184" s="330"/>
      <c r="R184" s="330"/>
    </row>
    <row r="185" spans="1:20" s="4" customFormat="1">
      <c r="A185" s="126"/>
      <c r="B185" s="126"/>
      <c r="C185" s="9"/>
      <c r="D185" s="10" t="s">
        <v>386</v>
      </c>
      <c r="E185" s="229">
        <v>28.1</v>
      </c>
      <c r="F185" s="295"/>
      <c r="G185" s="39"/>
      <c r="H185" s="160"/>
      <c r="I185" s="124"/>
      <c r="J185" s="161">
        <f t="shared" si="1"/>
        <v>0</v>
      </c>
      <c r="K185" s="124"/>
      <c r="L185" s="277" t="s">
        <v>178</v>
      </c>
      <c r="M185" s="278">
        <f>-H89</f>
        <v>-3674572</v>
      </c>
      <c r="N185" s="330"/>
      <c r="O185" s="330"/>
      <c r="P185" s="330"/>
      <c r="Q185" s="330"/>
      <c r="R185" s="330"/>
    </row>
    <row r="186" spans="1:20" s="4" customFormat="1">
      <c r="A186" s="126"/>
      <c r="B186" s="126"/>
      <c r="C186" s="9"/>
      <c r="D186" s="10" t="s">
        <v>141</v>
      </c>
      <c r="E186" s="229">
        <v>28</v>
      </c>
      <c r="F186" s="295">
        <f>G96</f>
        <v>712995</v>
      </c>
      <c r="G186" s="39"/>
      <c r="H186" s="160"/>
      <c r="I186" s="124"/>
      <c r="J186" s="161">
        <f t="shared" si="1"/>
        <v>0</v>
      </c>
      <c r="K186" s="124"/>
      <c r="L186" s="277"/>
      <c r="M186" s="278"/>
      <c r="N186" s="330"/>
      <c r="O186" s="331" t="s">
        <v>389</v>
      </c>
      <c r="P186" s="331" t="s">
        <v>390</v>
      </c>
      <c r="Q186" s="331" t="s">
        <v>289</v>
      </c>
      <c r="R186" s="330"/>
    </row>
    <row r="187" spans="1:20" s="4" customFormat="1">
      <c r="A187" s="126"/>
      <c r="B187" s="126"/>
      <c r="C187" s="9"/>
      <c r="D187" s="10" t="s">
        <v>183</v>
      </c>
      <c r="E187" s="229">
        <v>28</v>
      </c>
      <c r="F187" s="295">
        <f>G105</f>
        <v>176781</v>
      </c>
      <c r="G187" s="39"/>
      <c r="H187" s="160"/>
      <c r="I187" s="124"/>
      <c r="J187" s="161">
        <f t="shared" si="1"/>
        <v>0</v>
      </c>
      <c r="K187" s="124"/>
      <c r="L187" s="277" t="s">
        <v>181</v>
      </c>
      <c r="M187" s="279">
        <f>F148</f>
        <v>18836852</v>
      </c>
      <c r="N187" s="331" t="s">
        <v>385</v>
      </c>
      <c r="O187" s="330">
        <v>-3.27</v>
      </c>
      <c r="P187" s="332">
        <v>-212012.82</v>
      </c>
      <c r="Q187" s="332">
        <v>-208257</v>
      </c>
      <c r="R187" s="330"/>
    </row>
    <row r="188" spans="1:20" s="4" customFormat="1">
      <c r="A188" s="126"/>
      <c r="B188" s="126"/>
      <c r="C188" s="9"/>
      <c r="D188" s="10" t="s">
        <v>391</v>
      </c>
      <c r="E188" s="229">
        <v>28.1</v>
      </c>
      <c r="F188" s="295">
        <v>13079</v>
      </c>
      <c r="G188" s="39"/>
      <c r="H188" s="160"/>
      <c r="I188" s="124"/>
      <c r="J188" s="161">
        <f t="shared" si="1"/>
        <v>0</v>
      </c>
      <c r="K188" s="124"/>
      <c r="L188" s="277"/>
      <c r="M188" s="279">
        <f>SUM(M182:M187)</f>
        <v>17412956</v>
      </c>
      <c r="N188" s="330"/>
      <c r="O188" s="330"/>
      <c r="P188" s="330"/>
      <c r="Q188" s="330"/>
      <c r="R188" s="330"/>
    </row>
    <row r="189" spans="1:20">
      <c r="N189" s="330"/>
      <c r="P189" s="330"/>
      <c r="Q189" s="330"/>
      <c r="R189" s="330"/>
    </row>
    <row r="190" spans="1:20">
      <c r="A190" s="126"/>
      <c r="B190" s="18" t="s">
        <v>185</v>
      </c>
      <c r="C190" s="17"/>
      <c r="D190" s="10" t="s">
        <v>185</v>
      </c>
      <c r="E190" s="221" t="s">
        <v>361</v>
      </c>
      <c r="F190" s="44">
        <f>249632</f>
        <v>249632</v>
      </c>
      <c r="G190" s="44"/>
      <c r="H190" s="160">
        <f>F190-G190</f>
        <v>249632</v>
      </c>
      <c r="I190" s="124">
        <f>'[27]กระแสเงินสด-8'!F41</f>
        <v>249632</v>
      </c>
      <c r="J190" s="161">
        <f t="shared" si="1"/>
        <v>0</v>
      </c>
      <c r="L190" s="277"/>
      <c r="M190" s="279"/>
      <c r="N190" s="334" t="s">
        <v>214</v>
      </c>
      <c r="O190" s="332">
        <f>ROUND(SUM(O182:R184,O187:Q187),0)</f>
        <v>-18108492</v>
      </c>
      <c r="P190" s="330"/>
      <c r="Q190" s="330"/>
      <c r="R190" s="330"/>
    </row>
    <row r="191" spans="1:20">
      <c r="A191" s="126"/>
      <c r="B191" s="126" t="s">
        <v>85</v>
      </c>
      <c r="C191" s="9"/>
      <c r="D191" s="10" t="s">
        <v>85</v>
      </c>
      <c r="E191" s="314" t="s">
        <v>282</v>
      </c>
      <c r="G191" s="39">
        <v>18108074</v>
      </c>
      <c r="H191" s="335">
        <f>F192-G191+F191-G192</f>
        <v>-18108074</v>
      </c>
      <c r="I191" s="124">
        <f>'[27]กระแสเงินสด-8'!F42</f>
        <v>-18108080</v>
      </c>
      <c r="J191" s="161">
        <f t="shared" si="1"/>
        <v>6</v>
      </c>
      <c r="L191" s="280" t="s">
        <v>177</v>
      </c>
      <c r="M191" s="180">
        <f>-O190</f>
        <v>18108492</v>
      </c>
      <c r="N191" s="157"/>
      <c r="T191" s="4"/>
    </row>
    <row r="192" spans="1:20">
      <c r="A192" s="126"/>
      <c r="B192" s="126"/>
      <c r="C192" s="9"/>
      <c r="E192" s="243">
        <v>31</v>
      </c>
      <c r="F192" s="295">
        <f>G114</f>
        <v>0</v>
      </c>
      <c r="H192" s="160"/>
      <c r="J192" s="161">
        <f t="shared" si="1"/>
        <v>0</v>
      </c>
      <c r="M192" s="134">
        <f>M191-G191</f>
        <v>418</v>
      </c>
      <c r="N192" s="134" t="s">
        <v>392</v>
      </c>
      <c r="T192" s="4"/>
    </row>
    <row r="193" spans="1:18" s="342" customFormat="1">
      <c r="A193" s="336" t="s">
        <v>186</v>
      </c>
      <c r="B193" s="337"/>
      <c r="C193" s="338"/>
      <c r="D193" s="339"/>
      <c r="E193" s="339"/>
      <c r="F193" s="339"/>
      <c r="G193" s="339"/>
      <c r="H193" s="340">
        <f>SUM(H143:H191)</f>
        <v>48362763</v>
      </c>
      <c r="I193" s="341">
        <f>SUM(I143:I192)</f>
        <v>48646405</v>
      </c>
      <c r="J193" s="341">
        <f t="shared" si="1"/>
        <v>-283642</v>
      </c>
      <c r="K193" s="341"/>
      <c r="M193" s="343"/>
    </row>
    <row r="194" spans="1:18">
      <c r="H194" s="160"/>
      <c r="J194" s="161">
        <f t="shared" si="1"/>
        <v>0</v>
      </c>
    </row>
    <row r="195" spans="1:18">
      <c r="A195" s="121" t="s">
        <v>87</v>
      </c>
      <c r="H195" s="160"/>
      <c r="J195" s="161">
        <f t="shared" si="1"/>
        <v>0</v>
      </c>
      <c r="N195" s="220"/>
      <c r="O195" s="220"/>
      <c r="P195" s="220"/>
      <c r="Q195" s="220"/>
    </row>
    <row r="196" spans="1:18">
      <c r="J196" s="161">
        <f t="shared" si="1"/>
        <v>0</v>
      </c>
      <c r="L196" s="264" t="s">
        <v>187</v>
      </c>
      <c r="M196" s="265">
        <v>0</v>
      </c>
      <c r="N196" s="265"/>
      <c r="O196" s="265"/>
      <c r="P196" s="265"/>
      <c r="Q196" s="265"/>
    </row>
    <row r="197" spans="1:18">
      <c r="C197" s="12"/>
      <c r="D197" s="69"/>
      <c r="H197" s="231"/>
      <c r="I197" s="161"/>
      <c r="J197" s="161"/>
      <c r="L197" s="266" t="s">
        <v>162</v>
      </c>
      <c r="M197" s="267">
        <v>758353</v>
      </c>
      <c r="N197" s="267"/>
      <c r="O197" s="267"/>
      <c r="P197" s="267"/>
      <c r="Q197" s="267"/>
    </row>
    <row r="198" spans="1:18">
      <c r="B198" s="121" t="s">
        <v>393</v>
      </c>
      <c r="D198" s="71" t="s">
        <v>107</v>
      </c>
      <c r="E198" s="243">
        <v>1</v>
      </c>
      <c r="F198" s="295">
        <f>G5</f>
        <v>3656720</v>
      </c>
      <c r="G198" s="39">
        <f>F38</f>
        <v>2977</v>
      </c>
      <c r="H198" s="160">
        <f t="shared" ref="H198:H211" si="5">F198-G198</f>
        <v>3653743</v>
      </c>
      <c r="I198" s="124">
        <f>'[27]กระแสเงินสด-9'!F8</f>
        <v>3653743</v>
      </c>
      <c r="J198" s="161">
        <f t="shared" si="1"/>
        <v>0</v>
      </c>
      <c r="L198" s="282" t="s">
        <v>190</v>
      </c>
      <c r="M198" s="283">
        <v>55376</v>
      </c>
      <c r="N198" s="283"/>
      <c r="O198" s="283"/>
      <c r="P198" s="283"/>
      <c r="Q198" s="283"/>
    </row>
    <row r="199" spans="1:18">
      <c r="B199" s="121" t="s">
        <v>316</v>
      </c>
      <c r="D199" s="71" t="s">
        <v>192</v>
      </c>
      <c r="H199" s="160">
        <f t="shared" si="5"/>
        <v>0</v>
      </c>
      <c r="J199" s="161">
        <f t="shared" si="1"/>
        <v>0</v>
      </c>
      <c r="L199" s="266" t="s">
        <v>193</v>
      </c>
      <c r="M199" s="344">
        <v>-13079</v>
      </c>
      <c r="N199" s="284"/>
      <c r="O199" s="284"/>
      <c r="P199" s="284"/>
      <c r="Q199" s="284"/>
    </row>
    <row r="200" spans="1:18">
      <c r="D200" s="71"/>
      <c r="H200" s="160"/>
      <c r="J200" s="161"/>
      <c r="L200" s="270" t="s">
        <v>84</v>
      </c>
      <c r="M200" s="271">
        <f>-SUM(M197:M199)</f>
        <v>-800650</v>
      </c>
      <c r="N200" s="271"/>
      <c r="O200" s="271"/>
      <c r="P200" s="271"/>
      <c r="Q200" s="271"/>
    </row>
    <row r="201" spans="1:18">
      <c r="B201" s="121" t="s">
        <v>196</v>
      </c>
      <c r="D201" s="71" t="s">
        <v>110</v>
      </c>
      <c r="E201" s="229">
        <v>9</v>
      </c>
      <c r="G201" s="39">
        <f>F52</f>
        <v>5640193</v>
      </c>
      <c r="H201" s="160">
        <f t="shared" si="5"/>
        <v>-5640193</v>
      </c>
      <c r="I201" s="124">
        <f>'[27]กระแสเงินสด-9'!F15</f>
        <v>-5640193</v>
      </c>
      <c r="J201" s="161">
        <f t="shared" si="1"/>
        <v>0</v>
      </c>
      <c r="M201" s="345">
        <f>M200</f>
        <v>-800650</v>
      </c>
    </row>
    <row r="202" spans="1:18">
      <c r="B202" s="121" t="s">
        <v>262</v>
      </c>
      <c r="D202" s="121" t="s">
        <v>263</v>
      </c>
      <c r="E202" s="229">
        <v>10</v>
      </c>
      <c r="G202" s="39">
        <f>F58</f>
        <v>3113115</v>
      </c>
      <c r="H202" s="160">
        <f t="shared" si="5"/>
        <v>-3113115</v>
      </c>
      <c r="I202" s="124">
        <f>'[27]กระแสเงินสด-9'!F16</f>
        <v>-3113115</v>
      </c>
      <c r="J202" s="161">
        <f t="shared" si="1"/>
        <v>0</v>
      </c>
      <c r="L202" s="121" t="s">
        <v>394</v>
      </c>
      <c r="M202" s="4">
        <f>M197+M198</f>
        <v>813729</v>
      </c>
      <c r="N202" s="178">
        <f>N197</f>
        <v>0</v>
      </c>
      <c r="O202" s="178">
        <f>O197</f>
        <v>0</v>
      </c>
      <c r="P202" s="178">
        <f>P197</f>
        <v>0</v>
      </c>
      <c r="R202" s="178"/>
    </row>
    <row r="203" spans="1:18">
      <c r="D203" s="71"/>
      <c r="H203" s="160"/>
      <c r="J203" s="161"/>
      <c r="M203" s="4"/>
      <c r="P203" s="134"/>
      <c r="R203" s="4"/>
    </row>
    <row r="204" spans="1:18">
      <c r="B204" s="121" t="s">
        <v>265</v>
      </c>
      <c r="D204" s="71" t="s">
        <v>265</v>
      </c>
      <c r="E204" s="229">
        <v>29.2</v>
      </c>
      <c r="G204" s="39">
        <f>F31</f>
        <v>0</v>
      </c>
      <c r="H204" s="160">
        <f t="shared" si="5"/>
        <v>0</v>
      </c>
      <c r="I204" s="124">
        <f>'[27]กระแสเงินสด-9'!F12</f>
        <v>-51504987</v>
      </c>
      <c r="J204" s="161">
        <f t="shared" si="1"/>
        <v>51504987</v>
      </c>
      <c r="M204" s="4"/>
      <c r="P204" s="134"/>
      <c r="R204" s="134"/>
    </row>
    <row r="205" spans="1:18">
      <c r="B205" s="121" t="s">
        <v>266</v>
      </c>
      <c r="D205" s="121" t="s">
        <v>266</v>
      </c>
      <c r="E205" s="229">
        <v>29.1</v>
      </c>
      <c r="F205" s="295">
        <f>G34</f>
        <v>0</v>
      </c>
      <c r="G205" s="39">
        <f>F33</f>
        <v>0</v>
      </c>
      <c r="H205" s="160">
        <f t="shared" si="5"/>
        <v>0</v>
      </c>
      <c r="I205" s="124">
        <f>'[27]กระแสเงินสด-9'!F13</f>
        <v>251439547</v>
      </c>
      <c r="J205" s="161">
        <f t="shared" si="1"/>
        <v>-251439547</v>
      </c>
    </row>
    <row r="206" spans="1:18">
      <c r="B206" s="121" t="s">
        <v>267</v>
      </c>
      <c r="D206" s="121" t="s">
        <v>267</v>
      </c>
      <c r="E206" s="229">
        <v>30</v>
      </c>
      <c r="G206" s="39">
        <f>F39</f>
        <v>0</v>
      </c>
      <c r="H206" s="160">
        <f t="shared" si="5"/>
        <v>0</v>
      </c>
      <c r="J206" s="161">
        <f t="shared" si="1"/>
        <v>0</v>
      </c>
      <c r="L206" s="121" t="s">
        <v>395</v>
      </c>
      <c r="O206" s="178"/>
      <c r="P206" s="178"/>
      <c r="Q206" s="188">
        <f>ROUND(SUM(M206:P206),0)</f>
        <v>0</v>
      </c>
      <c r="R206" s="134"/>
    </row>
    <row r="207" spans="1:18">
      <c r="B207" s="121" t="s">
        <v>268</v>
      </c>
      <c r="D207" s="121" t="s">
        <v>268</v>
      </c>
      <c r="E207" s="229">
        <v>30</v>
      </c>
      <c r="H207" s="160">
        <f t="shared" si="5"/>
        <v>0</v>
      </c>
      <c r="J207" s="161">
        <f t="shared" si="1"/>
        <v>0</v>
      </c>
      <c r="L207" s="121" t="s">
        <v>191</v>
      </c>
      <c r="M207" s="4">
        <f>560524+M198</f>
        <v>615900</v>
      </c>
      <c r="P207" s="134"/>
      <c r="Q207" s="188">
        <f>SUM(M207:P207)</f>
        <v>615900</v>
      </c>
    </row>
    <row r="208" spans="1:18">
      <c r="B208" s="121" t="s">
        <v>396</v>
      </c>
      <c r="D208" s="121" t="s">
        <v>397</v>
      </c>
      <c r="E208" s="229">
        <v>7.1</v>
      </c>
      <c r="G208" s="39">
        <f>F46+F47</f>
        <v>13685986</v>
      </c>
      <c r="H208" s="160">
        <f t="shared" si="5"/>
        <v>-13685986</v>
      </c>
      <c r="I208" s="124">
        <f>'[27]กระแสเงินสด-9'!F14</f>
        <v>-13685986</v>
      </c>
      <c r="J208" s="161">
        <f t="shared" si="1"/>
        <v>0</v>
      </c>
      <c r="K208" s="124" t="s">
        <v>383</v>
      </c>
      <c r="L208" s="121" t="s">
        <v>194</v>
      </c>
      <c r="M208" s="4">
        <f>G105</f>
        <v>176781</v>
      </c>
      <c r="P208" s="134"/>
      <c r="Q208" s="188">
        <f t="shared" ref="Q208" si="6">SUM(M208:P208)</f>
        <v>176781</v>
      </c>
    </row>
    <row r="209" spans="1:17">
      <c r="B209" s="213" t="s">
        <v>221</v>
      </c>
      <c r="C209" s="214"/>
      <c r="D209" s="218" t="s">
        <v>221</v>
      </c>
      <c r="E209" s="219" t="s">
        <v>319</v>
      </c>
      <c r="F209" s="295">
        <f>G48</f>
        <v>0</v>
      </c>
      <c r="G209" s="39">
        <v>19809583</v>
      </c>
      <c r="H209" s="160">
        <f t="shared" si="5"/>
        <v>-19809583</v>
      </c>
      <c r="I209" s="124">
        <f>'[27]กระแสเงินสด-9'!F11</f>
        <v>-19809583</v>
      </c>
      <c r="J209" s="161">
        <f t="shared" si="1"/>
        <v>0</v>
      </c>
      <c r="L209" s="121" t="s">
        <v>346</v>
      </c>
      <c r="M209" s="178">
        <f>SUM(M206:M208)</f>
        <v>792681</v>
      </c>
      <c r="N209" s="178"/>
      <c r="O209" s="178"/>
      <c r="P209" s="178"/>
      <c r="Q209" s="188">
        <f>SUM(M209:P209)</f>
        <v>792681</v>
      </c>
    </row>
    <row r="210" spans="1:17">
      <c r="B210" s="121" t="s">
        <v>199</v>
      </c>
      <c r="D210" s="71" t="s">
        <v>199</v>
      </c>
      <c r="E210" s="229">
        <v>7</v>
      </c>
      <c r="H210" s="160">
        <f t="shared" si="5"/>
        <v>0</v>
      </c>
      <c r="J210" s="161">
        <f t="shared" si="1"/>
        <v>0</v>
      </c>
      <c r="L210" s="121" t="s">
        <v>348</v>
      </c>
      <c r="M210" s="285">
        <f>-M200-M209</f>
        <v>7969</v>
      </c>
      <c r="N210" s="285"/>
      <c r="O210" s="285"/>
      <c r="P210" s="285"/>
      <c r="Q210" s="188">
        <f>SUM(M210:P210)</f>
        <v>7969</v>
      </c>
    </row>
    <row r="211" spans="1:17">
      <c r="B211" s="121" t="s">
        <v>200</v>
      </c>
      <c r="D211" s="71" t="s">
        <v>200</v>
      </c>
      <c r="E211" s="229">
        <v>7</v>
      </c>
      <c r="H211" s="160">
        <f t="shared" si="5"/>
        <v>0</v>
      </c>
      <c r="J211" s="161">
        <f t="shared" si="1"/>
        <v>0</v>
      </c>
      <c r="L211" s="179"/>
      <c r="M211" s="188"/>
    </row>
    <row r="212" spans="1:17" s="342" customFormat="1">
      <c r="A212" s="342" t="s">
        <v>201</v>
      </c>
      <c r="C212" s="346"/>
      <c r="D212" s="339"/>
      <c r="E212" s="309"/>
      <c r="F212" s="295"/>
      <c r="G212" s="39"/>
      <c r="H212" s="340">
        <f>SUM(H197:H211)</f>
        <v>-38595134</v>
      </c>
      <c r="I212" s="341">
        <f>SUM(I198:I211)</f>
        <v>161339426</v>
      </c>
      <c r="J212" s="341">
        <f t="shared" si="1"/>
        <v>-199934560</v>
      </c>
      <c r="K212" s="341"/>
    </row>
    <row r="213" spans="1:17">
      <c r="H213" s="160"/>
      <c r="J213" s="161">
        <f t="shared" si="1"/>
        <v>0</v>
      </c>
    </row>
    <row r="214" spans="1:17">
      <c r="A214" s="121" t="s">
        <v>89</v>
      </c>
      <c r="H214" s="160"/>
      <c r="J214" s="161">
        <f t="shared" si="1"/>
        <v>0</v>
      </c>
    </row>
    <row r="215" spans="1:17">
      <c r="B215" s="121" t="s">
        <v>398</v>
      </c>
      <c r="D215" s="10" t="s">
        <v>399</v>
      </c>
      <c r="E215" s="229">
        <v>36</v>
      </c>
      <c r="F215" s="295">
        <f>G73</f>
        <v>2622460</v>
      </c>
      <c r="H215" s="160">
        <f>F215-G215</f>
        <v>2622460</v>
      </c>
      <c r="I215" s="124">
        <f>'[27]กระแสเงินสด-9'!F22</f>
        <v>2622460</v>
      </c>
      <c r="J215" s="161"/>
    </row>
    <row r="216" spans="1:17">
      <c r="B216" s="121" t="s">
        <v>90</v>
      </c>
      <c r="D216" s="121" t="s">
        <v>90</v>
      </c>
      <c r="E216" s="229">
        <v>21.1</v>
      </c>
      <c r="G216" s="39">
        <f>F95</f>
        <v>630000</v>
      </c>
      <c r="H216" s="160">
        <f>F216-G216</f>
        <v>-630000</v>
      </c>
      <c r="I216" s="124">
        <f>'[27]กระแสเงินสด-9'!F23</f>
        <v>-2274000</v>
      </c>
      <c r="J216" s="161">
        <f t="shared" si="1"/>
        <v>1644000</v>
      </c>
    </row>
    <row r="217" spans="1:17">
      <c r="B217" s="121" t="s">
        <v>121</v>
      </c>
      <c r="D217" s="10" t="s">
        <v>122</v>
      </c>
      <c r="E217" s="229">
        <v>33</v>
      </c>
      <c r="F217" s="295">
        <f>G88</f>
        <v>800000</v>
      </c>
      <c r="H217" s="160">
        <f t="shared" ref="H217:H220" si="7">F217-G217</f>
        <v>800000</v>
      </c>
      <c r="I217" s="124">
        <f>'[27]กระแสเงินสด-9'!F25</f>
        <v>800000</v>
      </c>
      <c r="J217" s="161">
        <f t="shared" si="1"/>
        <v>0</v>
      </c>
    </row>
    <row r="218" spans="1:17">
      <c r="B218" s="121" t="s">
        <v>202</v>
      </c>
      <c r="D218" s="10" t="s">
        <v>137</v>
      </c>
      <c r="E218" s="229">
        <v>26</v>
      </c>
      <c r="G218" s="39">
        <f>F122</f>
        <v>37500000</v>
      </c>
      <c r="H218" s="160">
        <f t="shared" si="7"/>
        <v>-37500000</v>
      </c>
      <c r="I218" s="124">
        <f>'[27]กระแสเงินสด-9'!F24</f>
        <v>-37500000</v>
      </c>
      <c r="J218" s="161">
        <f t="shared" ref="J218:J221" si="8">H218-I218</f>
        <v>0</v>
      </c>
    </row>
    <row r="219" spans="1:17">
      <c r="B219" s="121" t="s">
        <v>269</v>
      </c>
      <c r="D219" s="10" t="s">
        <v>269</v>
      </c>
      <c r="E219" s="229">
        <v>31</v>
      </c>
      <c r="F219" s="295">
        <f>G113+G112</f>
        <v>0</v>
      </c>
      <c r="H219" s="160">
        <f t="shared" si="7"/>
        <v>0</v>
      </c>
      <c r="J219" s="161">
        <f t="shared" si="8"/>
        <v>0</v>
      </c>
    </row>
    <row r="220" spans="1:17">
      <c r="B220" s="121" t="s">
        <v>270</v>
      </c>
      <c r="D220" s="10" t="s">
        <v>271</v>
      </c>
      <c r="E220" s="229">
        <v>31</v>
      </c>
      <c r="G220" s="39">
        <f>F114</f>
        <v>0</v>
      </c>
      <c r="H220" s="160">
        <f t="shared" si="7"/>
        <v>0</v>
      </c>
      <c r="I220" s="124">
        <f>'[27]กระแสเงินสด-9'!F26</f>
        <v>0</v>
      </c>
      <c r="J220" s="161">
        <f t="shared" si="8"/>
        <v>0</v>
      </c>
    </row>
    <row r="221" spans="1:17">
      <c r="B221" s="121" t="s">
        <v>220</v>
      </c>
      <c r="C221" s="12"/>
      <c r="D221" s="347" t="s">
        <v>213</v>
      </c>
      <c r="E221" s="229">
        <v>35</v>
      </c>
      <c r="F221" s="295">
        <f>G135</f>
        <v>840000</v>
      </c>
      <c r="H221" s="231">
        <f>F221-G221</f>
        <v>840000</v>
      </c>
      <c r="I221" s="161">
        <f>'[27]กระแสเงินสด-9'!F29</f>
        <v>840000</v>
      </c>
      <c r="J221" s="161">
        <f t="shared" si="8"/>
        <v>0</v>
      </c>
      <c r="K221" s="161"/>
    </row>
    <row r="222" spans="1:17" s="342" customFormat="1">
      <c r="A222" s="342" t="s">
        <v>205</v>
      </c>
      <c r="C222" s="346"/>
      <c r="D222" s="339"/>
      <c r="E222" s="309"/>
      <c r="F222" s="295"/>
      <c r="G222" s="39"/>
      <c r="H222" s="340">
        <f>SUM(H215:H221)</f>
        <v>-33867540</v>
      </c>
      <c r="I222" s="348">
        <f>SUM(I215:I221)</f>
        <v>-35511540</v>
      </c>
      <c r="J222" s="341">
        <f>H222-I222</f>
        <v>1644000</v>
      </c>
      <c r="K222" s="341"/>
    </row>
    <row r="223" spans="1:17">
      <c r="C223" s="12"/>
      <c r="H223" s="231"/>
      <c r="I223" s="161"/>
      <c r="J223" s="161"/>
      <c r="K223" s="161"/>
    </row>
    <row r="224" spans="1:17">
      <c r="A224" s="139" t="s">
        <v>301</v>
      </c>
      <c r="C224" s="12"/>
      <c r="H224" s="140">
        <f>SUM(H193,H212,H222)</f>
        <v>-24099911</v>
      </c>
      <c r="I224" s="140">
        <f>SUM(I193,I212,I222)</f>
        <v>174474291</v>
      </c>
      <c r="J224" s="161">
        <f>H224-I224</f>
        <v>-198574202</v>
      </c>
      <c r="K224" s="161"/>
    </row>
    <row r="225" spans="1:15">
      <c r="A225" s="121" t="s">
        <v>300</v>
      </c>
      <c r="E225" s="243">
        <v>13</v>
      </c>
      <c r="F225" s="295">
        <f>P78</f>
        <v>0</v>
      </c>
      <c r="G225" s="39">
        <f>F161</f>
        <v>1786784</v>
      </c>
      <c r="H225" s="140">
        <f>F225-G225</f>
        <v>-1786784</v>
      </c>
      <c r="I225" s="140">
        <f>'[27]กระแสเงินสด-9'!F33</f>
        <v>-1786784</v>
      </c>
      <c r="J225" s="161">
        <f t="shared" ref="J225:J229" si="9">H225-I225</f>
        <v>0</v>
      </c>
    </row>
    <row r="226" spans="1:15">
      <c r="A226" s="139" t="s">
        <v>91</v>
      </c>
      <c r="H226" s="287">
        <f>H224+H225</f>
        <v>-25886695</v>
      </c>
      <c r="I226" s="287">
        <f>I224+I225</f>
        <v>172687507</v>
      </c>
      <c r="J226" s="161">
        <f>H226-I226</f>
        <v>-198574202</v>
      </c>
      <c r="L226" s="134"/>
    </row>
    <row r="227" spans="1:15">
      <c r="A227" s="139" t="s">
        <v>206</v>
      </c>
      <c r="H227" s="140">
        <f>C3</f>
        <v>253770466</v>
      </c>
      <c r="I227" s="140">
        <f>C3</f>
        <v>253770466</v>
      </c>
      <c r="J227" s="161">
        <f t="shared" si="9"/>
        <v>0</v>
      </c>
    </row>
    <row r="228" spans="1:15" ht="14.4" thickBot="1">
      <c r="A228" s="139" t="s">
        <v>207</v>
      </c>
      <c r="H228" s="189">
        <f>H3</f>
        <v>426457973</v>
      </c>
      <c r="I228" s="189">
        <f>H3</f>
        <v>426457973</v>
      </c>
      <c r="J228" s="161">
        <f t="shared" si="9"/>
        <v>0</v>
      </c>
    </row>
    <row r="229" spans="1:15" ht="14.4" thickTop="1">
      <c r="H229" s="140">
        <f>H227+H226-H228</f>
        <v>-198574202</v>
      </c>
      <c r="I229" s="140">
        <f>I227+I226-I228</f>
        <v>0</v>
      </c>
      <c r="J229" s="161">
        <f t="shared" si="9"/>
        <v>-198574202</v>
      </c>
    </row>
    <row r="231" spans="1:15" s="4" customFormat="1">
      <c r="D231" s="10"/>
      <c r="E231" s="309"/>
      <c r="F231" s="295"/>
      <c r="G231" s="39"/>
      <c r="H231" s="140"/>
      <c r="I231" s="124"/>
      <c r="J231" s="124"/>
      <c r="K231" s="124"/>
      <c r="L231" s="121"/>
      <c r="M231" s="121"/>
      <c r="N231" s="121"/>
      <c r="O231" s="121"/>
    </row>
    <row r="232" spans="1:15" s="4" customFormat="1">
      <c r="D232" s="10"/>
      <c r="E232" s="309"/>
      <c r="F232" s="295"/>
      <c r="G232" s="39"/>
      <c r="H232" s="140"/>
      <c r="I232" s="124"/>
      <c r="J232" s="124"/>
      <c r="K232" s="124"/>
      <c r="L232" s="121"/>
      <c r="M232" s="121"/>
      <c r="N232" s="121"/>
      <c r="O232" s="121"/>
    </row>
    <row r="233" spans="1:15" s="4" customFormat="1">
      <c r="D233" s="10"/>
      <c r="E233" s="309"/>
      <c r="F233" s="295"/>
      <c r="G233" s="39"/>
      <c r="H233" s="140"/>
      <c r="I233" s="124"/>
      <c r="J233" s="124"/>
      <c r="K233" s="124"/>
      <c r="L233" s="121"/>
      <c r="M233" s="121"/>
      <c r="N233" s="121"/>
      <c r="O233" s="121"/>
    </row>
    <row r="234" spans="1:15" s="4" customFormat="1">
      <c r="D234" s="10"/>
      <c r="E234" s="309"/>
      <c r="F234" s="295">
        <f>SUM(F2:F233)</f>
        <v>515854262</v>
      </c>
      <c r="G234" s="39">
        <f>SUM(G2:G233)</f>
        <v>514387256</v>
      </c>
      <c r="H234" s="140">
        <f>F234-G234</f>
        <v>1467006</v>
      </c>
      <c r="I234" s="124"/>
      <c r="J234" s="124"/>
      <c r="K234" s="124"/>
      <c r="L234" s="121"/>
      <c r="M234" s="121"/>
      <c r="N234" s="121"/>
      <c r="O234" s="121"/>
    </row>
    <row r="235" spans="1:15">
      <c r="A235" s="121" t="s">
        <v>92</v>
      </c>
      <c r="C235" s="121"/>
      <c r="D235" s="80"/>
    </row>
    <row r="236" spans="1:15">
      <c r="B236" s="121" t="s">
        <v>93</v>
      </c>
      <c r="C236" s="121"/>
      <c r="D236" s="80"/>
    </row>
    <row r="237" spans="1:15">
      <c r="B237" s="121" t="s">
        <v>350</v>
      </c>
      <c r="C237" s="4">
        <f>G119</f>
        <v>1250000</v>
      </c>
      <c r="D237" s="80"/>
    </row>
    <row r="238" spans="1:15">
      <c r="B238" s="121" t="s">
        <v>351</v>
      </c>
      <c r="C238" s="4">
        <f>F53</f>
        <v>5715290</v>
      </c>
      <c r="D238" s="80"/>
    </row>
    <row r="239" spans="1:15">
      <c r="B239" s="289" t="s">
        <v>352</v>
      </c>
      <c r="C239" s="4">
        <f>F59</f>
        <v>897750</v>
      </c>
      <c r="D239" s="80"/>
      <c r="L239" s="188">
        <f>+F144</f>
        <v>0</v>
      </c>
    </row>
    <row r="240" spans="1:15">
      <c r="B240" s="121" t="s">
        <v>298</v>
      </c>
      <c r="C240" s="4">
        <f>F49</f>
        <v>45646420</v>
      </c>
      <c r="D240" s="80"/>
      <c r="L240" s="134"/>
    </row>
    <row r="241" spans="2:13">
      <c r="B241" s="121" t="s">
        <v>311</v>
      </c>
      <c r="C241" s="4">
        <v>0</v>
      </c>
      <c r="L241" s="134"/>
    </row>
    <row r="242" spans="2:13">
      <c r="B242" s="121" t="s">
        <v>312</v>
      </c>
      <c r="C242" s="4">
        <v>0</v>
      </c>
    </row>
    <row r="243" spans="2:13">
      <c r="L243" s="134">
        <f>+F48+F115</f>
        <v>0</v>
      </c>
      <c r="M243" s="134"/>
    </row>
    <row r="244" spans="2:13">
      <c r="L244" s="134"/>
    </row>
    <row r="245" spans="2:13">
      <c r="L245" s="134"/>
    </row>
    <row r="246" spans="2:13">
      <c r="L246" s="134"/>
    </row>
    <row r="247" spans="2:13">
      <c r="F247" s="295">
        <f>SUBTOTAL(9,F1:F245)</f>
        <v>1031708524</v>
      </c>
      <c r="G247" s="39">
        <f>SUBTOTAL(9,G1:G245)</f>
        <v>1028774512</v>
      </c>
      <c r="H247" s="140">
        <f>F247-G247</f>
        <v>2934012</v>
      </c>
      <c r="L247" s="134"/>
    </row>
    <row r="248" spans="2:13">
      <c r="L248" s="134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4" ma:contentTypeDescription="สร้างเอกสารใหม่" ma:contentTypeScope="" ma:versionID="a3407418a57322a809f04fd7466c60de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2bf4743f8f9c87c1a970f947a470bc03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336879-7D64-45D4-A6EE-8943FE79E14B}"/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a03b5a23-51e5-43a3-8d27-91a529d30711"/>
    <ds:schemaRef ds:uri="http://purl.org/dc/dcmitype/"/>
    <ds:schemaRef ds:uri="1d78754a-8ea1-4898-b40b-d50f8c2f005c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58f92383-70ea-482b-9440-fce1dcbafb95"/>
    <ds:schemaRef ds:uri="b03813c3-0e8f-44af-a344-5068938af887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11</vt:i4>
      </vt:variant>
    </vt:vector>
  </HeadingPairs>
  <TitlesOfParts>
    <vt:vector size="29" baseType="lpstr">
      <vt:lpstr>THH_Consol Q3'24</vt:lpstr>
      <vt:lpstr>NCI</vt:lpstr>
      <vt:lpstr>THH_Consol Q3'24.</vt:lpstr>
      <vt:lpstr>สินทรัพย์</vt:lpstr>
      <vt:lpstr>หนี้สิน</vt:lpstr>
      <vt:lpstr>ทุน</vt:lpstr>
      <vt:lpstr>กำไร (3M)</vt:lpstr>
      <vt:lpstr>กำไร2 (3M)</vt:lpstr>
      <vt:lpstr>กำไร (9M)</vt:lpstr>
      <vt:lpstr>กำไร2 (9M)</vt:lpstr>
      <vt:lpstr>เปลี่ยนแปลง-รวม</vt:lpstr>
      <vt:lpstr>เปลี่ยนแปลง-เดี่ยว</vt:lpstr>
      <vt:lpstr>กระแสเงินสด1</vt:lpstr>
      <vt:lpstr>กระแสเงินสด 2</vt:lpstr>
      <vt:lpstr>CFConsoQ122</vt:lpstr>
      <vt:lpstr>CFSepaQ123</vt:lpstr>
      <vt:lpstr>CFConsoQ123</vt:lpstr>
      <vt:lpstr>CFConso22</vt:lpstr>
      <vt:lpstr>'กระแสเงินสด 2'!Print_Area</vt:lpstr>
      <vt:lpstr>กระแสเงินสด1!Print_Area</vt:lpstr>
      <vt:lpstr>'กำไร (3M)'!Print_Area</vt:lpstr>
      <vt:lpstr>'กำไร (9M)'!Print_Area</vt:lpstr>
      <vt:lpstr>'กำไร2 (3M)'!Print_Area</vt:lpstr>
      <vt:lpstr>'กำไร2 (9M)'!Print_Area</vt:lpstr>
      <vt:lpstr>ทุน!Print_Area</vt:lpstr>
      <vt:lpstr>'เปลี่ยนแปลง-เดี่ยว'!Print_Area</vt:lpstr>
      <vt:lpstr>'เปลี่ยนแปลง-รวม'!Print_Area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Korawan Sanchompoo</cp:lastModifiedBy>
  <cp:revision/>
  <cp:lastPrinted>2024-11-14T22:08:25Z</cp:lastPrinted>
  <dcterms:created xsi:type="dcterms:W3CDTF">2020-11-08T16:43:56Z</dcterms:created>
  <dcterms:modified xsi:type="dcterms:W3CDTF">2024-11-19T04:29:46Z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  <property fmtid="{D5CDD505-2E9C-101B-9397-08002B2CF9AE}" pid="3" name="MediaServiceImageTags">
    <vt:lpwstr/>
  </property>
</Properties>
</file>