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7\สุภาภรณ์\บจ.ทักษิณ คอนกรีต TE67\ร่างงบการเงิน - บจ.ทักษิณ คอนกรีต งวด Q3_TE67\"/>
    </mc:Choice>
  </mc:AlternateContent>
  <xr:revisionPtr revIDLastSave="0" documentId="13_ncr:1_{8285C041-7993-432B-896B-898EF1F019D8}" xr6:coauthVersionLast="47" xr6:coauthVersionMax="47" xr10:uidLastSave="{00000000-0000-0000-0000-000000000000}"/>
  <bookViews>
    <workbookView xWindow="28680" yWindow="-120" windowWidth="24240" windowHeight="13020" activeTab="4" xr2:uid="{00000000-000D-0000-FFFF-FFFF00000000}"/>
  </bookViews>
  <sheets>
    <sheet name="BS" sheetId="1" r:id="rId1"/>
    <sheet name="PL" sheetId="2" r:id="rId2"/>
    <sheet name="CH-equit 23" sheetId="9" r:id="rId3"/>
    <sheet name="CH-equit 24" sheetId="10" r:id="rId4"/>
    <sheet name="CF" sheetId="8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a" localSheetId="4">'[1]TB54-Q1'!#REF!</definedName>
    <definedName name="\a">'[1]TB54-Q1'!#REF!</definedName>
    <definedName name="\b">#N/A</definedName>
    <definedName name="\c">#N/A</definedName>
    <definedName name="\q" localSheetId="4">[2]MOULD!#REF!</definedName>
    <definedName name="\q">[2]MOULD!#REF!</definedName>
    <definedName name="\z" localSheetId="4">'[1]TB54-Q1'!#REF!</definedName>
    <definedName name="\z">'[1]TB54-Q1'!#REF!</definedName>
    <definedName name="_Order1" hidden="1">255</definedName>
    <definedName name="_Order2" hidden="1">255</definedName>
    <definedName name="A" localSheetId="4">Scheduled_Payment+Extra_Payment</definedName>
    <definedName name="A" localSheetId="2">Scheduled_Payment+Extra_Payment</definedName>
    <definedName name="A">Scheduled_Payment+Extra_Payment</definedName>
    <definedName name="AA" localSheetId="4">#REF!</definedName>
    <definedName name="AA" localSheetId="2">#REF!</definedName>
    <definedName name="AA">#REF!</definedName>
    <definedName name="AAA" localSheetId="4">#REF!</definedName>
    <definedName name="AAA">#REF!</definedName>
    <definedName name="AAAAA" localSheetId="4">#REF!</definedName>
    <definedName name="AAAAA">#REF!</definedName>
    <definedName name="AAAAA1" localSheetId="4">#REF!</definedName>
    <definedName name="AAAAA1">#REF!</definedName>
    <definedName name="Account" localSheetId="4">[3]Sheet1!$B$1:$B$65536</definedName>
    <definedName name="Account">[3]Sheet1!$B$1:$B$65536</definedName>
    <definedName name="asas" localSheetId="4">#REF!</definedName>
    <definedName name="asas" localSheetId="2">#REF!</definedName>
    <definedName name="asas">#REF!</definedName>
    <definedName name="ASSET" localSheetId="4">#REF!</definedName>
    <definedName name="ASSET">#REF!</definedName>
    <definedName name="BCExport" localSheetId="4">#REF!</definedName>
    <definedName name="BCExport">#REF!</definedName>
    <definedName name="Beg_Bal" localSheetId="4">#REF!</definedName>
    <definedName name="Beg_Bal">#REF!</definedName>
    <definedName name="BSsheet" localSheetId="4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4">[3]Sheet1!$C$1:$C$65536</definedName>
    <definedName name="CostCode">[3]Sheet1!$C$1:$C$65536</definedName>
    <definedName name="Cover" localSheetId="4">#REF!</definedName>
    <definedName name="Cover" localSheetId="2">#REF!</definedName>
    <definedName name="Cover">#REF!</definedName>
    <definedName name="Data" localSheetId="4">#REF!</definedName>
    <definedName name="Data">#REF!</definedName>
    <definedName name="_xlnm.Database" localSheetId="4">#REF!</definedName>
    <definedName name="_xlnm.Database">#REF!</definedName>
    <definedName name="datacode" localSheetId="4">#REF!</definedName>
    <definedName name="datacode">#REF!</definedName>
    <definedName name="dec" localSheetId="4">#REF!</definedName>
    <definedName name="dec">#REF!</definedName>
    <definedName name="End_Bal" localSheetId="4">#REF!</definedName>
    <definedName name="End_Bal">#REF!</definedName>
    <definedName name="Extra_Pay" localSheetId="4">#REF!</definedName>
    <definedName name="Extra_Pay">#REF!</definedName>
    <definedName name="f">#N/A</definedName>
    <definedName name="FAFA" localSheetId="4">#REF!</definedName>
    <definedName name="FAFA" localSheetId="2">#REF!</definedName>
    <definedName name="FAFA">#REF!</definedName>
    <definedName name="ff">#N/A</definedName>
    <definedName name="FFD" localSheetId="4">#REF!</definedName>
    <definedName name="FFD" localSheetId="2">#REF!</definedName>
    <definedName name="FFD">#REF!</definedName>
    <definedName name="Foreman">[4]Table!$D$2:$D$5</definedName>
    <definedName name="Full_Print" localSheetId="4">#REF!</definedName>
    <definedName name="Full_Print" localSheetId="2">#REF!</definedName>
    <definedName name="Full_Print">#REF!</definedName>
    <definedName name="Header_Row" localSheetId="4">ROW(#REF!)</definedName>
    <definedName name="Header_Row">ROW(#REF!)</definedName>
    <definedName name="HGSA" localSheetId="4">#REF!</definedName>
    <definedName name="HGSA">#REF!</definedName>
    <definedName name="income" localSheetId="4">#REF!</definedName>
    <definedName name="income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fdifjk" localSheetId="4">#REF!</definedName>
    <definedName name="jfdifjk">#REF!</definedName>
    <definedName name="Last_Row" localSheetId="4">IF(CF!Values_Entered,CF!Header_Row+CF!Number_of_Payments,CF!Header_Row)</definedName>
    <definedName name="Last_Row" localSheetId="2">IF('CH-equit 23'!Values_Entered,Header_Row+'CH-equit 23'!Number_of_Payments,Header_Row)</definedName>
    <definedName name="Last_Row">IF(Values_Entered,Header_Row+Number_of_Payments,Header_Row)</definedName>
    <definedName name="liab" localSheetId="4">#REF!</definedName>
    <definedName name="liab" localSheetId="2">#REF!</definedName>
    <definedName name="liab">#REF!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MMKK" localSheetId="4">#REF!</definedName>
    <definedName name="MMKK">#REF!</definedName>
    <definedName name="Model">[4]Table!$B$2:$B$9</definedName>
    <definedName name="Model1">[4]Table!$C$2:$C$93</definedName>
    <definedName name="Notes" localSheetId="4">#REF!</definedName>
    <definedName name="Notes" localSheetId="2">#REF!</definedName>
    <definedName name="Notes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4">[2]MOULD!#REF!</definedName>
    <definedName name="PAJE" localSheetId="2">[2]MOULD!#REF!</definedName>
    <definedName name="PAJE">[2]MOULD!#REF!</definedName>
    <definedName name="PAJE.1" localSheetId="4">Scheduled_Payment+Extra_Payment</definedName>
    <definedName name="PAJE.1" localSheetId="2">Scheduled_Payment+Extra_Payment</definedName>
    <definedName name="PAJE.1">Scheduled_Payment+Extra_Payment</definedName>
    <definedName name="Pay_Date" localSheetId="4">#REF!</definedName>
    <definedName name="Pay_Date" localSheetId="2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4">#REF!</definedName>
    <definedName name="pl" localSheetId="2">#REF!</definedName>
    <definedName name="pl">#REF!</definedName>
    <definedName name="PLstment" localSheetId="4">#REF!</definedName>
    <definedName name="PLstment">#REF!</definedName>
    <definedName name="Princ" localSheetId="4">#REF!</definedName>
    <definedName name="Princ">#REF!</definedName>
    <definedName name="_xlnm.Print_Area" localSheetId="0">BS!$A$1:$H$69</definedName>
    <definedName name="_xlnm.Print_Area" localSheetId="4">CF!$A$1:$J$71</definedName>
    <definedName name="_xlnm.Print_Area" localSheetId="2">'CH-equit 23'!$A$1:$T$26</definedName>
    <definedName name="_xlnm.Print_Area" localSheetId="1">PL!$A$1:$F$79</definedName>
    <definedName name="Print_Area_Reset" localSheetId="4">OFFSET(CF!Full_Print,0,0,CF!Last_Row)</definedName>
    <definedName name="Print_Area_Reset" localSheetId="2">OFFSET('CH-equit 23'!Full_Print,0,0,'CH-equit 23'!Last_Row)</definedName>
    <definedName name="Print_Area_Reset">OFFSET(Full_Print,0,0,Last_Row)</definedName>
    <definedName name="ProjectID" localSheetId="4">[3]Sheet1!$D$1:$D$65536</definedName>
    <definedName name="ProjectID">[3]Sheet1!$D$1:$D$65536</definedName>
    <definedName name="q" localSheetId="4">#REF!</definedName>
    <definedName name="q" localSheetId="2">#REF!</definedName>
    <definedName name="q">#REF!</definedName>
    <definedName name="Report" localSheetId="4">#REF!</definedName>
    <definedName name="Report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ds" localSheetId="4">#REF!</definedName>
    <definedName name="sds">#REF!</definedName>
    <definedName name="Section">[3]Sheet1!$A$1:$A$43</definedName>
    <definedName name="Ship">[4]Table!$E$2:$E$3</definedName>
    <definedName name="SSDS" localSheetId="4">#REF!</definedName>
    <definedName name="SSDS" localSheetId="2">#REF!</definedName>
    <definedName name="SSDS">#REF!</definedName>
    <definedName name="SubBU">[3]Sheet1!$F$1:$F$26</definedName>
    <definedName name="TA" localSheetId="4">#REF!</definedName>
    <definedName name="TA" localSheetId="2">#REF!</definedName>
    <definedName name="TA">#REF!</definedName>
    <definedName name="TAA" localSheetId="4">#REF!</definedName>
    <definedName name="TAA">#REF!</definedName>
    <definedName name="TAAC" localSheetId="4">#REF!</definedName>
    <definedName name="TAAC">#REF!</definedName>
    <definedName name="TAAD" localSheetId="4">#REF!</definedName>
    <definedName name="TAAD">#REF!</definedName>
    <definedName name="TAAY" localSheetId="4">#REF!</definedName>
    <definedName name="TAAY">#REF!</definedName>
    <definedName name="TAC" localSheetId="4">#REF!</definedName>
    <definedName name="TAC">#REF!</definedName>
    <definedName name="TAD" localSheetId="4">#REF!</definedName>
    <definedName name="TAD">#REF!</definedName>
    <definedName name="tads" localSheetId="4">#REF!</definedName>
    <definedName name="tads">#REF!</definedName>
    <definedName name="TAO" localSheetId="4">#REF!</definedName>
    <definedName name="TAO">#REF!</definedName>
    <definedName name="TAOC" localSheetId="4">#REF!</definedName>
    <definedName name="TAOC">#REF!</definedName>
    <definedName name="TAOD" localSheetId="4">#REF!</definedName>
    <definedName name="TAOD">#REF!</definedName>
    <definedName name="TAOY" localSheetId="4">#REF!</definedName>
    <definedName name="TAOY">#REF!</definedName>
    <definedName name="TAS" localSheetId="4">#REF!</definedName>
    <definedName name="TAS">#REF!</definedName>
    <definedName name="TAY" localSheetId="4">#REF!</definedName>
    <definedName name="TAY">#REF!</definedName>
    <definedName name="TB" localSheetId="4">#REF!</definedName>
    <definedName name="TB">#REF!</definedName>
    <definedName name="TBC" localSheetId="4">#REF!</definedName>
    <definedName name="TBC">#REF!</definedName>
    <definedName name="TBD" localSheetId="4">#REF!</definedName>
    <definedName name="TBD">#REF!</definedName>
    <definedName name="TBY" localSheetId="4">#REF!</definedName>
    <definedName name="TBY">#REF!</definedName>
    <definedName name="TC" localSheetId="4">#REF!</definedName>
    <definedName name="TC">#REF!</definedName>
    <definedName name="TCC" localSheetId="4">#REF!</definedName>
    <definedName name="TCC">#REF!</definedName>
    <definedName name="TCCA" localSheetId="4">#REF!</definedName>
    <definedName name="TCCA">#REF!</definedName>
    <definedName name="TCCAC" localSheetId="4">#REF!</definedName>
    <definedName name="TCCAC">#REF!</definedName>
    <definedName name="TCCAD" localSheetId="4">#REF!</definedName>
    <definedName name="TCCAD">#REF!</definedName>
    <definedName name="TCCAY" localSheetId="4">#REF!</definedName>
    <definedName name="TCCAY">#REF!</definedName>
    <definedName name="TCCC" localSheetId="4">#REF!</definedName>
    <definedName name="TCCC">#REF!</definedName>
    <definedName name="TCCD" localSheetId="4">#REF!</definedName>
    <definedName name="TCCD">#REF!</definedName>
    <definedName name="TCCR" localSheetId="4">#REF!</definedName>
    <definedName name="TCCR">#REF!</definedName>
    <definedName name="TCCY" localSheetId="4">#REF!</definedName>
    <definedName name="TCCY">#REF!</definedName>
    <definedName name="TCD" localSheetId="4">#REF!</definedName>
    <definedName name="TCD">#REF!</definedName>
    <definedName name="TCY" localSheetId="4">#REF!</definedName>
    <definedName name="TCY">#REF!</definedName>
    <definedName name="TDD" localSheetId="4">#REF!</definedName>
    <definedName name="TDD">#REF!</definedName>
    <definedName name="TDDC" localSheetId="4">#REF!</definedName>
    <definedName name="TDDC">#REF!</definedName>
    <definedName name="TDDD" localSheetId="4">#REF!</definedName>
    <definedName name="TDDD">#REF!</definedName>
    <definedName name="TDDY" localSheetId="4">#REF!</definedName>
    <definedName name="TDDY">#REF!</definedName>
    <definedName name="TE" localSheetId="4">#REF!</definedName>
    <definedName name="TE">#REF!</definedName>
    <definedName name="TEC" localSheetId="4">#REF!</definedName>
    <definedName name="TEC">#REF!</definedName>
    <definedName name="TED" localSheetId="4">#REF!</definedName>
    <definedName name="TED">#REF!</definedName>
    <definedName name="TEE" localSheetId="4">#REF!</definedName>
    <definedName name="TEE">#REF!</definedName>
    <definedName name="TEEC" localSheetId="4">#REF!</definedName>
    <definedName name="TEEC">#REF!</definedName>
    <definedName name="TEED" localSheetId="4">#REF!</definedName>
    <definedName name="TEED">#REF!</definedName>
    <definedName name="TEEY" localSheetId="4">#REF!</definedName>
    <definedName name="TEEY">#REF!</definedName>
    <definedName name="TEY" localSheetId="4">#REF!</definedName>
    <definedName name="TEY">#REF!</definedName>
    <definedName name="TFA" localSheetId="4">#REF!</definedName>
    <definedName name="TFA">#REF!</definedName>
    <definedName name="TFAC" localSheetId="4">#REF!</definedName>
    <definedName name="TFAC">#REF!</definedName>
    <definedName name="TFAD" localSheetId="4">#REF!</definedName>
    <definedName name="TFAD">#REF!</definedName>
    <definedName name="TFAY" localSheetId="4">#REF!</definedName>
    <definedName name="TFAY">#REF!</definedName>
    <definedName name="TFI" localSheetId="4">#REF!</definedName>
    <definedName name="TFI">#REF!</definedName>
    <definedName name="TFIC" localSheetId="4">#REF!</definedName>
    <definedName name="TFIC">#REF!</definedName>
    <definedName name="TFID" localSheetId="4">#REF!</definedName>
    <definedName name="TFID">#REF!</definedName>
    <definedName name="TFIY" localSheetId="4">#REF!</definedName>
    <definedName name="TFIY">#REF!</definedName>
    <definedName name="TFO" localSheetId="4">#REF!</definedName>
    <definedName name="TFO">#REF!</definedName>
    <definedName name="TFOC" localSheetId="4">#REF!</definedName>
    <definedName name="TFOC">#REF!</definedName>
    <definedName name="TFOD" localSheetId="4">#REF!</definedName>
    <definedName name="TFOD">#REF!</definedName>
    <definedName name="TFOY" localSheetId="4">#REF!</definedName>
    <definedName name="TFOY">#REF!</definedName>
    <definedName name="TGAIN" localSheetId="4">#REF!</definedName>
    <definedName name="TGAIN">#REF!</definedName>
    <definedName name="TGAINA" localSheetId="4">#REF!</definedName>
    <definedName name="TGAINA">#REF!</definedName>
    <definedName name="TGAINY" localSheetId="4">#REF!</definedName>
    <definedName name="TGAINY">#REF!</definedName>
    <definedName name="TGG" localSheetId="4">#REF!</definedName>
    <definedName name="TGG">#REF!</definedName>
    <definedName name="TGGC" localSheetId="4">#REF!</definedName>
    <definedName name="TGGC">#REF!</definedName>
    <definedName name="TGGD" localSheetId="4">#REF!</definedName>
    <definedName name="TGGD">#REF!</definedName>
    <definedName name="TGGY" localSheetId="4">#REF!</definedName>
    <definedName name="TGGY">#REF!</definedName>
    <definedName name="TH" localSheetId="4">#REF!</definedName>
    <definedName name="TH">#REF!</definedName>
    <definedName name="THC" localSheetId="4">#REF!</definedName>
    <definedName name="THC">#REF!</definedName>
    <definedName name="THD" localSheetId="4">#REF!</definedName>
    <definedName name="THD">#REF!</definedName>
    <definedName name="THH" localSheetId="4">#REF!</definedName>
    <definedName name="THH">#REF!</definedName>
    <definedName name="THHC" localSheetId="4">#REF!</definedName>
    <definedName name="THHC">#REF!</definedName>
    <definedName name="THHD" localSheetId="4">#REF!</definedName>
    <definedName name="THHD">#REF!</definedName>
    <definedName name="THHY" localSheetId="4">#REF!</definedName>
    <definedName name="THHY">#REF!</definedName>
    <definedName name="THY" localSheetId="4">#REF!</definedName>
    <definedName name="THY">#REF!</definedName>
    <definedName name="TI" localSheetId="4">#REF!</definedName>
    <definedName name="TI">#REF!</definedName>
    <definedName name="TIC" localSheetId="4">#REF!</definedName>
    <definedName name="TIC">#REF!</definedName>
    <definedName name="TID" localSheetId="4">#REF!</definedName>
    <definedName name="TID">#REF!</definedName>
    <definedName name="TII" localSheetId="4">#REF!</definedName>
    <definedName name="TII">#REF!</definedName>
    <definedName name="TIIA" localSheetId="4">#REF!</definedName>
    <definedName name="TIIA">#REF!</definedName>
    <definedName name="TIIAC" localSheetId="4">#REF!</definedName>
    <definedName name="TIIAC">#REF!</definedName>
    <definedName name="TIIAD" localSheetId="4">#REF!</definedName>
    <definedName name="TIIAD">#REF!</definedName>
    <definedName name="TIIAY" localSheetId="4">#REF!</definedName>
    <definedName name="TIIAY">#REF!</definedName>
    <definedName name="TIIC" localSheetId="4">#REF!</definedName>
    <definedName name="TIIC">#REF!</definedName>
    <definedName name="TIID" localSheetId="4">#REF!</definedName>
    <definedName name="TIID">#REF!</definedName>
    <definedName name="TIIY" localSheetId="4">#REF!</definedName>
    <definedName name="TIIY">#REF!</definedName>
    <definedName name="TIY" localSheetId="4">#REF!</definedName>
    <definedName name="TIY">#REF!</definedName>
    <definedName name="TJ" localSheetId="4">#REF!</definedName>
    <definedName name="TJ">#REF!</definedName>
    <definedName name="TJC" localSheetId="4">#REF!</definedName>
    <definedName name="TJC">#REF!</definedName>
    <definedName name="TJD" localSheetId="4">#REF!</definedName>
    <definedName name="TJD">#REF!</definedName>
    <definedName name="TJJ" localSheetId="4">#REF!</definedName>
    <definedName name="TJJ">#REF!</definedName>
    <definedName name="TJJC" localSheetId="4">#REF!</definedName>
    <definedName name="TJJC">#REF!</definedName>
    <definedName name="TJJD" localSheetId="4">#REF!</definedName>
    <definedName name="TJJD">#REF!</definedName>
    <definedName name="TJJY" localSheetId="4">#REF!</definedName>
    <definedName name="TJJY">#REF!</definedName>
    <definedName name="TJY" localSheetId="4">#REF!</definedName>
    <definedName name="TJY">#REF!</definedName>
    <definedName name="TL" localSheetId="4">#REF!</definedName>
    <definedName name="TL">#REF!</definedName>
    <definedName name="TLC" localSheetId="4">#REF!</definedName>
    <definedName name="TLC">#REF!</definedName>
    <definedName name="TLD" localSheetId="4">#REF!</definedName>
    <definedName name="TLD">#REF!</definedName>
    <definedName name="TLL" localSheetId="4">#REF!</definedName>
    <definedName name="TLL">#REF!</definedName>
    <definedName name="TLLC" localSheetId="4">#REF!</definedName>
    <definedName name="TLLC">#REF!</definedName>
    <definedName name="TLLD" localSheetId="4">#REF!</definedName>
    <definedName name="TLLD">#REF!</definedName>
    <definedName name="TLLY" localSheetId="4">#REF!</definedName>
    <definedName name="TLLY">#REF!</definedName>
    <definedName name="TLY" localSheetId="4">#REF!</definedName>
    <definedName name="TLY">#REF!</definedName>
    <definedName name="TOO" localSheetId="4">#REF!</definedName>
    <definedName name="TOO">#REF!</definedName>
    <definedName name="TOOC" localSheetId="4">#REF!</definedName>
    <definedName name="TOOC">#REF!</definedName>
    <definedName name="TOOD" localSheetId="4">#REF!</definedName>
    <definedName name="TOOD">#REF!</definedName>
    <definedName name="TOOY" localSheetId="4">#REF!</definedName>
    <definedName name="TOOY">#REF!</definedName>
    <definedName name="TOS" localSheetId="4">#REF!</definedName>
    <definedName name="TOS">#REF!</definedName>
    <definedName name="TOSC" localSheetId="4">#REF!</definedName>
    <definedName name="TOSC">#REF!</definedName>
    <definedName name="TOSD" localSheetId="4">#REF!</definedName>
    <definedName name="TOSD">#REF!</definedName>
    <definedName name="TOSY" localSheetId="4">#REF!</definedName>
    <definedName name="TOSY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2">Scheduled_Payment+Extra_Payment</definedName>
    <definedName name="Total_Payment">Scheduled_Payment+Extra_Payment</definedName>
    <definedName name="TR" localSheetId="4">#REF!</definedName>
    <definedName name="TR" localSheetId="2">#REF!</definedName>
    <definedName name="TR">#REF!</definedName>
    <definedName name="TRC" localSheetId="4">#REF!</definedName>
    <definedName name="TRC">#REF!</definedName>
    <definedName name="TRD" localSheetId="4">#REF!</definedName>
    <definedName name="TRD">#REF!</definedName>
    <definedName name="TRY" localSheetId="4">#REF!</definedName>
    <definedName name="TRY">#REF!</definedName>
    <definedName name="TSE" localSheetId="4">#REF!</definedName>
    <definedName name="TSE">#REF!</definedName>
    <definedName name="TSEA" localSheetId="4">#REF!</definedName>
    <definedName name="TSEA">#REF!</definedName>
    <definedName name="TSEAA" localSheetId="4">#REF!</definedName>
    <definedName name="TSEAA">#REF!</definedName>
    <definedName name="TSEAAA" localSheetId="4">#REF!</definedName>
    <definedName name="TSEAAA">#REF!</definedName>
    <definedName name="TSEAAY" localSheetId="4">#REF!</definedName>
    <definedName name="TSEAAY">#REF!</definedName>
    <definedName name="TSEAY" localSheetId="4">#REF!</definedName>
    <definedName name="TSEAY">#REF!</definedName>
    <definedName name="TSEY" localSheetId="4">#REF!</definedName>
    <definedName name="TSEY">#REF!</definedName>
    <definedName name="TT" localSheetId="4">#REF!</definedName>
    <definedName name="TT">#REF!</definedName>
    <definedName name="TTAM" localSheetId="4">#REF!</definedName>
    <definedName name="TTAM">#REF!</definedName>
    <definedName name="TTAMY" localSheetId="4">#REF!</definedName>
    <definedName name="TTAMY">#REF!</definedName>
    <definedName name="TTC" localSheetId="4">#REF!</definedName>
    <definedName name="TTC">#REF!</definedName>
    <definedName name="TTD" localSheetId="4">#REF!</definedName>
    <definedName name="TTD">#REF!</definedName>
    <definedName name="TTI" localSheetId="4">#REF!</definedName>
    <definedName name="TTI">#REF!</definedName>
    <definedName name="TTIT" localSheetId="4">#REF!</definedName>
    <definedName name="TTIT">#REF!</definedName>
    <definedName name="TTiTy" localSheetId="4">#REF!</definedName>
    <definedName name="TTiTy">#REF!</definedName>
    <definedName name="TTiY" localSheetId="4">#REF!</definedName>
    <definedName name="TTiY">#REF!</definedName>
    <definedName name="TTT" localSheetId="4">#REF!</definedName>
    <definedName name="TTT">#REF!</definedName>
    <definedName name="TTTC" localSheetId="4">#REF!</definedName>
    <definedName name="TTTC">#REF!</definedName>
    <definedName name="TTTD" localSheetId="4">#REF!</definedName>
    <definedName name="TTTD">#REF!</definedName>
    <definedName name="TTTT" localSheetId="4">#REF!</definedName>
    <definedName name="TTTT">#REF!</definedName>
    <definedName name="TTTTC" localSheetId="4">#REF!</definedName>
    <definedName name="TTTTC">#REF!</definedName>
    <definedName name="TTTTD" localSheetId="4">#REF!</definedName>
    <definedName name="TTTTD">#REF!</definedName>
    <definedName name="TTTTT" localSheetId="4">#REF!</definedName>
    <definedName name="TTTTT">#REF!</definedName>
    <definedName name="TTTTTC" localSheetId="4">#REF!</definedName>
    <definedName name="TTTTTC">#REF!</definedName>
    <definedName name="TTTTTD" localSheetId="4">#REF!</definedName>
    <definedName name="TTTTTD">#REF!</definedName>
    <definedName name="TTTTTT" localSheetId="4">#REF!</definedName>
    <definedName name="TTTTTT">#REF!</definedName>
    <definedName name="TTTTTTC" localSheetId="4">#REF!</definedName>
    <definedName name="TTTTTTC">#REF!</definedName>
    <definedName name="TTTTTTD" localSheetId="4">#REF!</definedName>
    <definedName name="TTTTTTD">#REF!</definedName>
    <definedName name="TTTTTTT" localSheetId="4">#REF!</definedName>
    <definedName name="TTTTTTT">#REF!</definedName>
    <definedName name="TTTTTTTC" localSheetId="4">#REF!</definedName>
    <definedName name="TTTTTTTC">#REF!</definedName>
    <definedName name="TTTTTTTD" localSheetId="4">#REF!</definedName>
    <definedName name="TTTTTTTD">#REF!</definedName>
    <definedName name="TTTTTTTY" localSheetId="4">#REF!</definedName>
    <definedName name="TTTTTTTY">#REF!</definedName>
    <definedName name="TTTTTTY" localSheetId="4">#REF!</definedName>
    <definedName name="TTTTTTY">#REF!</definedName>
    <definedName name="TTTTTY" localSheetId="4">#REF!</definedName>
    <definedName name="TTTTTY">#REF!</definedName>
    <definedName name="TTTTY" localSheetId="4">#REF!</definedName>
    <definedName name="TTTTY">#REF!</definedName>
    <definedName name="TTTY" localSheetId="4">#REF!</definedName>
    <definedName name="TTTY">#REF!</definedName>
    <definedName name="TTW" localSheetId="4">#REF!</definedName>
    <definedName name="TTW">#REF!</definedName>
    <definedName name="TTWA" localSheetId="4">#REF!</definedName>
    <definedName name="TTWA">#REF!</definedName>
    <definedName name="TTWAC" localSheetId="4">#REF!</definedName>
    <definedName name="TTWAC">#REF!</definedName>
    <definedName name="TTWAD" localSheetId="4">#REF!</definedName>
    <definedName name="TTWAD">#REF!</definedName>
    <definedName name="TTWAY" localSheetId="4">#REF!</definedName>
    <definedName name="TTWAY">#REF!</definedName>
    <definedName name="TTWC" localSheetId="4">#REF!</definedName>
    <definedName name="TTWC">#REF!</definedName>
    <definedName name="TTWD" localSheetId="4">#REF!</definedName>
    <definedName name="TTWD">#REF!</definedName>
    <definedName name="TTWY" localSheetId="4">#REF!</definedName>
    <definedName name="TTWY">#REF!</definedName>
    <definedName name="TTX" localSheetId="4">#REF!</definedName>
    <definedName name="TTX">#REF!</definedName>
    <definedName name="TTY" localSheetId="4">#REF!</definedName>
    <definedName name="TTY">#REF!</definedName>
    <definedName name="Values_Entered" localSheetId="4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4">#REF!</definedName>
    <definedName name="ค่ารับรอง" localSheetId="2">#REF!</definedName>
    <definedName name="ค่ารับรอง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3" i="8" l="1"/>
  <c r="P13" i="8" s="1"/>
  <c r="H23" i="8"/>
  <c r="D59" i="2"/>
  <c r="D62" i="2" s="1"/>
  <c r="D52" i="2"/>
  <c r="D54" i="2" s="1"/>
  <c r="D63" i="2" l="1"/>
  <c r="D65" i="2" s="1"/>
  <c r="D67" i="2" s="1"/>
  <c r="F9" i="10"/>
  <c r="H18" i="10"/>
  <c r="H19" i="10" s="1"/>
  <c r="H20" i="10" s="1"/>
  <c r="F61" i="1" s="1"/>
  <c r="F18" i="10"/>
  <c r="F19" i="10" s="1"/>
  <c r="F20" i="10" s="1"/>
  <c r="F58" i="1" s="1"/>
  <c r="N16" i="10"/>
  <c r="N14" i="10"/>
  <c r="P14" i="10" s="1"/>
  <c r="N12" i="10"/>
  <c r="P12" i="10" s="1"/>
  <c r="H58" i="8"/>
  <c r="J58" i="8" l="1"/>
  <c r="R17" i="9"/>
  <c r="T14" i="9"/>
  <c r="R15" i="9"/>
  <c r="T15" i="9" s="1"/>
  <c r="T12" i="9"/>
  <c r="F74" i="2"/>
  <c r="P18" i="9" s="1"/>
  <c r="R18" i="9" s="1"/>
  <c r="T18" i="9" s="1"/>
  <c r="D74" i="2"/>
  <c r="L17" i="10" s="1"/>
  <c r="F59" i="2"/>
  <c r="F62" i="2" s="1"/>
  <c r="F52" i="2"/>
  <c r="F54" i="2" s="1"/>
  <c r="F19" i="9"/>
  <c r="H61" i="8"/>
  <c r="H7" i="8"/>
  <c r="H44" i="8" s="1"/>
  <c r="F34" i="2"/>
  <c r="D34" i="2"/>
  <c r="F19" i="2"/>
  <c r="F22" i="2" s="1"/>
  <c r="F12" i="2"/>
  <c r="F14" i="2" s="1"/>
  <c r="D19" i="2"/>
  <c r="D22" i="2" s="1"/>
  <c r="D12" i="2"/>
  <c r="D14" i="2" s="1"/>
  <c r="H53" i="1"/>
  <c r="F53" i="1"/>
  <c r="H48" i="1"/>
  <c r="F48" i="1"/>
  <c r="H25" i="1"/>
  <c r="F25" i="1"/>
  <c r="H15" i="1"/>
  <c r="F15" i="1"/>
  <c r="F40" i="1"/>
  <c r="H40" i="1"/>
  <c r="F41" i="1"/>
  <c r="H41" i="1"/>
  <c r="F42" i="1"/>
  <c r="F43" i="1"/>
  <c r="H19" i="9"/>
  <c r="H20" i="9" s="1"/>
  <c r="J52" i="8"/>
  <c r="H52" i="8"/>
  <c r="L19" i="9"/>
  <c r="L20" i="9" s="1"/>
  <c r="J19" i="9"/>
  <c r="J20" i="9" s="1"/>
  <c r="J7" i="8"/>
  <c r="J44" i="8" s="1"/>
  <c r="H43" i="8"/>
  <c r="H42" i="8"/>
  <c r="H41" i="8"/>
  <c r="H45" i="8"/>
  <c r="D43" i="1"/>
  <c r="C8" i="2" s="1"/>
  <c r="C48" i="2" s="1"/>
  <c r="A38" i="1"/>
  <c r="P19" i="9" l="1"/>
  <c r="P20" i="9" s="1"/>
  <c r="N17" i="10"/>
  <c r="L18" i="10"/>
  <c r="L19" i="10" s="1"/>
  <c r="L20" i="10" s="1"/>
  <c r="F63" i="1" s="1"/>
  <c r="D77" i="2"/>
  <c r="F63" i="2"/>
  <c r="F65" i="2" s="1"/>
  <c r="F23" i="2"/>
  <c r="F25" i="2" s="1"/>
  <c r="F27" i="2" s="1"/>
  <c r="H21" i="9"/>
  <c r="J21" i="9"/>
  <c r="F20" i="9"/>
  <c r="F21" i="9" s="1"/>
  <c r="L21" i="9"/>
  <c r="P21" i="9"/>
  <c r="H54" i="1"/>
  <c r="D23" i="2"/>
  <c r="D25" i="2" s="1"/>
  <c r="D27" i="2" s="1"/>
  <c r="D37" i="2" s="1"/>
  <c r="J24" i="8"/>
  <c r="J32" i="8" s="1"/>
  <c r="J34" i="8" s="1"/>
  <c r="J60" i="8" s="1"/>
  <c r="J62" i="8" s="1"/>
  <c r="H64" i="1"/>
  <c r="F27" i="1"/>
  <c r="F54" i="1"/>
  <c r="H27" i="1"/>
  <c r="F35" i="2" l="1"/>
  <c r="D75" i="2"/>
  <c r="H11" i="8"/>
  <c r="J16" i="10"/>
  <c r="P17" i="10"/>
  <c r="N18" i="10"/>
  <c r="N19" i="10" s="1"/>
  <c r="N20" i="10" s="1"/>
  <c r="F67" i="2"/>
  <c r="R19" i="9"/>
  <c r="H66" i="1"/>
  <c r="H70" i="1" s="1"/>
  <c r="D35" i="2"/>
  <c r="N17" i="9" l="1"/>
  <c r="N19" i="9" s="1"/>
  <c r="N20" i="9" s="1"/>
  <c r="N21" i="9" s="1"/>
  <c r="F77" i="2"/>
  <c r="P16" i="10"/>
  <c r="J18" i="10"/>
  <c r="J19" i="10" s="1"/>
  <c r="J20" i="10" s="1"/>
  <c r="F62" i="1" s="1"/>
  <c r="F64" i="1" s="1"/>
  <c r="F66" i="1" s="1"/>
  <c r="F70" i="1" s="1"/>
  <c r="F75" i="2"/>
  <c r="T17" i="9"/>
  <c r="T19" i="9" s="1"/>
  <c r="T20" i="9" s="1"/>
  <c r="T21" i="9" s="1"/>
  <c r="H24" i="8"/>
  <c r="H32" i="8" s="1"/>
  <c r="H34" i="8" s="1"/>
  <c r="H60" i="8" s="1"/>
  <c r="H62" i="8" s="1"/>
  <c r="R20" i="9"/>
  <c r="R21" i="9" s="1"/>
  <c r="P18" i="10" l="1"/>
  <c r="P19" i="10" s="1"/>
  <c r="P20" i="10" s="1"/>
</calcChain>
</file>

<file path=xl/sharedStrings.xml><?xml version="1.0" encoding="utf-8"?>
<sst xmlns="http://schemas.openxmlformats.org/spreadsheetml/2006/main" count="244" uniqueCount="153">
  <si>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</si>
  <si>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</si>
  <si>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</si>
  <si>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</si>
  <si>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</si>
  <si>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</si>
  <si>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Inventories</t>
  </si>
  <si>
    <t>Retention receivables</t>
  </si>
  <si>
    <t>Total current assets</t>
  </si>
  <si>
    <t>Non-Current Assets</t>
  </si>
  <si>
    <t>Property, plant and equipments</t>
  </si>
  <si>
    <t>Other non-current assets</t>
  </si>
  <si>
    <t>Total non-current assets</t>
  </si>
  <si>
    <t>Total Assets</t>
  </si>
  <si>
    <t>Liabilities and equity</t>
  </si>
  <si>
    <t>Current liabilities</t>
  </si>
  <si>
    <t>Accrued income tax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</si>
  <si>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</si>
  <si>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</si>
  <si>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</si>
  <si>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</si>
  <si>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</si>
  <si>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</si>
  <si>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</si>
  <si>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</si>
  <si>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</si>
  <si>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</si>
  <si>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</si>
  <si>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</si>
  <si>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</si>
  <si>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</si>
  <si>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</si>
  <si>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</si>
  <si>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 xml:space="preserve">Other income </t>
  </si>
  <si>
    <t>Total revenues</t>
  </si>
  <si>
    <t>Expenses</t>
  </si>
  <si>
    <t>Cost of sales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</si>
  <si>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</si>
  <si>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</si>
  <si>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</si>
  <si>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</si>
  <si>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</si>
  <si>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</si>
  <si>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</si>
  <si>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Statements of changes in  equity</t>
  </si>
  <si>
    <t xml:space="preserve">Issued and </t>
  </si>
  <si>
    <t>Total</t>
  </si>
  <si>
    <t>paid-up</t>
  </si>
  <si>
    <t>other components</t>
  </si>
  <si>
    <t>share capital</t>
  </si>
  <si>
    <t>Legal reserve</t>
  </si>
  <si>
    <t>Unappropriated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</si>
  <si>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</si>
  <si>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</si>
  <si>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</si>
  <si>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</si>
  <si>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</si>
  <si>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</si>
  <si>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Employee benefit expenses</t>
  </si>
  <si>
    <t>Interest income</t>
  </si>
  <si>
    <t>Interest expense</t>
  </si>
  <si>
    <t>Changes in operating assets and liabilities</t>
  </si>
  <si>
    <t>Income tax paid</t>
  </si>
  <si>
    <t>Cash flows from investing activities</t>
  </si>
  <si>
    <t>Interest received</t>
  </si>
  <si>
    <t>Purchase of property, plant and equipment</t>
  </si>
  <si>
    <t>Cash flows from financing activities</t>
  </si>
  <si>
    <t>Interest paid</t>
  </si>
  <si>
    <t>Net cash used in financing activities</t>
  </si>
  <si>
    <t>Cash and cash equivalents at January, 1</t>
  </si>
  <si>
    <t xml:space="preserve">Non - cash transactions </t>
  </si>
  <si>
    <t>Notes to financial statements are parts of these financial statements.</t>
  </si>
  <si>
    <t>Revenue from rendering of services</t>
  </si>
  <si>
    <t>Net Increase (Decrease) in cash and cash equivalents</t>
  </si>
  <si>
    <t>Trade accounts receivable and other current receivables</t>
  </si>
  <si>
    <t>Trade accounts payable and other current payables</t>
  </si>
  <si>
    <t>Restricted deposit at banks</t>
  </si>
  <si>
    <t xml:space="preserve">Non-current provisions for employee benefits </t>
  </si>
  <si>
    <t xml:space="preserve">Cash generated from operating activities </t>
  </si>
  <si>
    <t>Net cash from operating activities</t>
  </si>
  <si>
    <t>Deferred tax assets</t>
  </si>
  <si>
    <t>Total revenue from sales and rendering of services</t>
  </si>
  <si>
    <t xml:space="preserve">Cost of rendering of services </t>
  </si>
  <si>
    <t>Other comprehensive income :-</t>
  </si>
  <si>
    <t>(Unaudited/</t>
  </si>
  <si>
    <t>(Audited)</t>
  </si>
  <si>
    <t>Reviewed only)</t>
  </si>
  <si>
    <t>(in thousand Baht)</t>
  </si>
  <si>
    <t xml:space="preserve">For three-month </t>
  </si>
  <si>
    <t>(Unaudited/Reviewed only)</t>
  </si>
  <si>
    <t xml:space="preserve">   Profit for the period</t>
  </si>
  <si>
    <t xml:space="preserve">   Other comprehensive income (loss) for the period</t>
  </si>
  <si>
    <t>Total comprehensive income (loss) for the period</t>
  </si>
  <si>
    <t>Treasury</t>
  </si>
  <si>
    <t>stock</t>
  </si>
  <si>
    <t>stock reserve</t>
  </si>
  <si>
    <t>Changes in shareholders'equity</t>
  </si>
  <si>
    <t>Total changes in shareholders'equity</t>
  </si>
  <si>
    <t>Current portion of lease liabilities</t>
  </si>
  <si>
    <t>Lease liabilities</t>
  </si>
  <si>
    <t>Lease liabilities payment</t>
  </si>
  <si>
    <t>Other non-current financial assets</t>
  </si>
  <si>
    <t>Profit for the period</t>
  </si>
  <si>
    <t>Other comprehensive income (loss) for the period net of income tax</t>
  </si>
  <si>
    <t>Total comprehensive income for the period</t>
  </si>
  <si>
    <t>Appropriated</t>
  </si>
  <si>
    <t xml:space="preserve">    Gains (losses) on measuring non-current financial assets</t>
  </si>
  <si>
    <t>financial assets</t>
  </si>
  <si>
    <t xml:space="preserve">Unrealized (gain) loss from charging in value of other current financial assets </t>
  </si>
  <si>
    <t>Additional information relating to cash flows</t>
  </si>
  <si>
    <t>Right-of-use assests</t>
  </si>
  <si>
    <t xml:space="preserve">  Components of other comprehensive income that will not be reclassified to profit or loss :-</t>
  </si>
  <si>
    <t xml:space="preserve">    Income tax relating to components of other comprehensive income </t>
  </si>
  <si>
    <t xml:space="preserve">         that will not be reclassified to profit or loss</t>
  </si>
  <si>
    <t>Expected credit losses</t>
  </si>
  <si>
    <t xml:space="preserve">Other current financial assets </t>
  </si>
  <si>
    <t xml:space="preserve">Depreciation </t>
  </si>
  <si>
    <t>Earnings per share basic (Baht)</t>
  </si>
  <si>
    <t>Reversal of allowance for expected credit losses</t>
  </si>
  <si>
    <t>Loss from written- off of equipment</t>
  </si>
  <si>
    <t>Profit from operating activities</t>
  </si>
  <si>
    <t xml:space="preserve">Fair value changes  </t>
  </si>
  <si>
    <t xml:space="preserve">in measuring </t>
  </si>
  <si>
    <t>non-current</t>
  </si>
  <si>
    <t>Fair value changes</t>
  </si>
  <si>
    <t>in measuring</t>
  </si>
  <si>
    <t>Loss from obsolete stock (reversal)</t>
  </si>
  <si>
    <t>Investment Property</t>
  </si>
  <si>
    <t>Balance as at January 1, 2023</t>
  </si>
  <si>
    <t>Cash received from disposal equipment</t>
  </si>
  <si>
    <t>December 31, 2023</t>
  </si>
  <si>
    <t xml:space="preserve">   Authorized share capital 282,300,000 ordinary shares of Baht 1 each</t>
  </si>
  <si>
    <t xml:space="preserve">   Issued and paid-up share capital 282,300,000 ordinary shares of Baht 1 each</t>
  </si>
  <si>
    <t>Balance as at January 1, 2024</t>
  </si>
  <si>
    <t xml:space="preserve">   Purchasing assets under finance lease </t>
  </si>
  <si>
    <t xml:space="preserve">   Dividend to shareholder of the Company</t>
  </si>
  <si>
    <t xml:space="preserve">   Treasury shares cancellation</t>
  </si>
  <si>
    <t>Cash paid for purchase of other current financial assets</t>
  </si>
  <si>
    <t>Dividend paid</t>
  </si>
  <si>
    <t>Gain from disposal equipment</t>
  </si>
  <si>
    <t>Net cash used in investing activities</t>
  </si>
  <si>
    <t xml:space="preserve">   The Company transferred right-of-use assets to property, plant and equipment </t>
  </si>
  <si>
    <t>As at September 30, 2024</t>
  </si>
  <si>
    <t xml:space="preserve">For nine - month </t>
  </si>
  <si>
    <t>period ended September 30,</t>
  </si>
  <si>
    <t>For nine-month period ended September 30, 2023</t>
  </si>
  <si>
    <t>Balance as at September 30, 2023</t>
  </si>
  <si>
    <t xml:space="preserve">   Write off treasury stock</t>
  </si>
  <si>
    <t>Fornine-month period ended September 30 , 2024</t>
  </si>
  <si>
    <t>Balance as at September 30 , 2024</t>
  </si>
  <si>
    <t>period ended September, 30</t>
  </si>
  <si>
    <t>September 30, 2024</t>
  </si>
  <si>
    <t>Cash and cash equivalents at September,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</si>
</sst>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\t&quot;$&quot;#,##0.00_);[Red]\(\t&quot;$&quot;#,##0.00\)"/>
    <numFmt numFmtId="168" formatCode="_(* #,##0_);_(* \(#,##0\);_(* &quot;-&quot;??_);_(@_)"/>
    <numFmt numFmtId="169" formatCode="_-* #,##0_-;\-* #,##0_-;_-* &quot;-&quot;??_-;_-@_-"/>
    <numFmt numFmtId="170" formatCode="#,##0;\(#,##0\);&quot;-     &quot;"/>
    <numFmt numFmtId="171" formatCode="#,##0\ ;\(#,##0\);&quot;-     &quot;"/>
    <numFmt numFmtId="172" formatCode="d/mm/yy\ "/>
    <numFmt numFmtId="173" formatCode="General_)"/>
    <numFmt numFmtId="174" formatCode="#,##0;[Red]\(#,##0\)"/>
    <numFmt numFmtId="175" formatCode="#,##0.00\ ;\(#,##0.00\);&quot;-       &quot;\ \ \ "/>
    <numFmt numFmtId="176" formatCode="#,##0.00_);\ \(#,##0.00\)"/>
    <numFmt numFmtId="177" formatCode="#,##0.00\ &quot;F&quot;;\-#,##0.00\ &quot;F&quot;"/>
    <numFmt numFmtId="178" formatCode="dd\-mmm\-yy_)"/>
    <numFmt numFmtId="179" formatCode="0.0%"/>
    <numFmt numFmtId="180" formatCode="0.00_)"/>
    <numFmt numFmtId="181" formatCode="#,##0.0_);[Red]\(#,##0.0\)"/>
    <numFmt numFmtId="182" formatCode="#,##0\ &quot;DM&quot;;[Red]\-#,##0\ &quot;DM&quot;"/>
    <numFmt numFmtId="183" formatCode="#,##0.00\ &quot;DM&quot;;[Red]\-#,##0.00\ &quot;DM&quot;"/>
    <numFmt numFmtId="184" formatCode="#,##0_);\ \(#,##0\)"/>
  </numFmts>
  <fonts count="70"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i/>
      <sz val="15"/>
      <name val="Angsana New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</font>
    <font>
      <b/>
      <sz val="16"/>
      <name val="Calibri"/>
      <family val="2"/>
      <charset val="222"/>
      <scheme val="minor"/>
    </font>
    <font>
      <sz val="16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b/>
      <sz val="1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sz val="15"/>
      <name val="Calibri"/>
      <family val="2"/>
      <charset val="222"/>
      <scheme val="minor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1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9" fontId="10" fillId="0" borderId="0"/>
    <xf numFmtId="0" fontId="9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9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9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9" fillId="1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9" fillId="14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9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" borderId="0" applyNumberFormat="0" applyBorder="0" applyAlignment="0" applyProtection="0"/>
    <xf numFmtId="0" fontId="14" fillId="34" borderId="1" applyNumberFormat="0" applyAlignment="0" applyProtection="0"/>
    <xf numFmtId="0" fontId="15" fillId="35" borderId="2" applyNumberFormat="0" applyAlignment="0" applyProtection="0"/>
    <xf numFmtId="166" fontId="55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5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6" fontId="17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7" fontId="10" fillId="0" borderId="0"/>
    <xf numFmtId="178" fontId="10" fillId="0" borderId="0"/>
    <xf numFmtId="179" fontId="10" fillId="0" borderId="0"/>
    <xf numFmtId="0" fontId="19" fillId="0" borderId="0" applyNumberFormat="0" applyFill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38" fontId="24" fillId="39" borderId="0" applyNumberFormat="0" applyBorder="0" applyAlignment="0" applyProtection="0"/>
    <xf numFmtId="0" fontId="25" fillId="40" borderId="3"/>
    <xf numFmtId="0" fontId="26" fillId="0" borderId="4" applyNumberFormat="0" applyAlignment="0" applyProtection="0">
      <alignment horizontal="left" vertical="center"/>
    </xf>
    <xf numFmtId="0" fontId="26" fillId="0" borderId="5">
      <alignment horizontal="left" vertical="center"/>
    </xf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7" borderId="1" applyNumberFormat="0" applyAlignment="0" applyProtection="0"/>
    <xf numFmtId="10" fontId="24" fillId="41" borderId="9" applyNumberFormat="0" applyBorder="0" applyAlignment="0" applyProtection="0"/>
    <xf numFmtId="0" fontId="32" fillId="0" borderId="10" applyNumberFormat="0" applyFill="0" applyAlignment="0" applyProtection="0"/>
    <xf numFmtId="0" fontId="33" fillId="42" borderId="0" applyNumberFormat="0" applyBorder="0" applyAlignment="0" applyProtection="0"/>
    <xf numFmtId="37" fontId="34" fillId="0" borderId="0"/>
    <xf numFmtId="180" fontId="35" fillId="0" borderId="0"/>
    <xf numFmtId="0" fontId="56" fillId="0" borderId="0"/>
    <xf numFmtId="0" fontId="5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6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7" fillId="0" borderId="0"/>
    <xf numFmtId="0" fontId="2" fillId="0" borderId="0"/>
    <xf numFmtId="0" fontId="37" fillId="0" borderId="0"/>
    <xf numFmtId="0" fontId="6" fillId="0" borderId="0"/>
    <xf numFmtId="0" fontId="6" fillId="0" borderId="0"/>
    <xf numFmtId="0" fontId="38" fillId="0" borderId="0"/>
    <xf numFmtId="0" fontId="39" fillId="0" borderId="0"/>
    <xf numFmtId="0" fontId="6" fillId="43" borderId="11" applyNumberFormat="0" applyFont="0" applyAlignment="0" applyProtection="0"/>
    <xf numFmtId="165" fontId="2" fillId="0" borderId="0" applyFont="0" applyFill="0" applyBorder="0" applyAlignment="0" applyProtection="0"/>
    <xf numFmtId="0" fontId="40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181" fontId="2" fillId="0" borderId="0"/>
    <xf numFmtId="0" fontId="41" fillId="0" borderId="0" applyNumberFormat="0" applyFill="0" applyBorder="0" applyAlignment="0" applyProtection="0"/>
    <xf numFmtId="0" fontId="39" fillId="0" borderId="0"/>
    <xf numFmtId="0" fontId="42" fillId="0" borderId="0" applyNumberFormat="0" applyBorder="0" applyAlignment="0"/>
    <xf numFmtId="0" fontId="42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3" fillId="0" borderId="0"/>
    <xf numFmtId="0" fontId="44" fillId="0" borderId="0" applyNumberFormat="0" applyFill="0" applyBorder="0" applyAlignment="0" applyProtection="0"/>
    <xf numFmtId="0" fontId="45" fillId="0" borderId="14" applyNumberFormat="0" applyFill="0" applyAlignment="0" applyProtection="0"/>
    <xf numFmtId="40" fontId="39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5"/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/>
    <xf numFmtId="166" fontId="6" fillId="0" borderId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0" fontId="6" fillId="0" borderId="0"/>
    <xf numFmtId="0" fontId="38" fillId="0" borderId="0"/>
    <xf numFmtId="0" fontId="6" fillId="0" borderId="0"/>
    <xf numFmtId="0" fontId="2" fillId="0" borderId="0"/>
    <xf numFmtId="0" fontId="55" fillId="0" borderId="0"/>
    <xf numFmtId="0" fontId="6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/>
    <xf numFmtId="0" fontId="52" fillId="0" borderId="0"/>
    <xf numFmtId="166" fontId="5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/>
    <xf numFmtId="166" fontId="6" fillId="0" borderId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63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/>
    <xf numFmtId="166" fontId="6" fillId="0" borderId="0"/>
    <xf numFmtId="166" fontId="6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14" fillId="34" borderId="1" applyNumberFormat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77" fontId="63" fillId="0" borderId="0"/>
    <xf numFmtId="178" fontId="63" fillId="0" borderId="0"/>
    <xf numFmtId="179" fontId="63" fillId="0" borderId="0"/>
    <xf numFmtId="0" fontId="63" fillId="0" borderId="0"/>
    <xf numFmtId="0" fontId="26" fillId="0" borderId="5">
      <alignment horizontal="left" vertical="center"/>
    </xf>
    <xf numFmtId="0" fontId="31" fillId="7" borderId="1" applyNumberFormat="0" applyAlignment="0" applyProtection="0"/>
    <xf numFmtId="0" fontId="56" fillId="0" borderId="0"/>
    <xf numFmtId="0" fontId="64" fillId="0" borderId="0"/>
    <xf numFmtId="0" fontId="6" fillId="43" borderId="11" applyNumberFormat="0" applyFont="0" applyAlignment="0" applyProtection="0"/>
    <xf numFmtId="165" fontId="2" fillId="0" borderId="0" applyFont="0" applyFill="0" applyBorder="0" applyAlignment="0" applyProtection="0"/>
    <xf numFmtId="0" fontId="40" fillId="34" borderId="12" applyNumberFormat="0" applyAlignment="0" applyProtection="0"/>
    <xf numFmtId="0" fontId="65" fillId="0" borderId="0" applyNumberFormat="0" applyBorder="0" applyAlignment="0"/>
    <xf numFmtId="0" fontId="65" fillId="0" borderId="0" applyNumberFormat="0" applyBorder="0" applyAlignment="0"/>
    <xf numFmtId="0" fontId="45" fillId="0" borderId="14" applyNumberFormat="0" applyFill="0" applyAlignment="0" applyProtection="0"/>
  </cellStyleXfs>
  <cellXfs count="165">
    <xf numFmtId="0" fontId="0" fillId="0" borderId="0" xfId="0"/>
    <xf numFmtId="0" fontId="4" fillId="0" borderId="0" xfId="393" applyFont="1" applyAlignment="1">
      <alignment horizontal="center"/>
    </xf>
    <xf numFmtId="0" fontId="3" fillId="0" borderId="0" xfId="393" applyFont="1" applyAlignment="1">
      <alignment horizontal="left"/>
    </xf>
    <xf numFmtId="0" fontId="4" fillId="0" borderId="0" xfId="393" applyFont="1"/>
    <xf numFmtId="0" fontId="3" fillId="0" borderId="0" xfId="393" applyFont="1"/>
    <xf numFmtId="0" fontId="4" fillId="0" borderId="0" xfId="393" applyFont="1" applyAlignment="1">
      <alignment horizontal="left"/>
    </xf>
    <xf numFmtId="0" fontId="3" fillId="0" borderId="0" xfId="393" applyFont="1" applyAlignment="1">
      <alignment horizontal="center"/>
    </xf>
    <xf numFmtId="168" fontId="4" fillId="0" borderId="0" xfId="195" applyNumberFormat="1" applyFont="1" applyFill="1" applyAlignment="1"/>
    <xf numFmtId="0" fontId="7" fillId="0" borderId="0" xfId="393" applyFont="1" applyAlignment="1">
      <alignment horizontal="left"/>
    </xf>
    <xf numFmtId="169" fontId="4" fillId="0" borderId="0" xfId="393" applyNumberFormat="1" applyFont="1"/>
    <xf numFmtId="169" fontId="3" fillId="0" borderId="0" xfId="393" applyNumberFormat="1" applyFont="1"/>
    <xf numFmtId="37" fontId="4" fillId="0" borderId="0" xfId="393" applyNumberFormat="1" applyFont="1"/>
    <xf numFmtId="168" fontId="4" fillId="0" borderId="0" xfId="393" applyNumberFormat="1" applyFont="1"/>
    <xf numFmtId="168" fontId="3" fillId="0" borderId="5" xfId="393" applyNumberFormat="1" applyFont="1" applyBorder="1"/>
    <xf numFmtId="168" fontId="3" fillId="0" borderId="0" xfId="393" applyNumberFormat="1" applyFont="1"/>
    <xf numFmtId="168" fontId="3" fillId="0" borderId="16" xfId="393" applyNumberFormat="1" applyFont="1" applyBorder="1"/>
    <xf numFmtId="0" fontId="4" fillId="0" borderId="0" xfId="459" applyFont="1" applyAlignment="1">
      <alignment vertical="center"/>
    </xf>
    <xf numFmtId="43" fontId="3" fillId="0" borderId="0" xfId="195" applyFont="1" applyFill="1" applyBorder="1" applyAlignment="1"/>
    <xf numFmtId="168" fontId="3" fillId="0" borderId="0" xfId="195" quotePrefix="1" applyNumberFormat="1" applyFont="1" applyFill="1" applyBorder="1" applyAlignment="1">
      <alignment horizontal="center"/>
    </xf>
    <xf numFmtId="168" fontId="3" fillId="0" borderId="0" xfId="195" applyNumberFormat="1" applyFont="1" applyFill="1" applyBorder="1" applyAlignment="1">
      <alignment horizontal="center"/>
    </xf>
    <xf numFmtId="169" fontId="3" fillId="0" borderId="0" xfId="47" applyNumberFormat="1" applyFont="1" applyFill="1" applyAlignment="1">
      <alignment horizontal="right"/>
    </xf>
    <xf numFmtId="0" fontId="5" fillId="0" borderId="0" xfId="393" applyFont="1" applyAlignment="1">
      <alignment horizontal="center"/>
    </xf>
    <xf numFmtId="0" fontId="3" fillId="0" borderId="0" xfId="312" applyFont="1" applyAlignment="1">
      <alignment horizontal="left"/>
    </xf>
    <xf numFmtId="0" fontId="4" fillId="0" borderId="0" xfId="312" applyFont="1"/>
    <xf numFmtId="0" fontId="4" fillId="0" borderId="0" xfId="312" applyFont="1" applyAlignment="1">
      <alignment horizontal="right"/>
    </xf>
    <xf numFmtId="0" fontId="3" fillId="0" borderId="0" xfId="312" applyFont="1"/>
    <xf numFmtId="0" fontId="4" fillId="0" borderId="0" xfId="312" applyFont="1" applyAlignment="1">
      <alignment horizontal="center"/>
    </xf>
    <xf numFmtId="0" fontId="5" fillId="0" borderId="0" xfId="312" applyFont="1" applyAlignment="1">
      <alignment horizontal="center"/>
    </xf>
    <xf numFmtId="0" fontId="5" fillId="0" borderId="0" xfId="312" applyFont="1"/>
    <xf numFmtId="0" fontId="7" fillId="0" borderId="0" xfId="312" applyFont="1"/>
    <xf numFmtId="37" fontId="4" fillId="0" borderId="0" xfId="312" applyNumberFormat="1" applyFont="1"/>
    <xf numFmtId="171" fontId="4" fillId="0" borderId="0" xfId="312" applyNumberFormat="1" applyFont="1" applyAlignment="1">
      <alignment horizontal="right"/>
    </xf>
    <xf numFmtId="171" fontId="4" fillId="0" borderId="0" xfId="312" applyNumberFormat="1" applyFont="1"/>
    <xf numFmtId="169" fontId="4" fillId="0" borderId="0" xfId="48" applyNumberFormat="1" applyFont="1" applyFill="1" applyAlignment="1"/>
    <xf numFmtId="0" fontId="4" fillId="0" borderId="0" xfId="312" applyFont="1" applyAlignment="1">
      <alignment horizontal="left"/>
    </xf>
    <xf numFmtId="170" fontId="4" fillId="0" borderId="0" xfId="312" applyNumberFormat="1" applyFont="1"/>
    <xf numFmtId="0" fontId="3" fillId="0" borderId="0" xfId="459" applyFont="1" applyAlignment="1">
      <alignment vertical="center"/>
    </xf>
    <xf numFmtId="171" fontId="3" fillId="0" borderId="0" xfId="312" applyNumberFormat="1" applyFont="1"/>
    <xf numFmtId="0" fontId="3" fillId="0" borderId="0" xfId="312" applyFont="1" applyAlignment="1">
      <alignment horizontal="center"/>
    </xf>
    <xf numFmtId="171" fontId="4" fillId="0" borderId="0" xfId="122" applyNumberFormat="1" applyFont="1" applyFill="1" applyAlignment="1"/>
    <xf numFmtId="171" fontId="3" fillId="0" borderId="0" xfId="312" applyNumberFormat="1" applyFont="1" applyAlignment="1">
      <alignment horizontal="right"/>
    </xf>
    <xf numFmtId="170" fontId="3" fillId="0" borderId="0" xfId="312" applyNumberFormat="1" applyFont="1"/>
    <xf numFmtId="170" fontId="4" fillId="0" borderId="0" xfId="312" applyNumberFormat="1" applyFont="1" applyAlignment="1">
      <alignment horizontal="right"/>
    </xf>
    <xf numFmtId="169" fontId="4" fillId="0" borderId="0" xfId="312" applyNumberFormat="1" applyFont="1"/>
    <xf numFmtId="169" fontId="4" fillId="0" borderId="0" xfId="47" applyNumberFormat="1" applyFont="1" applyFill="1" applyAlignment="1"/>
    <xf numFmtId="170" fontId="4" fillId="0" borderId="0" xfId="393" applyNumberFormat="1" applyFont="1"/>
    <xf numFmtId="0" fontId="7" fillId="0" borderId="0" xfId="393" applyFont="1" applyAlignment="1">
      <alignment horizontal="center"/>
    </xf>
    <xf numFmtId="169" fontId="4" fillId="0" borderId="0" xfId="47" applyNumberFormat="1" applyFont="1" applyFill="1"/>
    <xf numFmtId="39" fontId="1" fillId="0" borderId="0" xfId="304" applyNumberFormat="1" applyFont="1" applyAlignment="1">
      <alignment horizontal="left"/>
    </xf>
    <xf numFmtId="0" fontId="7" fillId="0" borderId="0" xfId="393" applyFont="1"/>
    <xf numFmtId="0" fontId="58" fillId="0" borderId="0" xfId="0" applyFont="1"/>
    <xf numFmtId="0" fontId="59" fillId="0" borderId="0" xfId="0" applyFont="1"/>
    <xf numFmtId="169" fontId="59" fillId="0" borderId="0" xfId="47" applyNumberFormat="1" applyFont="1" applyFill="1"/>
    <xf numFmtId="0" fontId="1" fillId="0" borderId="0" xfId="312" applyFont="1"/>
    <xf numFmtId="0" fontId="1" fillId="0" borderId="0" xfId="312" applyFont="1" applyAlignment="1">
      <alignment horizontal="center"/>
    </xf>
    <xf numFmtId="171" fontId="1" fillId="0" borderId="0" xfId="312" applyNumberFormat="1" applyFont="1"/>
    <xf numFmtId="169" fontId="1" fillId="0" borderId="0" xfId="48" applyNumberFormat="1" applyFont="1" applyFill="1" applyAlignment="1"/>
    <xf numFmtId="49" fontId="3" fillId="0" borderId="0" xfId="393" applyNumberFormat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305" applyFont="1" applyAlignment="1">
      <alignment horizontal="center"/>
    </xf>
    <xf numFmtId="0" fontId="4" fillId="0" borderId="0" xfId="0" applyFont="1"/>
    <xf numFmtId="168" fontId="4" fillId="0" borderId="0" xfId="195" applyNumberFormat="1" applyFont="1" applyFill="1" applyAlignment="1">
      <alignment horizontal="center"/>
    </xf>
    <xf numFmtId="171" fontId="3" fillId="0" borderId="0" xfId="393" applyNumberFormat="1" applyFont="1" applyAlignment="1">
      <alignment horizontal="right"/>
    </xf>
    <xf numFmtId="170" fontId="3" fillId="0" borderId="0" xfId="195" applyNumberFormat="1" applyFont="1" applyFill="1" applyAlignment="1">
      <alignment horizontal="right"/>
    </xf>
    <xf numFmtId="170" fontId="3" fillId="0" borderId="0" xfId="393" applyNumberFormat="1" applyFont="1" applyAlignment="1">
      <alignment horizontal="right"/>
    </xf>
    <xf numFmtId="0" fontId="3" fillId="0" borderId="0" xfId="352" applyFont="1" applyAlignment="1">
      <alignment horizontal="left"/>
    </xf>
    <xf numFmtId="0" fontId="4" fillId="0" borderId="0" xfId="352" applyFont="1" applyAlignment="1">
      <alignment horizontal="left"/>
    </xf>
    <xf numFmtId="170" fontId="4" fillId="0" borderId="0" xfId="195" applyNumberFormat="1" applyFont="1" applyFill="1" applyAlignment="1">
      <alignment horizontal="right"/>
    </xf>
    <xf numFmtId="170" fontId="4" fillId="0" borderId="0" xfId="393" applyNumberFormat="1" applyFont="1" applyAlignment="1">
      <alignment horizontal="right"/>
    </xf>
    <xf numFmtId="171" fontId="5" fillId="0" borderId="0" xfId="393" applyNumberFormat="1" applyFont="1" applyAlignment="1">
      <alignment horizontal="center"/>
    </xf>
    <xf numFmtId="171" fontId="4" fillId="0" borderId="0" xfId="393" applyNumberFormat="1" applyFont="1"/>
    <xf numFmtId="0" fontId="3" fillId="0" borderId="0" xfId="393" quotePrefix="1" applyFont="1" applyAlignment="1">
      <alignment horizontal="center"/>
    </xf>
    <xf numFmtId="171" fontId="54" fillId="0" borderId="0" xfId="393" applyNumberFormat="1" applyFont="1" applyAlignment="1">
      <alignment horizontal="right"/>
    </xf>
    <xf numFmtId="0" fontId="60" fillId="0" borderId="0" xfId="0" applyFont="1"/>
    <xf numFmtId="171" fontId="54" fillId="0" borderId="0" xfId="195" applyNumberFormat="1" applyFont="1" applyFill="1" applyAlignment="1">
      <alignment horizontal="right"/>
    </xf>
    <xf numFmtId="171" fontId="54" fillId="0" borderId="0" xfId="195" applyNumberFormat="1" applyFont="1" applyFill="1" applyBorder="1" applyAlignment="1">
      <alignment horizontal="right"/>
    </xf>
    <xf numFmtId="171" fontId="1" fillId="0" borderId="0" xfId="195" applyNumberFormat="1" applyFont="1" applyFill="1" applyAlignment="1">
      <alignment horizontal="right"/>
    </xf>
    <xf numFmtId="171" fontId="1" fillId="0" borderId="0" xfId="195" applyNumberFormat="1" applyFont="1" applyFill="1" applyBorder="1" applyAlignment="1">
      <alignment horizontal="right"/>
    </xf>
    <xf numFmtId="171" fontId="4" fillId="0" borderId="0" xfId="122" applyNumberFormat="1" applyFont="1" applyFill="1" applyBorder="1" applyAlignment="1"/>
    <xf numFmtId="43" fontId="4" fillId="0" borderId="0" xfId="122" applyFont="1" applyFill="1" applyAlignment="1"/>
    <xf numFmtId="168" fontId="3" fillId="0" borderId="0" xfId="0" applyNumberFormat="1" applyFont="1" applyAlignment="1">
      <alignment horizontal="center"/>
    </xf>
    <xf numFmtId="0" fontId="61" fillId="0" borderId="0" xfId="0" applyFont="1"/>
    <xf numFmtId="0" fontId="53" fillId="0" borderId="0" xfId="393" applyFont="1" applyAlignment="1">
      <alignment horizontal="center"/>
    </xf>
    <xf numFmtId="169" fontId="1" fillId="0" borderId="0" xfId="393" applyNumberFormat="1"/>
    <xf numFmtId="169" fontId="54" fillId="0" borderId="5" xfId="393" applyNumberFormat="1" applyFont="1" applyBorder="1"/>
    <xf numFmtId="169" fontId="54" fillId="0" borderId="0" xfId="393" applyNumberFormat="1" applyFont="1"/>
    <xf numFmtId="168" fontId="1" fillId="0" borderId="0" xfId="393" applyNumberFormat="1"/>
    <xf numFmtId="37" fontId="1" fillId="0" borderId="0" xfId="393" applyNumberFormat="1"/>
    <xf numFmtId="168" fontId="62" fillId="0" borderId="0" xfId="393" applyNumberFormat="1" applyFont="1"/>
    <xf numFmtId="168" fontId="54" fillId="0" borderId="5" xfId="393" applyNumberFormat="1" applyFont="1" applyBorder="1"/>
    <xf numFmtId="168" fontId="54" fillId="0" borderId="0" xfId="393" applyNumberFormat="1" applyFont="1"/>
    <xf numFmtId="168" fontId="54" fillId="0" borderId="16" xfId="393" applyNumberFormat="1" applyFont="1" applyBorder="1"/>
    <xf numFmtId="0" fontId="1" fillId="0" borderId="0" xfId="0" applyFont="1"/>
    <xf numFmtId="168" fontId="1" fillId="0" borderId="0" xfId="195" applyNumberFormat="1" applyFont="1" applyFill="1" applyBorder="1" applyAlignment="1"/>
    <xf numFmtId="168" fontId="1" fillId="0" borderId="0" xfId="195" applyNumberFormat="1" applyFont="1" applyFill="1" applyAlignment="1"/>
    <xf numFmtId="168" fontId="1" fillId="0" borderId="16" xfId="393" applyNumberFormat="1" applyBorder="1"/>
    <xf numFmtId="171" fontId="1" fillId="0" borderId="0" xfId="312" applyNumberFormat="1" applyFont="1" applyAlignment="1">
      <alignment horizontal="right"/>
    </xf>
    <xf numFmtId="171" fontId="1" fillId="0" borderId="19" xfId="312" applyNumberFormat="1" applyFont="1" applyBorder="1"/>
    <xf numFmtId="170" fontId="54" fillId="0" borderId="0" xfId="393" applyNumberFormat="1" applyFont="1"/>
    <xf numFmtId="0" fontId="54" fillId="0" borderId="0" xfId="393" applyFont="1"/>
    <xf numFmtId="0" fontId="53" fillId="0" borderId="0" xfId="393" applyFont="1"/>
    <xf numFmtId="171" fontId="1" fillId="0" borderId="0" xfId="393" applyNumberFormat="1" applyAlignment="1">
      <alignment horizontal="right"/>
    </xf>
    <xf numFmtId="171" fontId="1" fillId="0" borderId="17" xfId="393" applyNumberFormat="1" applyBorder="1" applyAlignment="1">
      <alignment horizontal="right"/>
    </xf>
    <xf numFmtId="171" fontId="1" fillId="0" borderId="17" xfId="195" applyNumberFormat="1" applyFont="1" applyFill="1" applyBorder="1" applyAlignment="1">
      <alignment horizontal="right"/>
    </xf>
    <xf numFmtId="171" fontId="54" fillId="0" borderId="17" xfId="393" applyNumberFormat="1" applyFont="1" applyBorder="1" applyAlignment="1">
      <alignment horizontal="right"/>
    </xf>
    <xf numFmtId="171" fontId="54" fillId="0" borderId="18" xfId="393" applyNumberFormat="1" applyFont="1" applyBorder="1" applyAlignment="1">
      <alignment horizontal="right"/>
    </xf>
    <xf numFmtId="171" fontId="1" fillId="0" borderId="0" xfId="122" applyNumberFormat="1" applyFont="1" applyFill="1" applyAlignment="1"/>
    <xf numFmtId="171" fontId="1" fillId="0" borderId="19" xfId="312" applyNumberFormat="1" applyFont="1" applyBorder="1" applyAlignment="1">
      <alignment horizontal="right"/>
    </xf>
    <xf numFmtId="171" fontId="54" fillId="0" borderId="5" xfId="312" applyNumberFormat="1" applyFont="1" applyBorder="1"/>
    <xf numFmtId="171" fontId="54" fillId="0" borderId="0" xfId="312" applyNumberFormat="1" applyFont="1"/>
    <xf numFmtId="170" fontId="54" fillId="0" borderId="5" xfId="312" applyNumberFormat="1" applyFont="1" applyBorder="1"/>
    <xf numFmtId="170" fontId="54" fillId="0" borderId="0" xfId="312" applyNumberFormat="1" applyFont="1"/>
    <xf numFmtId="170" fontId="1" fillId="0" borderId="0" xfId="312" applyNumberFormat="1" applyFont="1"/>
    <xf numFmtId="171" fontId="54" fillId="0" borderId="18" xfId="312" applyNumberFormat="1" applyFont="1" applyBorder="1"/>
    <xf numFmtId="170" fontId="1" fillId="0" borderId="0" xfId="312" applyNumberFormat="1" applyFont="1" applyAlignment="1">
      <alignment horizontal="right"/>
    </xf>
    <xf numFmtId="0" fontId="62" fillId="0" borderId="0" xfId="312" applyFont="1"/>
    <xf numFmtId="37" fontId="54" fillId="0" borderId="5" xfId="393" applyNumberFormat="1" applyFont="1" applyBorder="1"/>
    <xf numFmtId="37" fontId="54" fillId="0" borderId="0" xfId="393" applyNumberFormat="1" applyFont="1"/>
    <xf numFmtId="39" fontId="54" fillId="0" borderId="16" xfId="393" applyNumberFormat="1" applyFont="1" applyBorder="1"/>
    <xf numFmtId="168" fontId="59" fillId="0" borderId="0" xfId="0" applyNumberFormat="1" applyFont="1"/>
    <xf numFmtId="171" fontId="61" fillId="0" borderId="0" xfId="0" applyNumberFormat="1" applyFont="1"/>
    <xf numFmtId="0" fontId="67" fillId="0" borderId="0" xfId="0" applyFont="1"/>
    <xf numFmtId="0" fontId="69" fillId="0" borderId="0" xfId="312" applyFont="1" applyAlignment="1">
      <alignment horizontal="right"/>
    </xf>
    <xf numFmtId="0" fontId="69" fillId="0" borderId="0" xfId="312" applyFont="1"/>
    <xf numFmtId="0" fontId="68" fillId="0" borderId="0" xfId="312" applyFont="1" applyAlignment="1">
      <alignment horizontal="center"/>
    </xf>
    <xf numFmtId="171" fontId="62" fillId="0" borderId="0" xfId="312" applyNumberFormat="1" applyFont="1" applyAlignment="1">
      <alignment horizontal="right"/>
    </xf>
    <xf numFmtId="171" fontId="69" fillId="0" borderId="0" xfId="312" applyNumberFormat="1" applyFont="1" applyAlignment="1">
      <alignment horizontal="right"/>
    </xf>
    <xf numFmtId="171" fontId="68" fillId="0" borderId="0" xfId="312" applyNumberFormat="1" applyFont="1"/>
    <xf numFmtId="171" fontId="68" fillId="0" borderId="0" xfId="312" applyNumberFormat="1" applyFont="1" applyAlignment="1">
      <alignment horizontal="right"/>
    </xf>
    <xf numFmtId="170" fontId="69" fillId="0" borderId="0" xfId="312" applyNumberFormat="1" applyFont="1" applyAlignment="1">
      <alignment horizontal="right"/>
    </xf>
    <xf numFmtId="171" fontId="69" fillId="0" borderId="0" xfId="312" applyNumberFormat="1" applyFont="1"/>
    <xf numFmtId="168" fontId="69" fillId="0" borderId="0" xfId="312" applyNumberFormat="1" applyFont="1" applyAlignment="1">
      <alignment horizontal="right"/>
    </xf>
    <xf numFmtId="171" fontId="3" fillId="0" borderId="0" xfId="195" applyNumberFormat="1" applyFont="1" applyFill="1" applyAlignment="1">
      <alignment horizontal="right"/>
    </xf>
    <xf numFmtId="171" fontId="3" fillId="0" borderId="17" xfId="393" applyNumberFormat="1" applyFont="1" applyBorder="1" applyAlignment="1">
      <alignment horizontal="right"/>
    </xf>
    <xf numFmtId="171" fontId="3" fillId="0" borderId="18" xfId="393" applyNumberFormat="1" applyFont="1" applyBorder="1" applyAlignment="1">
      <alignment horizontal="right"/>
    </xf>
    <xf numFmtId="171" fontId="1" fillId="0" borderId="0" xfId="393" applyNumberFormat="1"/>
    <xf numFmtId="171" fontId="1" fillId="0" borderId="17" xfId="393" applyNumberFormat="1" applyBorder="1"/>
    <xf numFmtId="171" fontId="54" fillId="0" borderId="5" xfId="393" applyNumberFormat="1" applyFont="1" applyBorder="1"/>
    <xf numFmtId="171" fontId="54" fillId="0" borderId="0" xfId="393" applyNumberFormat="1" applyFont="1"/>
    <xf numFmtId="171" fontId="54" fillId="0" borderId="0" xfId="47" applyNumberFormat="1" applyFont="1" applyFill="1" applyBorder="1" applyAlignment="1"/>
    <xf numFmtId="171" fontId="54" fillId="0" borderId="0" xfId="0" applyNumberFormat="1" applyFont="1"/>
    <xf numFmtId="171" fontId="54" fillId="0" borderId="18" xfId="47" applyNumberFormat="1" applyFont="1" applyFill="1" applyBorder="1" applyAlignment="1"/>
    <xf numFmtId="171" fontId="3" fillId="0" borderId="0" xfId="393" applyNumberFormat="1" applyFont="1"/>
    <xf numFmtId="171" fontId="3" fillId="0" borderId="0" xfId="47" applyNumberFormat="1" applyFont="1" applyFill="1" applyBorder="1" applyAlignment="1"/>
    <xf numFmtId="171" fontId="4" fillId="0" borderId="0" xfId="47" applyNumberFormat="1" applyFont="1" applyFill="1" applyBorder="1" applyAlignment="1"/>
    <xf numFmtId="171" fontId="1" fillId="0" borderId="0" xfId="47" applyNumberFormat="1" applyFont="1"/>
    <xf numFmtId="171" fontId="1" fillId="0" borderId="0" xfId="47" applyNumberFormat="1" applyFont="1" applyFill="1" applyBorder="1" applyAlignment="1"/>
    <xf numFmtId="171" fontId="1" fillId="0" borderId="17" xfId="47" applyNumberFormat="1" applyFont="1" applyBorder="1"/>
    <xf numFmtId="171" fontId="54" fillId="0" borderId="18" xfId="393" applyNumberFormat="1" applyFont="1" applyBorder="1"/>
    <xf numFmtId="0" fontId="3" fillId="0" borderId="19" xfId="393" applyFont="1" applyBorder="1" applyAlignment="1">
      <alignment horizontal="center"/>
    </xf>
    <xf numFmtId="184" fontId="1" fillId="0" borderId="0" xfId="393" applyNumberFormat="1"/>
    <xf numFmtId="184" fontId="1" fillId="0" borderId="17" xfId="393" applyNumberFormat="1" applyBorder="1"/>
    <xf numFmtId="184" fontId="54" fillId="0" borderId="5" xfId="393" applyNumberFormat="1" applyFont="1" applyBorder="1"/>
    <xf numFmtId="184" fontId="54" fillId="0" borderId="0" xfId="393" applyNumberFormat="1" applyFont="1"/>
    <xf numFmtId="184" fontId="54" fillId="0" borderId="0" xfId="47" applyNumberFormat="1" applyFont="1" applyFill="1" applyBorder="1" applyAlignment="1"/>
    <xf numFmtId="184" fontId="54" fillId="0" borderId="18" xfId="47" applyNumberFormat="1" applyFont="1" applyFill="1" applyBorder="1" applyAlignment="1"/>
    <xf numFmtId="0" fontId="7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7" fillId="0" borderId="0" xfId="393" applyFont="1" applyAlignment="1">
      <alignment horizontal="right"/>
    </xf>
    <xf numFmtId="0" fontId="7" fillId="0" borderId="17" xfId="393" applyFont="1" applyBorder="1" applyAlignment="1">
      <alignment horizontal="center"/>
    </xf>
    <xf numFmtId="0" fontId="3" fillId="0" borderId="17" xfId="393" applyFont="1" applyBorder="1" applyAlignment="1">
      <alignment horizontal="center"/>
    </xf>
    <xf numFmtId="0" fontId="3" fillId="0" borderId="5" xfId="393" applyFont="1" applyBorder="1" applyAlignment="1">
      <alignment horizontal="center"/>
    </xf>
    <xf numFmtId="0" fontId="3" fillId="0" borderId="0" xfId="312" applyFont="1" applyAlignment="1">
      <alignment horizontal="center"/>
    </xf>
    <xf numFmtId="0" fontId="7" fillId="0" borderId="0" xfId="312" applyFont="1" applyAlignment="1">
      <alignment horizontal="center"/>
    </xf>
  </cellXfs>
  <cellStyles count="718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75" xfId="19" xr:uid="{00000000-0005-0000-0000-000012000000}"/>
    <cellStyle name="75 2" xfId="584" xr:uid="{00000000-0005-0000-0000-000013000000}"/>
    <cellStyle name="Accent1" xfId="20" xr:uid="{00000000-0005-0000-0000-000014000000}"/>
    <cellStyle name="Accent1 - 20%" xfId="21" xr:uid="{00000000-0005-0000-0000-000015000000}"/>
    <cellStyle name="Accent1 - 40%" xfId="22" xr:uid="{00000000-0005-0000-0000-000016000000}"/>
    <cellStyle name="Accent1 - 60%" xfId="23" xr:uid="{00000000-0005-0000-0000-000017000000}"/>
    <cellStyle name="Accent2" xfId="24" xr:uid="{00000000-0005-0000-0000-000018000000}"/>
    <cellStyle name="Accent2 - 20%" xfId="25" xr:uid="{00000000-0005-0000-0000-000019000000}"/>
    <cellStyle name="Accent2 - 40%" xfId="26" xr:uid="{00000000-0005-0000-0000-00001A000000}"/>
    <cellStyle name="Accent2 - 60%" xfId="27" xr:uid="{00000000-0005-0000-0000-00001B000000}"/>
    <cellStyle name="Accent3" xfId="28" xr:uid="{00000000-0005-0000-0000-00001C000000}"/>
    <cellStyle name="Accent3 - 20%" xfId="29" xr:uid="{00000000-0005-0000-0000-00001D000000}"/>
    <cellStyle name="Accent3 - 40%" xfId="30" xr:uid="{00000000-0005-0000-0000-00001E000000}"/>
    <cellStyle name="Accent3 - 60%" xfId="31" xr:uid="{00000000-0005-0000-0000-00001F000000}"/>
    <cellStyle name="Accent4" xfId="32" xr:uid="{00000000-0005-0000-0000-000020000000}"/>
    <cellStyle name="Accent4 - 20%" xfId="33" xr:uid="{00000000-0005-0000-0000-000021000000}"/>
    <cellStyle name="Accent4 - 40%" xfId="34" xr:uid="{00000000-0005-0000-0000-000022000000}"/>
    <cellStyle name="Accent4 - 60%" xfId="35" xr:uid="{00000000-0005-0000-0000-000023000000}"/>
    <cellStyle name="Accent5" xfId="36" xr:uid="{00000000-0005-0000-0000-000024000000}"/>
    <cellStyle name="Accent5 - 20%" xfId="37" xr:uid="{00000000-0005-0000-0000-000025000000}"/>
    <cellStyle name="Accent5 - 40%" xfId="38" xr:uid="{00000000-0005-0000-0000-000026000000}"/>
    <cellStyle name="Accent5 - 60%" xfId="39" xr:uid="{00000000-0005-0000-0000-000027000000}"/>
    <cellStyle name="Accent6" xfId="40" xr:uid="{00000000-0005-0000-0000-000028000000}"/>
    <cellStyle name="Accent6 - 20%" xfId="41" xr:uid="{00000000-0005-0000-0000-000029000000}"/>
    <cellStyle name="Accent6 - 40%" xfId="42" xr:uid="{00000000-0005-0000-0000-00002A000000}"/>
    <cellStyle name="Accent6 - 60%" xfId="43" xr:uid="{00000000-0005-0000-0000-00002B000000}"/>
    <cellStyle name="Bad" xfId="44" xr:uid="{00000000-0005-0000-0000-00002C000000}"/>
    <cellStyle name="Calculation" xfId="45" xr:uid="{00000000-0005-0000-0000-00002D000000}"/>
    <cellStyle name="Calculation 2" xfId="593" xr:uid="{00000000-0005-0000-0000-00002E000000}"/>
    <cellStyle name="Check Cell" xfId="46" xr:uid="{00000000-0005-0000-0000-00002F000000}"/>
    <cellStyle name="Comma" xfId="47" builtinId="3"/>
    <cellStyle name="Comma 10" xfId="48" xr:uid="{00000000-0005-0000-0000-000031000000}"/>
    <cellStyle name="Comma 10 10" xfId="49" xr:uid="{00000000-0005-0000-0000-000032000000}"/>
    <cellStyle name="Comma 10 11" xfId="50" xr:uid="{00000000-0005-0000-0000-000033000000}"/>
    <cellStyle name="Comma 10 12" xfId="51" xr:uid="{00000000-0005-0000-0000-000034000000}"/>
    <cellStyle name="Comma 10 13" xfId="594" xr:uid="{00000000-0005-0000-0000-000035000000}"/>
    <cellStyle name="Comma 10 14" xfId="467" xr:uid="{00000000-0005-0000-0000-000036000000}"/>
    <cellStyle name="Comma 10 2" xfId="52" xr:uid="{00000000-0005-0000-0000-000037000000}"/>
    <cellStyle name="Comma 10 3" xfId="53" xr:uid="{00000000-0005-0000-0000-000038000000}"/>
    <cellStyle name="Comma 10 4" xfId="54" xr:uid="{00000000-0005-0000-0000-000039000000}"/>
    <cellStyle name="Comma 10 5" xfId="55" xr:uid="{00000000-0005-0000-0000-00003A000000}"/>
    <cellStyle name="Comma 10 6" xfId="56" xr:uid="{00000000-0005-0000-0000-00003B000000}"/>
    <cellStyle name="Comma 10 7" xfId="57" xr:uid="{00000000-0005-0000-0000-00003C000000}"/>
    <cellStyle name="Comma 10 8" xfId="58" xr:uid="{00000000-0005-0000-0000-00003D000000}"/>
    <cellStyle name="Comma 10 9" xfId="59" xr:uid="{00000000-0005-0000-0000-00003E000000}"/>
    <cellStyle name="Comma 11" xfId="60" xr:uid="{00000000-0005-0000-0000-00003F000000}"/>
    <cellStyle name="Comma 11 10" xfId="61" xr:uid="{00000000-0005-0000-0000-000040000000}"/>
    <cellStyle name="Comma 11 11" xfId="62" xr:uid="{00000000-0005-0000-0000-000041000000}"/>
    <cellStyle name="Comma 11 12" xfId="63" xr:uid="{00000000-0005-0000-0000-000042000000}"/>
    <cellStyle name="Comma 11 13" xfId="595" xr:uid="{00000000-0005-0000-0000-000043000000}"/>
    <cellStyle name="Comma 11 14" xfId="468" xr:uid="{00000000-0005-0000-0000-000044000000}"/>
    <cellStyle name="Comma 11 2" xfId="64" xr:uid="{00000000-0005-0000-0000-000045000000}"/>
    <cellStyle name="Comma 11 2 2" xfId="65" xr:uid="{00000000-0005-0000-0000-000046000000}"/>
    <cellStyle name="Comma 11 2 2 2" xfId="596" xr:uid="{00000000-0005-0000-0000-000047000000}"/>
    <cellStyle name="Comma 11 2 2 3" xfId="469" xr:uid="{00000000-0005-0000-0000-000048000000}"/>
    <cellStyle name="Comma 11 3" xfId="66" xr:uid="{00000000-0005-0000-0000-000049000000}"/>
    <cellStyle name="Comma 11 4" xfId="67" xr:uid="{00000000-0005-0000-0000-00004A000000}"/>
    <cellStyle name="Comma 11 5" xfId="68" xr:uid="{00000000-0005-0000-0000-00004B000000}"/>
    <cellStyle name="Comma 11 6" xfId="69" xr:uid="{00000000-0005-0000-0000-00004C000000}"/>
    <cellStyle name="Comma 11 7" xfId="70" xr:uid="{00000000-0005-0000-0000-00004D000000}"/>
    <cellStyle name="Comma 11 8" xfId="71" xr:uid="{00000000-0005-0000-0000-00004E000000}"/>
    <cellStyle name="Comma 11 9" xfId="72" xr:uid="{00000000-0005-0000-0000-00004F000000}"/>
    <cellStyle name="Comma 12" xfId="73" xr:uid="{00000000-0005-0000-0000-000050000000}"/>
    <cellStyle name="Comma 12 10" xfId="74" xr:uid="{00000000-0005-0000-0000-000051000000}"/>
    <cellStyle name="Comma 12 11" xfId="75" xr:uid="{00000000-0005-0000-0000-000052000000}"/>
    <cellStyle name="Comma 12 12" xfId="76" xr:uid="{00000000-0005-0000-0000-000053000000}"/>
    <cellStyle name="Comma 12 13" xfId="597" xr:uid="{00000000-0005-0000-0000-000054000000}"/>
    <cellStyle name="Comma 12 14" xfId="470" xr:uid="{00000000-0005-0000-0000-000055000000}"/>
    <cellStyle name="Comma 12 2" xfId="77" xr:uid="{00000000-0005-0000-0000-000056000000}"/>
    <cellStyle name="Comma 12 3" xfId="78" xr:uid="{00000000-0005-0000-0000-000057000000}"/>
    <cellStyle name="Comma 12 4" xfId="79" xr:uid="{00000000-0005-0000-0000-000058000000}"/>
    <cellStyle name="Comma 12 5" xfId="80" xr:uid="{00000000-0005-0000-0000-000059000000}"/>
    <cellStyle name="Comma 12 6" xfId="81" xr:uid="{00000000-0005-0000-0000-00005A000000}"/>
    <cellStyle name="Comma 12 7" xfId="82" xr:uid="{00000000-0005-0000-0000-00005B000000}"/>
    <cellStyle name="Comma 12 8" xfId="83" xr:uid="{00000000-0005-0000-0000-00005C000000}"/>
    <cellStyle name="Comma 12 9" xfId="84" xr:uid="{00000000-0005-0000-0000-00005D000000}"/>
    <cellStyle name="Comma 13" xfId="85" xr:uid="{00000000-0005-0000-0000-00005E000000}"/>
    <cellStyle name="Comma 13 10" xfId="86" xr:uid="{00000000-0005-0000-0000-00005F000000}"/>
    <cellStyle name="Comma 13 11" xfId="87" xr:uid="{00000000-0005-0000-0000-000060000000}"/>
    <cellStyle name="Comma 13 12" xfId="88" xr:uid="{00000000-0005-0000-0000-000061000000}"/>
    <cellStyle name="Comma 13 13" xfId="598" xr:uid="{00000000-0005-0000-0000-000062000000}"/>
    <cellStyle name="Comma 13 14" xfId="471" xr:uid="{00000000-0005-0000-0000-000063000000}"/>
    <cellStyle name="Comma 13 2" xfId="89" xr:uid="{00000000-0005-0000-0000-000064000000}"/>
    <cellStyle name="Comma 13 3" xfId="90" xr:uid="{00000000-0005-0000-0000-000065000000}"/>
    <cellStyle name="Comma 13 4" xfId="91" xr:uid="{00000000-0005-0000-0000-000066000000}"/>
    <cellStyle name="Comma 13 5" xfId="92" xr:uid="{00000000-0005-0000-0000-000067000000}"/>
    <cellStyle name="Comma 13 6" xfId="93" xr:uid="{00000000-0005-0000-0000-000068000000}"/>
    <cellStyle name="Comma 13 7" xfId="94" xr:uid="{00000000-0005-0000-0000-000069000000}"/>
    <cellStyle name="Comma 13 8" xfId="95" xr:uid="{00000000-0005-0000-0000-00006A000000}"/>
    <cellStyle name="Comma 13 9" xfId="96" xr:uid="{00000000-0005-0000-0000-00006B000000}"/>
    <cellStyle name="Comma 14" xfId="97" xr:uid="{00000000-0005-0000-0000-00006C000000}"/>
    <cellStyle name="Comma 14 2" xfId="599" xr:uid="{00000000-0005-0000-0000-00006D000000}"/>
    <cellStyle name="Comma 14 3" xfId="472" xr:uid="{00000000-0005-0000-0000-00006E000000}"/>
    <cellStyle name="Comma 15" xfId="98" xr:uid="{00000000-0005-0000-0000-00006F000000}"/>
    <cellStyle name="Comma 15 2" xfId="600" xr:uid="{00000000-0005-0000-0000-000070000000}"/>
    <cellStyle name="Comma 15 3" xfId="473" xr:uid="{00000000-0005-0000-0000-000071000000}"/>
    <cellStyle name="Comma 16" xfId="99" xr:uid="{00000000-0005-0000-0000-000072000000}"/>
    <cellStyle name="Comma 16 2" xfId="601" xr:uid="{00000000-0005-0000-0000-000073000000}"/>
    <cellStyle name="Comma 16 3" xfId="474" xr:uid="{00000000-0005-0000-0000-000074000000}"/>
    <cellStyle name="Comma 17" xfId="100" xr:uid="{00000000-0005-0000-0000-000075000000}"/>
    <cellStyle name="Comma 17 2" xfId="101" xr:uid="{00000000-0005-0000-0000-000076000000}"/>
    <cellStyle name="Comma 17 2 2" xfId="603" xr:uid="{00000000-0005-0000-0000-000077000000}"/>
    <cellStyle name="Comma 17 2 3" xfId="476" xr:uid="{00000000-0005-0000-0000-000078000000}"/>
    <cellStyle name="Comma 17 3" xfId="602" xr:uid="{00000000-0005-0000-0000-000079000000}"/>
    <cellStyle name="Comma 17 4" xfId="475" xr:uid="{00000000-0005-0000-0000-00007A000000}"/>
    <cellStyle name="Comma 18" xfId="102" xr:uid="{00000000-0005-0000-0000-00007B000000}"/>
    <cellStyle name="Comma 18 10" xfId="103" xr:uid="{00000000-0005-0000-0000-00007C000000}"/>
    <cellStyle name="Comma 18 10 2" xfId="605" xr:uid="{00000000-0005-0000-0000-00007D000000}"/>
    <cellStyle name="Comma 18 10 3" xfId="478" xr:uid="{00000000-0005-0000-0000-00007E000000}"/>
    <cellStyle name="Comma 18 11" xfId="104" xr:uid="{00000000-0005-0000-0000-00007F000000}"/>
    <cellStyle name="Comma 18 11 2" xfId="606" xr:uid="{00000000-0005-0000-0000-000080000000}"/>
    <cellStyle name="Comma 18 11 3" xfId="479" xr:uid="{00000000-0005-0000-0000-000081000000}"/>
    <cellStyle name="Comma 18 12" xfId="105" xr:uid="{00000000-0005-0000-0000-000082000000}"/>
    <cellStyle name="Comma 18 12 2" xfId="607" xr:uid="{00000000-0005-0000-0000-000083000000}"/>
    <cellStyle name="Comma 18 12 3" xfId="480" xr:uid="{00000000-0005-0000-0000-000084000000}"/>
    <cellStyle name="Comma 18 13" xfId="604" xr:uid="{00000000-0005-0000-0000-000085000000}"/>
    <cellStyle name="Comma 18 14" xfId="477" xr:uid="{00000000-0005-0000-0000-000086000000}"/>
    <cellStyle name="Comma 18 2" xfId="106" xr:uid="{00000000-0005-0000-0000-000087000000}"/>
    <cellStyle name="Comma 18 2 2" xfId="608" xr:uid="{00000000-0005-0000-0000-000088000000}"/>
    <cellStyle name="Comma 18 2 3" xfId="481" xr:uid="{00000000-0005-0000-0000-000089000000}"/>
    <cellStyle name="Comma 18 3" xfId="107" xr:uid="{00000000-0005-0000-0000-00008A000000}"/>
    <cellStyle name="Comma 18 3 2" xfId="609" xr:uid="{00000000-0005-0000-0000-00008B000000}"/>
    <cellStyle name="Comma 18 3 3" xfId="482" xr:uid="{00000000-0005-0000-0000-00008C000000}"/>
    <cellStyle name="Comma 18 4" xfId="108" xr:uid="{00000000-0005-0000-0000-00008D000000}"/>
    <cellStyle name="Comma 18 4 2" xfId="610" xr:uid="{00000000-0005-0000-0000-00008E000000}"/>
    <cellStyle name="Comma 18 4 3" xfId="483" xr:uid="{00000000-0005-0000-0000-00008F000000}"/>
    <cellStyle name="Comma 18 5" xfId="109" xr:uid="{00000000-0005-0000-0000-000090000000}"/>
    <cellStyle name="Comma 18 5 2" xfId="611" xr:uid="{00000000-0005-0000-0000-000091000000}"/>
    <cellStyle name="Comma 18 5 3" xfId="484" xr:uid="{00000000-0005-0000-0000-000092000000}"/>
    <cellStyle name="Comma 18 6" xfId="110" xr:uid="{00000000-0005-0000-0000-000093000000}"/>
    <cellStyle name="Comma 18 6 2" xfId="612" xr:uid="{00000000-0005-0000-0000-000094000000}"/>
    <cellStyle name="Comma 18 6 3" xfId="485" xr:uid="{00000000-0005-0000-0000-000095000000}"/>
    <cellStyle name="Comma 18 7" xfId="111" xr:uid="{00000000-0005-0000-0000-000096000000}"/>
    <cellStyle name="Comma 18 7 2" xfId="613" xr:uid="{00000000-0005-0000-0000-000097000000}"/>
    <cellStyle name="Comma 18 7 3" xfId="486" xr:uid="{00000000-0005-0000-0000-000098000000}"/>
    <cellStyle name="Comma 18 8" xfId="112" xr:uid="{00000000-0005-0000-0000-000099000000}"/>
    <cellStyle name="Comma 18 8 2" xfId="614" xr:uid="{00000000-0005-0000-0000-00009A000000}"/>
    <cellStyle name="Comma 18 8 3" xfId="487" xr:uid="{00000000-0005-0000-0000-00009B000000}"/>
    <cellStyle name="Comma 18 9" xfId="113" xr:uid="{00000000-0005-0000-0000-00009C000000}"/>
    <cellStyle name="Comma 18 9 2" xfId="615" xr:uid="{00000000-0005-0000-0000-00009D000000}"/>
    <cellStyle name="Comma 18 9 3" xfId="488" xr:uid="{00000000-0005-0000-0000-00009E000000}"/>
    <cellStyle name="Comma 19" xfId="114" xr:uid="{00000000-0005-0000-0000-00009F000000}"/>
    <cellStyle name="Comma 19 2" xfId="616" xr:uid="{00000000-0005-0000-0000-0000A0000000}"/>
    <cellStyle name="Comma 19 3" xfId="489" xr:uid="{00000000-0005-0000-0000-0000A1000000}"/>
    <cellStyle name="Comma 2" xfId="115" xr:uid="{00000000-0005-0000-0000-0000A2000000}"/>
    <cellStyle name="Comma 2 10" xfId="116" xr:uid="{00000000-0005-0000-0000-0000A3000000}"/>
    <cellStyle name="Comma 2 10 2" xfId="617" xr:uid="{00000000-0005-0000-0000-0000A4000000}"/>
    <cellStyle name="Comma 2 10 3" xfId="490" xr:uid="{00000000-0005-0000-0000-0000A5000000}"/>
    <cellStyle name="Comma 2 11" xfId="117" xr:uid="{00000000-0005-0000-0000-0000A6000000}"/>
    <cellStyle name="Comma 2 11 2" xfId="618" xr:uid="{00000000-0005-0000-0000-0000A7000000}"/>
    <cellStyle name="Comma 2 11 3" xfId="491" xr:uid="{00000000-0005-0000-0000-0000A8000000}"/>
    <cellStyle name="Comma 2 12" xfId="118" xr:uid="{00000000-0005-0000-0000-0000A9000000}"/>
    <cellStyle name="Comma 2 12 2" xfId="619" xr:uid="{00000000-0005-0000-0000-0000AA000000}"/>
    <cellStyle name="Comma 2 12 3" xfId="492" xr:uid="{00000000-0005-0000-0000-0000AB000000}"/>
    <cellStyle name="Comma 2 13" xfId="119" xr:uid="{00000000-0005-0000-0000-0000AC000000}"/>
    <cellStyle name="Comma 2 13 2" xfId="620" xr:uid="{00000000-0005-0000-0000-0000AD000000}"/>
    <cellStyle name="Comma 2 13 3" xfId="493" xr:uid="{00000000-0005-0000-0000-0000AE000000}"/>
    <cellStyle name="Comma 2 14" xfId="120" xr:uid="{00000000-0005-0000-0000-0000AF000000}"/>
    <cellStyle name="Comma 2 14 2" xfId="621" xr:uid="{00000000-0005-0000-0000-0000B0000000}"/>
    <cellStyle name="Comma 2 14 3" xfId="494" xr:uid="{00000000-0005-0000-0000-0000B1000000}"/>
    <cellStyle name="Comma 2 15" xfId="121" xr:uid="{00000000-0005-0000-0000-0000B2000000}"/>
    <cellStyle name="Comma 2 15 2" xfId="622" xr:uid="{00000000-0005-0000-0000-0000B3000000}"/>
    <cellStyle name="Comma 2 15 3" xfId="495" xr:uid="{00000000-0005-0000-0000-0000B4000000}"/>
    <cellStyle name="Comma 2 16" xfId="122" xr:uid="{00000000-0005-0000-0000-0000B5000000}"/>
    <cellStyle name="Comma 2 16 2" xfId="623" xr:uid="{00000000-0005-0000-0000-0000B6000000}"/>
    <cellStyle name="Comma 2 16 3" xfId="496" xr:uid="{00000000-0005-0000-0000-0000B7000000}"/>
    <cellStyle name="Comma 2 17" xfId="123" xr:uid="{00000000-0005-0000-0000-0000B8000000}"/>
    <cellStyle name="Comma 2 17 2" xfId="624" xr:uid="{00000000-0005-0000-0000-0000B9000000}"/>
    <cellStyle name="Comma 2 17 3" xfId="497" xr:uid="{00000000-0005-0000-0000-0000BA000000}"/>
    <cellStyle name="Comma 2 18" xfId="124" xr:uid="{00000000-0005-0000-0000-0000BB000000}"/>
    <cellStyle name="Comma 2 18 2" xfId="625" xr:uid="{00000000-0005-0000-0000-0000BC000000}"/>
    <cellStyle name="Comma 2 18 3" xfId="498" xr:uid="{00000000-0005-0000-0000-0000BD000000}"/>
    <cellStyle name="Comma 2 19" xfId="125" xr:uid="{00000000-0005-0000-0000-0000BE000000}"/>
    <cellStyle name="Comma 2 19 2" xfId="626" xr:uid="{00000000-0005-0000-0000-0000BF000000}"/>
    <cellStyle name="Comma 2 19 3" xfId="499" xr:uid="{00000000-0005-0000-0000-0000C0000000}"/>
    <cellStyle name="Comma 2 2" xfId="126" xr:uid="{00000000-0005-0000-0000-0000C1000000}"/>
    <cellStyle name="Comma 2 2 2" xfId="127" xr:uid="{00000000-0005-0000-0000-0000C2000000}"/>
    <cellStyle name="Comma 2 2 2 2" xfId="628" xr:uid="{00000000-0005-0000-0000-0000C3000000}"/>
    <cellStyle name="Comma 2 2 2 3" xfId="501" xr:uid="{00000000-0005-0000-0000-0000C4000000}"/>
    <cellStyle name="Comma 2 2 3" xfId="627" xr:uid="{00000000-0005-0000-0000-0000C5000000}"/>
    <cellStyle name="Comma 2 2 4" xfId="500" xr:uid="{00000000-0005-0000-0000-0000C6000000}"/>
    <cellStyle name="Comma 2 2 7 3" xfId="128" xr:uid="{00000000-0005-0000-0000-0000C7000000}"/>
    <cellStyle name="Comma 2 2 7 3 2" xfId="629" xr:uid="{00000000-0005-0000-0000-0000C8000000}"/>
    <cellStyle name="Comma 2 2 7 3 3" xfId="502" xr:uid="{00000000-0005-0000-0000-0000C9000000}"/>
    <cellStyle name="Comma 2 20" xfId="129" xr:uid="{00000000-0005-0000-0000-0000CA000000}"/>
    <cellStyle name="Comma 2 20 2" xfId="630" xr:uid="{00000000-0005-0000-0000-0000CB000000}"/>
    <cellStyle name="Comma 2 20 3" xfId="503" xr:uid="{00000000-0005-0000-0000-0000CC000000}"/>
    <cellStyle name="Comma 2 21" xfId="130" xr:uid="{00000000-0005-0000-0000-0000CD000000}"/>
    <cellStyle name="Comma 2 21 2" xfId="631" xr:uid="{00000000-0005-0000-0000-0000CE000000}"/>
    <cellStyle name="Comma 2 21 3" xfId="504" xr:uid="{00000000-0005-0000-0000-0000CF000000}"/>
    <cellStyle name="Comma 2 22" xfId="131" xr:uid="{00000000-0005-0000-0000-0000D0000000}"/>
    <cellStyle name="Comma 2 22 2" xfId="632" xr:uid="{00000000-0005-0000-0000-0000D1000000}"/>
    <cellStyle name="Comma 2 22 3" xfId="505" xr:uid="{00000000-0005-0000-0000-0000D2000000}"/>
    <cellStyle name="Comma 2 23" xfId="132" xr:uid="{00000000-0005-0000-0000-0000D3000000}"/>
    <cellStyle name="Comma 2 23 2" xfId="633" xr:uid="{00000000-0005-0000-0000-0000D4000000}"/>
    <cellStyle name="Comma 2 23 3" xfId="506" xr:uid="{00000000-0005-0000-0000-0000D5000000}"/>
    <cellStyle name="Comma 2 24" xfId="133" xr:uid="{00000000-0005-0000-0000-0000D6000000}"/>
    <cellStyle name="Comma 2 24 2" xfId="634" xr:uid="{00000000-0005-0000-0000-0000D7000000}"/>
    <cellStyle name="Comma 2 24 3" xfId="507" xr:uid="{00000000-0005-0000-0000-0000D8000000}"/>
    <cellStyle name="Comma 2 25" xfId="134" xr:uid="{00000000-0005-0000-0000-0000D9000000}"/>
    <cellStyle name="Comma 2 25 2" xfId="635" xr:uid="{00000000-0005-0000-0000-0000DA000000}"/>
    <cellStyle name="Comma 2 25 3" xfId="508" xr:uid="{00000000-0005-0000-0000-0000DB000000}"/>
    <cellStyle name="Comma 2 26" xfId="135" xr:uid="{00000000-0005-0000-0000-0000DC000000}"/>
    <cellStyle name="Comma 2 26 2" xfId="636" xr:uid="{00000000-0005-0000-0000-0000DD000000}"/>
    <cellStyle name="Comma 2 26 3" xfId="509" xr:uid="{00000000-0005-0000-0000-0000DE000000}"/>
    <cellStyle name="Comma 2 27" xfId="136" xr:uid="{00000000-0005-0000-0000-0000DF000000}"/>
    <cellStyle name="Comma 2 27 2" xfId="637" xr:uid="{00000000-0005-0000-0000-0000E0000000}"/>
    <cellStyle name="Comma 2 27 3" xfId="510" xr:uid="{00000000-0005-0000-0000-0000E1000000}"/>
    <cellStyle name="Comma 2 28" xfId="137" xr:uid="{00000000-0005-0000-0000-0000E2000000}"/>
    <cellStyle name="Comma 2 28 2" xfId="638" xr:uid="{00000000-0005-0000-0000-0000E3000000}"/>
    <cellStyle name="Comma 2 28 3" xfId="511" xr:uid="{00000000-0005-0000-0000-0000E4000000}"/>
    <cellStyle name="Comma 2 29" xfId="138" xr:uid="{00000000-0005-0000-0000-0000E5000000}"/>
    <cellStyle name="Comma 2 29 2" xfId="639" xr:uid="{00000000-0005-0000-0000-0000E6000000}"/>
    <cellStyle name="Comma 2 29 3" xfId="512" xr:uid="{00000000-0005-0000-0000-0000E7000000}"/>
    <cellStyle name="Comma 2 3" xfId="139" xr:uid="{00000000-0005-0000-0000-0000E8000000}"/>
    <cellStyle name="Comma 2 3 2" xfId="640" xr:uid="{00000000-0005-0000-0000-0000E9000000}"/>
    <cellStyle name="Comma 2 3 3" xfId="513" xr:uid="{00000000-0005-0000-0000-0000EA000000}"/>
    <cellStyle name="Comma 2 30" xfId="140" xr:uid="{00000000-0005-0000-0000-0000EB000000}"/>
    <cellStyle name="Comma 2 30 2" xfId="641" xr:uid="{00000000-0005-0000-0000-0000EC000000}"/>
    <cellStyle name="Comma 2 30 3" xfId="514" xr:uid="{00000000-0005-0000-0000-0000ED000000}"/>
    <cellStyle name="Comma 2 31" xfId="141" xr:uid="{00000000-0005-0000-0000-0000EE000000}"/>
    <cellStyle name="Comma 2 31 2" xfId="642" xr:uid="{00000000-0005-0000-0000-0000EF000000}"/>
    <cellStyle name="Comma 2 31 3" xfId="515" xr:uid="{00000000-0005-0000-0000-0000F0000000}"/>
    <cellStyle name="Comma 2 32" xfId="142" xr:uid="{00000000-0005-0000-0000-0000F1000000}"/>
    <cellStyle name="Comma 2 32 2" xfId="643" xr:uid="{00000000-0005-0000-0000-0000F2000000}"/>
    <cellStyle name="Comma 2 32 3" xfId="516" xr:uid="{00000000-0005-0000-0000-0000F3000000}"/>
    <cellStyle name="Comma 2 33" xfId="143" xr:uid="{00000000-0005-0000-0000-0000F4000000}"/>
    <cellStyle name="Comma 2 33 2" xfId="644" xr:uid="{00000000-0005-0000-0000-0000F5000000}"/>
    <cellStyle name="Comma 2 33 3" xfId="517" xr:uid="{00000000-0005-0000-0000-0000F6000000}"/>
    <cellStyle name="Comma 2 34" xfId="144" xr:uid="{00000000-0005-0000-0000-0000F7000000}"/>
    <cellStyle name="Comma 2 34 2" xfId="645" xr:uid="{00000000-0005-0000-0000-0000F8000000}"/>
    <cellStyle name="Comma 2 34 3" xfId="518" xr:uid="{00000000-0005-0000-0000-0000F9000000}"/>
    <cellStyle name="Comma 2 35" xfId="145" xr:uid="{00000000-0005-0000-0000-0000FA000000}"/>
    <cellStyle name="Comma 2 35 2" xfId="646" xr:uid="{00000000-0005-0000-0000-0000FB000000}"/>
    <cellStyle name="Comma 2 35 3" xfId="519" xr:uid="{00000000-0005-0000-0000-0000FC000000}"/>
    <cellStyle name="Comma 2 36" xfId="146" xr:uid="{00000000-0005-0000-0000-0000FD000000}"/>
    <cellStyle name="Comma 2 36 2" xfId="647" xr:uid="{00000000-0005-0000-0000-0000FE000000}"/>
    <cellStyle name="Comma 2 36 3" xfId="520" xr:uid="{00000000-0005-0000-0000-0000FF000000}"/>
    <cellStyle name="Comma 2 37" xfId="147" xr:uid="{00000000-0005-0000-0000-000000010000}"/>
    <cellStyle name="Comma 2 37 2" xfId="648" xr:uid="{00000000-0005-0000-0000-000001010000}"/>
    <cellStyle name="Comma 2 37 3" xfId="521" xr:uid="{00000000-0005-0000-0000-000002010000}"/>
    <cellStyle name="Comma 2 38" xfId="148" xr:uid="{00000000-0005-0000-0000-000003010000}"/>
    <cellStyle name="Comma 2 38 2" xfId="649" xr:uid="{00000000-0005-0000-0000-000004010000}"/>
    <cellStyle name="Comma 2 38 3" xfId="522" xr:uid="{00000000-0005-0000-0000-000005010000}"/>
    <cellStyle name="Comma 2 39" xfId="149" xr:uid="{00000000-0005-0000-0000-000006010000}"/>
    <cellStyle name="Comma 2 39 2" xfId="650" xr:uid="{00000000-0005-0000-0000-000007010000}"/>
    <cellStyle name="Comma 2 39 3" xfId="523" xr:uid="{00000000-0005-0000-0000-000008010000}"/>
    <cellStyle name="Comma 2 4" xfId="150" xr:uid="{00000000-0005-0000-0000-000009010000}"/>
    <cellStyle name="Comma 2 4 2" xfId="651" xr:uid="{00000000-0005-0000-0000-00000A010000}"/>
    <cellStyle name="Comma 2 4 3" xfId="524" xr:uid="{00000000-0005-0000-0000-00000B010000}"/>
    <cellStyle name="Comma 2 40" xfId="151" xr:uid="{00000000-0005-0000-0000-00000C010000}"/>
    <cellStyle name="Comma 2 40 2" xfId="652" xr:uid="{00000000-0005-0000-0000-00000D010000}"/>
    <cellStyle name="Comma 2 40 3" xfId="525" xr:uid="{00000000-0005-0000-0000-00000E010000}"/>
    <cellStyle name="Comma 2 41" xfId="152" xr:uid="{00000000-0005-0000-0000-00000F010000}"/>
    <cellStyle name="Comma 2 41 2" xfId="653" xr:uid="{00000000-0005-0000-0000-000010010000}"/>
    <cellStyle name="Comma 2 41 3" xfId="526" xr:uid="{00000000-0005-0000-0000-000011010000}"/>
    <cellStyle name="Comma 2 42" xfId="153" xr:uid="{00000000-0005-0000-0000-000012010000}"/>
    <cellStyle name="Comma 2 5" xfId="154" xr:uid="{00000000-0005-0000-0000-000013010000}"/>
    <cellStyle name="Comma 2 5 2" xfId="654" xr:uid="{00000000-0005-0000-0000-000014010000}"/>
    <cellStyle name="Comma 2 5 3" xfId="527" xr:uid="{00000000-0005-0000-0000-000015010000}"/>
    <cellStyle name="Comma 2 6" xfId="155" xr:uid="{00000000-0005-0000-0000-000016010000}"/>
    <cellStyle name="Comma 2 6 2" xfId="655" xr:uid="{00000000-0005-0000-0000-000017010000}"/>
    <cellStyle name="Comma 2 6 3" xfId="528" xr:uid="{00000000-0005-0000-0000-000018010000}"/>
    <cellStyle name="Comma 2 7" xfId="156" xr:uid="{00000000-0005-0000-0000-000019010000}"/>
    <cellStyle name="Comma 2 7 2" xfId="656" xr:uid="{00000000-0005-0000-0000-00001A010000}"/>
    <cellStyle name="Comma 2 7 3" xfId="529" xr:uid="{00000000-0005-0000-0000-00001B010000}"/>
    <cellStyle name="Comma 2 8" xfId="157" xr:uid="{00000000-0005-0000-0000-00001C010000}"/>
    <cellStyle name="Comma 2 8 2" xfId="657" xr:uid="{00000000-0005-0000-0000-00001D010000}"/>
    <cellStyle name="Comma 2 8 3" xfId="530" xr:uid="{00000000-0005-0000-0000-00001E010000}"/>
    <cellStyle name="Comma 2 9" xfId="158" xr:uid="{00000000-0005-0000-0000-00001F010000}"/>
    <cellStyle name="Comma 2 9 2" xfId="658" xr:uid="{00000000-0005-0000-0000-000020010000}"/>
    <cellStyle name="Comma 2 9 3" xfId="531" xr:uid="{00000000-0005-0000-0000-000021010000}"/>
    <cellStyle name="Comma 20" xfId="159" xr:uid="{00000000-0005-0000-0000-000022010000}"/>
    <cellStyle name="Comma 20 2" xfId="659" xr:uid="{00000000-0005-0000-0000-000023010000}"/>
    <cellStyle name="Comma 20 3" xfId="532" xr:uid="{00000000-0005-0000-0000-000024010000}"/>
    <cellStyle name="Comma 21" xfId="160" xr:uid="{00000000-0005-0000-0000-000025010000}"/>
    <cellStyle name="Comma 21 2" xfId="161" xr:uid="{00000000-0005-0000-0000-000026010000}"/>
    <cellStyle name="Comma 21 2 2" xfId="661" xr:uid="{00000000-0005-0000-0000-000027010000}"/>
    <cellStyle name="Comma 21 2 3" xfId="534" xr:uid="{00000000-0005-0000-0000-000028010000}"/>
    <cellStyle name="Comma 21 3" xfId="660" xr:uid="{00000000-0005-0000-0000-000029010000}"/>
    <cellStyle name="Comma 21 4" xfId="533" xr:uid="{00000000-0005-0000-0000-00002A010000}"/>
    <cellStyle name="Comma 22" xfId="162" xr:uid="{00000000-0005-0000-0000-00002B010000}"/>
    <cellStyle name="Comma 23" xfId="163" xr:uid="{00000000-0005-0000-0000-00002C010000}"/>
    <cellStyle name="Comma 23 2" xfId="662" xr:uid="{00000000-0005-0000-0000-00002D010000}"/>
    <cellStyle name="Comma 23 3" xfId="535" xr:uid="{00000000-0005-0000-0000-00002E010000}"/>
    <cellStyle name="Comma 24" xfId="164" xr:uid="{00000000-0005-0000-0000-00002F010000}"/>
    <cellStyle name="Comma 24 2" xfId="663" xr:uid="{00000000-0005-0000-0000-000030010000}"/>
    <cellStyle name="Comma 24 3" xfId="536" xr:uid="{00000000-0005-0000-0000-000031010000}"/>
    <cellStyle name="Comma 25" xfId="591" xr:uid="{00000000-0005-0000-0000-000032010000}"/>
    <cellStyle name="Comma 26" xfId="466" xr:uid="{00000000-0005-0000-0000-000033010000}"/>
    <cellStyle name="Comma 3" xfId="165" xr:uid="{00000000-0005-0000-0000-000034010000}"/>
    <cellStyle name="Comma 3 10" xfId="166" xr:uid="{00000000-0005-0000-0000-000035010000}"/>
    <cellStyle name="Comma 3 10 2" xfId="664" xr:uid="{00000000-0005-0000-0000-000036010000}"/>
    <cellStyle name="Comma 3 10 3" xfId="537" xr:uid="{00000000-0005-0000-0000-000037010000}"/>
    <cellStyle name="Comma 3 11" xfId="167" xr:uid="{00000000-0005-0000-0000-000038010000}"/>
    <cellStyle name="Comma 3 11 2" xfId="665" xr:uid="{00000000-0005-0000-0000-000039010000}"/>
    <cellStyle name="Comma 3 11 3" xfId="538" xr:uid="{00000000-0005-0000-0000-00003A010000}"/>
    <cellStyle name="Comma 3 12" xfId="168" xr:uid="{00000000-0005-0000-0000-00003B010000}"/>
    <cellStyle name="Comma 3 12 2" xfId="666" xr:uid="{00000000-0005-0000-0000-00003C010000}"/>
    <cellStyle name="Comma 3 12 3" xfId="539" xr:uid="{00000000-0005-0000-0000-00003D010000}"/>
    <cellStyle name="Comma 3 13" xfId="169" xr:uid="{00000000-0005-0000-0000-00003E010000}"/>
    <cellStyle name="Comma 3 13 2" xfId="667" xr:uid="{00000000-0005-0000-0000-00003F010000}"/>
    <cellStyle name="Comma 3 13 3" xfId="540" xr:uid="{00000000-0005-0000-0000-000040010000}"/>
    <cellStyle name="Comma 3 14" xfId="170" xr:uid="{00000000-0005-0000-0000-000041010000}"/>
    <cellStyle name="Comma 3 14 2" xfId="668" xr:uid="{00000000-0005-0000-0000-000042010000}"/>
    <cellStyle name="Comma 3 14 3" xfId="541" xr:uid="{00000000-0005-0000-0000-000043010000}"/>
    <cellStyle name="Comma 3 15" xfId="171" xr:uid="{00000000-0005-0000-0000-000044010000}"/>
    <cellStyle name="Comma 3 15 2" xfId="669" xr:uid="{00000000-0005-0000-0000-000045010000}"/>
    <cellStyle name="Comma 3 15 3" xfId="542" xr:uid="{00000000-0005-0000-0000-000046010000}"/>
    <cellStyle name="Comma 3 16" xfId="172" xr:uid="{00000000-0005-0000-0000-000047010000}"/>
    <cellStyle name="Comma 3 16 2" xfId="670" xr:uid="{00000000-0005-0000-0000-000048010000}"/>
    <cellStyle name="Comma 3 16 3" xfId="543" xr:uid="{00000000-0005-0000-0000-000049010000}"/>
    <cellStyle name="Comma 3 17" xfId="173" xr:uid="{00000000-0005-0000-0000-00004A010000}"/>
    <cellStyle name="Comma 3 17 2" xfId="671" xr:uid="{00000000-0005-0000-0000-00004B010000}"/>
    <cellStyle name="Comma 3 17 3" xfId="544" xr:uid="{00000000-0005-0000-0000-00004C010000}"/>
    <cellStyle name="Comma 3 18" xfId="174" xr:uid="{00000000-0005-0000-0000-00004D010000}"/>
    <cellStyle name="Comma 3 18 2" xfId="672" xr:uid="{00000000-0005-0000-0000-00004E010000}"/>
    <cellStyle name="Comma 3 18 3" xfId="545" xr:uid="{00000000-0005-0000-0000-00004F010000}"/>
    <cellStyle name="Comma 3 19" xfId="175" xr:uid="{00000000-0005-0000-0000-000050010000}"/>
    <cellStyle name="Comma 3 19 2" xfId="673" xr:uid="{00000000-0005-0000-0000-000051010000}"/>
    <cellStyle name="Comma 3 19 3" xfId="546" xr:uid="{00000000-0005-0000-0000-000052010000}"/>
    <cellStyle name="Comma 3 2" xfId="176" xr:uid="{00000000-0005-0000-0000-000053010000}"/>
    <cellStyle name="Comma 3 2 2" xfId="674" xr:uid="{00000000-0005-0000-0000-000054010000}"/>
    <cellStyle name="Comma 3 2 3" xfId="547" xr:uid="{00000000-0005-0000-0000-000055010000}"/>
    <cellStyle name="Comma 3 20" xfId="177" xr:uid="{00000000-0005-0000-0000-000056010000}"/>
    <cellStyle name="Comma 3 20 2" xfId="675" xr:uid="{00000000-0005-0000-0000-000057010000}"/>
    <cellStyle name="Comma 3 20 3" xfId="548" xr:uid="{00000000-0005-0000-0000-000058010000}"/>
    <cellStyle name="Comma 3 21" xfId="178" xr:uid="{00000000-0005-0000-0000-000059010000}"/>
    <cellStyle name="Comma 3 21 2" xfId="676" xr:uid="{00000000-0005-0000-0000-00005A010000}"/>
    <cellStyle name="Comma 3 21 3" xfId="549" xr:uid="{00000000-0005-0000-0000-00005B010000}"/>
    <cellStyle name="Comma 3 22" xfId="179" xr:uid="{00000000-0005-0000-0000-00005C010000}"/>
    <cellStyle name="Comma 3 22 2" xfId="677" xr:uid="{00000000-0005-0000-0000-00005D010000}"/>
    <cellStyle name="Comma 3 22 3" xfId="550" xr:uid="{00000000-0005-0000-0000-00005E010000}"/>
    <cellStyle name="Comma 3 23" xfId="180" xr:uid="{00000000-0005-0000-0000-00005F010000}"/>
    <cellStyle name="Comma 3 23 2" xfId="678" xr:uid="{00000000-0005-0000-0000-000060010000}"/>
    <cellStyle name="Comma 3 23 3" xfId="551" xr:uid="{00000000-0005-0000-0000-000061010000}"/>
    <cellStyle name="Comma 3 24" xfId="181" xr:uid="{00000000-0005-0000-0000-000062010000}"/>
    <cellStyle name="Comma 3 24 2" xfId="679" xr:uid="{00000000-0005-0000-0000-000063010000}"/>
    <cellStyle name="Comma 3 24 3" xfId="552" xr:uid="{00000000-0005-0000-0000-000064010000}"/>
    <cellStyle name="Comma 3 25" xfId="182" xr:uid="{00000000-0005-0000-0000-000065010000}"/>
    <cellStyle name="Comma 3 25 2" xfId="680" xr:uid="{00000000-0005-0000-0000-000066010000}"/>
    <cellStyle name="Comma 3 25 3" xfId="553" xr:uid="{00000000-0005-0000-0000-000067010000}"/>
    <cellStyle name="Comma 3 26" xfId="183" xr:uid="{00000000-0005-0000-0000-000068010000}"/>
    <cellStyle name="Comma 3 26 2" xfId="681" xr:uid="{00000000-0005-0000-0000-000069010000}"/>
    <cellStyle name="Comma 3 26 3" xfId="554" xr:uid="{00000000-0005-0000-0000-00006A010000}"/>
    <cellStyle name="Comma 3 27" xfId="184" xr:uid="{00000000-0005-0000-0000-00006B010000}"/>
    <cellStyle name="Comma 3 27 2" xfId="682" xr:uid="{00000000-0005-0000-0000-00006C010000}"/>
    <cellStyle name="Comma 3 27 3" xfId="555" xr:uid="{00000000-0005-0000-0000-00006D010000}"/>
    <cellStyle name="Comma 3 28" xfId="185" xr:uid="{00000000-0005-0000-0000-00006E010000}"/>
    <cellStyle name="Comma 3 28 2" xfId="683" xr:uid="{00000000-0005-0000-0000-00006F010000}"/>
    <cellStyle name="Comma 3 28 3" xfId="556" xr:uid="{00000000-0005-0000-0000-000070010000}"/>
    <cellStyle name="Comma 3 29" xfId="186" xr:uid="{00000000-0005-0000-0000-000071010000}"/>
    <cellStyle name="Comma 3 29 2" xfId="684" xr:uid="{00000000-0005-0000-0000-000072010000}"/>
    <cellStyle name="Comma 3 29 3" xfId="557" xr:uid="{00000000-0005-0000-0000-000073010000}"/>
    <cellStyle name="Comma 3 3" xfId="187" xr:uid="{00000000-0005-0000-0000-000074010000}"/>
    <cellStyle name="Comma 3 3 2" xfId="685" xr:uid="{00000000-0005-0000-0000-000075010000}"/>
    <cellStyle name="Comma 3 3 3" xfId="558" xr:uid="{00000000-0005-0000-0000-000076010000}"/>
    <cellStyle name="Comma 3 30" xfId="188" xr:uid="{00000000-0005-0000-0000-000077010000}"/>
    <cellStyle name="Comma 3 4" xfId="189" xr:uid="{00000000-0005-0000-0000-000078010000}"/>
    <cellStyle name="Comma 3 4 2" xfId="686" xr:uid="{00000000-0005-0000-0000-000079010000}"/>
    <cellStyle name="Comma 3 4 3" xfId="559" xr:uid="{00000000-0005-0000-0000-00007A010000}"/>
    <cellStyle name="Comma 3 5" xfId="190" xr:uid="{00000000-0005-0000-0000-00007B010000}"/>
    <cellStyle name="Comma 3 5 2" xfId="687" xr:uid="{00000000-0005-0000-0000-00007C010000}"/>
    <cellStyle name="Comma 3 5 3" xfId="560" xr:uid="{00000000-0005-0000-0000-00007D010000}"/>
    <cellStyle name="Comma 3 6" xfId="191" xr:uid="{00000000-0005-0000-0000-00007E010000}"/>
    <cellStyle name="Comma 3 6 2" xfId="688" xr:uid="{00000000-0005-0000-0000-00007F010000}"/>
    <cellStyle name="Comma 3 6 3" xfId="561" xr:uid="{00000000-0005-0000-0000-000080010000}"/>
    <cellStyle name="Comma 3 7" xfId="192" xr:uid="{00000000-0005-0000-0000-000081010000}"/>
    <cellStyle name="Comma 3 7 2" xfId="689" xr:uid="{00000000-0005-0000-0000-000082010000}"/>
    <cellStyle name="Comma 3 7 3" xfId="562" xr:uid="{00000000-0005-0000-0000-000083010000}"/>
    <cellStyle name="Comma 3 8" xfId="193" xr:uid="{00000000-0005-0000-0000-000084010000}"/>
    <cellStyle name="Comma 3 8 2" xfId="690" xr:uid="{00000000-0005-0000-0000-000085010000}"/>
    <cellStyle name="Comma 3 8 3" xfId="563" xr:uid="{00000000-0005-0000-0000-000086010000}"/>
    <cellStyle name="Comma 3 9" xfId="194" xr:uid="{00000000-0005-0000-0000-000087010000}"/>
    <cellStyle name="Comma 3 9 2" xfId="691" xr:uid="{00000000-0005-0000-0000-000088010000}"/>
    <cellStyle name="Comma 3 9 3" xfId="564" xr:uid="{00000000-0005-0000-0000-000089010000}"/>
    <cellStyle name="Comma 4" xfId="195" xr:uid="{00000000-0005-0000-0000-00008A010000}"/>
    <cellStyle name="Comma 4 10" xfId="196" xr:uid="{00000000-0005-0000-0000-00008B010000}"/>
    <cellStyle name="Comma 4 11" xfId="197" xr:uid="{00000000-0005-0000-0000-00008C010000}"/>
    <cellStyle name="Comma 4 12" xfId="198" xr:uid="{00000000-0005-0000-0000-00008D010000}"/>
    <cellStyle name="Comma 4 13" xfId="199" xr:uid="{00000000-0005-0000-0000-00008E010000}"/>
    <cellStyle name="Comma 4 13 2" xfId="693" xr:uid="{00000000-0005-0000-0000-00008F010000}"/>
    <cellStyle name="Comma 4 13 3" xfId="566" xr:uid="{00000000-0005-0000-0000-000090010000}"/>
    <cellStyle name="Comma 4 14" xfId="692" xr:uid="{00000000-0005-0000-0000-000091010000}"/>
    <cellStyle name="Comma 4 15" xfId="565" xr:uid="{00000000-0005-0000-0000-000092010000}"/>
    <cellStyle name="Comma 4 2" xfId="200" xr:uid="{00000000-0005-0000-0000-000093010000}"/>
    <cellStyle name="Comma 4 3" xfId="201" xr:uid="{00000000-0005-0000-0000-000094010000}"/>
    <cellStyle name="Comma 4 4" xfId="202" xr:uid="{00000000-0005-0000-0000-000095010000}"/>
    <cellStyle name="Comma 4 5" xfId="203" xr:uid="{00000000-0005-0000-0000-000096010000}"/>
    <cellStyle name="Comma 4 6" xfId="204" xr:uid="{00000000-0005-0000-0000-000097010000}"/>
    <cellStyle name="Comma 4 7" xfId="205" xr:uid="{00000000-0005-0000-0000-000098010000}"/>
    <cellStyle name="Comma 4 8" xfId="206" xr:uid="{00000000-0005-0000-0000-000099010000}"/>
    <cellStyle name="Comma 4 9" xfId="207" xr:uid="{00000000-0005-0000-0000-00009A010000}"/>
    <cellStyle name="Comma 4_lead q2" xfId="208" xr:uid="{00000000-0005-0000-0000-00009B010000}"/>
    <cellStyle name="Comma 42" xfId="209" xr:uid="{00000000-0005-0000-0000-00009C010000}"/>
    <cellStyle name="Comma 42 2" xfId="694" xr:uid="{00000000-0005-0000-0000-00009D010000}"/>
    <cellStyle name="Comma 42 3" xfId="567" xr:uid="{00000000-0005-0000-0000-00009E010000}"/>
    <cellStyle name="Comma 44" xfId="210" xr:uid="{00000000-0005-0000-0000-00009F010000}"/>
    <cellStyle name="Comma 44 2" xfId="695" xr:uid="{00000000-0005-0000-0000-0000A0010000}"/>
    <cellStyle name="Comma 44 3" xfId="568" xr:uid="{00000000-0005-0000-0000-0000A1010000}"/>
    <cellStyle name="Comma 5" xfId="211" xr:uid="{00000000-0005-0000-0000-0000A2010000}"/>
    <cellStyle name="Comma 5 10" xfId="212" xr:uid="{00000000-0005-0000-0000-0000A3010000}"/>
    <cellStyle name="Comma 5 11" xfId="213" xr:uid="{00000000-0005-0000-0000-0000A4010000}"/>
    <cellStyle name="Comma 5 12" xfId="214" xr:uid="{00000000-0005-0000-0000-0000A5010000}"/>
    <cellStyle name="Comma 5 13" xfId="215" xr:uid="{00000000-0005-0000-0000-0000A6010000}"/>
    <cellStyle name="Comma 5 14" xfId="696" xr:uid="{00000000-0005-0000-0000-0000A7010000}"/>
    <cellStyle name="Comma 5 15" xfId="569" xr:uid="{00000000-0005-0000-0000-0000A8010000}"/>
    <cellStyle name="Comma 5 2" xfId="216" xr:uid="{00000000-0005-0000-0000-0000A9010000}"/>
    <cellStyle name="Comma 5 3" xfId="217" xr:uid="{00000000-0005-0000-0000-0000AA010000}"/>
    <cellStyle name="Comma 5 4" xfId="218" xr:uid="{00000000-0005-0000-0000-0000AB010000}"/>
    <cellStyle name="Comma 5 5" xfId="219" xr:uid="{00000000-0005-0000-0000-0000AC010000}"/>
    <cellStyle name="Comma 5 6" xfId="220" xr:uid="{00000000-0005-0000-0000-0000AD010000}"/>
    <cellStyle name="Comma 5 7" xfId="221" xr:uid="{00000000-0005-0000-0000-0000AE010000}"/>
    <cellStyle name="Comma 5 8" xfId="222" xr:uid="{00000000-0005-0000-0000-0000AF010000}"/>
    <cellStyle name="Comma 5 9" xfId="223" xr:uid="{00000000-0005-0000-0000-0000B0010000}"/>
    <cellStyle name="Comma 6" xfId="224" xr:uid="{00000000-0005-0000-0000-0000B1010000}"/>
    <cellStyle name="Comma 6 10" xfId="225" xr:uid="{00000000-0005-0000-0000-0000B2010000}"/>
    <cellStyle name="Comma 6 11" xfId="226" xr:uid="{00000000-0005-0000-0000-0000B3010000}"/>
    <cellStyle name="Comma 6 12" xfId="227" xr:uid="{00000000-0005-0000-0000-0000B4010000}"/>
    <cellStyle name="Comma 6 13" xfId="228" xr:uid="{00000000-0005-0000-0000-0000B5010000}"/>
    <cellStyle name="Comma 6 13 2" xfId="698" xr:uid="{00000000-0005-0000-0000-0000B6010000}"/>
    <cellStyle name="Comma 6 13 3" xfId="571" xr:uid="{00000000-0005-0000-0000-0000B7010000}"/>
    <cellStyle name="Comma 6 14" xfId="697" xr:uid="{00000000-0005-0000-0000-0000B8010000}"/>
    <cellStyle name="Comma 6 15" xfId="570" xr:uid="{00000000-0005-0000-0000-0000B9010000}"/>
    <cellStyle name="Comma 6 2" xfId="229" xr:uid="{00000000-0005-0000-0000-0000BA010000}"/>
    <cellStyle name="Comma 6 2 2" xfId="230" xr:uid="{00000000-0005-0000-0000-0000BB010000}"/>
    <cellStyle name="Comma 6 2 3" xfId="231" xr:uid="{00000000-0005-0000-0000-0000BC010000}"/>
    <cellStyle name="Comma 6 2 4" xfId="699" xr:uid="{00000000-0005-0000-0000-0000BD010000}"/>
    <cellStyle name="Comma 6 2 5" xfId="572" xr:uid="{00000000-0005-0000-0000-0000BE010000}"/>
    <cellStyle name="Comma 6 3" xfId="232" xr:uid="{00000000-0005-0000-0000-0000BF010000}"/>
    <cellStyle name="Comma 6 4" xfId="233" xr:uid="{00000000-0005-0000-0000-0000C0010000}"/>
    <cellStyle name="Comma 6 5" xfId="234" xr:uid="{00000000-0005-0000-0000-0000C1010000}"/>
    <cellStyle name="Comma 6 6" xfId="235" xr:uid="{00000000-0005-0000-0000-0000C2010000}"/>
    <cellStyle name="Comma 6 7" xfId="236" xr:uid="{00000000-0005-0000-0000-0000C3010000}"/>
    <cellStyle name="Comma 6 8" xfId="237" xr:uid="{00000000-0005-0000-0000-0000C4010000}"/>
    <cellStyle name="Comma 6 9" xfId="238" xr:uid="{00000000-0005-0000-0000-0000C5010000}"/>
    <cellStyle name="Comma 7" xfId="239" xr:uid="{00000000-0005-0000-0000-0000C6010000}"/>
    <cellStyle name="Comma 7 10" xfId="240" xr:uid="{00000000-0005-0000-0000-0000C7010000}"/>
    <cellStyle name="Comma 7 11" xfId="241" xr:uid="{00000000-0005-0000-0000-0000C8010000}"/>
    <cellStyle name="Comma 7 12" xfId="242" xr:uid="{00000000-0005-0000-0000-0000C9010000}"/>
    <cellStyle name="Comma 7 13" xfId="700" xr:uid="{00000000-0005-0000-0000-0000CA010000}"/>
    <cellStyle name="Comma 7 14" xfId="573" xr:uid="{00000000-0005-0000-0000-0000CB010000}"/>
    <cellStyle name="Comma 7 2" xfId="243" xr:uid="{00000000-0005-0000-0000-0000CC010000}"/>
    <cellStyle name="Comma 7 3" xfId="244" xr:uid="{00000000-0005-0000-0000-0000CD010000}"/>
    <cellStyle name="Comma 7 4" xfId="245" xr:uid="{00000000-0005-0000-0000-0000CE010000}"/>
    <cellStyle name="Comma 7 5" xfId="246" xr:uid="{00000000-0005-0000-0000-0000CF010000}"/>
    <cellStyle name="Comma 7 6" xfId="247" xr:uid="{00000000-0005-0000-0000-0000D0010000}"/>
    <cellStyle name="Comma 7 7" xfId="248" xr:uid="{00000000-0005-0000-0000-0000D1010000}"/>
    <cellStyle name="Comma 7 8" xfId="249" xr:uid="{00000000-0005-0000-0000-0000D2010000}"/>
    <cellStyle name="Comma 7 9" xfId="250" xr:uid="{00000000-0005-0000-0000-0000D3010000}"/>
    <cellStyle name="Comma 8" xfId="251" xr:uid="{00000000-0005-0000-0000-0000D4010000}"/>
    <cellStyle name="Comma 8 10" xfId="252" xr:uid="{00000000-0005-0000-0000-0000D5010000}"/>
    <cellStyle name="Comma 8 11" xfId="253" xr:uid="{00000000-0005-0000-0000-0000D6010000}"/>
    <cellStyle name="Comma 8 12" xfId="254" xr:uid="{00000000-0005-0000-0000-0000D7010000}"/>
    <cellStyle name="Comma 8 13" xfId="701" xr:uid="{00000000-0005-0000-0000-0000D8010000}"/>
    <cellStyle name="Comma 8 14" xfId="574" xr:uid="{00000000-0005-0000-0000-0000D9010000}"/>
    <cellStyle name="Comma 8 2" xfId="255" xr:uid="{00000000-0005-0000-0000-0000DA010000}"/>
    <cellStyle name="Comma 8 3" xfId="256" xr:uid="{00000000-0005-0000-0000-0000DB010000}"/>
    <cellStyle name="Comma 8 4" xfId="257" xr:uid="{00000000-0005-0000-0000-0000DC010000}"/>
    <cellStyle name="Comma 8 5" xfId="258" xr:uid="{00000000-0005-0000-0000-0000DD010000}"/>
    <cellStyle name="Comma 8 6" xfId="259" xr:uid="{00000000-0005-0000-0000-0000DE010000}"/>
    <cellStyle name="Comma 8 7" xfId="260" xr:uid="{00000000-0005-0000-0000-0000DF010000}"/>
    <cellStyle name="Comma 8 8" xfId="261" xr:uid="{00000000-0005-0000-0000-0000E0010000}"/>
    <cellStyle name="Comma 8 9" xfId="262" xr:uid="{00000000-0005-0000-0000-0000E1010000}"/>
    <cellStyle name="Comma 9" xfId="263" xr:uid="{00000000-0005-0000-0000-0000E2010000}"/>
    <cellStyle name="Comma 9 10" xfId="264" xr:uid="{00000000-0005-0000-0000-0000E3010000}"/>
    <cellStyle name="Comma 9 11" xfId="265" xr:uid="{00000000-0005-0000-0000-0000E4010000}"/>
    <cellStyle name="Comma 9 12" xfId="266" xr:uid="{00000000-0005-0000-0000-0000E5010000}"/>
    <cellStyle name="Comma 9 13" xfId="267" xr:uid="{00000000-0005-0000-0000-0000E6010000}"/>
    <cellStyle name="Comma 9 13 2" xfId="703" xr:uid="{00000000-0005-0000-0000-0000E7010000}"/>
    <cellStyle name="Comma 9 13 3" xfId="576" xr:uid="{00000000-0005-0000-0000-0000E8010000}"/>
    <cellStyle name="Comma 9 14" xfId="702" xr:uid="{00000000-0005-0000-0000-0000E9010000}"/>
    <cellStyle name="Comma 9 15" xfId="575" xr:uid="{00000000-0005-0000-0000-0000EA010000}"/>
    <cellStyle name="Comma 9 2" xfId="268" xr:uid="{00000000-0005-0000-0000-0000EB010000}"/>
    <cellStyle name="Comma 9 3" xfId="269" xr:uid="{00000000-0005-0000-0000-0000EC010000}"/>
    <cellStyle name="Comma 9 4" xfId="270" xr:uid="{00000000-0005-0000-0000-0000ED010000}"/>
    <cellStyle name="Comma 9 5" xfId="271" xr:uid="{00000000-0005-0000-0000-0000EE010000}"/>
    <cellStyle name="Comma 9 6" xfId="272" xr:uid="{00000000-0005-0000-0000-0000EF010000}"/>
    <cellStyle name="Comma 9 7" xfId="273" xr:uid="{00000000-0005-0000-0000-0000F0010000}"/>
    <cellStyle name="Comma 9 8" xfId="274" xr:uid="{00000000-0005-0000-0000-0000F1010000}"/>
    <cellStyle name="Comma 9 9" xfId="275" xr:uid="{00000000-0005-0000-0000-0000F2010000}"/>
    <cellStyle name="comma zerodec" xfId="276" xr:uid="{00000000-0005-0000-0000-0000F3010000}"/>
    <cellStyle name="comma zerodec 2" xfId="704" xr:uid="{00000000-0005-0000-0000-0000F4010000}"/>
    <cellStyle name="Currency1" xfId="277" xr:uid="{00000000-0005-0000-0000-0000F5010000}"/>
    <cellStyle name="Currency1 2" xfId="705" xr:uid="{00000000-0005-0000-0000-0000F6010000}"/>
    <cellStyle name="Dollar (zero dec)" xfId="278" xr:uid="{00000000-0005-0000-0000-0000F7010000}"/>
    <cellStyle name="Dollar (zero dec) 2" xfId="706" xr:uid="{00000000-0005-0000-0000-0000F8010000}"/>
    <cellStyle name="E&amp;Y House" xfId="279" xr:uid="{00000000-0005-0000-0000-0000F9010000}"/>
    <cellStyle name="Emphasis 1" xfId="280" xr:uid="{00000000-0005-0000-0000-0000FA010000}"/>
    <cellStyle name="Emphasis 2" xfId="281" xr:uid="{00000000-0005-0000-0000-0000FB010000}"/>
    <cellStyle name="Emphasis 3" xfId="282" xr:uid="{00000000-0005-0000-0000-0000FC010000}"/>
    <cellStyle name="Excel Built-in Normal" xfId="283" xr:uid="{00000000-0005-0000-0000-0000FD010000}"/>
    <cellStyle name="Excel Built-in Normal 2" xfId="707" xr:uid="{00000000-0005-0000-0000-0000FE010000}"/>
    <cellStyle name="Explanatory Text" xfId="284" xr:uid="{00000000-0005-0000-0000-0000FF010000}"/>
    <cellStyle name="Good" xfId="285" xr:uid="{00000000-0005-0000-0000-000000020000}"/>
    <cellStyle name="Grey" xfId="286" xr:uid="{00000000-0005-0000-0000-000001020000}"/>
    <cellStyle name="Header - Style1" xfId="287" xr:uid="{00000000-0005-0000-0000-000002020000}"/>
    <cellStyle name="Header1" xfId="288" xr:uid="{00000000-0005-0000-0000-000003020000}"/>
    <cellStyle name="Header2" xfId="289" xr:uid="{00000000-0005-0000-0000-000004020000}"/>
    <cellStyle name="Header2 2" xfId="708" xr:uid="{00000000-0005-0000-0000-000005020000}"/>
    <cellStyle name="Heading" xfId="290" xr:uid="{00000000-0005-0000-0000-000006020000}"/>
    <cellStyle name="Heading 1" xfId="291" xr:uid="{00000000-0005-0000-0000-000007020000}"/>
    <cellStyle name="Heading 2" xfId="292" xr:uid="{00000000-0005-0000-0000-000008020000}"/>
    <cellStyle name="Heading 3" xfId="293" xr:uid="{00000000-0005-0000-0000-000009020000}"/>
    <cellStyle name="Heading 4" xfId="294" xr:uid="{00000000-0005-0000-0000-00000A020000}"/>
    <cellStyle name="Heading_leadSMT- S 31-12-2550" xfId="295" xr:uid="{00000000-0005-0000-0000-00000B020000}"/>
    <cellStyle name="Input" xfId="296" xr:uid="{00000000-0005-0000-0000-00000C020000}"/>
    <cellStyle name="Input [yellow]" xfId="297" xr:uid="{00000000-0005-0000-0000-00000D020000}"/>
    <cellStyle name="Input 2" xfId="709" xr:uid="{00000000-0005-0000-0000-00000E020000}"/>
    <cellStyle name="Linked Cell" xfId="298" xr:uid="{00000000-0005-0000-0000-00000F020000}"/>
    <cellStyle name="Neutral" xfId="299" xr:uid="{00000000-0005-0000-0000-000010020000}"/>
    <cellStyle name="no dec" xfId="300" xr:uid="{00000000-0005-0000-0000-000011020000}"/>
    <cellStyle name="Normal" xfId="0" builtinId="0"/>
    <cellStyle name="Normal - Style1" xfId="301" xr:uid="{00000000-0005-0000-0000-000013020000}"/>
    <cellStyle name="Normal 10" xfId="302" xr:uid="{00000000-0005-0000-0000-000014020000}"/>
    <cellStyle name="Normal 10 2" xfId="710" xr:uid="{00000000-0005-0000-0000-000015020000}"/>
    <cellStyle name="Normal 11" xfId="303" xr:uid="{00000000-0005-0000-0000-000016020000}"/>
    <cellStyle name="Normal 11 2" xfId="304" xr:uid="{00000000-0005-0000-0000-000017020000}"/>
    <cellStyle name="Normal 2" xfId="305" xr:uid="{00000000-0005-0000-0000-000018020000}"/>
    <cellStyle name="Normal 2 10" xfId="306" xr:uid="{00000000-0005-0000-0000-000019020000}"/>
    <cellStyle name="Normal 2 11" xfId="307" xr:uid="{00000000-0005-0000-0000-00001A020000}"/>
    <cellStyle name="Normal 2 12" xfId="308" xr:uid="{00000000-0005-0000-0000-00001B020000}"/>
    <cellStyle name="Normal 2 13" xfId="309" xr:uid="{00000000-0005-0000-0000-00001C020000}"/>
    <cellStyle name="Normal 2 14" xfId="310" xr:uid="{00000000-0005-0000-0000-00001D020000}"/>
    <cellStyle name="Normal 2 15" xfId="311" xr:uid="{00000000-0005-0000-0000-00001E020000}"/>
    <cellStyle name="Normal 2 16" xfId="312" xr:uid="{00000000-0005-0000-0000-00001F020000}"/>
    <cellStyle name="Normal 2 17" xfId="313" xr:uid="{00000000-0005-0000-0000-000020020000}"/>
    <cellStyle name="Normal 2 18" xfId="314" xr:uid="{00000000-0005-0000-0000-000021020000}"/>
    <cellStyle name="Normal 2 19" xfId="315" xr:uid="{00000000-0005-0000-0000-000022020000}"/>
    <cellStyle name="Normal 2 2" xfId="316" xr:uid="{00000000-0005-0000-0000-000023020000}"/>
    <cellStyle name="Normal 2 2 2" xfId="317" xr:uid="{00000000-0005-0000-0000-000024020000}"/>
    <cellStyle name="Normal 2 20" xfId="318" xr:uid="{00000000-0005-0000-0000-000025020000}"/>
    <cellStyle name="Normal 2 21" xfId="319" xr:uid="{00000000-0005-0000-0000-000026020000}"/>
    <cellStyle name="Normal 2 22" xfId="320" xr:uid="{00000000-0005-0000-0000-000027020000}"/>
    <cellStyle name="Normal 2 23" xfId="321" xr:uid="{00000000-0005-0000-0000-000028020000}"/>
    <cellStyle name="Normal 2 24" xfId="322" xr:uid="{00000000-0005-0000-0000-000029020000}"/>
    <cellStyle name="Normal 2 25" xfId="323" xr:uid="{00000000-0005-0000-0000-00002A020000}"/>
    <cellStyle name="Normal 2 26" xfId="324" xr:uid="{00000000-0005-0000-0000-00002B020000}"/>
    <cellStyle name="Normal 2 27" xfId="325" xr:uid="{00000000-0005-0000-0000-00002C020000}"/>
    <cellStyle name="Normal 2 28" xfId="326" xr:uid="{00000000-0005-0000-0000-00002D020000}"/>
    <cellStyle name="Normal 2 29" xfId="327" xr:uid="{00000000-0005-0000-0000-00002E020000}"/>
    <cellStyle name="Normal 2 3" xfId="328" xr:uid="{00000000-0005-0000-0000-00002F020000}"/>
    <cellStyle name="Normal 2 3 2" xfId="329" xr:uid="{00000000-0005-0000-0000-000030020000}"/>
    <cellStyle name="Normal 2 3 3" xfId="330" xr:uid="{00000000-0005-0000-0000-000031020000}"/>
    <cellStyle name="Normal 2 30" xfId="331" xr:uid="{00000000-0005-0000-0000-000032020000}"/>
    <cellStyle name="Normal 2 31" xfId="332" xr:uid="{00000000-0005-0000-0000-000033020000}"/>
    <cellStyle name="Normal 2 32" xfId="333" xr:uid="{00000000-0005-0000-0000-000034020000}"/>
    <cellStyle name="Normal 2 33" xfId="334" xr:uid="{00000000-0005-0000-0000-000035020000}"/>
    <cellStyle name="Normal 2 34" xfId="335" xr:uid="{00000000-0005-0000-0000-000036020000}"/>
    <cellStyle name="Normal 2 35" xfId="336" xr:uid="{00000000-0005-0000-0000-000037020000}"/>
    <cellStyle name="Normal 2 36" xfId="337" xr:uid="{00000000-0005-0000-0000-000038020000}"/>
    <cellStyle name="Normal 2 37" xfId="338" xr:uid="{00000000-0005-0000-0000-000039020000}"/>
    <cellStyle name="Normal 2 38" xfId="339" xr:uid="{00000000-0005-0000-0000-00003A020000}"/>
    <cellStyle name="Normal 2 39" xfId="340" xr:uid="{00000000-0005-0000-0000-00003B020000}"/>
    <cellStyle name="Normal 2 4" xfId="341" xr:uid="{00000000-0005-0000-0000-00003C020000}"/>
    <cellStyle name="Normal 2 40" xfId="342" xr:uid="{00000000-0005-0000-0000-00003D020000}"/>
    <cellStyle name="Normal 2 41" xfId="343" xr:uid="{00000000-0005-0000-0000-00003E020000}"/>
    <cellStyle name="Normal 2 42" xfId="344" xr:uid="{00000000-0005-0000-0000-00003F020000}"/>
    <cellStyle name="Normal 2 5" xfId="345" xr:uid="{00000000-0005-0000-0000-000040020000}"/>
    <cellStyle name="Normal 2 5 2" xfId="346" xr:uid="{00000000-0005-0000-0000-000041020000}"/>
    <cellStyle name="Normal 2 6" xfId="347" xr:uid="{00000000-0005-0000-0000-000042020000}"/>
    <cellStyle name="Normal 2 7" xfId="348" xr:uid="{00000000-0005-0000-0000-000043020000}"/>
    <cellStyle name="Normal 2 8" xfId="349" xr:uid="{00000000-0005-0000-0000-000044020000}"/>
    <cellStyle name="Normal 2 9" xfId="350" xr:uid="{00000000-0005-0000-0000-000045020000}"/>
    <cellStyle name="Normal 2_Leadเจิ๋นโซง09โย ดึกดื่นmorning sad" xfId="351" xr:uid="{00000000-0005-0000-0000-000046020000}"/>
    <cellStyle name="Normal 3" xfId="352" xr:uid="{00000000-0005-0000-0000-000047020000}"/>
    <cellStyle name="Normal 3 10" xfId="353" xr:uid="{00000000-0005-0000-0000-000048020000}"/>
    <cellStyle name="Normal 3 11" xfId="354" xr:uid="{00000000-0005-0000-0000-000049020000}"/>
    <cellStyle name="Normal 3 12" xfId="355" xr:uid="{00000000-0005-0000-0000-00004A020000}"/>
    <cellStyle name="Normal 3 13" xfId="356" xr:uid="{00000000-0005-0000-0000-00004B020000}"/>
    <cellStyle name="Normal 3 14" xfId="357" xr:uid="{00000000-0005-0000-0000-00004C020000}"/>
    <cellStyle name="Normal 3 15" xfId="358" xr:uid="{00000000-0005-0000-0000-00004D020000}"/>
    <cellStyle name="Normal 3 16" xfId="359" xr:uid="{00000000-0005-0000-0000-00004E020000}"/>
    <cellStyle name="Normal 3 17" xfId="360" xr:uid="{00000000-0005-0000-0000-00004F020000}"/>
    <cellStyle name="Normal 3 18" xfId="361" xr:uid="{00000000-0005-0000-0000-000050020000}"/>
    <cellStyle name="Normal 3 19" xfId="362" xr:uid="{00000000-0005-0000-0000-000051020000}"/>
    <cellStyle name="Normal 3 2" xfId="363" xr:uid="{00000000-0005-0000-0000-000052020000}"/>
    <cellStyle name="Normal 3 2 4" xfId="364" xr:uid="{00000000-0005-0000-0000-000053020000}"/>
    <cellStyle name="Normal 3 20" xfId="365" xr:uid="{00000000-0005-0000-0000-000054020000}"/>
    <cellStyle name="Normal 3 21" xfId="366" xr:uid="{00000000-0005-0000-0000-000055020000}"/>
    <cellStyle name="Normal 3 22" xfId="367" xr:uid="{00000000-0005-0000-0000-000056020000}"/>
    <cellStyle name="Normal 3 23" xfId="368" xr:uid="{00000000-0005-0000-0000-000057020000}"/>
    <cellStyle name="Normal 3 24" xfId="369" xr:uid="{00000000-0005-0000-0000-000058020000}"/>
    <cellStyle name="Normal 3 25" xfId="370" xr:uid="{00000000-0005-0000-0000-000059020000}"/>
    <cellStyle name="Normal 3 26" xfId="371" xr:uid="{00000000-0005-0000-0000-00005A020000}"/>
    <cellStyle name="Normal 3 27" xfId="372" xr:uid="{00000000-0005-0000-0000-00005B020000}"/>
    <cellStyle name="Normal 3 28" xfId="373" xr:uid="{00000000-0005-0000-0000-00005C020000}"/>
    <cellStyle name="Normal 3 29" xfId="374" xr:uid="{00000000-0005-0000-0000-00005D020000}"/>
    <cellStyle name="Normal 3 3" xfId="375" xr:uid="{00000000-0005-0000-0000-00005E020000}"/>
    <cellStyle name="Normal 3 30" xfId="376" xr:uid="{00000000-0005-0000-0000-00005F020000}"/>
    <cellStyle name="Normal 3 31" xfId="377" xr:uid="{00000000-0005-0000-0000-000060020000}"/>
    <cellStyle name="Normal 3 32" xfId="378" xr:uid="{00000000-0005-0000-0000-000061020000}"/>
    <cellStyle name="Normal 3 33" xfId="379" xr:uid="{00000000-0005-0000-0000-000062020000}"/>
    <cellStyle name="Normal 3 34" xfId="380" xr:uid="{00000000-0005-0000-0000-000063020000}"/>
    <cellStyle name="Normal 3 35" xfId="381" xr:uid="{00000000-0005-0000-0000-000064020000}"/>
    <cellStyle name="Normal 3 36" xfId="382" xr:uid="{00000000-0005-0000-0000-000065020000}"/>
    <cellStyle name="Normal 3 37" xfId="383" xr:uid="{00000000-0005-0000-0000-000066020000}"/>
    <cellStyle name="Normal 3 38" xfId="384" xr:uid="{00000000-0005-0000-0000-000067020000}"/>
    <cellStyle name="Normal 3 39" xfId="385" xr:uid="{00000000-0005-0000-0000-000068020000}"/>
    <cellStyle name="Normal 3 4" xfId="386" xr:uid="{00000000-0005-0000-0000-000069020000}"/>
    <cellStyle name="Normal 3 40" xfId="387" xr:uid="{00000000-0005-0000-0000-00006A020000}"/>
    <cellStyle name="Normal 3 5" xfId="388" xr:uid="{00000000-0005-0000-0000-00006B020000}"/>
    <cellStyle name="Normal 3 6" xfId="389" xr:uid="{00000000-0005-0000-0000-00006C020000}"/>
    <cellStyle name="Normal 3 7" xfId="390" xr:uid="{00000000-0005-0000-0000-00006D020000}"/>
    <cellStyle name="Normal 3 8" xfId="391" xr:uid="{00000000-0005-0000-0000-00006E020000}"/>
    <cellStyle name="Normal 3 9" xfId="392" xr:uid="{00000000-0005-0000-0000-00006F020000}"/>
    <cellStyle name="Normal 4" xfId="393" xr:uid="{00000000-0005-0000-0000-000070020000}"/>
    <cellStyle name="Normal 4 2" xfId="394" xr:uid="{00000000-0005-0000-0000-000071020000}"/>
    <cellStyle name="Normal 4 3" xfId="395" xr:uid="{00000000-0005-0000-0000-000072020000}"/>
    <cellStyle name="Normal 4 4" xfId="396" xr:uid="{00000000-0005-0000-0000-000073020000}"/>
    <cellStyle name="Normal 42" xfId="397" xr:uid="{00000000-0005-0000-0000-000074020000}"/>
    <cellStyle name="Normal 43" xfId="398" xr:uid="{00000000-0005-0000-0000-000075020000}"/>
    <cellStyle name="Normal 5" xfId="399" xr:uid="{00000000-0005-0000-0000-000076020000}"/>
    <cellStyle name="Normal 5 2" xfId="400" xr:uid="{00000000-0005-0000-0000-000077020000}"/>
    <cellStyle name="Normal 6" xfId="401" xr:uid="{00000000-0005-0000-0000-000078020000}"/>
    <cellStyle name="Normal 6 2" xfId="402" xr:uid="{00000000-0005-0000-0000-000079020000}"/>
    <cellStyle name="Normal 6 2 2" xfId="711" xr:uid="{00000000-0005-0000-0000-00007A020000}"/>
    <cellStyle name="Normal 7" xfId="403" xr:uid="{00000000-0005-0000-0000-00007B020000}"/>
    <cellStyle name="Normal 8" xfId="404" xr:uid="{00000000-0005-0000-0000-00007C020000}"/>
    <cellStyle name="Normal 9" xfId="405" xr:uid="{00000000-0005-0000-0000-00007D020000}"/>
    <cellStyle name="Normale_9639A02C" xfId="406" xr:uid="{00000000-0005-0000-0000-00007E020000}"/>
    <cellStyle name="Note" xfId="407" xr:uid="{00000000-0005-0000-0000-00007F020000}"/>
    <cellStyle name="Note 2" xfId="712" xr:uid="{00000000-0005-0000-0000-000080020000}"/>
    <cellStyle name="oft Excel]_x000d__x000a_Comment=The open=/f lines load custom functions into the Paste Function list._x000d__x000a_Maximized=3_x000d__x000a_Basics=1_x000d__x000a_A" xfId="408" xr:uid="{00000000-0005-0000-0000-000081020000}"/>
    <cellStyle name="oft Excel]_x000d__x000a_Comment=The open=/f lines load custom functions into the Paste Function list._x000d__x000a_Maximized=3_x000d__x000a_Basics=1_x000d__x000a_A 2" xfId="713" xr:uid="{00000000-0005-0000-0000-000082020000}"/>
    <cellStyle name="oft Excel]_x000d__x000a_Comment=The open=/f lines load custom functions into the Paste Function list._x000d__x000a_Maximized=3_x000d__x000a_Basics=1_x000d__x000a_A 3" xfId="577" xr:uid="{00000000-0005-0000-0000-000083020000}"/>
    <cellStyle name="Output" xfId="409" xr:uid="{00000000-0005-0000-0000-000084020000}"/>
    <cellStyle name="Output 2" xfId="714" xr:uid="{00000000-0005-0000-0000-000085020000}"/>
    <cellStyle name="Percent [2]" xfId="410" xr:uid="{00000000-0005-0000-0000-000086020000}"/>
    <cellStyle name="Percent 2" xfId="411" xr:uid="{00000000-0005-0000-0000-000087020000}"/>
    <cellStyle name="Percent 2 10" xfId="412" xr:uid="{00000000-0005-0000-0000-000088020000}"/>
    <cellStyle name="Percent 2 11" xfId="413" xr:uid="{00000000-0005-0000-0000-000089020000}"/>
    <cellStyle name="Percent 2 12" xfId="414" xr:uid="{00000000-0005-0000-0000-00008A020000}"/>
    <cellStyle name="Percent 2 2" xfId="415" xr:uid="{00000000-0005-0000-0000-00008B020000}"/>
    <cellStyle name="Percent 2 3" xfId="416" xr:uid="{00000000-0005-0000-0000-00008C020000}"/>
    <cellStyle name="Percent 2 4" xfId="417" xr:uid="{00000000-0005-0000-0000-00008D020000}"/>
    <cellStyle name="Percent 2 5" xfId="418" xr:uid="{00000000-0005-0000-0000-00008E020000}"/>
    <cellStyle name="Percent 2 6" xfId="419" xr:uid="{00000000-0005-0000-0000-00008F020000}"/>
    <cellStyle name="Percent 2 7" xfId="420" xr:uid="{00000000-0005-0000-0000-000090020000}"/>
    <cellStyle name="Percent 2 8" xfId="421" xr:uid="{00000000-0005-0000-0000-000091020000}"/>
    <cellStyle name="Percent 2 9" xfId="422" xr:uid="{00000000-0005-0000-0000-000092020000}"/>
    <cellStyle name="Percent 3" xfId="423" xr:uid="{00000000-0005-0000-0000-000093020000}"/>
    <cellStyle name="Percent 4" xfId="424" xr:uid="{00000000-0005-0000-0000-000094020000}"/>
    <cellStyle name="Percent 5" xfId="425" xr:uid="{00000000-0005-0000-0000-000095020000}"/>
    <cellStyle name="Quantity" xfId="426" xr:uid="{00000000-0005-0000-0000-000096020000}"/>
    <cellStyle name="Rittichai" xfId="427" xr:uid="{00000000-0005-0000-0000-000097020000}"/>
    <cellStyle name="Sheet Title" xfId="428" xr:uid="{00000000-0005-0000-0000-000098020000}"/>
    <cellStyle name="Standard_OPTIMIR1 (deutsch)" xfId="429" xr:uid="{00000000-0005-0000-0000-000099020000}"/>
    <cellStyle name="STYLE1" xfId="430" xr:uid="{00000000-0005-0000-0000-00009A020000}"/>
    <cellStyle name="STYLE1 2" xfId="715" xr:uid="{00000000-0005-0000-0000-00009B020000}"/>
    <cellStyle name="STYLE2" xfId="431" xr:uid="{00000000-0005-0000-0000-00009C020000}"/>
    <cellStyle name="STYLE2 2" xfId="716" xr:uid="{00000000-0005-0000-0000-00009D020000}"/>
    <cellStyle name="Table" xfId="432" xr:uid="{00000000-0005-0000-0000-00009E020000}"/>
    <cellStyle name="Times New Roman" xfId="433" xr:uid="{00000000-0005-0000-0000-00009F020000}"/>
    <cellStyle name="Title" xfId="434" xr:uid="{00000000-0005-0000-0000-0000A0020000}"/>
    <cellStyle name="Total" xfId="435" xr:uid="{00000000-0005-0000-0000-0000A1020000}"/>
    <cellStyle name="Total 2" xfId="717" xr:uid="{00000000-0005-0000-0000-0000A2020000}"/>
    <cellStyle name="Tusental_A-listan (fixad)" xfId="436" xr:uid="{00000000-0005-0000-0000-0000A3020000}"/>
    <cellStyle name="Valuta_NPV" xfId="437" xr:uid="{00000000-0005-0000-0000-0000A4020000}"/>
    <cellStyle name="Warning Text" xfId="438" xr:uid="{00000000-0005-0000-0000-0000A5020000}"/>
    <cellStyle name="WHead - Style2" xfId="439" xr:uid="{00000000-0005-0000-0000-0000A6020000}"/>
    <cellStyle name="Wไhrung [0]_OPTIMIR1 (deutsch)" xfId="440" xr:uid="{00000000-0005-0000-0000-0000A7020000}"/>
    <cellStyle name="Wไhrung_OPTIMIR1 (deutsch)" xfId="441" xr:uid="{00000000-0005-0000-0000-0000A8020000}"/>
    <cellStyle name="เครื่องหมายเปอร์เซ็นต์_Sheet1" xfId="442" xr:uid="{00000000-0005-0000-0000-0000BC020000}"/>
    <cellStyle name="เครื่องหมายจุลภาค 10 2" xfId="443" xr:uid="{00000000-0005-0000-0000-0000A9020000}"/>
    <cellStyle name="เครื่องหมายจุลภาค 10 2 2" xfId="585" xr:uid="{00000000-0005-0000-0000-0000AA020000}"/>
    <cellStyle name="เครื่องหมายจุลภาค 10 2 3" xfId="578" xr:uid="{00000000-0005-0000-0000-0000AB020000}"/>
    <cellStyle name="เครื่องหมายจุลภาค 2" xfId="444" xr:uid="{00000000-0005-0000-0000-0000AC020000}"/>
    <cellStyle name="เครื่องหมายจุลภาค 2 2" xfId="445" xr:uid="{00000000-0005-0000-0000-0000AD020000}"/>
    <cellStyle name="เครื่องหมายจุลภาค 2 2 2" xfId="587" xr:uid="{00000000-0005-0000-0000-0000AE020000}"/>
    <cellStyle name="เครื่องหมายจุลภาค 2 2 3" xfId="580" xr:uid="{00000000-0005-0000-0000-0000AF020000}"/>
    <cellStyle name="เครื่องหมายจุลภาค 2 3" xfId="586" xr:uid="{00000000-0005-0000-0000-0000B0020000}"/>
    <cellStyle name="เครื่องหมายจุลภาค 2 4" xfId="579" xr:uid="{00000000-0005-0000-0000-0000B1020000}"/>
    <cellStyle name="เครื่องหมายจุลภาค 3" xfId="446" xr:uid="{00000000-0005-0000-0000-0000B2020000}"/>
    <cellStyle name="เครื่องหมายจุลภาค 3 2" xfId="588" xr:uid="{00000000-0005-0000-0000-0000B3020000}"/>
    <cellStyle name="เครื่องหมายจุลภาค 3 3" xfId="581" xr:uid="{00000000-0005-0000-0000-0000B4020000}"/>
    <cellStyle name="เครื่องหมายจุลภาค 4" xfId="447" xr:uid="{00000000-0005-0000-0000-0000B5020000}"/>
    <cellStyle name="เครื่องหมายจุลภาค 4 2" xfId="589" xr:uid="{00000000-0005-0000-0000-0000B6020000}"/>
    <cellStyle name="เครื่องหมายจุลภาค 4 3" xfId="582" xr:uid="{00000000-0005-0000-0000-0000B7020000}"/>
    <cellStyle name="เครื่องหมายจุลภาค 5" xfId="448" xr:uid="{00000000-0005-0000-0000-0000B8020000}"/>
    <cellStyle name="เครื่องหมายจุลภาค 5 2" xfId="590" xr:uid="{00000000-0005-0000-0000-0000B9020000}"/>
    <cellStyle name="เครื่องหมายจุลภาค 5 3" xfId="583" xr:uid="{00000000-0005-0000-0000-0000BA020000}"/>
    <cellStyle name="เครื่องหมายจุลภาค_Lead PAC49" xfId="449" xr:uid="{00000000-0005-0000-0000-0000BB020000}"/>
    <cellStyle name="เชื่อมโยงหลายมิติ" xfId="450" xr:uid="{00000000-0005-0000-0000-0000BD020000}"/>
    <cellStyle name="เชื่อมโยงหลายมิติ 2" xfId="592" xr:uid="{00000000-0005-0000-0000-0000BE020000}"/>
    <cellStyle name="เปอร์เซ็นต์ 2" xfId="451" xr:uid="{00000000-0005-0000-0000-0000C8020000}"/>
    <cellStyle name="ตามการเชื่อมโยงหลายมิติ" xfId="452" xr:uid="{00000000-0005-0000-0000-0000BF020000}"/>
    <cellStyle name="น้บะภฒ_95" xfId="453" xr:uid="{00000000-0005-0000-0000-0000C0020000}"/>
    <cellStyle name="ปกติ 2" xfId="454" xr:uid="{00000000-0005-0000-0000-0000C1020000}"/>
    <cellStyle name="ปกติ 2 2" xfId="455" xr:uid="{00000000-0005-0000-0000-0000C2020000}"/>
    <cellStyle name="ปกติ 2 3" xfId="456" xr:uid="{00000000-0005-0000-0000-0000C3020000}"/>
    <cellStyle name="ปกติ 3" xfId="457" xr:uid="{00000000-0005-0000-0000-0000C4020000}"/>
    <cellStyle name="ปกติ 4" xfId="458" xr:uid="{00000000-0005-0000-0000-0000C5020000}"/>
    <cellStyle name="ปกติ_USCT2" xfId="459" xr:uid="{00000000-0005-0000-0000-0000C7020000}"/>
    <cellStyle name="ฤธถ [0]_95" xfId="460" xr:uid="{00000000-0005-0000-0000-0000C9020000}"/>
    <cellStyle name="ฤธถ_95" xfId="461" xr:uid="{00000000-0005-0000-0000-0000CA020000}"/>
    <cellStyle name="ล๋ศญ [0]_95" xfId="462" xr:uid="{00000000-0005-0000-0000-0000CB020000}"/>
    <cellStyle name="ล๋ศญ_95" xfId="463" xr:uid="{00000000-0005-0000-0000-0000CC020000}"/>
    <cellStyle name="วฅมุ_4ฟ๙ฝวภ๛" xfId="464" xr:uid="{00000000-0005-0000-0000-0000CD020000}"/>
    <cellStyle name="標準_FIXED ASSET" xfId="465" xr:uid="{00000000-0005-0000-0000-0000CE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591;&#3610;&#3585;&#3634;&#3619;&#3648;&#3591;&#3636;&#3609;\&#3591;&#3610;&#3585;&#3634;&#3619;&#3648;&#3591;&#3636;&#3609;&#3611;&#3637;%202567\&#3626;&#3640;&#3616;&#3634;&#3616;&#3619;&#3603;&#3660;\&#3610;&#3592;.&#3607;&#3633;&#3585;&#3625;&#3636;&#3603;%20&#3588;&#3629;&#3609;&#3585;&#3619;&#3637;&#3605;%20TE67\&#3619;&#3656;&#3634;&#3591;&#3591;&#3610;&#3585;&#3634;&#3619;&#3648;&#3591;&#3636;&#3609;%20-%20&#3610;&#3592;.&#3607;&#3633;&#3585;&#3625;&#3636;&#3603;%20&#3588;&#3629;&#3609;&#3585;&#3619;&#3637;&#3605;%20&#3591;&#3623;&#3604;%20Q3_TE67\T2_&#3591;&#3610;&#3585;&#3634;&#3619;&#3648;&#3591;&#3636;&#3609;%20-%20&#3607;&#3633;&#3585;&#3625;&#3636;&#3603;&#3588;&#3629;&#3609;&#3585;&#3619;&#3637;&#3605;%20Q3.67.xlsx" TargetMode="External"/><Relationship Id="rId1" Type="http://schemas.openxmlformats.org/officeDocument/2006/relationships/externalLinkPath" Target="T2_&#3591;&#3610;&#3585;&#3634;&#3619;&#3648;&#3591;&#3636;&#3609;%20-%20&#3607;&#3633;&#3585;&#3625;&#3636;&#3603;&#3588;&#3629;&#3609;&#3585;&#3619;&#3637;&#3605;%20Q3.6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H-equit66 "/>
      <sheetName val="CH-equit67"/>
      <sheetName val="CF"/>
    </sheetNames>
    <sheetDataSet>
      <sheetData sheetId="0"/>
      <sheetData sheetId="1">
        <row r="66">
          <cell r="D66">
            <v>-59353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view="pageBreakPreview" topLeftCell="A25" zoomScaleNormal="100" zoomScaleSheetLayoutView="100" workbookViewId="0">
      <selection activeCell="F48" sqref="F48"/>
    </sheetView>
  </sheetViews>
  <sheetFormatPr defaultColWidth="9" defaultRowHeight="21"/>
  <cols>
    <col min="1" max="1" width="41.7109375" style="51" customWidth="1"/>
    <col min="2" max="2" width="5.28515625" style="51" customWidth="1"/>
    <col min="3" max="3" width="2.28515625" style="51" customWidth="1"/>
    <col min="4" max="4" width="10.28515625" style="51" customWidth="1"/>
    <col min="5" max="5" width="4.7109375" style="51" customWidth="1"/>
    <col min="6" max="6" width="15" style="51" customWidth="1"/>
    <col min="7" max="7" width="1.7109375" style="51" customWidth="1"/>
    <col min="8" max="8" width="15" style="51" customWidth="1"/>
    <col min="9" max="9" width="10.7109375" style="51" bestFit="1" customWidth="1"/>
    <col min="10" max="16384" width="9" style="51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142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B5" s="3"/>
      <c r="C5" s="3"/>
      <c r="D5" s="3"/>
      <c r="E5" s="3"/>
      <c r="F5" s="18" t="s">
        <v>151</v>
      </c>
      <c r="G5" s="19"/>
      <c r="H5" s="18" t="s">
        <v>130</v>
      </c>
      <c r="I5" s="3"/>
      <c r="J5" s="3"/>
      <c r="K5" s="3"/>
      <c r="L5" s="3"/>
    </row>
    <row r="6" spans="1:12" ht="23.25">
      <c r="A6" s="2"/>
      <c r="B6" s="3"/>
      <c r="C6" s="3"/>
      <c r="D6" s="3"/>
      <c r="E6" s="3"/>
      <c r="F6" s="19" t="s">
        <v>84</v>
      </c>
      <c r="G6" s="19"/>
      <c r="H6" s="19" t="s">
        <v>85</v>
      </c>
      <c r="I6" s="3"/>
      <c r="J6" s="3"/>
      <c r="K6" s="3"/>
      <c r="L6" s="3"/>
    </row>
    <row r="7" spans="1:12" ht="23.25">
      <c r="A7" s="2"/>
      <c r="B7" s="3"/>
      <c r="C7" s="3"/>
      <c r="D7" s="3"/>
      <c r="E7" s="3"/>
      <c r="F7" s="57" t="s">
        <v>86</v>
      </c>
      <c r="G7" s="57"/>
      <c r="H7" s="6"/>
      <c r="I7" s="3"/>
      <c r="J7" s="3"/>
      <c r="K7" s="3"/>
      <c r="L7" s="3"/>
    </row>
    <row r="8" spans="1:12" ht="23.25">
      <c r="A8" s="2" t="s">
        <v>3</v>
      </c>
      <c r="C8" s="1"/>
      <c r="D8" s="46" t="s">
        <v>2</v>
      </c>
      <c r="E8" s="49"/>
      <c r="F8" s="157" t="s">
        <v>87</v>
      </c>
      <c r="G8" s="157"/>
      <c r="H8" s="157"/>
      <c r="I8" s="7"/>
      <c r="J8" s="7"/>
      <c r="K8" s="7"/>
      <c r="L8" s="7"/>
    </row>
    <row r="9" spans="1:12" ht="23.25">
      <c r="A9" s="8" t="s">
        <v>4</v>
      </c>
      <c r="C9" s="21"/>
      <c r="D9" s="21"/>
      <c r="E9" s="3"/>
      <c r="F9" s="3"/>
      <c r="G9" s="3"/>
      <c r="H9" s="3"/>
      <c r="I9" s="3"/>
      <c r="J9" s="3"/>
      <c r="K9" s="3"/>
      <c r="L9" s="3"/>
    </row>
    <row r="10" spans="1:12" ht="23.25">
      <c r="A10" s="5" t="s">
        <v>5</v>
      </c>
      <c r="C10" s="21"/>
      <c r="D10" s="83"/>
      <c r="E10" s="84"/>
      <c r="F10" s="88">
        <v>741903</v>
      </c>
      <c r="G10" s="84"/>
      <c r="H10" s="84">
        <v>524349</v>
      </c>
      <c r="I10" s="3"/>
      <c r="J10" s="3"/>
      <c r="K10" s="3"/>
      <c r="L10" s="3"/>
    </row>
    <row r="11" spans="1:12" ht="23.25">
      <c r="A11" s="5" t="s">
        <v>74</v>
      </c>
      <c r="C11" s="21"/>
      <c r="D11" s="83">
        <v>4</v>
      </c>
      <c r="E11" s="84"/>
      <c r="F11" s="88">
        <v>419328</v>
      </c>
      <c r="G11" s="84"/>
      <c r="H11" s="84">
        <v>390668</v>
      </c>
      <c r="I11" s="3"/>
      <c r="J11" s="3"/>
      <c r="K11" s="3"/>
      <c r="L11" s="3"/>
    </row>
    <row r="12" spans="1:12" ht="23.25">
      <c r="A12" s="5" t="s">
        <v>6</v>
      </c>
      <c r="C12" s="21"/>
      <c r="D12" s="83">
        <v>5</v>
      </c>
      <c r="E12" s="84"/>
      <c r="F12" s="88">
        <v>256451</v>
      </c>
      <c r="G12" s="84"/>
      <c r="H12" s="84">
        <v>277190</v>
      </c>
      <c r="I12" s="3"/>
      <c r="J12" s="3"/>
      <c r="K12" s="3"/>
      <c r="L12" s="3"/>
    </row>
    <row r="13" spans="1:12" ht="23.25">
      <c r="A13" s="5" t="s">
        <v>115</v>
      </c>
      <c r="C13" s="21"/>
      <c r="D13" s="83">
        <v>6</v>
      </c>
      <c r="E13" s="9"/>
      <c r="F13" s="88">
        <v>705658</v>
      </c>
      <c r="G13" s="84"/>
      <c r="H13" s="84">
        <v>646648</v>
      </c>
      <c r="I13" s="9"/>
      <c r="J13" s="3"/>
      <c r="K13" s="3"/>
      <c r="L13" s="3"/>
    </row>
    <row r="14" spans="1:12" ht="23.25">
      <c r="A14" s="5" t="s">
        <v>7</v>
      </c>
      <c r="C14" s="21"/>
      <c r="D14" s="21"/>
      <c r="E14" s="9"/>
      <c r="F14" s="88">
        <v>35603</v>
      </c>
      <c r="G14" s="84"/>
      <c r="H14" s="84">
        <v>28456</v>
      </c>
      <c r="I14" s="3"/>
      <c r="J14" s="3"/>
      <c r="K14" s="3"/>
      <c r="L14" s="3"/>
    </row>
    <row r="15" spans="1:12" ht="23.25">
      <c r="A15" s="2" t="s">
        <v>8</v>
      </c>
      <c r="C15" s="21"/>
      <c r="D15" s="21"/>
      <c r="E15" s="10"/>
      <c r="F15" s="117">
        <f>SUM(F10:F14)</f>
        <v>2158943</v>
      </c>
      <c r="G15" s="86"/>
      <c r="H15" s="85">
        <f>SUM(H10:H14)</f>
        <v>1867311</v>
      </c>
      <c r="I15" s="3"/>
      <c r="J15" s="3"/>
      <c r="K15" s="3"/>
      <c r="L15" s="3"/>
    </row>
    <row r="16" spans="1:12" ht="23.25">
      <c r="A16" s="5"/>
      <c r="C16" s="21"/>
      <c r="D16" s="21"/>
      <c r="E16" s="11"/>
      <c r="F16" s="11"/>
      <c r="G16" s="11"/>
      <c r="H16" s="11"/>
      <c r="I16" s="3"/>
      <c r="J16" s="3"/>
      <c r="K16" s="3"/>
      <c r="L16" s="3"/>
    </row>
    <row r="17" spans="1:12" ht="23.25">
      <c r="A17" s="8" t="s">
        <v>9</v>
      </c>
      <c r="C17" s="21"/>
      <c r="D17" s="21"/>
      <c r="E17" s="11"/>
      <c r="F17" s="11"/>
      <c r="G17" s="11"/>
      <c r="H17" s="11"/>
      <c r="I17" s="3"/>
      <c r="J17" s="3"/>
      <c r="K17" s="3"/>
      <c r="L17" s="3"/>
    </row>
    <row r="18" spans="1:12" ht="23.25">
      <c r="A18" s="5" t="s">
        <v>101</v>
      </c>
      <c r="C18" s="21"/>
      <c r="D18" s="21"/>
      <c r="E18" s="12"/>
      <c r="F18" s="88">
        <v>42351</v>
      </c>
      <c r="G18" s="88"/>
      <c r="H18" s="87">
        <v>54491</v>
      </c>
      <c r="I18" s="3"/>
      <c r="J18" s="3"/>
      <c r="K18" s="3"/>
      <c r="L18" s="3"/>
    </row>
    <row r="19" spans="1:12" ht="23.25">
      <c r="A19" s="5" t="s">
        <v>127</v>
      </c>
      <c r="C19" s="21"/>
      <c r="D19" s="21"/>
      <c r="E19" s="12"/>
      <c r="F19" s="88">
        <v>3759</v>
      </c>
      <c r="G19" s="88"/>
      <c r="H19" s="87">
        <v>3815</v>
      </c>
      <c r="I19" s="3"/>
      <c r="J19" s="3"/>
      <c r="K19" s="3"/>
      <c r="L19" s="3"/>
    </row>
    <row r="20" spans="1:12" ht="23.25">
      <c r="A20" s="3" t="s">
        <v>10</v>
      </c>
      <c r="C20" s="21"/>
      <c r="D20" s="83">
        <v>7</v>
      </c>
      <c r="E20" s="12"/>
      <c r="F20" s="88">
        <v>543773</v>
      </c>
      <c r="G20" s="87"/>
      <c r="H20" s="87">
        <v>529056</v>
      </c>
      <c r="I20" s="3"/>
      <c r="J20" s="3"/>
      <c r="K20" s="3"/>
      <c r="L20" s="3"/>
    </row>
    <row r="21" spans="1:12" ht="23.25">
      <c r="A21" s="3" t="s">
        <v>110</v>
      </c>
      <c r="C21" s="21"/>
      <c r="D21" s="83">
        <v>8.1</v>
      </c>
      <c r="E21" s="12"/>
      <c r="F21" s="88">
        <v>13907</v>
      </c>
      <c r="G21" s="87"/>
      <c r="H21" s="87">
        <v>16783</v>
      </c>
      <c r="I21" s="3"/>
      <c r="J21" s="3"/>
      <c r="K21" s="3"/>
      <c r="L21" s="3"/>
    </row>
    <row r="22" spans="1:12" ht="23.25">
      <c r="A22" s="5" t="s">
        <v>76</v>
      </c>
      <c r="C22" s="21"/>
      <c r="D22" s="93"/>
      <c r="E22" s="12"/>
      <c r="F22" s="88">
        <v>23058</v>
      </c>
      <c r="G22" s="87"/>
      <c r="H22" s="87">
        <v>22892</v>
      </c>
      <c r="I22" s="3"/>
      <c r="J22" s="3"/>
      <c r="K22" s="3"/>
      <c r="L22" s="3"/>
    </row>
    <row r="23" spans="1:12" ht="23.25">
      <c r="A23" s="5" t="s">
        <v>80</v>
      </c>
      <c r="C23" s="21"/>
      <c r="D23" s="83">
        <v>9</v>
      </c>
      <c r="E23" s="12"/>
      <c r="F23" s="88">
        <v>14829</v>
      </c>
      <c r="G23" s="87"/>
      <c r="H23" s="87">
        <v>11148</v>
      </c>
      <c r="I23" s="3"/>
      <c r="J23" s="3"/>
      <c r="K23" s="3"/>
      <c r="L23" s="3"/>
    </row>
    <row r="24" spans="1:12" ht="23.25">
      <c r="A24" s="5" t="s">
        <v>11</v>
      </c>
      <c r="C24" s="21"/>
      <c r="D24" s="21"/>
      <c r="E24" s="12"/>
      <c r="F24" s="88">
        <v>877</v>
      </c>
      <c r="G24" s="89"/>
      <c r="H24" s="87">
        <v>499</v>
      </c>
      <c r="I24" s="3"/>
      <c r="J24" s="3"/>
      <c r="K24" s="3"/>
      <c r="L24" s="3"/>
    </row>
    <row r="25" spans="1:12" ht="23.25">
      <c r="A25" s="2" t="s">
        <v>12</v>
      </c>
      <c r="C25" s="21"/>
      <c r="D25" s="21"/>
      <c r="E25" s="14"/>
      <c r="F25" s="117">
        <f>SUM(F18:F24)</f>
        <v>642554</v>
      </c>
      <c r="G25" s="91"/>
      <c r="H25" s="90">
        <f>SUM(H18:H24)</f>
        <v>638684</v>
      </c>
      <c r="I25" s="3"/>
      <c r="J25" s="3"/>
      <c r="K25" s="3"/>
      <c r="L25" s="3"/>
    </row>
    <row r="26" spans="1:12" ht="23.25">
      <c r="A26" s="2"/>
      <c r="C26" s="21"/>
      <c r="D26" s="21"/>
      <c r="E26" s="14"/>
      <c r="F26" s="91"/>
      <c r="G26" s="91"/>
      <c r="H26" s="91"/>
      <c r="I26" s="3"/>
      <c r="J26" s="3"/>
      <c r="K26" s="3"/>
      <c r="L26" s="3"/>
    </row>
    <row r="27" spans="1:12" ht="24" thickBot="1">
      <c r="A27" s="2" t="s">
        <v>13</v>
      </c>
      <c r="B27" s="21"/>
      <c r="C27" s="21"/>
      <c r="E27" s="14"/>
      <c r="F27" s="92">
        <f>+F25+F15</f>
        <v>2801497</v>
      </c>
      <c r="G27" s="91"/>
      <c r="H27" s="92">
        <f>+H25+H15</f>
        <v>2505995</v>
      </c>
      <c r="I27" s="3"/>
      <c r="J27" s="3"/>
      <c r="K27" s="3"/>
      <c r="L27" s="3"/>
    </row>
    <row r="28" spans="1:12" ht="24" thickTop="1">
      <c r="A28" s="3"/>
      <c r="B28" s="3"/>
      <c r="C28" s="3"/>
      <c r="E28" s="3"/>
      <c r="F28" s="3"/>
      <c r="G28" s="3"/>
      <c r="H28" s="3"/>
      <c r="I28" s="3"/>
      <c r="J28" s="3"/>
      <c r="K28" s="3"/>
      <c r="L28" s="3"/>
    </row>
    <row r="29" spans="1:12" ht="23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23.25">
      <c r="A30" s="48" t="s">
        <v>71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23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23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23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23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23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 ht="23.25">
      <c r="A36" s="2" t="s">
        <v>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23.25">
      <c r="A37" s="2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23.25">
      <c r="A38" s="2" t="str">
        <f>+A3</f>
        <v>As at September 30, 2024</v>
      </c>
      <c r="B38" s="6"/>
      <c r="C38" s="6"/>
      <c r="I38" s="3"/>
      <c r="J38" s="3"/>
      <c r="K38" s="3"/>
      <c r="L38" s="3"/>
    </row>
    <row r="39" spans="1:12" ht="23.25">
      <c r="A39" s="2"/>
      <c r="B39" s="6"/>
      <c r="C39" s="6"/>
      <c r="I39" s="3"/>
      <c r="J39" s="3"/>
      <c r="K39" s="3"/>
      <c r="L39" s="3"/>
    </row>
    <row r="40" spans="1:12" ht="23.25">
      <c r="A40" s="2"/>
      <c r="B40" s="6"/>
      <c r="C40" s="6"/>
      <c r="F40" s="81" t="str">
        <f>+F5</f>
        <v>September 30, 2024</v>
      </c>
      <c r="G40" s="59"/>
      <c r="H40" s="81" t="str">
        <f>+H5</f>
        <v>December 31, 2023</v>
      </c>
      <c r="I40" s="3"/>
      <c r="J40" s="3"/>
      <c r="K40" s="3"/>
      <c r="L40" s="3"/>
    </row>
    <row r="41" spans="1:12" ht="23.25">
      <c r="A41" s="2"/>
      <c r="B41" s="6"/>
      <c r="C41" s="6"/>
      <c r="F41" s="81" t="str">
        <f>+F6</f>
        <v>(Unaudited/</v>
      </c>
      <c r="G41" s="59"/>
      <c r="H41" s="81" t="str">
        <f>+H6</f>
        <v>(Audited)</v>
      </c>
      <c r="I41" s="3"/>
      <c r="J41" s="3"/>
      <c r="K41" s="3"/>
      <c r="L41" s="3"/>
    </row>
    <row r="42" spans="1:12" ht="23.25">
      <c r="A42" s="2"/>
      <c r="B42" s="6"/>
      <c r="C42" s="6"/>
      <c r="F42" s="81" t="str">
        <f>+F7</f>
        <v>Reviewed only)</v>
      </c>
      <c r="G42" s="59"/>
      <c r="H42" s="59"/>
      <c r="I42" s="3"/>
      <c r="J42" s="3"/>
      <c r="K42" s="3"/>
      <c r="L42" s="3"/>
    </row>
    <row r="43" spans="1:12" ht="23.25">
      <c r="A43" s="2" t="s">
        <v>14</v>
      </c>
      <c r="C43" s="1"/>
      <c r="D43" s="46" t="str">
        <f>+D8</f>
        <v>Note</v>
      </c>
      <c r="E43" s="49"/>
      <c r="F43" s="157" t="str">
        <f>+F8</f>
        <v>(in thousand Baht)</v>
      </c>
      <c r="G43" s="157"/>
      <c r="H43" s="157"/>
      <c r="I43" s="7"/>
      <c r="J43" s="7"/>
      <c r="K43" s="7"/>
      <c r="L43" s="7"/>
    </row>
    <row r="44" spans="1:12" ht="23.25">
      <c r="A44" s="8" t="s">
        <v>15</v>
      </c>
      <c r="C44" s="1"/>
      <c r="D44" s="1"/>
      <c r="E44" s="11"/>
      <c r="F44" s="11"/>
      <c r="G44" s="11"/>
      <c r="H44" s="11"/>
      <c r="I44" s="3"/>
      <c r="J44" s="3"/>
      <c r="K44" s="3"/>
      <c r="L44" s="3"/>
    </row>
    <row r="45" spans="1:12" ht="23.25">
      <c r="A45" s="5" t="s">
        <v>75</v>
      </c>
      <c r="C45" s="1"/>
      <c r="D45" s="83">
        <v>10</v>
      </c>
      <c r="E45" s="94"/>
      <c r="F45" s="95">
        <v>415029</v>
      </c>
      <c r="G45" s="94"/>
      <c r="H45" s="95">
        <v>263682</v>
      </c>
    </row>
    <row r="46" spans="1:12" ht="23.25">
      <c r="A46" s="3" t="s">
        <v>98</v>
      </c>
      <c r="C46" s="21"/>
      <c r="D46" s="83">
        <v>8.1999999999999993</v>
      </c>
      <c r="E46" s="94"/>
      <c r="F46" s="95">
        <v>8548</v>
      </c>
      <c r="G46" s="94"/>
      <c r="H46" s="95">
        <v>4834</v>
      </c>
    </row>
    <row r="47" spans="1:12" ht="23.25">
      <c r="A47" s="5" t="s">
        <v>16</v>
      </c>
      <c r="C47" s="21"/>
      <c r="D47" s="83"/>
      <c r="E47" s="94"/>
      <c r="F47" s="95">
        <v>21326</v>
      </c>
      <c r="G47" s="94"/>
      <c r="H47" s="95">
        <v>20017</v>
      </c>
    </row>
    <row r="48" spans="1:12" ht="23.25">
      <c r="A48" s="2" t="s">
        <v>17</v>
      </c>
      <c r="C48" s="21"/>
      <c r="D48" s="83"/>
      <c r="E48" s="91"/>
      <c r="F48" s="90">
        <f>SUM(F45:F47)</f>
        <v>444903</v>
      </c>
      <c r="G48" s="91"/>
      <c r="H48" s="90">
        <f>SUM(H45:H47)</f>
        <v>288533</v>
      </c>
    </row>
    <row r="49" spans="1:12" ht="23.25">
      <c r="A49" s="5"/>
      <c r="C49" s="21"/>
      <c r="D49" s="83"/>
      <c r="E49" s="87"/>
      <c r="F49" s="87"/>
      <c r="G49" s="87"/>
      <c r="H49" s="87"/>
    </row>
    <row r="50" spans="1:12" ht="23.25">
      <c r="A50" s="8" t="s">
        <v>18</v>
      </c>
      <c r="C50" s="21"/>
      <c r="D50" s="83"/>
      <c r="E50" s="87"/>
      <c r="F50" s="87"/>
      <c r="G50" s="87"/>
      <c r="H50" s="87"/>
    </row>
    <row r="51" spans="1:12" ht="23.25">
      <c r="A51" s="16" t="s">
        <v>99</v>
      </c>
      <c r="C51" s="21"/>
      <c r="D51" s="83">
        <v>8.1999999999999993</v>
      </c>
      <c r="E51" s="87"/>
      <c r="F51" s="87">
        <v>25760</v>
      </c>
      <c r="G51" s="87"/>
      <c r="H51" s="87">
        <v>19934</v>
      </c>
    </row>
    <row r="52" spans="1:12" ht="23.25">
      <c r="A52" s="5" t="s">
        <v>77</v>
      </c>
      <c r="C52" s="21"/>
      <c r="D52" s="83">
        <v>11</v>
      </c>
      <c r="E52" s="87"/>
      <c r="F52" s="87">
        <v>56497</v>
      </c>
      <c r="G52" s="87"/>
      <c r="H52" s="87">
        <v>52498</v>
      </c>
    </row>
    <row r="53" spans="1:12" ht="23.25">
      <c r="A53" s="2" t="s">
        <v>19</v>
      </c>
      <c r="C53" s="21"/>
      <c r="D53" s="83"/>
      <c r="E53" s="91"/>
      <c r="F53" s="90">
        <f>SUM(F51:F52)</f>
        <v>82257</v>
      </c>
      <c r="G53" s="91"/>
      <c r="H53" s="90">
        <f>SUM(H51:H52)</f>
        <v>72432</v>
      </c>
    </row>
    <row r="54" spans="1:12" ht="23.25">
      <c r="A54" s="2" t="s">
        <v>20</v>
      </c>
      <c r="B54" s="21"/>
      <c r="C54" s="21"/>
      <c r="D54" s="93"/>
      <c r="E54" s="91"/>
      <c r="F54" s="90">
        <f>+F53+F48</f>
        <v>527160</v>
      </c>
      <c r="G54" s="91"/>
      <c r="H54" s="90">
        <f>+H53+H48</f>
        <v>360965</v>
      </c>
    </row>
    <row r="55" spans="1:12" ht="23.25">
      <c r="A55" s="8" t="s">
        <v>21</v>
      </c>
      <c r="B55" s="21"/>
      <c r="C55" s="21"/>
      <c r="E55" s="11"/>
      <c r="F55" s="11"/>
      <c r="G55" s="11"/>
      <c r="H55" s="11"/>
      <c r="I55" s="3"/>
      <c r="J55" s="3"/>
      <c r="K55" s="3"/>
      <c r="L55" s="3"/>
    </row>
    <row r="56" spans="1:12" ht="23.25">
      <c r="A56" s="5" t="s">
        <v>22</v>
      </c>
      <c r="B56" s="21"/>
      <c r="C56" s="21"/>
      <c r="E56" s="11"/>
      <c r="F56" s="11"/>
      <c r="G56" s="11"/>
      <c r="H56" s="11"/>
      <c r="I56" s="3"/>
      <c r="J56" s="3"/>
      <c r="K56" s="3"/>
      <c r="L56" s="3"/>
    </row>
    <row r="57" spans="1:12" ht="24" thickBot="1">
      <c r="A57" s="3" t="s">
        <v>131</v>
      </c>
      <c r="B57" s="21"/>
      <c r="C57" s="21"/>
      <c r="E57" s="11"/>
      <c r="F57" s="96">
        <v>282300</v>
      </c>
      <c r="G57" s="87"/>
      <c r="H57" s="96">
        <v>282300</v>
      </c>
      <c r="I57" s="3"/>
      <c r="J57" s="3"/>
      <c r="K57" s="3"/>
      <c r="L57" s="3"/>
    </row>
    <row r="58" spans="1:12" ht="24" thickTop="1">
      <c r="A58" s="3" t="s">
        <v>132</v>
      </c>
      <c r="B58" s="21"/>
      <c r="C58" s="21"/>
      <c r="E58" s="12"/>
      <c r="F58" s="87">
        <f>+'CH-equit 24'!F20</f>
        <v>282300</v>
      </c>
      <c r="G58" s="87"/>
      <c r="H58" s="87">
        <v>282300</v>
      </c>
      <c r="I58" s="3"/>
      <c r="J58" s="3"/>
      <c r="K58" s="3"/>
      <c r="L58" s="3"/>
    </row>
    <row r="59" spans="1:12" ht="23.25">
      <c r="A59" s="5" t="s">
        <v>23</v>
      </c>
      <c r="B59" s="21"/>
      <c r="C59" s="21"/>
      <c r="E59" s="12"/>
      <c r="F59" s="12"/>
      <c r="G59" s="12"/>
      <c r="H59" s="12"/>
      <c r="I59" s="3"/>
      <c r="J59" s="3"/>
      <c r="K59" s="3"/>
      <c r="L59" s="3"/>
    </row>
    <row r="60" spans="1:12" ht="23.25">
      <c r="A60" s="5" t="s">
        <v>24</v>
      </c>
      <c r="B60" s="21"/>
      <c r="C60" s="21"/>
      <c r="E60" s="12"/>
      <c r="F60" s="12"/>
      <c r="G60" s="12"/>
      <c r="H60" s="12"/>
      <c r="I60" s="3"/>
      <c r="J60" s="3"/>
      <c r="K60" s="3"/>
      <c r="L60" s="3"/>
    </row>
    <row r="61" spans="1:12" ht="23.25">
      <c r="A61" s="5" t="s">
        <v>25</v>
      </c>
      <c r="B61" s="21"/>
      <c r="C61" s="21"/>
      <c r="E61" s="12"/>
      <c r="F61" s="12">
        <f>+'CH-equit 24'!H20</f>
        <v>30000</v>
      </c>
      <c r="G61" s="12"/>
      <c r="H61" s="12">
        <v>30000</v>
      </c>
      <c r="I61" s="3"/>
      <c r="J61" s="3"/>
      <c r="K61" s="3"/>
      <c r="L61" s="3"/>
    </row>
    <row r="62" spans="1:12" ht="23.25">
      <c r="A62" s="5" t="s">
        <v>26</v>
      </c>
      <c r="B62" s="21"/>
      <c r="C62" s="21"/>
      <c r="E62" s="12"/>
      <c r="F62" s="12">
        <f>+'CH-equit 24'!J20</f>
        <v>1980856</v>
      </c>
      <c r="G62" s="12"/>
      <c r="H62" s="12">
        <v>1841838</v>
      </c>
      <c r="I62" s="3"/>
      <c r="J62" s="3"/>
      <c r="K62" s="3"/>
      <c r="L62" s="3"/>
    </row>
    <row r="63" spans="1:12" ht="23.25">
      <c r="A63" s="5" t="s">
        <v>27</v>
      </c>
      <c r="B63" s="21"/>
      <c r="C63" s="21"/>
      <c r="E63" s="12"/>
      <c r="F63" s="12">
        <f>+'CH-equit 24'!L20</f>
        <v>-18819</v>
      </c>
      <c r="G63" s="12"/>
      <c r="H63" s="12">
        <v>-9108</v>
      </c>
      <c r="I63" s="3"/>
      <c r="J63" s="3"/>
      <c r="K63" s="3"/>
      <c r="L63" s="3"/>
    </row>
    <row r="64" spans="1:12" ht="23.25">
      <c r="A64" s="2" t="s">
        <v>28</v>
      </c>
      <c r="B64" s="21"/>
      <c r="C64" s="21"/>
      <c r="E64" s="14"/>
      <c r="F64" s="13">
        <f>SUM(F58:F63)</f>
        <v>2274337</v>
      </c>
      <c r="G64" s="14"/>
      <c r="H64" s="13">
        <f>SUM(H58:H63)</f>
        <v>2145030</v>
      </c>
      <c r="I64" s="3"/>
      <c r="J64" s="3"/>
      <c r="K64" s="3"/>
    </row>
    <row r="65" spans="1:11" ht="23.25">
      <c r="A65" s="2"/>
      <c r="B65" s="21"/>
      <c r="C65" s="21"/>
      <c r="E65" s="14"/>
      <c r="F65" s="14"/>
      <c r="G65" s="14"/>
      <c r="H65" s="14"/>
      <c r="I65" s="3"/>
      <c r="J65" s="3"/>
      <c r="K65" s="3"/>
    </row>
    <row r="66" spans="1:11" ht="24" thickBot="1">
      <c r="A66" s="2" t="s">
        <v>29</v>
      </c>
      <c r="B66" s="21"/>
      <c r="C66" s="21"/>
      <c r="E66" s="14"/>
      <c r="F66" s="15">
        <f>+F64+F54</f>
        <v>2801497</v>
      </c>
      <c r="G66" s="14"/>
      <c r="H66" s="15">
        <f>+H64+H54</f>
        <v>2505995</v>
      </c>
      <c r="I66" s="12"/>
      <c r="J66" s="12"/>
      <c r="K66" s="12"/>
    </row>
    <row r="67" spans="1:11" ht="16.5" customHeight="1" thickTop="1">
      <c r="A67" s="2"/>
      <c r="B67" s="21"/>
      <c r="C67" s="21"/>
      <c r="D67" s="17"/>
      <c r="E67" s="17"/>
      <c r="F67" s="17"/>
      <c r="G67" s="17"/>
      <c r="H67" s="17"/>
      <c r="I67" s="3"/>
      <c r="J67" s="3"/>
      <c r="K67" s="3"/>
    </row>
    <row r="68" spans="1:11" ht="24" customHeight="1">
      <c r="A68" s="48" t="s">
        <v>71</v>
      </c>
    </row>
    <row r="69" spans="1:11" ht="24" customHeight="1"/>
    <row r="70" spans="1:11">
      <c r="F70" s="120">
        <f>+F27-F66</f>
        <v>0</v>
      </c>
      <c r="H70" s="120">
        <f>+H27-H66</f>
        <v>0</v>
      </c>
    </row>
  </sheetData>
  <mergeCells count="2">
    <mergeCell ref="F43:H43"/>
    <mergeCell ref="F8:H8"/>
  </mergeCells>
  <pageMargins left="0.78740157480314998" right="0.39370078740157499" top="0.59055118110236204" bottom="0.39370078740157499" header="0.31496062992126" footer="0.31496062992126"/>
  <pageSetup paperSize="9" scale="93" orientation="portrait" useFirstPageNumber="1" r:id="rId1"/>
  <headerFooter>
    <oddFooter>&amp;R&amp;"+,Regular"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view="pageBreakPreview" topLeftCell="A7" zoomScaleNormal="100" zoomScaleSheetLayoutView="100" workbookViewId="0">
      <selection activeCell="A18" sqref="A18"/>
    </sheetView>
  </sheetViews>
  <sheetFormatPr defaultColWidth="9" defaultRowHeight="21"/>
  <cols>
    <col min="1" max="1" width="50.28515625" style="51" bestFit="1" customWidth="1"/>
    <col min="2" max="2" width="11.5703125" style="51" customWidth="1"/>
    <col min="3" max="3" width="10.28515625" style="51" customWidth="1"/>
    <col min="4" max="4" width="14.28515625" style="51" bestFit="1" customWidth="1"/>
    <col min="5" max="5" width="1.7109375" style="51" customWidth="1"/>
    <col min="6" max="6" width="14" style="52" bestFit="1" customWidth="1"/>
    <col min="7" max="16384" width="9" style="51"/>
  </cols>
  <sheetData>
    <row r="1" spans="1:6" s="50" customFormat="1" ht="23.25">
      <c r="A1" s="2" t="s">
        <v>0</v>
      </c>
      <c r="B1" s="4"/>
      <c r="C1" s="4"/>
      <c r="D1" s="4"/>
      <c r="E1" s="4"/>
      <c r="F1" s="20"/>
    </row>
    <row r="2" spans="1:6" s="50" customFormat="1" ht="23.25">
      <c r="A2" s="2" t="s">
        <v>30</v>
      </c>
      <c r="B2" s="4"/>
      <c r="C2" s="4"/>
      <c r="D2" s="4"/>
      <c r="E2" s="4"/>
      <c r="F2" s="20"/>
    </row>
    <row r="3" spans="1:6" s="50" customFormat="1" ht="23.25">
      <c r="A3" s="2"/>
      <c r="B3" s="4"/>
      <c r="C3" s="4"/>
      <c r="D3" s="4"/>
      <c r="E3" s="4"/>
      <c r="F3" s="20"/>
    </row>
    <row r="4" spans="1:6" s="50" customFormat="1" ht="23.25">
      <c r="A4" s="2"/>
      <c r="B4" s="4"/>
      <c r="C4" s="4"/>
      <c r="D4" s="158" t="s">
        <v>88</v>
      </c>
      <c r="E4" s="158"/>
      <c r="F4" s="158"/>
    </row>
    <row r="5" spans="1:6" s="50" customFormat="1" ht="23.25">
      <c r="A5" s="2"/>
      <c r="B5" s="4"/>
      <c r="C5" s="4"/>
      <c r="D5" s="158" t="s">
        <v>150</v>
      </c>
      <c r="E5" s="158"/>
      <c r="F5" s="158"/>
    </row>
    <row r="6" spans="1:6" s="50" customFormat="1" ht="23.25">
      <c r="A6" s="2"/>
      <c r="B6" s="4"/>
      <c r="C6" s="4"/>
      <c r="D6" s="158" t="s">
        <v>89</v>
      </c>
      <c r="E6" s="158"/>
      <c r="F6" s="158"/>
    </row>
    <row r="7" spans="1:6" s="50" customFormat="1" ht="23.25">
      <c r="A7" s="2"/>
      <c r="B7" s="46"/>
      <c r="C7" s="46"/>
      <c r="D7" s="72">
        <v>2024</v>
      </c>
      <c r="E7" s="6"/>
      <c r="F7" s="72">
        <v>2023</v>
      </c>
    </row>
    <row r="8" spans="1:6" s="50" customFormat="1" ht="23.25">
      <c r="A8" s="2"/>
      <c r="B8" s="46"/>
      <c r="C8" s="46" t="str">
        <f>+BS!D43</f>
        <v>Note</v>
      </c>
      <c r="D8" s="157" t="s">
        <v>87</v>
      </c>
      <c r="E8" s="157"/>
      <c r="F8" s="157"/>
    </row>
    <row r="9" spans="1:6" ht="23.25">
      <c r="A9" s="8" t="s">
        <v>31</v>
      </c>
      <c r="B9" s="21"/>
      <c r="C9" s="21"/>
      <c r="D9" s="3"/>
      <c r="E9" s="3"/>
      <c r="F9" s="44"/>
    </row>
    <row r="10" spans="1:6" ht="23.25">
      <c r="A10" s="5" t="s">
        <v>32</v>
      </c>
      <c r="B10" s="21"/>
      <c r="C10" s="21"/>
      <c r="D10" s="136">
        <v>461434</v>
      </c>
      <c r="E10" s="136"/>
      <c r="F10" s="136">
        <v>336487</v>
      </c>
    </row>
    <row r="11" spans="1:6" ht="23.25">
      <c r="A11" s="5" t="s">
        <v>72</v>
      </c>
      <c r="B11" s="21"/>
      <c r="C11" s="21"/>
      <c r="D11" s="137">
        <v>168701</v>
      </c>
      <c r="E11" s="136"/>
      <c r="F11" s="137">
        <v>115212</v>
      </c>
    </row>
    <row r="12" spans="1:6" ht="23.25">
      <c r="A12" s="5" t="s">
        <v>81</v>
      </c>
      <c r="B12" s="21"/>
      <c r="C12" s="21"/>
      <c r="D12" s="136">
        <f>SUM(D10:D11)</f>
        <v>630135</v>
      </c>
      <c r="E12" s="136"/>
      <c r="F12" s="136">
        <f>SUM(F10:F11)</f>
        <v>451699</v>
      </c>
    </row>
    <row r="13" spans="1:6" ht="23.25">
      <c r="A13" s="5" t="s">
        <v>33</v>
      </c>
      <c r="B13" s="21"/>
      <c r="C13" s="21"/>
      <c r="D13" s="136">
        <v>7838</v>
      </c>
      <c r="E13" s="136"/>
      <c r="F13" s="136">
        <v>6589</v>
      </c>
    </row>
    <row r="14" spans="1:6" ht="23.25">
      <c r="A14" s="2" t="s">
        <v>34</v>
      </c>
      <c r="B14" s="21"/>
      <c r="C14" s="21"/>
      <c r="D14" s="138">
        <f>SUM(D12:D13)</f>
        <v>637973</v>
      </c>
      <c r="E14" s="139"/>
      <c r="F14" s="138">
        <f>SUM(F12:F13)</f>
        <v>458288</v>
      </c>
    </row>
    <row r="15" spans="1:6" ht="10.5" customHeight="1">
      <c r="A15" s="5"/>
      <c r="B15" s="21"/>
      <c r="C15" s="21"/>
      <c r="D15" s="136"/>
      <c r="E15" s="71"/>
      <c r="F15" s="136"/>
    </row>
    <row r="16" spans="1:6" ht="23.25">
      <c r="A16" s="8" t="s">
        <v>35</v>
      </c>
      <c r="B16" s="21"/>
      <c r="C16" s="21"/>
      <c r="D16" s="136"/>
      <c r="E16" s="71"/>
      <c r="F16" s="136"/>
    </row>
    <row r="17" spans="1:11" ht="23.25">
      <c r="A17" s="5" t="s">
        <v>36</v>
      </c>
      <c r="B17" s="21"/>
      <c r="C17" s="21"/>
      <c r="D17" s="136">
        <v>-325699</v>
      </c>
      <c r="E17" s="136"/>
      <c r="F17" s="136">
        <v>-266460</v>
      </c>
    </row>
    <row r="18" spans="1:11" ht="23.25">
      <c r="A18" s="5" t="s">
        <v>82</v>
      </c>
      <c r="B18" s="21"/>
      <c r="C18" s="21"/>
      <c r="D18" s="137">
        <v>-127728</v>
      </c>
      <c r="E18" s="136"/>
      <c r="F18" s="137">
        <v>-99499</v>
      </c>
    </row>
    <row r="19" spans="1:11" ht="23.25">
      <c r="A19" s="5" t="s">
        <v>37</v>
      </c>
      <c r="B19" s="21"/>
      <c r="C19" s="21"/>
      <c r="D19" s="136">
        <f>SUM(D17:D18)</f>
        <v>-453427</v>
      </c>
      <c r="E19" s="136"/>
      <c r="F19" s="136">
        <f>SUM(F17:F18)</f>
        <v>-365959</v>
      </c>
      <c r="G19" s="3"/>
      <c r="I19" s="3"/>
      <c r="J19" s="3"/>
      <c r="K19" s="3"/>
    </row>
    <row r="20" spans="1:11" ht="23.25">
      <c r="A20" s="5" t="s">
        <v>38</v>
      </c>
      <c r="B20" s="21"/>
      <c r="C20" s="21"/>
      <c r="D20" s="136">
        <v>-8712</v>
      </c>
      <c r="E20" s="136"/>
      <c r="F20" s="136">
        <v>-8153</v>
      </c>
      <c r="G20" s="45"/>
      <c r="I20" s="3"/>
      <c r="J20" s="3"/>
      <c r="K20" s="45"/>
    </row>
    <row r="21" spans="1:11" ht="23.25">
      <c r="A21" s="5" t="s">
        <v>39</v>
      </c>
      <c r="B21" s="21"/>
      <c r="C21" s="21"/>
      <c r="D21" s="137">
        <v>-55800</v>
      </c>
      <c r="E21" s="136"/>
      <c r="F21" s="137">
        <v>-37207</v>
      </c>
      <c r="G21" s="3"/>
      <c r="I21" s="3"/>
      <c r="J21" s="3"/>
      <c r="K21" s="3"/>
    </row>
    <row r="22" spans="1:11" ht="23.25">
      <c r="A22" s="2" t="s">
        <v>41</v>
      </c>
      <c r="B22" s="21"/>
      <c r="C22" s="21"/>
      <c r="D22" s="138">
        <f>SUM(D19:D21)</f>
        <v>-517939</v>
      </c>
      <c r="E22" s="139"/>
      <c r="F22" s="138">
        <f>SUM(F19:F21)</f>
        <v>-411319</v>
      </c>
      <c r="G22" s="3"/>
      <c r="I22" s="3"/>
      <c r="J22" s="3"/>
      <c r="K22" s="3"/>
    </row>
    <row r="23" spans="1:11" ht="24" customHeight="1">
      <c r="A23" s="2" t="s">
        <v>120</v>
      </c>
      <c r="B23" s="21"/>
      <c r="C23" s="21"/>
      <c r="D23" s="139">
        <f>+D14+D22</f>
        <v>120034</v>
      </c>
      <c r="E23" s="140"/>
      <c r="F23" s="139">
        <f>+F14+F22</f>
        <v>46969</v>
      </c>
      <c r="G23" s="3"/>
      <c r="I23" s="3"/>
      <c r="J23" s="3"/>
      <c r="K23" s="3"/>
    </row>
    <row r="24" spans="1:11" ht="23.25">
      <c r="A24" s="5" t="s">
        <v>40</v>
      </c>
      <c r="B24" s="21"/>
      <c r="C24" s="21"/>
      <c r="D24" s="137">
        <v>-1366</v>
      </c>
      <c r="E24" s="136"/>
      <c r="F24" s="137">
        <v>-649</v>
      </c>
      <c r="G24" s="3"/>
      <c r="I24" s="3"/>
      <c r="J24" s="3"/>
      <c r="K24" s="3"/>
    </row>
    <row r="25" spans="1:11" ht="23.25">
      <c r="A25" s="2" t="s">
        <v>42</v>
      </c>
      <c r="B25" s="21"/>
      <c r="C25" s="21"/>
      <c r="D25" s="140">
        <f>+D23+D24</f>
        <v>118668</v>
      </c>
      <c r="E25" s="141"/>
      <c r="F25" s="140">
        <f>+F23+F24</f>
        <v>46320</v>
      </c>
      <c r="G25" s="3"/>
      <c r="I25" s="3"/>
      <c r="J25" s="3"/>
      <c r="K25" s="3"/>
    </row>
    <row r="26" spans="1:11" ht="23.25">
      <c r="A26" s="5" t="s">
        <v>43</v>
      </c>
      <c r="B26" s="21"/>
      <c r="C26" s="21"/>
      <c r="D26" s="136">
        <v>-23313</v>
      </c>
      <c r="E26" s="136"/>
      <c r="F26" s="136">
        <v>-8250</v>
      </c>
      <c r="G26" s="3"/>
      <c r="I26" s="3"/>
      <c r="J26" s="3"/>
      <c r="K26" s="3"/>
    </row>
    <row r="27" spans="1:11" ht="24" thickBot="1">
      <c r="A27" s="2" t="s">
        <v>102</v>
      </c>
      <c r="B27" s="1"/>
      <c r="C27" s="3"/>
      <c r="D27" s="142">
        <f>SUM(D25:D26)</f>
        <v>95355</v>
      </c>
      <c r="E27" s="139"/>
      <c r="F27" s="142">
        <f>SUM(F25:F26)</f>
        <v>38070</v>
      </c>
      <c r="G27" s="3"/>
      <c r="I27" s="3"/>
      <c r="J27" s="3"/>
      <c r="K27" s="3"/>
    </row>
    <row r="28" spans="1:11" ht="10.5" customHeight="1" thickTop="1">
      <c r="A28" s="2"/>
      <c r="B28" s="1"/>
      <c r="C28" s="3"/>
      <c r="D28" s="143"/>
      <c r="E28" s="143"/>
      <c r="F28" s="144"/>
      <c r="G28" s="3"/>
      <c r="I28" s="3"/>
      <c r="J28" s="3"/>
      <c r="K28" s="3"/>
    </row>
    <row r="29" spans="1:11" ht="22.5" customHeight="1">
      <c r="A29" s="2" t="s">
        <v>83</v>
      </c>
      <c r="B29" s="21"/>
      <c r="C29" s="21"/>
      <c r="D29" s="71"/>
      <c r="E29" s="71"/>
      <c r="F29" s="145"/>
    </row>
    <row r="30" spans="1:11" ht="22.5" customHeight="1">
      <c r="A30" s="2" t="s">
        <v>111</v>
      </c>
      <c r="B30" s="21"/>
      <c r="C30" s="21"/>
      <c r="D30" s="71"/>
      <c r="E30" s="71"/>
      <c r="F30" s="145"/>
    </row>
    <row r="31" spans="1:11" ht="22.5" customHeight="1">
      <c r="A31" s="5" t="s">
        <v>106</v>
      </c>
      <c r="B31" s="21"/>
      <c r="C31" s="83"/>
      <c r="D31" s="146">
        <v>-1349</v>
      </c>
      <c r="E31" s="136"/>
      <c r="F31" s="136">
        <v>3238</v>
      </c>
    </row>
    <row r="32" spans="1:11" ht="22.5" customHeight="1">
      <c r="A32" s="5" t="s">
        <v>112</v>
      </c>
      <c r="B32" s="21"/>
      <c r="C32" s="21"/>
      <c r="D32" s="147"/>
      <c r="E32" s="136"/>
      <c r="F32" s="136"/>
    </row>
    <row r="33" spans="1:6" ht="22.5" customHeight="1">
      <c r="A33" s="5" t="s">
        <v>113</v>
      </c>
      <c r="B33" s="21"/>
      <c r="C33" s="83"/>
      <c r="D33" s="148">
        <v>270</v>
      </c>
      <c r="E33" s="136"/>
      <c r="F33" s="137">
        <v>-648</v>
      </c>
    </row>
    <row r="34" spans="1:6" ht="22.5" customHeight="1">
      <c r="A34" s="2" t="s">
        <v>103</v>
      </c>
      <c r="B34" s="21"/>
      <c r="C34" s="83"/>
      <c r="D34" s="148">
        <f>SUM(D31:D33)</f>
        <v>-1079</v>
      </c>
      <c r="E34" s="136"/>
      <c r="F34" s="137">
        <f>SUM(F31:F33)</f>
        <v>2590</v>
      </c>
    </row>
    <row r="35" spans="1:6" ht="22.5" customHeight="1" thickBot="1">
      <c r="A35" s="2" t="s">
        <v>104</v>
      </c>
      <c r="B35" s="21"/>
      <c r="C35" s="83"/>
      <c r="D35" s="149">
        <f>+D27+D34</f>
        <v>94276</v>
      </c>
      <c r="E35" s="136"/>
      <c r="F35" s="149">
        <f>+F27+F34</f>
        <v>40660</v>
      </c>
    </row>
    <row r="36" spans="1:6" ht="12" customHeight="1" thickTop="1">
      <c r="A36" s="2"/>
      <c r="B36" s="1"/>
      <c r="C36" s="101"/>
      <c r="D36" s="118"/>
      <c r="E36" s="99"/>
      <c r="F36" s="99"/>
    </row>
    <row r="37" spans="1:6" ht="24" thickBot="1">
      <c r="A37" s="2" t="s">
        <v>117</v>
      </c>
      <c r="B37" s="21"/>
      <c r="C37" s="83">
        <v>13</v>
      </c>
      <c r="D37" s="119">
        <f>+D27/282300</f>
        <v>0.337778958554729</v>
      </c>
      <c r="E37" s="100"/>
      <c r="F37" s="119">
        <v>0.13</v>
      </c>
    </row>
    <row r="38" spans="1:6" ht="16.5" customHeight="1" thickTop="1">
      <c r="A38" s="3"/>
      <c r="B38" s="3"/>
      <c r="C38" s="3"/>
      <c r="D38" s="3"/>
      <c r="E38" s="3"/>
      <c r="F38" s="47"/>
    </row>
    <row r="39" spans="1:6" ht="24" customHeight="1">
      <c r="A39" s="48" t="s">
        <v>71</v>
      </c>
    </row>
    <row r="40" spans="1:6" ht="10.5" customHeight="1"/>
    <row r="41" spans="1:6" ht="24" customHeight="1">
      <c r="A41" s="2" t="s">
        <v>0</v>
      </c>
      <c r="B41" s="4"/>
      <c r="C41" s="4"/>
      <c r="D41" s="4"/>
      <c r="E41" s="4"/>
      <c r="F41" s="20"/>
    </row>
    <row r="42" spans="1:6" ht="23.25">
      <c r="A42" s="2" t="s">
        <v>30</v>
      </c>
      <c r="B42" s="4"/>
      <c r="C42" s="4"/>
      <c r="D42" s="4"/>
      <c r="E42" s="4"/>
      <c r="F42" s="20"/>
    </row>
    <row r="43" spans="1:6" ht="12" customHeight="1">
      <c r="A43" s="2"/>
      <c r="B43" s="4"/>
      <c r="C43" s="4"/>
      <c r="D43" s="4"/>
      <c r="E43" s="4"/>
      <c r="F43" s="20"/>
    </row>
    <row r="44" spans="1:6" ht="23.25">
      <c r="A44" s="2"/>
      <c r="B44" s="4"/>
      <c r="C44" s="4"/>
      <c r="D44" s="158" t="s">
        <v>143</v>
      </c>
      <c r="E44" s="158"/>
      <c r="F44" s="158"/>
    </row>
    <row r="45" spans="1:6" ht="23.25">
      <c r="A45" s="2"/>
      <c r="B45" s="4"/>
      <c r="C45" s="4"/>
      <c r="D45" s="158" t="s">
        <v>144</v>
      </c>
      <c r="E45" s="158"/>
      <c r="F45" s="158"/>
    </row>
    <row r="46" spans="1:6" ht="23.25">
      <c r="A46" s="2"/>
      <c r="B46" s="4"/>
      <c r="C46" s="4"/>
      <c r="D46" s="158" t="s">
        <v>89</v>
      </c>
      <c r="E46" s="158"/>
      <c r="F46" s="158"/>
    </row>
    <row r="47" spans="1:6" ht="23.25">
      <c r="A47" s="2"/>
      <c r="B47" s="46"/>
      <c r="C47" s="46"/>
      <c r="D47" s="72">
        <v>2024</v>
      </c>
      <c r="E47" s="6"/>
      <c r="F47" s="72">
        <v>2023</v>
      </c>
    </row>
    <row r="48" spans="1:6" ht="23.25">
      <c r="A48" s="2"/>
      <c r="B48" s="46"/>
      <c r="C48" s="46" t="str">
        <f>+C8</f>
        <v>Note</v>
      </c>
      <c r="D48" s="157" t="s">
        <v>87</v>
      </c>
      <c r="E48" s="157"/>
      <c r="F48" s="157"/>
    </row>
    <row r="49" spans="1:6" ht="23.25">
      <c r="A49" s="8" t="s">
        <v>31</v>
      </c>
      <c r="B49" s="21"/>
      <c r="C49" s="21"/>
      <c r="D49" s="3"/>
      <c r="E49" s="3"/>
      <c r="F49" s="44"/>
    </row>
    <row r="50" spans="1:6" ht="23.25">
      <c r="A50" s="5" t="s">
        <v>32</v>
      </c>
      <c r="B50" s="21"/>
      <c r="C50" s="21"/>
      <c r="D50" s="151">
        <v>1215172</v>
      </c>
      <c r="E50" s="136"/>
      <c r="F50" s="136">
        <v>965394</v>
      </c>
    </row>
    <row r="51" spans="1:6" ht="23.25">
      <c r="A51" s="5" t="s">
        <v>72</v>
      </c>
      <c r="B51" s="21"/>
      <c r="C51" s="21"/>
      <c r="D51" s="152">
        <v>441366</v>
      </c>
      <c r="E51" s="136"/>
      <c r="F51" s="137">
        <v>332640</v>
      </c>
    </row>
    <row r="52" spans="1:6" ht="23.25">
      <c r="A52" s="5" t="s">
        <v>81</v>
      </c>
      <c r="B52" s="21"/>
      <c r="C52" s="21"/>
      <c r="D52" s="151">
        <f>SUM(D50:D51)</f>
        <v>1656538</v>
      </c>
      <c r="E52" s="136"/>
      <c r="F52" s="136">
        <f>SUM(F50:F51)</f>
        <v>1298034</v>
      </c>
    </row>
    <row r="53" spans="1:6" ht="23.25">
      <c r="A53" s="5" t="s">
        <v>33</v>
      </c>
      <c r="B53" s="21"/>
      <c r="C53" s="21"/>
      <c r="D53" s="151">
        <v>19389</v>
      </c>
      <c r="E53" s="136"/>
      <c r="F53" s="136">
        <v>11824</v>
      </c>
    </row>
    <row r="54" spans="1:6" ht="23.25">
      <c r="A54" s="2" t="s">
        <v>34</v>
      </c>
      <c r="B54" s="21"/>
      <c r="C54" s="21"/>
      <c r="D54" s="153">
        <f>SUM(D52:D53)</f>
        <v>1675927</v>
      </c>
      <c r="E54" s="139"/>
      <c r="F54" s="138">
        <f>SUM(F52:F53)</f>
        <v>1309858</v>
      </c>
    </row>
    <row r="55" spans="1:6" ht="7.5" customHeight="1">
      <c r="A55" s="5"/>
      <c r="B55" s="21"/>
      <c r="C55" s="21"/>
      <c r="D55" s="136"/>
      <c r="E55" s="71"/>
      <c r="F55" s="136"/>
    </row>
    <row r="56" spans="1:6" ht="23.25">
      <c r="A56" s="8" t="s">
        <v>35</v>
      </c>
      <c r="B56" s="21"/>
      <c r="C56" s="21"/>
      <c r="D56" s="136"/>
      <c r="E56" s="71"/>
      <c r="F56" s="136"/>
    </row>
    <row r="57" spans="1:6" ht="23.25">
      <c r="A57" s="5" t="s">
        <v>36</v>
      </c>
      <c r="B57" s="21"/>
      <c r="C57" s="21"/>
      <c r="D57" s="151">
        <v>-882715</v>
      </c>
      <c r="E57" s="136"/>
      <c r="F57" s="136">
        <v>-762190</v>
      </c>
    </row>
    <row r="58" spans="1:6" ht="23.25">
      <c r="A58" s="5" t="s">
        <v>82</v>
      </c>
      <c r="B58" s="21"/>
      <c r="C58" s="21"/>
      <c r="D58" s="152">
        <v>-329247</v>
      </c>
      <c r="E58" s="136"/>
      <c r="F58" s="137">
        <v>-292014</v>
      </c>
    </row>
    <row r="59" spans="1:6" ht="23.25">
      <c r="A59" s="5" t="s">
        <v>37</v>
      </c>
      <c r="B59" s="21"/>
      <c r="C59" s="21"/>
      <c r="D59" s="151">
        <f>SUM(D57:D58)</f>
        <v>-1211962</v>
      </c>
      <c r="E59" s="136"/>
      <c r="F59" s="136">
        <f>SUM(F57:F58)</f>
        <v>-1054204</v>
      </c>
    </row>
    <row r="60" spans="1:6" ht="23.25">
      <c r="A60" s="5" t="s">
        <v>38</v>
      </c>
      <c r="B60" s="21"/>
      <c r="C60" s="21"/>
      <c r="D60" s="151">
        <v>-22047</v>
      </c>
      <c r="E60" s="136"/>
      <c r="F60" s="136">
        <v>-22920</v>
      </c>
    </row>
    <row r="61" spans="1:6" ht="23.25">
      <c r="A61" s="5" t="s">
        <v>39</v>
      </c>
      <c r="B61" s="21"/>
      <c r="C61" s="21"/>
      <c r="D61" s="152">
        <v>-141559</v>
      </c>
      <c r="E61" s="136"/>
      <c r="F61" s="137">
        <v>-115678</v>
      </c>
    </row>
    <row r="62" spans="1:6" ht="23.25">
      <c r="A62" s="2" t="s">
        <v>41</v>
      </c>
      <c r="B62" s="21"/>
      <c r="C62" s="21"/>
      <c r="D62" s="153">
        <f>SUM(D59:D61)</f>
        <v>-1375568</v>
      </c>
      <c r="E62" s="139"/>
      <c r="F62" s="138">
        <f>SUM(F59:F61)</f>
        <v>-1192802</v>
      </c>
    </row>
    <row r="63" spans="1:6" ht="23.25">
      <c r="A63" s="2" t="s">
        <v>120</v>
      </c>
      <c r="B63" s="21"/>
      <c r="C63" s="21"/>
      <c r="D63" s="154">
        <f>+D54+D62</f>
        <v>300359</v>
      </c>
      <c r="E63" s="140"/>
      <c r="F63" s="139">
        <f>+F54+F62</f>
        <v>117056</v>
      </c>
    </row>
    <row r="64" spans="1:6" ht="23.25">
      <c r="A64" s="5" t="s">
        <v>40</v>
      </c>
      <c r="B64" s="21"/>
      <c r="C64" s="21"/>
      <c r="D64" s="152">
        <v>-3183</v>
      </c>
      <c r="E64" s="136"/>
      <c r="F64" s="137">
        <v>-1782</v>
      </c>
    </row>
    <row r="65" spans="1:6" ht="23.25">
      <c r="A65" s="2" t="s">
        <v>42</v>
      </c>
      <c r="B65" s="21"/>
      <c r="C65" s="21"/>
      <c r="D65" s="155">
        <f>+D63+D64</f>
        <v>297176</v>
      </c>
      <c r="E65" s="141"/>
      <c r="F65" s="140">
        <f>+F63+F64</f>
        <v>115274</v>
      </c>
    </row>
    <row r="66" spans="1:6" ht="23.25">
      <c r="A66" s="5" t="s">
        <v>43</v>
      </c>
      <c r="B66" s="21"/>
      <c r="C66" s="21"/>
      <c r="D66" s="151">
        <v>-59353</v>
      </c>
      <c r="E66" s="136"/>
      <c r="F66" s="136">
        <v>-21816</v>
      </c>
    </row>
    <row r="67" spans="1:6" ht="24" thickBot="1">
      <c r="A67" s="2" t="s">
        <v>102</v>
      </c>
      <c r="B67" s="1"/>
      <c r="C67" s="3"/>
      <c r="D67" s="156">
        <f>SUM(D65:D66)</f>
        <v>237823</v>
      </c>
      <c r="E67" s="139"/>
      <c r="F67" s="142">
        <f>SUM(F65:F66)</f>
        <v>93458</v>
      </c>
    </row>
    <row r="68" spans="1:6" ht="7.5" customHeight="1" thickTop="1">
      <c r="A68" s="2"/>
      <c r="B68" s="1"/>
      <c r="C68" s="3"/>
      <c r="D68" s="143"/>
      <c r="E68" s="143"/>
      <c r="F68" s="144"/>
    </row>
    <row r="69" spans="1:6" ht="23.25">
      <c r="A69" s="2" t="s">
        <v>83</v>
      </c>
      <c r="B69" s="21"/>
      <c r="C69" s="21"/>
      <c r="D69" s="71"/>
      <c r="E69" s="71"/>
      <c r="F69" s="145"/>
    </row>
    <row r="70" spans="1:6" ht="23.25">
      <c r="A70" s="2" t="s">
        <v>111</v>
      </c>
      <c r="B70" s="21"/>
      <c r="C70" s="21"/>
      <c r="D70" s="71"/>
      <c r="E70" s="71"/>
      <c r="F70" s="145"/>
    </row>
    <row r="71" spans="1:6" ht="23.25">
      <c r="A71" s="5" t="s">
        <v>106</v>
      </c>
      <c r="B71" s="21"/>
      <c r="C71" s="83"/>
      <c r="D71" s="151">
        <v>-12139</v>
      </c>
      <c r="E71" s="136"/>
      <c r="F71" s="136">
        <v>-19422</v>
      </c>
    </row>
    <row r="72" spans="1:6" ht="23.25">
      <c r="A72" s="5" t="s">
        <v>112</v>
      </c>
      <c r="B72" s="21"/>
      <c r="C72" s="21"/>
      <c r="D72" s="151"/>
      <c r="E72" s="136"/>
      <c r="F72" s="136"/>
    </row>
    <row r="73" spans="1:6" ht="23.25">
      <c r="A73" s="5" t="s">
        <v>113</v>
      </c>
      <c r="B73" s="21"/>
      <c r="C73" s="83"/>
      <c r="D73" s="152">
        <v>2428</v>
      </c>
      <c r="E73" s="136"/>
      <c r="F73" s="137">
        <v>3884</v>
      </c>
    </row>
    <row r="74" spans="1:6" ht="23.25">
      <c r="A74" s="2" t="s">
        <v>103</v>
      </c>
      <c r="B74" s="21"/>
      <c r="C74" s="83"/>
      <c r="D74" s="148">
        <f>SUM(D71:D73)</f>
        <v>-9711</v>
      </c>
      <c r="E74" s="136"/>
      <c r="F74" s="137">
        <f>SUM(F71:F73)</f>
        <v>-15538</v>
      </c>
    </row>
    <row r="75" spans="1:6" ht="24" thickBot="1">
      <c r="A75" s="2" t="s">
        <v>104</v>
      </c>
      <c r="B75" s="21"/>
      <c r="C75" s="83"/>
      <c r="D75" s="149">
        <f>+D67+D74</f>
        <v>228112</v>
      </c>
      <c r="E75" s="136"/>
      <c r="F75" s="149">
        <f>+F67+F74</f>
        <v>77920</v>
      </c>
    </row>
    <row r="76" spans="1:6" ht="24" thickTop="1">
      <c r="A76" s="2"/>
      <c r="B76" s="1"/>
      <c r="C76" s="101"/>
      <c r="D76" s="118"/>
      <c r="E76" s="99"/>
      <c r="F76" s="99"/>
    </row>
    <row r="77" spans="1:6" ht="24" thickBot="1">
      <c r="A77" s="2" t="s">
        <v>117</v>
      </c>
      <c r="B77" s="21"/>
      <c r="C77" s="83">
        <v>13</v>
      </c>
      <c r="D77" s="119">
        <f>+D67/282300</f>
        <v>0.84244775061990795</v>
      </c>
      <c r="E77" s="100"/>
      <c r="F77" s="119">
        <f>+F67/282300</f>
        <v>0.33105915692525684</v>
      </c>
    </row>
    <row r="78" spans="1:6" ht="24" thickTop="1">
      <c r="A78" s="3"/>
      <c r="B78" s="3"/>
      <c r="C78" s="3"/>
      <c r="D78" s="3"/>
      <c r="E78" s="3"/>
      <c r="F78" s="47"/>
    </row>
    <row r="79" spans="1:6" ht="22.5">
      <c r="A79" s="48" t="s">
        <v>71</v>
      </c>
    </row>
  </sheetData>
  <mergeCells count="8">
    <mergeCell ref="D48:F48"/>
    <mergeCell ref="D44:F44"/>
    <mergeCell ref="D8:F8"/>
    <mergeCell ref="D4:F4"/>
    <mergeCell ref="D5:F5"/>
    <mergeCell ref="D6:F6"/>
    <mergeCell ref="D45:F45"/>
    <mergeCell ref="D46:F46"/>
  </mergeCells>
  <pageMargins left="0.65511811023620004" right="0.39370078740157499" top="0.59055118110236204" bottom="0.39370078740157499" header="0.31496062992126" footer="0.31496062992126"/>
  <pageSetup paperSize="9" scale="90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8"/>
  <sheetViews>
    <sheetView view="pageBreakPreview" topLeftCell="I1" zoomScaleNormal="100" zoomScaleSheetLayoutView="100" workbookViewId="0">
      <selection activeCell="D5" sqref="D5"/>
    </sheetView>
  </sheetViews>
  <sheetFormatPr defaultColWidth="9" defaultRowHeight="23.25"/>
  <cols>
    <col min="1" max="1" width="2.7109375" style="61" customWidth="1"/>
    <col min="2" max="2" width="25" style="61" customWidth="1"/>
    <col min="3" max="3" width="7.7109375" style="61" customWidth="1"/>
    <col min="4" max="4" width="8.28515625" style="61" customWidth="1"/>
    <col min="5" max="5" width="5.28515625" style="61" customWidth="1"/>
    <col min="6" max="6" width="11.7109375" style="61" customWidth="1"/>
    <col min="7" max="7" width="0.7109375" style="61" customWidth="1"/>
    <col min="8" max="8" width="11" style="61" customWidth="1"/>
    <col min="9" max="9" width="1.28515625" style="61" customWidth="1"/>
    <col min="10" max="10" width="12.7109375" style="61" customWidth="1"/>
    <col min="11" max="11" width="0.7109375" style="61" customWidth="1"/>
    <col min="12" max="12" width="13.7109375" style="61" customWidth="1"/>
    <col min="13" max="13" width="0.7109375" style="61" customWidth="1"/>
    <col min="14" max="14" width="15.28515625" style="61" customWidth="1"/>
    <col min="15" max="15" width="1.28515625" style="61" customWidth="1"/>
    <col min="16" max="16" width="15.7109375" style="61" customWidth="1"/>
    <col min="17" max="17" width="0.7109375" style="61" customWidth="1"/>
    <col min="18" max="18" width="14.7109375" style="61" customWidth="1"/>
    <col min="19" max="19" width="1" style="61" customWidth="1"/>
    <col min="20" max="20" width="16.7109375" style="61" customWidth="1"/>
    <col min="21" max="21" width="9" style="61"/>
    <col min="22" max="22" width="14.7109375" style="61" bestFit="1" customWidth="1"/>
    <col min="23" max="16384" width="9" style="61"/>
  </cols>
  <sheetData>
    <row r="1" spans="1:26" s="58" customFormat="1">
      <c r="A1" s="2" t="s">
        <v>0</v>
      </c>
      <c r="B1" s="4"/>
      <c r="C1" s="4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s="58" customFormat="1">
      <c r="A2" s="2" t="s">
        <v>44</v>
      </c>
      <c r="B2" s="4"/>
      <c r="C2" s="4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s="58" customFormat="1">
      <c r="A3" s="4"/>
      <c r="B3" s="2"/>
      <c r="C3" s="49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59"/>
      <c r="S3" s="159"/>
      <c r="T3" s="159"/>
      <c r="U3" s="4"/>
      <c r="V3" s="4"/>
      <c r="W3" s="4"/>
      <c r="X3" s="4"/>
      <c r="Y3" s="4"/>
      <c r="Z3" s="4"/>
    </row>
    <row r="4" spans="1:26" s="58" customFormat="1">
      <c r="A4" s="4"/>
      <c r="B4" s="2"/>
      <c r="C4" s="4"/>
      <c r="D4" s="46"/>
      <c r="E4" s="46"/>
      <c r="J4" s="160" t="s">
        <v>23</v>
      </c>
      <c r="K4" s="160"/>
      <c r="L4" s="160"/>
      <c r="M4" s="160"/>
      <c r="N4" s="160"/>
      <c r="O4" s="6"/>
      <c r="P4" s="161" t="s">
        <v>27</v>
      </c>
      <c r="Q4" s="161"/>
      <c r="R4" s="161"/>
      <c r="S4" s="4"/>
      <c r="T4" s="4"/>
      <c r="U4" s="4"/>
      <c r="V4" s="4"/>
      <c r="W4" s="4"/>
      <c r="X4" s="4"/>
      <c r="Y4" s="4"/>
      <c r="Z4" s="4"/>
    </row>
    <row r="5" spans="1:26" s="58" customFormat="1">
      <c r="A5" s="4"/>
      <c r="B5" s="2"/>
      <c r="C5" s="4"/>
      <c r="D5" s="46"/>
      <c r="E5" s="46"/>
      <c r="F5" s="6" t="s">
        <v>45</v>
      </c>
      <c r="G5" s="6"/>
      <c r="H5" s="6" t="s">
        <v>93</v>
      </c>
      <c r="J5" s="162" t="s">
        <v>105</v>
      </c>
      <c r="K5" s="162"/>
      <c r="L5" s="162"/>
      <c r="M5" s="6"/>
      <c r="N5" s="6" t="s">
        <v>51</v>
      </c>
      <c r="O5" s="6"/>
      <c r="P5" s="6" t="s">
        <v>121</v>
      </c>
      <c r="Q5" s="4"/>
      <c r="R5" s="6" t="s">
        <v>46</v>
      </c>
      <c r="S5" s="6"/>
      <c r="T5" s="6"/>
      <c r="U5" s="4"/>
      <c r="V5" s="4"/>
      <c r="W5" s="4"/>
      <c r="X5" s="4"/>
    </row>
    <row r="6" spans="1:26" s="58" customFormat="1">
      <c r="A6" s="4"/>
      <c r="B6" s="2"/>
      <c r="C6" s="46"/>
      <c r="D6" s="46"/>
      <c r="E6" s="46"/>
      <c r="F6" s="6" t="s">
        <v>47</v>
      </c>
      <c r="G6" s="6"/>
      <c r="H6" s="6" t="s">
        <v>94</v>
      </c>
      <c r="J6" s="60" t="s">
        <v>50</v>
      </c>
      <c r="K6" s="6"/>
      <c r="L6" s="59" t="s">
        <v>93</v>
      </c>
      <c r="M6" s="6"/>
      <c r="N6" s="6"/>
      <c r="O6" s="6"/>
      <c r="P6" s="6" t="s">
        <v>122</v>
      </c>
      <c r="Q6" s="4"/>
      <c r="R6" s="6" t="s">
        <v>48</v>
      </c>
      <c r="S6" s="6"/>
      <c r="T6" s="6" t="s">
        <v>46</v>
      </c>
      <c r="U6" s="4"/>
      <c r="V6" s="4"/>
      <c r="W6" s="4"/>
      <c r="X6" s="4"/>
    </row>
    <row r="7" spans="1:26" s="58" customFormat="1">
      <c r="A7" s="4"/>
      <c r="B7" s="2"/>
      <c r="C7" s="46"/>
      <c r="D7" s="46"/>
      <c r="E7" s="46"/>
      <c r="F7" s="6" t="s">
        <v>49</v>
      </c>
      <c r="G7" s="6"/>
      <c r="H7" s="6"/>
      <c r="I7" s="59"/>
      <c r="K7" s="6"/>
      <c r="L7" s="6" t="s">
        <v>95</v>
      </c>
      <c r="M7" s="6"/>
      <c r="O7" s="6"/>
      <c r="P7" s="6" t="s">
        <v>123</v>
      </c>
      <c r="Q7" s="4"/>
      <c r="R7" s="6" t="s">
        <v>52</v>
      </c>
      <c r="S7" s="6"/>
      <c r="T7" s="6" t="s">
        <v>53</v>
      </c>
      <c r="U7" s="4"/>
      <c r="V7" s="4"/>
      <c r="W7" s="4"/>
      <c r="X7" s="4"/>
    </row>
    <row r="8" spans="1:26" s="58" customFormat="1">
      <c r="A8" s="4"/>
      <c r="B8" s="2"/>
      <c r="C8" s="4"/>
      <c r="D8" s="4"/>
      <c r="E8" s="4"/>
      <c r="F8" s="49"/>
      <c r="G8" s="49"/>
      <c r="H8" s="49"/>
      <c r="I8" s="49"/>
      <c r="J8" s="49"/>
      <c r="K8" s="49"/>
      <c r="L8" s="49"/>
      <c r="M8" s="49"/>
      <c r="N8" s="49"/>
      <c r="O8" s="49"/>
      <c r="P8" s="6" t="s">
        <v>107</v>
      </c>
      <c r="Q8" s="49"/>
      <c r="R8" s="49"/>
      <c r="S8" s="49"/>
      <c r="T8" s="49"/>
      <c r="U8" s="4"/>
      <c r="V8" s="4"/>
      <c r="W8" s="4"/>
      <c r="X8" s="4"/>
    </row>
    <row r="9" spans="1:26" s="58" customFormat="1">
      <c r="A9" s="4"/>
      <c r="B9" s="2"/>
      <c r="C9" s="4"/>
      <c r="D9" s="4"/>
      <c r="E9" s="46" t="s">
        <v>2</v>
      </c>
      <c r="F9" s="157" t="s">
        <v>87</v>
      </c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4"/>
      <c r="V9" s="4"/>
      <c r="W9" s="4"/>
      <c r="X9" s="4"/>
    </row>
    <row r="10" spans="1:26">
      <c r="A10" s="2" t="s">
        <v>145</v>
      </c>
      <c r="B10" s="3"/>
      <c r="C10" s="3"/>
      <c r="D10" s="3"/>
      <c r="E10" s="3"/>
      <c r="F10" s="21"/>
      <c r="G10" s="21"/>
      <c r="H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62"/>
      <c r="U10" s="3"/>
      <c r="V10" s="3"/>
      <c r="W10" s="3"/>
      <c r="X10" s="3"/>
    </row>
    <row r="11" spans="1:26">
      <c r="A11" s="2" t="s">
        <v>89</v>
      </c>
      <c r="B11" s="3"/>
      <c r="C11" s="3"/>
      <c r="D11" s="3"/>
      <c r="E11" s="3"/>
      <c r="F11" s="21"/>
      <c r="G11" s="21"/>
      <c r="H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62"/>
      <c r="U11" s="3"/>
      <c r="V11" s="3"/>
      <c r="W11" s="3"/>
      <c r="X11" s="3"/>
    </row>
    <row r="12" spans="1:26">
      <c r="A12" s="2" t="s">
        <v>128</v>
      </c>
      <c r="B12" s="4"/>
      <c r="C12" s="46"/>
      <c r="D12" s="6"/>
      <c r="E12" s="6"/>
      <c r="F12" s="73">
        <v>300000</v>
      </c>
      <c r="G12" s="121"/>
      <c r="H12" s="73">
        <v>-103871</v>
      </c>
      <c r="I12" s="75"/>
      <c r="J12" s="73">
        <v>30000</v>
      </c>
      <c r="K12" s="75"/>
      <c r="L12" s="73">
        <v>103871</v>
      </c>
      <c r="M12" s="75"/>
      <c r="N12" s="73">
        <v>1719962</v>
      </c>
      <c r="O12" s="75"/>
      <c r="P12" s="73">
        <v>14630</v>
      </c>
      <c r="Q12" s="75"/>
      <c r="R12" s="73">
        <v>14630</v>
      </c>
      <c r="S12" s="73"/>
      <c r="T12" s="76">
        <f>+F12+H12+J12+L12+N12+R12</f>
        <v>2064592</v>
      </c>
      <c r="U12" s="64"/>
      <c r="V12" s="65"/>
      <c r="W12" s="64"/>
      <c r="X12" s="65"/>
    </row>
    <row r="13" spans="1:26">
      <c r="A13" s="66" t="s">
        <v>96</v>
      </c>
      <c r="B13" s="4"/>
      <c r="C13" s="46"/>
      <c r="D13" s="6"/>
      <c r="E13" s="6"/>
      <c r="F13" s="73"/>
      <c r="G13" s="73"/>
      <c r="H13" s="73"/>
      <c r="I13" s="74"/>
      <c r="J13" s="73"/>
      <c r="K13" s="76"/>
      <c r="L13" s="73"/>
      <c r="M13" s="76"/>
      <c r="N13" s="73"/>
      <c r="O13" s="76"/>
      <c r="P13" s="73"/>
      <c r="Q13" s="76"/>
      <c r="R13" s="73"/>
      <c r="S13" s="73"/>
      <c r="T13" s="76"/>
      <c r="U13" s="64"/>
      <c r="V13" s="65"/>
      <c r="W13" s="64"/>
      <c r="X13" s="65"/>
    </row>
    <row r="14" spans="1:26">
      <c r="A14" s="66"/>
      <c r="B14" s="3" t="s">
        <v>135</v>
      </c>
      <c r="C14" s="46"/>
      <c r="E14" s="21">
        <v>12</v>
      </c>
      <c r="F14" s="102">
        <v>0</v>
      </c>
      <c r="G14" s="122"/>
      <c r="H14" s="102">
        <v>0</v>
      </c>
      <c r="I14" s="77"/>
      <c r="J14" s="102">
        <v>0</v>
      </c>
      <c r="K14" s="75"/>
      <c r="L14" s="102">
        <v>0</v>
      </c>
      <c r="M14" s="75"/>
      <c r="N14" s="102">
        <v>-42345</v>
      </c>
      <c r="O14" s="77"/>
      <c r="P14" s="102">
        <v>0</v>
      </c>
      <c r="Q14" s="77"/>
      <c r="R14" s="102">
        <v>0</v>
      </c>
      <c r="S14" s="73"/>
      <c r="T14" s="78">
        <f t="shared" ref="T14:T15" si="0">+F14+H14+J14+L14+N14+R14</f>
        <v>-42345</v>
      </c>
      <c r="U14" s="64"/>
      <c r="V14" s="65"/>
      <c r="W14" s="64"/>
      <c r="X14" s="65"/>
    </row>
    <row r="15" spans="1:26">
      <c r="A15" s="66"/>
      <c r="B15" s="3" t="s">
        <v>136</v>
      </c>
      <c r="C15" s="46"/>
      <c r="E15" s="21"/>
      <c r="F15" s="102">
        <v>-17700</v>
      </c>
      <c r="G15" s="93"/>
      <c r="H15" s="102">
        <v>103871</v>
      </c>
      <c r="I15" s="78"/>
      <c r="J15" s="102">
        <v>0</v>
      </c>
      <c r="K15" s="78"/>
      <c r="L15" s="102">
        <v>-103871</v>
      </c>
      <c r="M15" s="78"/>
      <c r="N15" s="102">
        <v>17700</v>
      </c>
      <c r="O15" s="78"/>
      <c r="P15" s="102">
        <v>0</v>
      </c>
      <c r="Q15" s="78"/>
      <c r="R15" s="102">
        <f>+P15</f>
        <v>0</v>
      </c>
      <c r="S15" s="73"/>
      <c r="T15" s="76">
        <f t="shared" si="0"/>
        <v>0</v>
      </c>
      <c r="U15" s="64"/>
      <c r="V15" s="65"/>
      <c r="W15" s="64"/>
      <c r="X15" s="65"/>
    </row>
    <row r="16" spans="1:26">
      <c r="A16" s="66" t="s">
        <v>54</v>
      </c>
      <c r="B16" s="4"/>
      <c r="C16" s="46"/>
      <c r="D16" s="6"/>
      <c r="E16" s="6"/>
      <c r="F16" s="73"/>
      <c r="G16" s="73"/>
      <c r="H16" s="73"/>
      <c r="I16" s="74"/>
      <c r="J16" s="73"/>
      <c r="K16" s="76"/>
      <c r="L16" s="73"/>
      <c r="M16" s="76"/>
      <c r="N16" s="73"/>
      <c r="O16" s="76"/>
      <c r="P16" s="73"/>
      <c r="Q16" s="76"/>
      <c r="R16" s="73"/>
      <c r="S16" s="73"/>
      <c r="T16" s="76"/>
      <c r="U16" s="64"/>
      <c r="V16" s="65"/>
      <c r="W16" s="64"/>
      <c r="X16" s="65"/>
    </row>
    <row r="17" spans="1:26">
      <c r="A17" s="67"/>
      <c r="B17" s="3" t="s">
        <v>90</v>
      </c>
      <c r="C17" s="21"/>
      <c r="D17" s="1"/>
      <c r="E17" s="1"/>
      <c r="F17" s="102">
        <v>0</v>
      </c>
      <c r="G17" s="93"/>
      <c r="H17" s="102">
        <v>0</v>
      </c>
      <c r="I17" s="77"/>
      <c r="J17" s="102">
        <v>0</v>
      </c>
      <c r="K17" s="77"/>
      <c r="L17" s="102">
        <v>0</v>
      </c>
      <c r="M17" s="77"/>
      <c r="N17" s="102">
        <f>+PL!F67</f>
        <v>93458</v>
      </c>
      <c r="O17" s="77"/>
      <c r="P17" s="102">
        <v>0</v>
      </c>
      <c r="Q17" s="77"/>
      <c r="R17" s="102">
        <f>+P17</f>
        <v>0</v>
      </c>
      <c r="S17" s="73"/>
      <c r="T17" s="78">
        <f>+F17+H17+J17+L17+N17+R17</f>
        <v>93458</v>
      </c>
      <c r="U17" s="68"/>
      <c r="V17" s="69"/>
      <c r="W17" s="68"/>
      <c r="X17" s="69"/>
    </row>
    <row r="18" spans="1:26">
      <c r="A18" s="3"/>
      <c r="B18" s="5" t="s">
        <v>91</v>
      </c>
      <c r="C18" s="21"/>
      <c r="D18" s="1"/>
      <c r="E18" s="1"/>
      <c r="F18" s="103">
        <v>0</v>
      </c>
      <c r="G18" s="93"/>
      <c r="H18" s="103">
        <v>0</v>
      </c>
      <c r="I18" s="78"/>
      <c r="J18" s="103">
        <v>0</v>
      </c>
      <c r="K18" s="78"/>
      <c r="L18" s="103">
        <v>0</v>
      </c>
      <c r="M18" s="78"/>
      <c r="N18" s="103">
        <v>0</v>
      </c>
      <c r="O18" s="78"/>
      <c r="P18" s="103">
        <f>+PL!F74</f>
        <v>-15538</v>
      </c>
      <c r="Q18" s="78"/>
      <c r="R18" s="103">
        <f>+P18</f>
        <v>-15538</v>
      </c>
      <c r="S18" s="102"/>
      <c r="T18" s="104">
        <f>+F18+H18+J18+L18+N18+R18</f>
        <v>-15538</v>
      </c>
      <c r="U18" s="68"/>
      <c r="V18" s="69"/>
      <c r="W18" s="68"/>
      <c r="X18" s="69"/>
    </row>
    <row r="19" spans="1:26">
      <c r="A19" s="66" t="s">
        <v>92</v>
      </c>
      <c r="B19" s="3"/>
      <c r="C19" s="3"/>
      <c r="D19" s="3"/>
      <c r="E19" s="3"/>
      <c r="F19" s="105">
        <f>SUM(F17:F18)</f>
        <v>0</v>
      </c>
      <c r="G19" s="73"/>
      <c r="H19" s="105">
        <f>SUM(H17:H18)</f>
        <v>0</v>
      </c>
      <c r="I19" s="82"/>
      <c r="J19" s="105">
        <f>SUM(J17:J18)</f>
        <v>0</v>
      </c>
      <c r="K19" s="73"/>
      <c r="L19" s="105">
        <f>SUM(L17:L18)</f>
        <v>0</v>
      </c>
      <c r="M19" s="73"/>
      <c r="N19" s="105">
        <f>SUM(N17:N18)</f>
        <v>93458</v>
      </c>
      <c r="O19" s="73"/>
      <c r="P19" s="105">
        <f>SUM(P17:P18)</f>
        <v>-15538</v>
      </c>
      <c r="Q19" s="73"/>
      <c r="R19" s="105">
        <f>SUM(R17:R18)</f>
        <v>-15538</v>
      </c>
      <c r="S19" s="73"/>
      <c r="T19" s="105">
        <f>SUM(T17:T18)</f>
        <v>77920</v>
      </c>
      <c r="U19" s="3"/>
      <c r="V19" s="3"/>
      <c r="W19" s="3"/>
      <c r="X19" s="3"/>
    </row>
    <row r="20" spans="1:26">
      <c r="A20" s="66" t="s">
        <v>97</v>
      </c>
      <c r="B20" s="3"/>
      <c r="C20" s="3"/>
      <c r="D20" s="3"/>
      <c r="E20" s="3"/>
      <c r="F20" s="73">
        <f>+F14+F15+F19</f>
        <v>-17700</v>
      </c>
      <c r="G20" s="73"/>
      <c r="H20" s="73">
        <f>+H14+H15+H19</f>
        <v>103871</v>
      </c>
      <c r="I20" s="82"/>
      <c r="J20" s="73">
        <f>+J14+J15+J19</f>
        <v>0</v>
      </c>
      <c r="K20" s="73"/>
      <c r="L20" s="73">
        <f>+L14+L15+L19</f>
        <v>-103871</v>
      </c>
      <c r="M20" s="73"/>
      <c r="N20" s="73">
        <f>+N14+N15+N19</f>
        <v>68813</v>
      </c>
      <c r="O20" s="73"/>
      <c r="P20" s="73">
        <f>+P14+P15+P19</f>
        <v>-15538</v>
      </c>
      <c r="Q20" s="73"/>
      <c r="R20" s="73">
        <f>+R14+R15+R19</f>
        <v>-15538</v>
      </c>
      <c r="S20" s="73"/>
      <c r="T20" s="73">
        <f>+T14+T15+T19</f>
        <v>35575</v>
      </c>
      <c r="U20" s="3"/>
      <c r="V20" s="3"/>
      <c r="W20" s="3"/>
      <c r="X20" s="3"/>
    </row>
    <row r="21" spans="1:26" ht="24" thickBot="1">
      <c r="A21" s="2" t="s">
        <v>146</v>
      </c>
      <c r="B21" s="3"/>
      <c r="C21" s="46"/>
      <c r="D21" s="6"/>
      <c r="E21" s="6"/>
      <c r="F21" s="106">
        <f>SUM(F12+F20)</f>
        <v>282300</v>
      </c>
      <c r="G21" s="73"/>
      <c r="H21" s="106">
        <f>SUM(H12+H20)</f>
        <v>0</v>
      </c>
      <c r="I21" s="82"/>
      <c r="J21" s="106">
        <f>SUM(J12+J20)</f>
        <v>30000</v>
      </c>
      <c r="K21" s="73"/>
      <c r="L21" s="106">
        <f>SUM(L12+L20)</f>
        <v>0</v>
      </c>
      <c r="M21" s="73"/>
      <c r="N21" s="106">
        <f>SUM(N12+N20)</f>
        <v>1788775</v>
      </c>
      <c r="O21" s="73"/>
      <c r="P21" s="106">
        <f>SUM(P12+P20)</f>
        <v>-908</v>
      </c>
      <c r="Q21" s="73"/>
      <c r="R21" s="106">
        <f>SUM(R12+R20)</f>
        <v>-908</v>
      </c>
      <c r="S21" s="73"/>
      <c r="T21" s="106">
        <f>SUM(T12+T20)</f>
        <v>2100167</v>
      </c>
      <c r="U21" s="3"/>
      <c r="V21" s="3"/>
      <c r="W21" s="3"/>
      <c r="X21" s="3"/>
    </row>
    <row r="22" spans="1:26" ht="24" thickTop="1">
      <c r="A22" s="5"/>
      <c r="B22" s="3"/>
      <c r="C22" s="3"/>
      <c r="D22" s="3"/>
      <c r="E22" s="3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70"/>
      <c r="Q22" s="21"/>
      <c r="R22" s="70"/>
      <c r="S22" s="21"/>
      <c r="T22" s="62"/>
      <c r="U22" s="3"/>
      <c r="V22" s="71"/>
      <c r="W22" s="3"/>
      <c r="X22" s="3"/>
      <c r="Y22" s="3"/>
      <c r="Z22" s="3"/>
    </row>
    <row r="23" spans="1:26" ht="24" customHeight="1">
      <c r="A23" s="3"/>
      <c r="B23" s="3"/>
      <c r="C23" s="3"/>
      <c r="D23" s="3"/>
      <c r="E23" s="3"/>
      <c r="F23" s="3"/>
      <c r="G23" s="3"/>
      <c r="H23" s="3"/>
      <c r="I23" s="3"/>
      <c r="J23" s="45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24" customHeight="1">
      <c r="A24" s="48" t="s">
        <v>71</v>
      </c>
      <c r="J24" s="45"/>
    </row>
    <row r="25" spans="1:26" ht="24" customHeight="1">
      <c r="A25" s="48"/>
      <c r="J25" s="45"/>
    </row>
    <row r="26" spans="1:26" ht="24" customHeight="1">
      <c r="A26" s="48"/>
      <c r="J26" s="45"/>
    </row>
    <row r="27" spans="1:26" ht="24" customHeight="1"/>
    <row r="28" spans="1:26">
      <c r="B28" s="3"/>
      <c r="D28" s="3"/>
      <c r="E28" s="3"/>
      <c r="F28" s="3"/>
      <c r="G28" s="3"/>
      <c r="H28" s="3"/>
      <c r="I28" s="3"/>
      <c r="J28" s="3"/>
      <c r="K28" s="3"/>
      <c r="M28" s="3"/>
      <c r="O28" s="3"/>
    </row>
  </sheetData>
  <mergeCells count="5">
    <mergeCell ref="R3:T3"/>
    <mergeCell ref="J4:N4"/>
    <mergeCell ref="P4:R4"/>
    <mergeCell ref="J5:L5"/>
    <mergeCell ref="F9:T9"/>
  </mergeCells>
  <printOptions horizontalCentered="1"/>
  <pageMargins left="0.5" right="0.5" top="0.65" bottom="0.44" header="0.31496062992126" footer="0.31496062992126"/>
  <pageSetup paperSize="9" scale="80" firstPageNumber="5" orientation="landscape" useFirstPageNumber="1" r:id="rId1"/>
  <headerFooter>
    <oddFooter>&amp;L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AE688-B7CE-4E5C-8B1F-1DC156821091}">
  <dimension ref="A1:V25"/>
  <sheetViews>
    <sheetView view="pageBreakPreview" topLeftCell="F7" zoomScaleNormal="100" zoomScaleSheetLayoutView="100" workbookViewId="0">
      <selection activeCell="D5" sqref="D5"/>
    </sheetView>
  </sheetViews>
  <sheetFormatPr defaultColWidth="9" defaultRowHeight="23.25"/>
  <cols>
    <col min="1" max="1" width="2.7109375" style="61" customWidth="1"/>
    <col min="2" max="2" width="25" style="61" customWidth="1"/>
    <col min="3" max="3" width="7.7109375" style="61" customWidth="1"/>
    <col min="4" max="4" width="10.28515625" style="61" customWidth="1"/>
    <col min="5" max="5" width="5.28515625" style="61" customWidth="1"/>
    <col min="6" max="6" width="13.7109375" style="61" customWidth="1"/>
    <col min="7" max="7" width="0.7109375" style="61" customWidth="1"/>
    <col min="8" max="8" width="13.7109375" style="61" customWidth="1"/>
    <col min="9" max="9" width="0.7109375" style="61" customWidth="1"/>
    <col min="10" max="10" width="14.7109375" style="61" customWidth="1"/>
    <col min="11" max="11" width="1.28515625" style="61" customWidth="1"/>
    <col min="12" max="12" width="15.7109375" style="61" customWidth="1"/>
    <col min="13" max="13" width="0.7109375" style="61" customWidth="1"/>
    <col min="14" max="14" width="14.7109375" style="61" customWidth="1"/>
    <col min="15" max="15" width="1" style="61" customWidth="1"/>
    <col min="16" max="16" width="16.7109375" style="61" customWidth="1"/>
    <col min="17" max="17" width="9" style="61"/>
    <col min="18" max="18" width="14.7109375" style="61" bestFit="1" customWidth="1"/>
    <col min="19" max="16384" width="9" style="61"/>
  </cols>
  <sheetData>
    <row r="1" spans="1:22" s="58" customFormat="1">
      <c r="A1" s="2" t="s">
        <v>0</v>
      </c>
      <c r="B1" s="4"/>
      <c r="C1" s="4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 s="58" customFormat="1">
      <c r="A2" s="2" t="s">
        <v>44</v>
      </c>
      <c r="B2" s="4"/>
      <c r="C2" s="4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s="58" customFormat="1">
      <c r="A3" s="4"/>
      <c r="B3" s="2"/>
      <c r="C3" s="49"/>
      <c r="D3" s="4"/>
      <c r="E3" s="4"/>
      <c r="F3" s="4"/>
      <c r="G3" s="4"/>
      <c r="H3" s="4"/>
      <c r="I3" s="4"/>
      <c r="J3" s="4"/>
      <c r="K3" s="4"/>
      <c r="L3" s="4"/>
      <c r="M3" s="4"/>
      <c r="N3" s="159"/>
      <c r="O3" s="159"/>
      <c r="P3" s="159"/>
      <c r="Q3" s="4"/>
      <c r="R3" s="4"/>
      <c r="S3" s="4"/>
      <c r="T3" s="4"/>
      <c r="U3" s="4"/>
      <c r="V3" s="4"/>
    </row>
    <row r="4" spans="1:22" s="58" customFormat="1">
      <c r="A4" s="4"/>
      <c r="B4" s="2"/>
      <c r="C4" s="4"/>
      <c r="D4" s="46"/>
      <c r="E4" s="46"/>
      <c r="G4" s="4"/>
      <c r="H4" s="160" t="s">
        <v>23</v>
      </c>
      <c r="I4" s="160"/>
      <c r="J4" s="160"/>
      <c r="K4" s="6"/>
      <c r="L4" s="161" t="s">
        <v>27</v>
      </c>
      <c r="M4" s="161"/>
      <c r="N4" s="161"/>
      <c r="O4" s="4"/>
      <c r="P4" s="4"/>
      <c r="Q4" s="4"/>
      <c r="R4" s="4"/>
      <c r="S4" s="4"/>
      <c r="T4" s="4"/>
      <c r="U4" s="4"/>
      <c r="V4" s="4"/>
    </row>
    <row r="5" spans="1:22" s="58" customFormat="1">
      <c r="A5" s="4"/>
      <c r="B5" s="2"/>
      <c r="C5" s="4"/>
      <c r="D5" s="46"/>
      <c r="E5" s="46"/>
      <c r="F5" s="6" t="s">
        <v>45</v>
      </c>
      <c r="G5" s="4"/>
      <c r="H5" s="150" t="s">
        <v>105</v>
      </c>
      <c r="I5" s="6"/>
      <c r="J5" s="6" t="s">
        <v>51</v>
      </c>
      <c r="K5" s="6"/>
      <c r="L5" s="6" t="s">
        <v>124</v>
      </c>
      <c r="M5" s="4"/>
      <c r="N5" s="6" t="s">
        <v>46</v>
      </c>
      <c r="O5" s="6"/>
      <c r="P5" s="6"/>
      <c r="Q5" s="4"/>
      <c r="R5" s="4"/>
      <c r="S5" s="4"/>
      <c r="T5" s="4"/>
    </row>
    <row r="6" spans="1:22" s="58" customFormat="1">
      <c r="A6" s="4"/>
      <c r="B6" s="2"/>
      <c r="C6" s="46"/>
      <c r="D6" s="46"/>
      <c r="E6" s="46"/>
      <c r="F6" s="6" t="s">
        <v>47</v>
      </c>
      <c r="G6" s="4"/>
      <c r="H6" s="60" t="s">
        <v>50</v>
      </c>
      <c r="I6" s="6"/>
      <c r="J6" s="6"/>
      <c r="K6" s="6"/>
      <c r="L6" s="6" t="s">
        <v>125</v>
      </c>
      <c r="M6" s="4"/>
      <c r="N6" s="6" t="s">
        <v>48</v>
      </c>
      <c r="O6" s="6"/>
      <c r="P6" s="6" t="s">
        <v>46</v>
      </c>
      <c r="Q6" s="4"/>
      <c r="R6" s="4"/>
      <c r="S6" s="4"/>
      <c r="T6" s="4"/>
    </row>
    <row r="7" spans="1:22" s="58" customFormat="1">
      <c r="A7" s="4"/>
      <c r="B7" s="2"/>
      <c r="C7" s="46"/>
      <c r="D7" s="46"/>
      <c r="E7" s="46"/>
      <c r="F7" s="6" t="s">
        <v>49</v>
      </c>
      <c r="G7" s="6"/>
      <c r="I7" s="6"/>
      <c r="K7" s="6"/>
      <c r="L7" s="6" t="s">
        <v>123</v>
      </c>
      <c r="M7" s="4"/>
      <c r="N7" s="6" t="s">
        <v>52</v>
      </c>
      <c r="O7" s="6"/>
      <c r="P7" s="6" t="s">
        <v>53</v>
      </c>
      <c r="Q7" s="4"/>
      <c r="R7" s="4"/>
      <c r="S7" s="4"/>
      <c r="T7" s="4"/>
    </row>
    <row r="8" spans="1:22" s="58" customFormat="1">
      <c r="A8" s="4"/>
      <c r="B8" s="2"/>
      <c r="C8" s="4"/>
      <c r="D8" s="46"/>
      <c r="F8" s="49"/>
      <c r="G8" s="49"/>
      <c r="H8" s="49"/>
      <c r="I8" s="49"/>
      <c r="J8" s="49"/>
      <c r="K8" s="49"/>
      <c r="L8" s="6" t="s">
        <v>107</v>
      </c>
      <c r="M8" s="49"/>
      <c r="N8" s="49"/>
      <c r="O8" s="49"/>
      <c r="P8" s="49"/>
      <c r="Q8" s="4"/>
      <c r="R8" s="4"/>
      <c r="S8" s="4"/>
      <c r="T8" s="4"/>
    </row>
    <row r="9" spans="1:22" s="58" customFormat="1">
      <c r="A9" s="4"/>
      <c r="B9" s="2"/>
      <c r="C9" s="4"/>
      <c r="D9" s="46"/>
      <c r="E9" s="46" t="s">
        <v>2</v>
      </c>
      <c r="F9" s="157" t="str">
        <f>+'CH-equit 23'!F9:T9</f>
        <v>(in thousand Baht)</v>
      </c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4"/>
      <c r="R9" s="4"/>
      <c r="S9" s="4"/>
      <c r="T9" s="4"/>
    </row>
    <row r="10" spans="1:22">
      <c r="A10" s="2" t="s">
        <v>148</v>
      </c>
      <c r="B10" s="3"/>
      <c r="C10" s="3"/>
      <c r="D10" s="3"/>
      <c r="E10" s="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62"/>
      <c r="Q10" s="3"/>
      <c r="R10" s="3"/>
      <c r="S10" s="3"/>
      <c r="T10" s="3"/>
    </row>
    <row r="11" spans="1:22">
      <c r="A11" s="2" t="s">
        <v>89</v>
      </c>
      <c r="B11" s="3"/>
      <c r="C11" s="3"/>
      <c r="D11" s="3"/>
      <c r="E11" s="3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62"/>
      <c r="Q11" s="3"/>
      <c r="R11" s="3"/>
      <c r="S11" s="3"/>
      <c r="T11" s="3"/>
    </row>
    <row r="12" spans="1:22">
      <c r="A12" s="2" t="s">
        <v>133</v>
      </c>
      <c r="B12" s="4"/>
      <c r="C12" s="46"/>
      <c r="D12" s="6"/>
      <c r="E12" s="6"/>
      <c r="F12" s="73">
        <v>282300</v>
      </c>
      <c r="G12" s="75"/>
      <c r="H12" s="73">
        <v>30000</v>
      </c>
      <c r="I12" s="75"/>
      <c r="J12" s="73">
        <v>1841838</v>
      </c>
      <c r="K12" s="75"/>
      <c r="L12" s="73">
        <v>-9108</v>
      </c>
      <c r="M12" s="75"/>
      <c r="N12" s="73">
        <f>+L12</f>
        <v>-9108</v>
      </c>
      <c r="O12" s="73"/>
      <c r="P12" s="76">
        <f>+F12+H12+J12+N12</f>
        <v>2145030</v>
      </c>
      <c r="Q12" s="64"/>
      <c r="R12" s="65"/>
      <c r="S12" s="64"/>
      <c r="T12" s="65"/>
    </row>
    <row r="13" spans="1:22">
      <c r="A13" s="66" t="s">
        <v>96</v>
      </c>
      <c r="B13" s="4"/>
      <c r="C13" s="46"/>
      <c r="D13" s="6"/>
      <c r="E13" s="6"/>
      <c r="F13" s="73"/>
      <c r="G13" s="75"/>
      <c r="H13" s="73"/>
      <c r="I13" s="75"/>
      <c r="J13" s="73"/>
      <c r="K13" s="75"/>
      <c r="L13" s="73"/>
      <c r="M13" s="75"/>
      <c r="N13" s="73"/>
      <c r="O13" s="73"/>
      <c r="P13" s="76"/>
      <c r="Q13" s="64"/>
      <c r="R13" s="65"/>
      <c r="S13" s="64"/>
      <c r="T13" s="65"/>
    </row>
    <row r="14" spans="1:22">
      <c r="A14" s="66"/>
      <c r="B14" s="3" t="s">
        <v>135</v>
      </c>
      <c r="C14" s="46"/>
      <c r="D14" s="6"/>
      <c r="E14" s="21">
        <v>12</v>
      </c>
      <c r="F14" s="102">
        <v>0</v>
      </c>
      <c r="G14" s="77"/>
      <c r="H14" s="102">
        <v>0</v>
      </c>
      <c r="I14" s="77"/>
      <c r="J14" s="102">
        <v>-98805</v>
      </c>
      <c r="K14" s="77"/>
      <c r="L14" s="102">
        <v>0</v>
      </c>
      <c r="M14" s="77"/>
      <c r="N14" s="102">
        <f t="shared" ref="N14" si="0">+L14</f>
        <v>0</v>
      </c>
      <c r="O14" s="102"/>
      <c r="P14" s="78">
        <f>+F14+H14+J14+N14</f>
        <v>-98805</v>
      </c>
      <c r="Q14" s="64"/>
      <c r="R14" s="65"/>
      <c r="S14" s="64"/>
      <c r="T14" s="65"/>
    </row>
    <row r="15" spans="1:22">
      <c r="A15" s="66" t="s">
        <v>54</v>
      </c>
      <c r="B15" s="4"/>
      <c r="C15" s="46"/>
      <c r="D15" s="6"/>
      <c r="E15" s="6"/>
      <c r="F15" s="63"/>
      <c r="G15" s="133"/>
      <c r="H15" s="63"/>
      <c r="I15" s="133"/>
      <c r="J15" s="63"/>
      <c r="K15" s="133"/>
      <c r="L15" s="63"/>
      <c r="M15" s="133"/>
      <c r="N15" s="73"/>
      <c r="O15" s="63"/>
      <c r="P15" s="76"/>
      <c r="Q15" s="64"/>
      <c r="R15" s="65"/>
      <c r="S15" s="64"/>
      <c r="T15" s="65"/>
    </row>
    <row r="16" spans="1:22">
      <c r="A16" s="67"/>
      <c r="B16" s="3" t="s">
        <v>90</v>
      </c>
      <c r="C16" s="21"/>
      <c r="D16" s="1"/>
      <c r="E16" s="1"/>
      <c r="F16" s="102">
        <v>0</v>
      </c>
      <c r="G16" s="75"/>
      <c r="H16" s="102">
        <v>0</v>
      </c>
      <c r="I16" s="75"/>
      <c r="J16" s="102">
        <f>+PL!D67</f>
        <v>237823</v>
      </c>
      <c r="K16" s="77"/>
      <c r="L16" s="102">
        <v>0</v>
      </c>
      <c r="M16" s="77"/>
      <c r="N16" s="102">
        <f>SUM(L16)</f>
        <v>0</v>
      </c>
      <c r="O16" s="73"/>
      <c r="P16" s="78">
        <f>+F16+H16+J16+N16</f>
        <v>237823</v>
      </c>
      <c r="Q16" s="68"/>
      <c r="R16" s="69"/>
      <c r="S16" s="68"/>
      <c r="T16" s="69"/>
    </row>
    <row r="17" spans="1:22">
      <c r="A17" s="3"/>
      <c r="B17" s="5" t="s">
        <v>91</v>
      </c>
      <c r="C17" s="21"/>
      <c r="D17" s="1"/>
      <c r="E17" s="1"/>
      <c r="F17" s="103">
        <v>0</v>
      </c>
      <c r="G17" s="76"/>
      <c r="H17" s="103">
        <v>0</v>
      </c>
      <c r="I17" s="78"/>
      <c r="J17" s="103">
        <v>0</v>
      </c>
      <c r="K17" s="78"/>
      <c r="L17" s="103">
        <f>+PL!D74</f>
        <v>-9711</v>
      </c>
      <c r="M17" s="78"/>
      <c r="N17" s="103">
        <f>SUM(J17:L17)</f>
        <v>-9711</v>
      </c>
      <c r="O17" s="102"/>
      <c r="P17" s="104">
        <f>+F17+H17+J17+N17</f>
        <v>-9711</v>
      </c>
      <c r="Q17" s="68"/>
      <c r="R17" s="69"/>
      <c r="S17" s="68"/>
      <c r="T17" s="69"/>
    </row>
    <row r="18" spans="1:22">
      <c r="A18" s="66" t="s">
        <v>92</v>
      </c>
      <c r="B18" s="3"/>
      <c r="C18" s="3"/>
      <c r="D18" s="3"/>
      <c r="E18" s="3"/>
      <c r="F18" s="134">
        <f>SUM(F16:F17)</f>
        <v>0</v>
      </c>
      <c r="G18" s="63"/>
      <c r="H18" s="134">
        <f>SUM(H16:H17)</f>
        <v>0</v>
      </c>
      <c r="I18" s="63"/>
      <c r="J18" s="134">
        <f>SUM(J16:J17)</f>
        <v>237823</v>
      </c>
      <c r="K18" s="63"/>
      <c r="L18" s="134">
        <f>SUM(L16:L17)</f>
        <v>-9711</v>
      </c>
      <c r="M18" s="63"/>
      <c r="N18" s="134">
        <f>SUM(N16:N17)</f>
        <v>-9711</v>
      </c>
      <c r="O18" s="63"/>
      <c r="P18" s="134">
        <f>SUM(P16:P17)</f>
        <v>228112</v>
      </c>
      <c r="Q18" s="3"/>
      <c r="R18" s="3"/>
      <c r="S18" s="3"/>
      <c r="T18" s="3"/>
    </row>
    <row r="19" spans="1:22">
      <c r="A19" s="66" t="s">
        <v>97</v>
      </c>
      <c r="B19" s="3"/>
      <c r="C19" s="3"/>
      <c r="D19" s="3"/>
      <c r="E19" s="3"/>
      <c r="F19" s="63">
        <f>+F18</f>
        <v>0</v>
      </c>
      <c r="G19" s="63"/>
      <c r="H19" s="63">
        <f>+H18</f>
        <v>0</v>
      </c>
      <c r="I19" s="63"/>
      <c r="J19" s="63">
        <f>+J18+J14</f>
        <v>139018</v>
      </c>
      <c r="K19" s="63"/>
      <c r="L19" s="63">
        <f>+L18</f>
        <v>-9711</v>
      </c>
      <c r="M19" s="63"/>
      <c r="N19" s="63">
        <f>+N18</f>
        <v>-9711</v>
      </c>
      <c r="O19" s="63"/>
      <c r="P19" s="63">
        <f>+P18+P14</f>
        <v>129307</v>
      </c>
      <c r="Q19" s="3"/>
      <c r="R19" s="3"/>
      <c r="S19" s="3"/>
      <c r="T19" s="3"/>
    </row>
    <row r="20" spans="1:22" ht="24" thickBot="1">
      <c r="A20" s="2" t="s">
        <v>149</v>
      </c>
      <c r="B20" s="3"/>
      <c r="C20" s="46"/>
      <c r="D20" s="6"/>
      <c r="E20" s="6"/>
      <c r="F20" s="135">
        <f>SUM(F12+F19)</f>
        <v>282300</v>
      </c>
      <c r="G20" s="63"/>
      <c r="H20" s="135">
        <f>SUM(H12+H19)</f>
        <v>30000</v>
      </c>
      <c r="I20" s="63"/>
      <c r="J20" s="135">
        <f>SUM(J12+J19)</f>
        <v>1980856</v>
      </c>
      <c r="K20" s="63"/>
      <c r="L20" s="135">
        <f>SUM(L12+L19)</f>
        <v>-18819</v>
      </c>
      <c r="M20" s="63"/>
      <c r="N20" s="135">
        <f>SUM(N12+N19)</f>
        <v>-18819</v>
      </c>
      <c r="O20" s="63"/>
      <c r="P20" s="135">
        <f>SUM(P12+P19)</f>
        <v>2274337</v>
      </c>
      <c r="Q20" s="3"/>
      <c r="R20" s="3"/>
      <c r="S20" s="3"/>
      <c r="T20" s="3"/>
    </row>
    <row r="21" spans="1:22" ht="24" thickTop="1">
      <c r="A21" s="5"/>
      <c r="B21" s="3"/>
      <c r="C21" s="3"/>
      <c r="D21" s="3"/>
      <c r="E21" s="3"/>
      <c r="F21" s="21"/>
      <c r="G21" s="21"/>
      <c r="H21" s="21"/>
      <c r="I21" s="21"/>
      <c r="J21" s="21"/>
      <c r="K21" s="21"/>
      <c r="L21" s="70"/>
      <c r="M21" s="21"/>
      <c r="N21" s="70"/>
      <c r="O21" s="21"/>
      <c r="P21" s="62"/>
      <c r="Q21" s="3"/>
      <c r="R21" s="71"/>
      <c r="S21" s="3"/>
      <c r="T21" s="3"/>
      <c r="U21" s="3"/>
      <c r="V21" s="3"/>
    </row>
    <row r="22" spans="1:22" ht="24" customHeight="1">
      <c r="A22" s="3"/>
      <c r="B22" s="3"/>
      <c r="C22" s="3"/>
      <c r="D22" s="3"/>
      <c r="E22" s="3"/>
      <c r="F22" s="45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4" customHeight="1">
      <c r="A23" s="48" t="s">
        <v>71</v>
      </c>
      <c r="F23" s="45"/>
    </row>
    <row r="24" spans="1:22" ht="24" customHeight="1"/>
    <row r="25" spans="1:22">
      <c r="B25" s="3"/>
      <c r="D25" s="3"/>
      <c r="E25" s="3"/>
      <c r="F25" s="3"/>
      <c r="G25" s="3"/>
      <c r="I25" s="3"/>
      <c r="K25" s="3"/>
    </row>
  </sheetData>
  <mergeCells count="4">
    <mergeCell ref="H4:J4"/>
    <mergeCell ref="L4:N4"/>
    <mergeCell ref="F9:P9"/>
    <mergeCell ref="N3:P3"/>
  </mergeCells>
  <printOptions horizontalCentered="1"/>
  <pageMargins left="0.7" right="0.7" top="0.65" bottom="0.4" header="0.3" footer="0.3"/>
  <pageSetup paperSize="9" scale="90" firstPageNumber="6" orientation="landscape" useFirstPageNumber="1" r:id="rId1"/>
  <headerFooter>
    <oddFooter>&amp;L&amp;P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73"/>
  <sheetViews>
    <sheetView tabSelected="1" view="pageBreakPreview" topLeftCell="A7" zoomScale="110" zoomScaleNormal="110" zoomScaleSheetLayoutView="110" workbookViewId="0">
      <selection activeCell="F9" sqref="F9"/>
    </sheetView>
  </sheetViews>
  <sheetFormatPr defaultColWidth="30.7109375" defaultRowHeight="23.25"/>
  <cols>
    <col min="1" max="1" width="33.28515625" style="23" customWidth="1"/>
    <col min="2" max="2" width="9.28515625" style="23" customWidth="1"/>
    <col min="3" max="3" width="2.28515625" style="23" customWidth="1"/>
    <col min="4" max="4" width="5" style="23" customWidth="1"/>
    <col min="5" max="5" width="1.28515625" style="23" customWidth="1"/>
    <col min="6" max="6" width="15.28515625" style="23" customWidth="1"/>
    <col min="7" max="7" width="1.5703125" style="23" customWidth="1"/>
    <col min="8" max="8" width="13.7109375" style="123" customWidth="1"/>
    <col min="9" max="9" width="1.28515625" style="23" customWidth="1"/>
    <col min="10" max="10" width="13.28515625" style="23" customWidth="1"/>
    <col min="11" max="11" width="3.28515625" style="23" customWidth="1"/>
    <col min="12" max="12" width="3.28515625" style="23" bestFit="1" customWidth="1"/>
    <col min="13" max="15" width="9.7109375" style="23" customWidth="1"/>
    <col min="16" max="16" width="10.85546875" style="23" customWidth="1"/>
    <col min="17" max="16384" width="30.7109375" style="23"/>
  </cols>
  <sheetData>
    <row r="1" spans="1:16" ht="23.25" customHeight="1">
      <c r="A1" s="22" t="s">
        <v>0</v>
      </c>
      <c r="J1" s="24"/>
    </row>
    <row r="2" spans="1:16" ht="23.25" customHeight="1">
      <c r="A2" s="25" t="s">
        <v>55</v>
      </c>
      <c r="H2" s="124"/>
    </row>
    <row r="3" spans="1:16" ht="11.25" customHeight="1">
      <c r="A3" s="25"/>
      <c r="H3" s="124"/>
    </row>
    <row r="4" spans="1:16" ht="20.25" customHeight="1">
      <c r="A4" s="25"/>
      <c r="H4" s="158" t="s">
        <v>143</v>
      </c>
      <c r="I4" s="158"/>
      <c r="J4" s="158"/>
    </row>
    <row r="5" spans="1:16" ht="20.25" customHeight="1">
      <c r="A5" s="25"/>
      <c r="H5" s="158" t="s">
        <v>144</v>
      </c>
      <c r="I5" s="158"/>
      <c r="J5" s="158"/>
    </row>
    <row r="6" spans="1:16" ht="20.25" customHeight="1">
      <c r="A6" s="25"/>
      <c r="H6" s="158" t="s">
        <v>89</v>
      </c>
      <c r="I6" s="158"/>
      <c r="J6" s="158"/>
    </row>
    <row r="7" spans="1:16" ht="19.5" customHeight="1">
      <c r="B7" s="26"/>
      <c r="C7" s="26"/>
      <c r="D7" s="26"/>
      <c r="E7" s="26"/>
      <c r="F7" s="27"/>
      <c r="G7" s="28"/>
      <c r="H7" s="38">
        <f>+PL!D7</f>
        <v>2024</v>
      </c>
      <c r="I7" s="38"/>
      <c r="J7" s="38">
        <f>+PL!F7</f>
        <v>2023</v>
      </c>
    </row>
    <row r="8" spans="1:16" ht="6.75" customHeight="1">
      <c r="B8" s="26"/>
      <c r="C8" s="26"/>
      <c r="D8" s="26"/>
      <c r="E8" s="26"/>
      <c r="F8" s="27"/>
      <c r="G8" s="28"/>
      <c r="H8" s="125"/>
      <c r="I8" s="38"/>
      <c r="J8" s="38"/>
    </row>
    <row r="9" spans="1:16" ht="17.25" customHeight="1">
      <c r="B9" s="26"/>
      <c r="C9" s="26"/>
      <c r="D9" s="26"/>
      <c r="E9" s="26"/>
      <c r="F9" s="28"/>
      <c r="G9" s="28"/>
      <c r="H9" s="164" t="s">
        <v>87</v>
      </c>
      <c r="I9" s="164"/>
      <c r="J9" s="164"/>
    </row>
    <row r="10" spans="1:16" ht="23.25" customHeight="1">
      <c r="A10" s="29" t="s">
        <v>56</v>
      </c>
      <c r="B10" s="26"/>
      <c r="C10" s="26"/>
      <c r="D10" s="26"/>
      <c r="E10" s="26"/>
      <c r="F10" s="30"/>
      <c r="G10" s="30"/>
      <c r="H10" s="124"/>
    </row>
    <row r="11" spans="1:16" ht="23.25" customHeight="1">
      <c r="A11" s="23" t="s">
        <v>102</v>
      </c>
      <c r="B11" s="26"/>
      <c r="C11" s="26"/>
      <c r="D11" s="26"/>
      <c r="E11" s="26"/>
      <c r="F11" s="31"/>
      <c r="G11" s="32"/>
      <c r="H11" s="55">
        <f>+PL!D67</f>
        <v>237823</v>
      </c>
      <c r="I11" s="55"/>
      <c r="J11" s="32">
        <v>93458</v>
      </c>
      <c r="M11" s="33"/>
    </row>
    <row r="12" spans="1:16" ht="23.25" customHeight="1">
      <c r="A12" s="28" t="s">
        <v>57</v>
      </c>
      <c r="B12" s="26"/>
      <c r="C12" s="26"/>
      <c r="D12" s="26"/>
      <c r="E12" s="26"/>
      <c r="F12" s="31"/>
      <c r="G12" s="32"/>
      <c r="H12" s="126"/>
      <c r="I12" s="55"/>
      <c r="J12" s="97"/>
      <c r="M12" s="33"/>
    </row>
    <row r="13" spans="1:16" ht="23.25" customHeight="1">
      <c r="A13" s="23" t="s">
        <v>116</v>
      </c>
      <c r="B13" s="26"/>
      <c r="C13" s="26"/>
      <c r="D13" s="26"/>
      <c r="E13" s="26"/>
      <c r="F13" s="32"/>
      <c r="G13" s="32"/>
      <c r="H13" s="55">
        <v>38760</v>
      </c>
      <c r="I13" s="55"/>
      <c r="J13" s="32">
        <v>42272</v>
      </c>
      <c r="M13" s="33">
        <v>36896</v>
      </c>
      <c r="N13" s="23">
        <v>1644</v>
      </c>
      <c r="O13" s="43">
        <f>SUM(M13:N13)</f>
        <v>38540</v>
      </c>
      <c r="P13" s="43">
        <f>+H13-O13</f>
        <v>220</v>
      </c>
    </row>
    <row r="14" spans="1:16" ht="23.25" customHeight="1">
      <c r="A14" s="23" t="s">
        <v>114</v>
      </c>
      <c r="B14" s="26"/>
      <c r="C14" s="26"/>
      <c r="D14" s="26"/>
      <c r="E14" s="26"/>
      <c r="F14" s="32"/>
      <c r="G14" s="32"/>
      <c r="H14" s="55">
        <v>1684</v>
      </c>
      <c r="I14" s="55"/>
      <c r="J14" s="55">
        <v>0</v>
      </c>
      <c r="M14" s="33"/>
    </row>
    <row r="15" spans="1:16" ht="23.25" customHeight="1">
      <c r="A15" s="23" t="s">
        <v>118</v>
      </c>
      <c r="B15" s="26"/>
      <c r="C15" s="26"/>
      <c r="D15" s="26"/>
      <c r="E15" s="26"/>
      <c r="F15" s="32"/>
      <c r="G15" s="32"/>
      <c r="H15" s="55">
        <v>-1051</v>
      </c>
      <c r="I15" s="55"/>
      <c r="J15" s="32">
        <v>-3303</v>
      </c>
      <c r="M15" s="33"/>
    </row>
    <row r="16" spans="1:16" ht="23.25" customHeight="1">
      <c r="A16" s="23" t="s">
        <v>126</v>
      </c>
      <c r="B16" s="26"/>
      <c r="C16" s="26"/>
      <c r="D16" s="26"/>
      <c r="E16" s="26"/>
      <c r="F16" s="32"/>
      <c r="G16" s="32"/>
      <c r="H16" s="55">
        <v>2748</v>
      </c>
      <c r="I16" s="55"/>
      <c r="J16" s="32">
        <v>3402</v>
      </c>
      <c r="M16" s="33"/>
    </row>
    <row r="17" spans="1:13" ht="23.25" customHeight="1">
      <c r="A17" s="23" t="s">
        <v>119</v>
      </c>
      <c r="B17" s="26"/>
      <c r="C17" s="26"/>
      <c r="D17" s="26"/>
      <c r="E17" s="26"/>
      <c r="F17" s="32"/>
      <c r="G17" s="32"/>
      <c r="H17" s="55">
        <v>18</v>
      </c>
      <c r="I17" s="55"/>
      <c r="J17" s="32">
        <v>5</v>
      </c>
      <c r="M17" s="33"/>
    </row>
    <row r="18" spans="1:13" s="53" customFormat="1" ht="23.25" customHeight="1">
      <c r="A18" s="23" t="s">
        <v>108</v>
      </c>
      <c r="B18" s="54"/>
      <c r="C18" s="54"/>
      <c r="D18" s="54"/>
      <c r="E18" s="54"/>
      <c r="F18" s="55"/>
      <c r="G18" s="55"/>
      <c r="H18" s="55">
        <v>-5500</v>
      </c>
      <c r="I18" s="55"/>
      <c r="J18" s="32">
        <v>-1812</v>
      </c>
      <c r="M18" s="56"/>
    </row>
    <row r="19" spans="1:13" ht="23.25" customHeight="1">
      <c r="A19" s="34" t="s">
        <v>139</v>
      </c>
      <c r="B19" s="26"/>
      <c r="C19" s="26"/>
      <c r="D19" s="26"/>
      <c r="E19" s="26"/>
      <c r="F19" s="32"/>
      <c r="G19" s="26"/>
      <c r="H19" s="55">
        <v>-393</v>
      </c>
      <c r="I19" s="55"/>
      <c r="J19" s="55">
        <v>-47</v>
      </c>
      <c r="M19" s="33"/>
    </row>
    <row r="20" spans="1:13" ht="23.25" customHeight="1">
      <c r="A20" s="16" t="s">
        <v>58</v>
      </c>
      <c r="B20" s="26"/>
      <c r="C20" s="26"/>
      <c r="D20" s="26"/>
      <c r="E20" s="26"/>
      <c r="F20" s="32"/>
      <c r="G20" s="32"/>
      <c r="H20" s="55">
        <v>3999</v>
      </c>
      <c r="I20" s="55"/>
      <c r="J20" s="32">
        <v>4190</v>
      </c>
      <c r="M20" s="33"/>
    </row>
    <row r="21" spans="1:13" ht="23.25" customHeight="1">
      <c r="A21" s="34" t="s">
        <v>59</v>
      </c>
      <c r="B21" s="26"/>
      <c r="C21" s="26"/>
      <c r="D21" s="26"/>
      <c r="E21" s="26"/>
      <c r="F21" s="32"/>
      <c r="G21" s="32"/>
      <c r="H21" s="55">
        <v>-10190</v>
      </c>
      <c r="I21" s="55"/>
      <c r="J21" s="32">
        <v>-4869</v>
      </c>
      <c r="M21" s="33"/>
    </row>
    <row r="22" spans="1:13" ht="23.25" customHeight="1">
      <c r="A22" s="34" t="s">
        <v>60</v>
      </c>
      <c r="B22" s="26"/>
      <c r="C22" s="26"/>
      <c r="D22" s="26"/>
      <c r="E22" s="26"/>
      <c r="F22" s="32"/>
      <c r="G22" s="32"/>
      <c r="H22" s="55">
        <v>1478</v>
      </c>
      <c r="I22" s="55"/>
      <c r="J22" s="32">
        <v>904</v>
      </c>
      <c r="M22" s="33"/>
    </row>
    <row r="23" spans="1:13" ht="23.25" customHeight="1">
      <c r="A23" s="16" t="s">
        <v>43</v>
      </c>
      <c r="B23" s="26"/>
      <c r="C23" s="26"/>
      <c r="D23" s="26"/>
      <c r="E23" s="26"/>
      <c r="F23" s="32"/>
      <c r="G23" s="32"/>
      <c r="H23" s="55">
        <f>-[5]PL!D66</f>
        <v>59353</v>
      </c>
      <c r="I23" s="55"/>
      <c r="J23" s="32">
        <v>21816</v>
      </c>
      <c r="M23" s="33"/>
    </row>
    <row r="24" spans="1:13" ht="20.25" customHeight="1">
      <c r="B24" s="26"/>
      <c r="C24" s="26"/>
      <c r="D24" s="26"/>
      <c r="E24" s="26"/>
      <c r="F24" s="32"/>
      <c r="G24" s="32"/>
      <c r="H24" s="98">
        <f>SUM(H11:H23)</f>
        <v>328729</v>
      </c>
      <c r="I24" s="55"/>
      <c r="J24" s="98">
        <f>SUM(J11:J23)</f>
        <v>156016</v>
      </c>
      <c r="K24" s="35"/>
      <c r="M24" s="33"/>
    </row>
    <row r="25" spans="1:13" ht="23.25" customHeight="1">
      <c r="A25" s="28" t="s">
        <v>61</v>
      </c>
      <c r="B25" s="26"/>
      <c r="C25" s="26"/>
      <c r="D25" s="26"/>
      <c r="E25" s="26"/>
      <c r="F25" s="31"/>
      <c r="G25" s="32"/>
      <c r="H25" s="127"/>
      <c r="I25" s="32"/>
      <c r="J25" s="31"/>
      <c r="M25" s="33"/>
    </row>
    <row r="26" spans="1:13" ht="23.25" customHeight="1">
      <c r="A26" s="23" t="s">
        <v>76</v>
      </c>
      <c r="B26" s="26"/>
      <c r="C26" s="26"/>
      <c r="D26" s="26"/>
      <c r="E26" s="26"/>
      <c r="F26" s="79"/>
      <c r="G26" s="39"/>
      <c r="H26" s="97">
        <v>-166</v>
      </c>
      <c r="I26" s="107"/>
      <c r="J26" s="97">
        <v>-75</v>
      </c>
      <c r="M26" s="33"/>
    </row>
    <row r="27" spans="1:13" ht="23.25" customHeight="1">
      <c r="A27" s="23" t="s">
        <v>74</v>
      </c>
      <c r="B27" s="26"/>
      <c r="C27" s="26"/>
      <c r="D27" s="26"/>
      <c r="E27" s="26"/>
      <c r="F27" s="32"/>
      <c r="G27" s="32"/>
      <c r="H27" s="55">
        <v>-26954</v>
      </c>
      <c r="I27" s="55"/>
      <c r="J27" s="55">
        <v>-104679</v>
      </c>
      <c r="M27" s="33"/>
    </row>
    <row r="28" spans="1:13" ht="23.25" customHeight="1">
      <c r="A28" s="23" t="s">
        <v>7</v>
      </c>
      <c r="B28" s="26"/>
      <c r="C28" s="26"/>
      <c r="D28" s="26"/>
      <c r="E28" s="26"/>
      <c r="F28" s="32"/>
      <c r="G28" s="32"/>
      <c r="H28" s="97">
        <v>-7147</v>
      </c>
      <c r="I28" s="55"/>
      <c r="J28" s="97">
        <v>-5256</v>
      </c>
      <c r="M28" s="33"/>
    </row>
    <row r="29" spans="1:13" ht="23.25" customHeight="1">
      <c r="A29" s="23" t="s">
        <v>6</v>
      </c>
      <c r="B29" s="26"/>
      <c r="C29" s="26"/>
      <c r="D29" s="26"/>
      <c r="E29" s="26"/>
      <c r="F29" s="32"/>
      <c r="G29" s="32"/>
      <c r="H29" s="55">
        <v>17992</v>
      </c>
      <c r="I29" s="55"/>
      <c r="J29" s="55">
        <v>37490</v>
      </c>
      <c r="M29" s="33"/>
    </row>
    <row r="30" spans="1:13" ht="23.25" customHeight="1">
      <c r="A30" s="23" t="s">
        <v>11</v>
      </c>
      <c r="B30" s="26"/>
      <c r="C30" s="26"/>
      <c r="D30" s="26"/>
      <c r="E30" s="26"/>
      <c r="F30" s="31"/>
      <c r="G30" s="32"/>
      <c r="H30" s="55">
        <v>-378</v>
      </c>
      <c r="I30" s="55"/>
      <c r="J30" s="55">
        <v>-96</v>
      </c>
      <c r="M30" s="33"/>
    </row>
    <row r="31" spans="1:13" ht="23.25" customHeight="1">
      <c r="A31" s="23" t="s">
        <v>75</v>
      </c>
      <c r="B31" s="26"/>
      <c r="C31" s="26"/>
      <c r="D31" s="26"/>
      <c r="E31" s="26"/>
      <c r="F31" s="31"/>
      <c r="G31" s="32"/>
      <c r="H31" s="97">
        <v>151347</v>
      </c>
      <c r="I31" s="55"/>
      <c r="J31" s="97">
        <v>128973</v>
      </c>
      <c r="M31" s="33"/>
    </row>
    <row r="32" spans="1:13" ht="23.25" customHeight="1">
      <c r="A32" s="16" t="s">
        <v>78</v>
      </c>
      <c r="B32" s="26"/>
      <c r="C32" s="26"/>
      <c r="D32" s="26"/>
      <c r="E32" s="26"/>
      <c r="F32" s="31"/>
      <c r="G32" s="32"/>
      <c r="H32" s="108">
        <f>SUM(H24:H31)</f>
        <v>463423</v>
      </c>
      <c r="I32" s="55"/>
      <c r="J32" s="108">
        <f>SUM(J24:J31)</f>
        <v>212373</v>
      </c>
      <c r="M32" s="33"/>
    </row>
    <row r="33" spans="1:13" ht="23.25" customHeight="1">
      <c r="A33" s="16" t="s">
        <v>62</v>
      </c>
      <c r="B33" s="26"/>
      <c r="C33" s="26"/>
      <c r="D33" s="26"/>
      <c r="E33" s="26"/>
      <c r="F33" s="31"/>
      <c r="G33" s="32"/>
      <c r="H33" s="97">
        <v>-59298</v>
      </c>
      <c r="I33" s="55"/>
      <c r="J33" s="97">
        <v>-26821</v>
      </c>
      <c r="M33" s="33"/>
    </row>
    <row r="34" spans="1:13" ht="23.25" customHeight="1">
      <c r="A34" s="36" t="s">
        <v>79</v>
      </c>
      <c r="B34" s="26"/>
      <c r="C34" s="26"/>
      <c r="D34" s="26"/>
      <c r="E34" s="26"/>
      <c r="F34" s="37"/>
      <c r="G34" s="37"/>
      <c r="H34" s="109">
        <f>SUM(H32:H33)</f>
        <v>404125</v>
      </c>
      <c r="I34" s="110"/>
      <c r="J34" s="109">
        <f>SUM(J32:J33)</f>
        <v>185552</v>
      </c>
      <c r="M34" s="33"/>
    </row>
    <row r="35" spans="1:13" ht="9" customHeight="1">
      <c r="A35" s="16"/>
      <c r="B35" s="26"/>
      <c r="C35" s="26"/>
      <c r="D35" s="26"/>
      <c r="E35" s="26"/>
      <c r="F35" s="31"/>
      <c r="G35" s="32"/>
      <c r="H35" s="127"/>
      <c r="I35" s="32"/>
      <c r="J35" s="31"/>
      <c r="M35" s="33"/>
    </row>
    <row r="36" spans="1:13" ht="23.25" customHeight="1">
      <c r="A36" s="48" t="s">
        <v>71</v>
      </c>
      <c r="B36" s="26"/>
      <c r="C36" s="26"/>
      <c r="D36" s="26"/>
      <c r="E36" s="26"/>
      <c r="F36" s="31"/>
      <c r="G36" s="32"/>
      <c r="H36" s="127"/>
      <c r="I36" s="32"/>
      <c r="J36" s="31"/>
      <c r="M36" s="33"/>
    </row>
    <row r="37" spans="1:13" ht="12.75" customHeight="1">
      <c r="A37" s="16"/>
      <c r="B37" s="26"/>
      <c r="C37" s="26"/>
      <c r="D37" s="26"/>
      <c r="E37" s="26"/>
      <c r="F37" s="31"/>
      <c r="G37" s="32"/>
      <c r="H37" s="127"/>
      <c r="I37" s="32"/>
      <c r="J37" s="31"/>
      <c r="M37" s="33"/>
    </row>
    <row r="38" spans="1:13" ht="23.25" customHeight="1">
      <c r="A38" s="22" t="s">
        <v>0</v>
      </c>
      <c r="J38" s="24"/>
      <c r="M38" s="33"/>
    </row>
    <row r="39" spans="1:13" ht="23.25" customHeight="1">
      <c r="A39" s="25" t="s">
        <v>55</v>
      </c>
      <c r="J39" s="24"/>
      <c r="M39" s="33"/>
    </row>
    <row r="40" spans="1:13" ht="23.25" customHeight="1">
      <c r="A40" s="25"/>
      <c r="J40" s="24"/>
      <c r="M40" s="33"/>
    </row>
    <row r="41" spans="1:13" ht="23.25" customHeight="1">
      <c r="A41" s="25"/>
      <c r="H41" s="163" t="str">
        <f>+H4</f>
        <v xml:space="preserve">For nine - month </v>
      </c>
      <c r="I41" s="163"/>
      <c r="J41" s="163"/>
      <c r="M41" s="33"/>
    </row>
    <row r="42" spans="1:13" ht="23.25" customHeight="1">
      <c r="A42" s="25"/>
      <c r="H42" s="163" t="str">
        <f>+H5</f>
        <v>period ended September 30,</v>
      </c>
      <c r="I42" s="163"/>
      <c r="J42" s="163"/>
      <c r="M42" s="33"/>
    </row>
    <row r="43" spans="1:13" ht="23.25" customHeight="1">
      <c r="A43" s="25"/>
      <c r="H43" s="163" t="str">
        <f>+H6</f>
        <v>(Unaudited/Reviewed only)</v>
      </c>
      <c r="I43" s="163"/>
      <c r="J43" s="163"/>
      <c r="M43" s="33"/>
    </row>
    <row r="44" spans="1:13" ht="23.25" customHeight="1">
      <c r="F44" s="27"/>
      <c r="G44" s="38"/>
      <c r="H44" s="38">
        <f>+H7</f>
        <v>2024</v>
      </c>
      <c r="I44" s="38"/>
      <c r="J44" s="38">
        <f>+J7</f>
        <v>2023</v>
      </c>
      <c r="M44" s="33"/>
    </row>
    <row r="45" spans="1:13" ht="23.25" customHeight="1">
      <c r="E45" s="27"/>
      <c r="F45" s="27"/>
      <c r="G45" s="26"/>
      <c r="H45" s="164" t="str">
        <f>+H9</f>
        <v>(in thousand Baht)</v>
      </c>
      <c r="I45" s="164"/>
      <c r="J45" s="164"/>
      <c r="M45" s="33"/>
    </row>
    <row r="46" spans="1:13" ht="6.75" customHeight="1">
      <c r="A46" s="36"/>
      <c r="B46" s="26"/>
      <c r="C46" s="26"/>
      <c r="D46" s="26"/>
      <c r="E46" s="26"/>
      <c r="F46" s="37"/>
      <c r="G46" s="37"/>
      <c r="H46" s="128"/>
      <c r="I46" s="37"/>
      <c r="J46" s="37"/>
      <c r="M46" s="33"/>
    </row>
    <row r="47" spans="1:13" ht="23.25" customHeight="1">
      <c r="A47" s="29" t="s">
        <v>63</v>
      </c>
      <c r="B47" s="26"/>
      <c r="C47" s="26"/>
      <c r="D47" s="26"/>
      <c r="E47" s="26"/>
      <c r="F47" s="31"/>
      <c r="G47" s="32"/>
      <c r="H47" s="127"/>
      <c r="I47" s="32"/>
      <c r="J47" s="31"/>
      <c r="M47" s="33"/>
    </row>
    <row r="48" spans="1:13" ht="23.25" customHeight="1">
      <c r="A48" s="23" t="s">
        <v>64</v>
      </c>
      <c r="B48" s="26"/>
      <c r="C48" s="26"/>
      <c r="D48" s="26"/>
      <c r="E48" s="26"/>
      <c r="F48" s="32"/>
      <c r="G48" s="32"/>
      <c r="H48" s="97">
        <v>7851</v>
      </c>
      <c r="I48" s="55"/>
      <c r="J48" s="97">
        <v>2763</v>
      </c>
      <c r="M48" s="33"/>
    </row>
    <row r="49" spans="1:13" ht="23.25" customHeight="1">
      <c r="A49" s="23" t="s">
        <v>137</v>
      </c>
      <c r="B49" s="26"/>
      <c r="C49" s="26"/>
      <c r="D49" s="26"/>
      <c r="E49" s="26"/>
      <c r="F49" s="79"/>
      <c r="G49" s="39"/>
      <c r="H49" s="97">
        <v>-53510</v>
      </c>
      <c r="I49" s="55"/>
      <c r="J49" s="97">
        <v>-300517</v>
      </c>
      <c r="M49" s="33"/>
    </row>
    <row r="50" spans="1:13" ht="23.25" customHeight="1">
      <c r="A50" s="23" t="s">
        <v>129</v>
      </c>
      <c r="B50" s="26"/>
      <c r="C50" s="26"/>
      <c r="D50" s="26"/>
      <c r="E50" s="26"/>
      <c r="F50" s="32"/>
      <c r="G50" s="32"/>
      <c r="H50" s="97">
        <v>2902</v>
      </c>
      <c r="I50" s="55"/>
      <c r="J50" s="97">
        <v>47</v>
      </c>
      <c r="M50" s="33"/>
    </row>
    <row r="51" spans="1:13" ht="23.25" customHeight="1">
      <c r="A51" s="23" t="s">
        <v>65</v>
      </c>
      <c r="B51" s="26"/>
      <c r="C51" s="26"/>
      <c r="D51" s="26"/>
      <c r="E51" s="26"/>
      <c r="F51" s="32"/>
      <c r="G51" s="32"/>
      <c r="H51" s="55">
        <v>-37416</v>
      </c>
      <c r="I51" s="55"/>
      <c r="J51" s="55">
        <v>-27657</v>
      </c>
      <c r="L51" s="80"/>
      <c r="M51" s="33"/>
    </row>
    <row r="52" spans="1:13" ht="23.25" customHeight="1">
      <c r="A52" s="22" t="s">
        <v>140</v>
      </c>
      <c r="B52" s="26"/>
      <c r="C52" s="26"/>
      <c r="D52" s="26"/>
      <c r="E52" s="26"/>
      <c r="F52" s="37"/>
      <c r="G52" s="37"/>
      <c r="H52" s="109">
        <f>SUM(H48:H51)</f>
        <v>-80173</v>
      </c>
      <c r="I52" s="110"/>
      <c r="J52" s="109">
        <f>SUM(J48:J51)</f>
        <v>-325364</v>
      </c>
      <c r="M52" s="33"/>
    </row>
    <row r="53" spans="1:13" ht="6" customHeight="1">
      <c r="A53" s="22"/>
      <c r="B53" s="26"/>
      <c r="C53" s="26"/>
      <c r="D53" s="26"/>
      <c r="E53" s="26"/>
      <c r="F53" s="40"/>
      <c r="G53" s="37"/>
      <c r="H53" s="129"/>
      <c r="I53" s="37"/>
      <c r="J53" s="40"/>
      <c r="M53" s="33"/>
    </row>
    <row r="54" spans="1:13" ht="23.25" customHeight="1">
      <c r="A54" s="29" t="s">
        <v>66</v>
      </c>
      <c r="B54" s="26"/>
      <c r="C54" s="26"/>
      <c r="D54" s="26"/>
      <c r="E54" s="26"/>
      <c r="F54" s="31"/>
      <c r="G54" s="32"/>
      <c r="H54" s="127"/>
      <c r="I54" s="32"/>
      <c r="J54" s="31"/>
      <c r="M54" s="33"/>
    </row>
    <row r="55" spans="1:13" ht="23.25" customHeight="1">
      <c r="A55" s="16" t="s">
        <v>67</v>
      </c>
      <c r="B55" s="26"/>
      <c r="C55" s="26"/>
      <c r="D55" s="26"/>
      <c r="E55" s="26"/>
      <c r="F55" s="32"/>
      <c r="G55" s="32"/>
      <c r="H55" s="97">
        <v>-1478</v>
      </c>
      <c r="I55" s="55"/>
      <c r="J55" s="97">
        <v>-904</v>
      </c>
      <c r="M55" s="33"/>
    </row>
    <row r="56" spans="1:13" ht="23.25" customHeight="1">
      <c r="A56" s="16" t="s">
        <v>100</v>
      </c>
      <c r="B56" s="26"/>
      <c r="C56" s="26"/>
      <c r="D56" s="26"/>
      <c r="E56" s="26"/>
      <c r="F56" s="79"/>
      <c r="G56" s="32"/>
      <c r="H56" s="107">
        <v>-6115</v>
      </c>
      <c r="I56" s="55"/>
      <c r="J56" s="107">
        <v>-1482</v>
      </c>
      <c r="M56" s="33"/>
    </row>
    <row r="57" spans="1:13" ht="23.25" customHeight="1">
      <c r="A57" s="16" t="s">
        <v>138</v>
      </c>
      <c r="B57" s="26"/>
      <c r="C57" s="26"/>
      <c r="D57" s="26"/>
      <c r="E57" s="26"/>
      <c r="F57" s="79"/>
      <c r="G57" s="32"/>
      <c r="H57" s="107">
        <v>-98805</v>
      </c>
      <c r="I57" s="55"/>
      <c r="J57" s="107">
        <v>-42345</v>
      </c>
      <c r="M57" s="33"/>
    </row>
    <row r="58" spans="1:13" ht="23.25" customHeight="1">
      <c r="A58" s="25" t="s">
        <v>68</v>
      </c>
      <c r="B58" s="38"/>
      <c r="C58" s="38"/>
      <c r="D58" s="38"/>
      <c r="E58" s="38"/>
      <c r="F58" s="41"/>
      <c r="G58" s="41"/>
      <c r="H58" s="111">
        <f>SUM(H55:H57)</f>
        <v>-106398</v>
      </c>
      <c r="I58" s="112"/>
      <c r="J58" s="111">
        <f>SUM(J55:J57)</f>
        <v>-44731</v>
      </c>
      <c r="M58" s="33"/>
    </row>
    <row r="59" spans="1:13" ht="5.25" customHeight="1">
      <c r="A59" s="25" t="s">
        <v>68</v>
      </c>
      <c r="B59" s="38"/>
      <c r="C59" s="38"/>
      <c r="D59" s="38"/>
      <c r="E59" s="38"/>
      <c r="F59" s="41"/>
      <c r="G59" s="41"/>
      <c r="H59" s="112"/>
      <c r="I59" s="112"/>
      <c r="J59" s="112"/>
      <c r="M59" s="33"/>
    </row>
    <row r="60" spans="1:13" ht="23.25" customHeight="1">
      <c r="A60" s="22" t="s">
        <v>73</v>
      </c>
      <c r="B60" s="26"/>
      <c r="C60" s="26"/>
      <c r="D60" s="26"/>
      <c r="E60" s="26"/>
      <c r="F60" s="37"/>
      <c r="G60" s="37"/>
      <c r="H60" s="112">
        <f>+H58+H52+H34</f>
        <v>217554</v>
      </c>
      <c r="I60" s="110"/>
      <c r="J60" s="112">
        <f>+J58+J52+J34</f>
        <v>-184543</v>
      </c>
      <c r="M60" s="33"/>
    </row>
    <row r="61" spans="1:13" ht="23.25" customHeight="1">
      <c r="A61" s="34" t="s">
        <v>69</v>
      </c>
      <c r="B61" s="26"/>
      <c r="C61" s="26"/>
      <c r="D61" s="26"/>
      <c r="E61" s="26"/>
      <c r="F61" s="42"/>
      <c r="G61" s="35"/>
      <c r="H61" s="97">
        <f>+BS!H10</f>
        <v>524349</v>
      </c>
      <c r="I61" s="113"/>
      <c r="J61" s="97">
        <v>652671</v>
      </c>
      <c r="M61" s="33"/>
    </row>
    <row r="62" spans="1:13" ht="23.25" customHeight="1" thickBot="1">
      <c r="A62" s="22" t="s">
        <v>152</v>
      </c>
      <c r="B62" s="26"/>
      <c r="C62" s="26"/>
      <c r="D62" s="26"/>
      <c r="E62" s="26"/>
      <c r="F62" s="41"/>
      <c r="G62" s="41"/>
      <c r="H62" s="114">
        <f>SUM(H60:H61)</f>
        <v>741903</v>
      </c>
      <c r="I62" s="112"/>
      <c r="J62" s="114">
        <f>SUM(J60:J61)</f>
        <v>468128</v>
      </c>
      <c r="K62" s="35"/>
      <c r="L62" s="35"/>
      <c r="M62" s="32"/>
    </row>
    <row r="63" spans="1:13" ht="6.75" customHeight="1" thickTop="1">
      <c r="F63" s="42"/>
      <c r="G63" s="35"/>
      <c r="H63" s="130"/>
      <c r="I63" s="35"/>
      <c r="J63" s="42"/>
      <c r="L63" s="43"/>
    </row>
    <row r="64" spans="1:13" ht="23.25" customHeight="1">
      <c r="A64" s="22" t="s">
        <v>109</v>
      </c>
      <c r="F64" s="42"/>
      <c r="G64" s="35"/>
      <c r="H64" s="130"/>
      <c r="I64" s="35"/>
      <c r="J64" s="42"/>
      <c r="M64" s="32"/>
    </row>
    <row r="65" spans="1:13" ht="23.25" customHeight="1">
      <c r="A65" s="22" t="s">
        <v>70</v>
      </c>
      <c r="F65" s="42"/>
      <c r="G65" s="35"/>
      <c r="H65" s="130"/>
      <c r="I65" s="35"/>
      <c r="J65" s="42"/>
      <c r="M65" s="32"/>
    </row>
    <row r="66" spans="1:13" ht="23.25" customHeight="1">
      <c r="A66" s="34" t="s">
        <v>141</v>
      </c>
      <c r="F66" s="27"/>
      <c r="G66" s="35"/>
      <c r="H66" s="32">
        <v>139</v>
      </c>
      <c r="I66" s="35"/>
      <c r="J66" s="32">
        <v>110</v>
      </c>
      <c r="K66" s="35"/>
      <c r="L66" s="35"/>
    </row>
    <row r="67" spans="1:13" s="53" customFormat="1" ht="23.25" customHeight="1">
      <c r="A67" s="23" t="s">
        <v>134</v>
      </c>
      <c r="B67" s="116"/>
      <c r="F67" s="115"/>
      <c r="G67" s="113"/>
      <c r="H67" s="115">
        <v>16233</v>
      </c>
      <c r="I67" s="113"/>
      <c r="J67" s="115">
        <v>0</v>
      </c>
      <c r="M67" s="55"/>
    </row>
    <row r="68" spans="1:13" s="53" customFormat="1" ht="23.25" customHeight="1">
      <c r="A68" s="53" t="s">
        <v>147</v>
      </c>
      <c r="B68" s="116"/>
      <c r="F68" s="115"/>
      <c r="G68" s="113"/>
      <c r="H68" s="115">
        <v>0</v>
      </c>
      <c r="I68" s="113"/>
      <c r="J68" s="115">
        <v>17700</v>
      </c>
      <c r="M68" s="55"/>
    </row>
    <row r="69" spans="1:13" ht="23.25" customHeight="1">
      <c r="A69" s="34"/>
      <c r="F69" s="27"/>
      <c r="G69" s="35"/>
      <c r="H69" s="131"/>
      <c r="I69" s="35"/>
      <c r="J69" s="32"/>
      <c r="K69" s="35"/>
      <c r="L69" s="35"/>
    </row>
    <row r="70" spans="1:13" ht="23.25" customHeight="1">
      <c r="A70" s="48" t="s">
        <v>71</v>
      </c>
      <c r="H70" s="132"/>
    </row>
    <row r="72" spans="1:13">
      <c r="H72" s="23"/>
    </row>
    <row r="73" spans="1:13">
      <c r="H73" s="23"/>
    </row>
  </sheetData>
  <mergeCells count="8">
    <mergeCell ref="H4:J4"/>
    <mergeCell ref="H42:J42"/>
    <mergeCell ref="H41:J41"/>
    <mergeCell ref="H45:J45"/>
    <mergeCell ref="H5:J5"/>
    <mergeCell ref="H9:J9"/>
    <mergeCell ref="H43:J43"/>
    <mergeCell ref="H6:J6"/>
  </mergeCells>
  <pageMargins left="0.65866141732283501" right="0.398661417322835" top="0.74803149606299202" bottom="0.39803149606299199" header="0.31496062992126" footer="0.31496062992126"/>
  <pageSetup paperSize="9" scale="93" firstPageNumber="7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0c11bd5f-7d5f-4cb2-b455-ca37f39fc14f" xsi:nil="true"/>
    <Preparer_x0020_Sign_x002d_off xmlns="0c11bd5f-7d5f-4cb2-b455-ca37f39fc14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9DAE6A77580448B656818C72C0384" ma:contentTypeVersion="2" ma:contentTypeDescription="Create a new document." ma:contentTypeScope="" ma:versionID="29d7e9884046a876704492db21121436">
  <xsd:schema xmlns:xsd="http://www.w3.org/2001/XMLSchema" xmlns:xs="http://www.w3.org/2001/XMLSchema" xmlns:p="http://schemas.microsoft.com/office/2006/metadata/properties" xmlns:ns2="0c11bd5f-7d5f-4cb2-b455-ca37f39fc14f" targetNamespace="http://schemas.microsoft.com/office/2006/metadata/properties" ma:root="true" ma:fieldsID="b0a359750876b37df26076bfddc6aa79" ns2:_="">
    <xsd:import namespace="0c11bd5f-7d5f-4cb2-b455-ca37f39fc14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11bd5f-7d5f-4cb2-b455-ca37f39fc14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D8E48D-B04F-470D-BDA7-9DF553E2A3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145D55-C457-4296-9C68-C8533FA0AF88}">
  <ds:schemaRefs>
    <ds:schemaRef ds:uri="http://schemas.microsoft.com/office/2006/metadata/properties"/>
    <ds:schemaRef ds:uri="http://schemas.microsoft.com/office/infopath/2007/PartnerControls"/>
    <ds:schemaRef ds:uri="b57c2054-bff3-4c7c-abef-be52bbe2a889"/>
    <ds:schemaRef ds:uri="cfbb6eb3-f527-4df4-ae31-5a98d9809478"/>
    <ds:schemaRef ds:uri="be28f574-2ba3-4bb6-886c-f3fb8e6d64ba"/>
    <ds:schemaRef ds:uri="0c11bd5f-7d5f-4cb2-b455-ca37f39fc14f"/>
  </ds:schemaRefs>
</ds:datastoreItem>
</file>

<file path=customXml/itemProps3.xml><?xml version="1.0" encoding="utf-8"?>
<ds:datastoreItem xmlns:ds="http://schemas.openxmlformats.org/officeDocument/2006/customXml" ds:itemID="{D68CD517-0970-4EF9-A903-CE36B62B5E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11bd5f-7d5f-4cb2-b455-ca37f39fc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CH-equit 23</vt:lpstr>
      <vt:lpstr>CH-equit 24</vt:lpstr>
      <vt:lpstr>CF</vt:lpstr>
      <vt:lpstr>BS!Print_Area</vt:lpstr>
      <vt:lpstr>CF!Print_Area</vt:lpstr>
      <vt:lpstr>'CH-equit 23'!Print_Area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User1 Lastname</cp:lastModifiedBy>
  <cp:lastPrinted>2024-11-01T02:19:21Z</cp:lastPrinted>
  <dcterms:created xsi:type="dcterms:W3CDTF">2016-04-26T10:11:54Z</dcterms:created>
  <dcterms:modified xsi:type="dcterms:W3CDTF">2024-11-01T02:20:17Z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0x010100F3D9DAE6A77580448B656818C72C0384</vt:lpwstr>
  </property>
</Properties>
</file>