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wsr20422\D\EU_HOME\audit2024_2567\Q3-2567\งบส่งตลาด\"/>
    </mc:Choice>
  </mc:AlternateContent>
  <bookViews>
    <workbookView xWindow="0" yWindow="0" windowWidth="28800" windowHeight="11580" tabRatio="856" activeTab="5"/>
  </bookViews>
  <sheets>
    <sheet name="BS" sheetId="4" r:id="rId1"/>
    <sheet name="PL 3M" sheetId="54" r:id="rId2"/>
    <sheet name="PL 9M" sheetId="55" r:id="rId3"/>
    <sheet name="chang-conso_new" sheetId="45" r:id="rId4"/>
    <sheet name="chang-tg_new" sheetId="52" r:id="rId5"/>
    <sheet name="csh_new" sheetId="26" r:id="rId6"/>
  </sheets>
  <externalReferences>
    <externalReference r:id="rId7"/>
  </externalReferences>
  <definedNames>
    <definedName name="DALBAL.PriorPeriod1Balance" localSheetId="4">[1]Lead!#REF!</definedName>
    <definedName name="DALBAL.PriorPeriod1Balance" localSheetId="1">[1]Lead!#REF!</definedName>
    <definedName name="DALBAL.PriorPeriod1Balance">[1]Lead!#REF!</definedName>
    <definedName name="PRELIM_TM" localSheetId="4">[1]Lead!#REF!</definedName>
    <definedName name="PRELIM_TM" localSheetId="1">[1]Lead!#REF!</definedName>
    <definedName name="PRELIM_TM">[1]Lead!#REF!</definedName>
    <definedName name="_xlnm.Print_Area" localSheetId="0">BS!$A$1:$J$167</definedName>
    <definedName name="PRINT_AREA_MI" localSheetId="4">#REF!</definedName>
    <definedName name="PRINT_AREA_MI" localSheetId="1">#REF!</definedName>
    <definedName name="PRINT_AREA_MI">#REF!</definedName>
    <definedName name="S_CY_End" localSheetId="4">[1]Lead!#REF!</definedName>
    <definedName name="S_CY_End" localSheetId="1">[1]Lead!#REF!</definedName>
    <definedName name="S_CY_End">[1]Lead!#REF!</definedName>
  </definedNam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35" i="4" l="1"/>
  <c r="D135" i="4"/>
  <c r="I35" i="26"/>
  <c r="G35" i="26"/>
  <c r="E35" i="26"/>
  <c r="S29" i="45"/>
  <c r="S30" i="45"/>
  <c r="M31" i="45"/>
  <c r="K32" i="45"/>
  <c r="M32" i="45" s="1"/>
  <c r="O32" i="45" s="1"/>
  <c r="S32" i="45" s="1"/>
  <c r="Q32" i="45"/>
  <c r="M27" i="45"/>
  <c r="O27" i="45" s="1"/>
  <c r="S27" i="45" s="1"/>
  <c r="I75" i="54"/>
  <c r="G75" i="54"/>
  <c r="E75" i="54"/>
  <c r="C75" i="54"/>
  <c r="J76" i="4"/>
  <c r="H76" i="4"/>
  <c r="F76" i="4"/>
  <c r="D76" i="4"/>
  <c r="I78" i="55" l="1"/>
  <c r="G78" i="55"/>
  <c r="E78" i="55"/>
  <c r="C78" i="55"/>
  <c r="D89" i="4" l="1"/>
  <c r="M26" i="52" l="1"/>
  <c r="M27" i="52"/>
  <c r="O27" i="52" s="1"/>
  <c r="M24" i="52"/>
  <c r="O24" i="52" s="1"/>
  <c r="O28" i="52" l="1"/>
  <c r="F33" i="4"/>
  <c r="K20" i="52"/>
  <c r="Q24" i="45" l="1"/>
  <c r="K24" i="45"/>
  <c r="I24" i="45"/>
  <c r="G24" i="45"/>
  <c r="E24" i="45"/>
  <c r="M23" i="45"/>
  <c r="O23" i="45" s="1"/>
  <c r="C35" i="26"/>
  <c r="C73" i="26" s="1"/>
  <c r="C24" i="45"/>
  <c r="C36" i="54"/>
  <c r="K33" i="45" l="1"/>
  <c r="I33" i="45"/>
  <c r="G33" i="45"/>
  <c r="E33" i="45"/>
  <c r="C33" i="45"/>
  <c r="E102" i="26" l="1"/>
  <c r="G102" i="26"/>
  <c r="I102" i="26"/>
  <c r="C102" i="26"/>
  <c r="E90" i="26"/>
  <c r="G90" i="26"/>
  <c r="I90" i="26"/>
  <c r="C90" i="26"/>
  <c r="E73" i="26"/>
  <c r="E76" i="26" s="1"/>
  <c r="G73" i="26"/>
  <c r="G76" i="26" s="1"/>
  <c r="H35" i="26"/>
  <c r="I73" i="26"/>
  <c r="I76" i="26" s="1"/>
  <c r="C76" i="26"/>
  <c r="E21" i="52"/>
  <c r="E28" i="52" s="1"/>
  <c r="F21" i="52"/>
  <c r="H21" i="52"/>
  <c r="I21" i="52"/>
  <c r="I28" i="52" s="1"/>
  <c r="K21" i="52"/>
  <c r="K28" i="52" s="1"/>
  <c r="C21" i="52"/>
  <c r="C28" i="52" s="1"/>
  <c r="F28" i="52"/>
  <c r="H28" i="52"/>
  <c r="L28" i="52"/>
  <c r="N28" i="52"/>
  <c r="M19" i="52"/>
  <c r="M20" i="52"/>
  <c r="M20" i="45"/>
  <c r="S20" i="45" s="1"/>
  <c r="M21" i="45"/>
  <c r="S21" i="45" s="1"/>
  <c r="M22" i="45"/>
  <c r="S23" i="45"/>
  <c r="M24" i="45"/>
  <c r="M33" i="45"/>
  <c r="O33" i="45" s="1"/>
  <c r="E94" i="55"/>
  <c r="G94" i="55"/>
  <c r="I94" i="55"/>
  <c r="E80" i="55"/>
  <c r="G80" i="55"/>
  <c r="I80" i="55"/>
  <c r="C80" i="55"/>
  <c r="E36" i="55"/>
  <c r="G36" i="55"/>
  <c r="I36" i="55"/>
  <c r="C36" i="55"/>
  <c r="E21" i="55"/>
  <c r="G21" i="55"/>
  <c r="I21" i="55"/>
  <c r="C21" i="55"/>
  <c r="E15" i="55"/>
  <c r="G15" i="55"/>
  <c r="I15" i="55"/>
  <c r="C15" i="55"/>
  <c r="E92" i="54"/>
  <c r="G92" i="54"/>
  <c r="I92" i="54"/>
  <c r="E77" i="54"/>
  <c r="G77" i="54"/>
  <c r="I77" i="54"/>
  <c r="C77" i="54"/>
  <c r="E36" i="54"/>
  <c r="G36" i="54"/>
  <c r="I36" i="54"/>
  <c r="E21" i="54"/>
  <c r="G21" i="54"/>
  <c r="I21" i="54"/>
  <c r="C21" i="54"/>
  <c r="E15" i="54"/>
  <c r="G15" i="54"/>
  <c r="I15" i="54"/>
  <c r="C15" i="54"/>
  <c r="D138" i="4"/>
  <c r="D141" i="4" s="1"/>
  <c r="H138" i="4"/>
  <c r="H141" i="4" s="1"/>
  <c r="J138" i="4"/>
  <c r="J141" i="4" s="1"/>
  <c r="O24" i="45" l="1"/>
  <c r="M21" i="52"/>
  <c r="M28" i="52" s="1"/>
  <c r="G110" i="26"/>
  <c r="E110" i="26"/>
  <c r="C110" i="26"/>
  <c r="I110" i="26"/>
  <c r="G22" i="55"/>
  <c r="G37" i="55" s="1"/>
  <c r="G41" i="55" s="1"/>
  <c r="G43" i="55" s="1"/>
  <c r="G86" i="55" s="1"/>
  <c r="I22" i="55"/>
  <c r="I37" i="55" s="1"/>
  <c r="I41" i="55" s="1"/>
  <c r="I43" i="55" s="1"/>
  <c r="C22" i="55"/>
  <c r="C37" i="55" s="1"/>
  <c r="C41" i="55" s="1"/>
  <c r="C43" i="55" s="1"/>
  <c r="C81" i="55" s="1"/>
  <c r="C91" i="55" s="1"/>
  <c r="C89" i="55" s="1"/>
  <c r="E22" i="55"/>
  <c r="E37" i="55" s="1"/>
  <c r="E41" i="55" s="1"/>
  <c r="E43" i="55" s="1"/>
  <c r="E86" i="55" s="1"/>
  <c r="E84" i="55" s="1"/>
  <c r="E95" i="55" s="1"/>
  <c r="I22" i="54"/>
  <c r="I37" i="54" s="1"/>
  <c r="I41" i="54" s="1"/>
  <c r="I43" i="54" s="1"/>
  <c r="I84" i="54" s="1"/>
  <c r="I82" i="54" s="1"/>
  <c r="I93" i="54" s="1"/>
  <c r="G22" i="54"/>
  <c r="G37" i="54" s="1"/>
  <c r="G41" i="54" s="1"/>
  <c r="G43" i="54" s="1"/>
  <c r="G79" i="54" s="1"/>
  <c r="G89" i="54" s="1"/>
  <c r="G87" i="54" s="1"/>
  <c r="C22" i="54"/>
  <c r="C37" i="54" s="1"/>
  <c r="C41" i="54" s="1"/>
  <c r="C43" i="54" s="1"/>
  <c r="C84" i="54" s="1"/>
  <c r="C82" i="54" s="1"/>
  <c r="C93" i="54" s="1"/>
  <c r="E22" i="54"/>
  <c r="E37" i="54" s="1"/>
  <c r="E41" i="54" s="1"/>
  <c r="E43" i="54" s="1"/>
  <c r="F89" i="4"/>
  <c r="H89" i="4"/>
  <c r="J89" i="4"/>
  <c r="H33" i="4"/>
  <c r="J33" i="4"/>
  <c r="D33" i="4"/>
  <c r="E21" i="4"/>
  <c r="F21" i="4"/>
  <c r="F34" i="4" s="1"/>
  <c r="H21" i="4"/>
  <c r="J21" i="4"/>
  <c r="D21" i="4"/>
  <c r="E79" i="54" l="1"/>
  <c r="E89" i="54" s="1"/>
  <c r="E87" i="54" s="1"/>
  <c r="E84" i="54"/>
  <c r="E82" i="54" s="1"/>
  <c r="E93" i="54" s="1"/>
  <c r="I86" i="55"/>
  <c r="I84" i="55" s="1"/>
  <c r="I95" i="55" s="1"/>
  <c r="G20" i="52"/>
  <c r="J90" i="4"/>
  <c r="J142" i="4" s="1"/>
  <c r="F90" i="4"/>
  <c r="G84" i="55"/>
  <c r="G95" i="55" s="1"/>
  <c r="S24" i="45"/>
  <c r="J34" i="4"/>
  <c r="Q33" i="45"/>
  <c r="S33" i="45" s="1"/>
  <c r="I79" i="54"/>
  <c r="I89" i="54" s="1"/>
  <c r="I87" i="54" s="1"/>
  <c r="H34" i="4"/>
  <c r="G84" i="54"/>
  <c r="G82" i="54" s="1"/>
  <c r="G93" i="54" s="1"/>
  <c r="D90" i="4"/>
  <c r="D142" i="4" s="1"/>
  <c r="C86" i="55"/>
  <c r="C79" i="54"/>
  <c r="C89" i="54" s="1"/>
  <c r="C87" i="54" s="1"/>
  <c r="D34" i="4"/>
  <c r="G81" i="55"/>
  <c r="G91" i="55" s="1"/>
  <c r="G89" i="55" s="1"/>
  <c r="I81" i="55"/>
  <c r="I91" i="55" s="1"/>
  <c r="I89" i="55" s="1"/>
  <c r="E81" i="55"/>
  <c r="E91" i="55" s="1"/>
  <c r="E89" i="55" s="1"/>
  <c r="H90" i="4"/>
  <c r="H142" i="4" s="1"/>
  <c r="G21" i="52" l="1"/>
  <c r="O20" i="52"/>
  <c r="C84" i="55"/>
  <c r="C95" i="55" s="1"/>
  <c r="F138" i="4"/>
  <c r="F141" i="4" s="1"/>
  <c r="F142" i="4" s="1"/>
  <c r="G28" i="52" l="1"/>
  <c r="O21" i="52"/>
</calcChain>
</file>

<file path=xl/sharedStrings.xml><?xml version="1.0" encoding="utf-8"?>
<sst xmlns="http://schemas.openxmlformats.org/spreadsheetml/2006/main" count="569" uniqueCount="295">
  <si>
    <t>THAI  AIRWAYS  INTERNATIONAL  PUBLIC  COMPANY  LIMITED  AND  ITS  SUBSIDIARIES</t>
  </si>
  <si>
    <t>STATEMENTS  OF  FINANCIAL  POSITION</t>
  </si>
  <si>
    <r>
      <t xml:space="preserve">AS  AT  SEPTEMBER  </t>
    </r>
    <r>
      <rPr>
        <b/>
        <sz val="11"/>
        <rFont val="Times New Roman"/>
        <family val="1"/>
      </rPr>
      <t>30,  2024</t>
    </r>
  </si>
  <si>
    <t>UNIT : BAHT</t>
  </si>
  <si>
    <t>CONSOLIDATED</t>
  </si>
  <si>
    <t>SEPARATE</t>
  </si>
  <si>
    <t xml:space="preserve"> FINANCIAL STATEMENTS</t>
  </si>
  <si>
    <t>Notes</t>
  </si>
  <si>
    <t>As at</t>
  </si>
  <si>
    <t xml:space="preserve">As at </t>
  </si>
  <si>
    <t>September 30,</t>
  </si>
  <si>
    <t>December 31,</t>
  </si>
  <si>
    <t>“Unaudited”</t>
  </si>
  <si>
    <t>ASSETS</t>
  </si>
  <si>
    <t>CURRENT  ASSETS</t>
  </si>
  <si>
    <t>Cash and cash equivalents</t>
  </si>
  <si>
    <t>Trade and other current receivables</t>
  </si>
  <si>
    <t>5.2, 7</t>
  </si>
  <si>
    <t>Inventories and supplies</t>
  </si>
  <si>
    <t>Current tax assets</t>
  </si>
  <si>
    <t>Other current financial assets</t>
  </si>
  <si>
    <t>6.1, 8</t>
  </si>
  <si>
    <t>Other current assets</t>
  </si>
  <si>
    <t>Non-current assets classified as held for sale</t>
  </si>
  <si>
    <t>Total Current Assets</t>
  </si>
  <si>
    <t>NON-CURRENT  ASSETS</t>
  </si>
  <si>
    <t>Other non-current financial assets</t>
  </si>
  <si>
    <t>Investments in associates</t>
  </si>
  <si>
    <t>Investments in subsidiaries</t>
  </si>
  <si>
    <t>Property, plant and equipment</t>
  </si>
  <si>
    <t>Right-of-use assets</t>
  </si>
  <si>
    <t>Intangible assets</t>
  </si>
  <si>
    <t>Deferred tax assets</t>
  </si>
  <si>
    <t>Aircraft maintenance reserves</t>
  </si>
  <si>
    <t>13</t>
  </si>
  <si>
    <t>Other non-current assets</t>
  </si>
  <si>
    <t>14</t>
  </si>
  <si>
    <t>Total Non-current Assets</t>
  </si>
  <si>
    <t>TOTAL  ASSETS</t>
  </si>
  <si>
    <t>See condensed notes to the financial statements</t>
  </si>
  <si>
    <t>…………………………………………………</t>
  </si>
  <si>
    <t xml:space="preserve">        …………………………………………………</t>
  </si>
  <si>
    <t>( Mr.Chai Eamsiri )</t>
  </si>
  <si>
    <t>(  Mrs.Cherdchome Therdsteerasukdi )</t>
  </si>
  <si>
    <t>Chief Executive Officer</t>
  </si>
  <si>
    <t xml:space="preserve">       Chief, Finance and Accounting</t>
  </si>
  <si>
    <r>
      <t xml:space="preserve">STATEMENTS  OF  FINANCIAL  POSITION </t>
    </r>
    <r>
      <rPr>
        <sz val="10"/>
        <rFont val="Times New Roman"/>
        <family val="1"/>
      </rPr>
      <t xml:space="preserve"> (CONTINUED)</t>
    </r>
  </si>
  <si>
    <t>LIABILITIES  AND  SHAREHOLDERS’  EQUITY</t>
  </si>
  <si>
    <t>CURRENT  LIABILITIES</t>
  </si>
  <si>
    <t>Trade and other current payables</t>
  </si>
  <si>
    <t>5.2, 17</t>
  </si>
  <si>
    <t>Deferred revenue</t>
  </si>
  <si>
    <t>6.3, 16</t>
  </si>
  <si>
    <t>Income tax payable</t>
  </si>
  <si>
    <t xml:space="preserve"> </t>
  </si>
  <si>
    <t>Accrued dividends</t>
  </si>
  <si>
    <t>Other current liabilities</t>
  </si>
  <si>
    <t>Total Current Liabilities</t>
  </si>
  <si>
    <t>NON-CURRENT  LIABILITIES</t>
  </si>
  <si>
    <t xml:space="preserve">Long-term borrowings from </t>
  </si>
  <si>
    <t xml:space="preserve">   financial institutions</t>
  </si>
  <si>
    <t>6.3, 15.1</t>
  </si>
  <si>
    <t>Long-term borrowings from related parties</t>
  </si>
  <si>
    <t>5.2, 6.3</t>
  </si>
  <si>
    <t>Debentures</t>
  </si>
  <si>
    <t>6.3, 15.2</t>
  </si>
  <si>
    <t>Trade and other non-current payables</t>
  </si>
  <si>
    <t>Staff pension fund</t>
  </si>
  <si>
    <t>Non-current provisions for employee benefits</t>
  </si>
  <si>
    <t>Other non-current provisions</t>
  </si>
  <si>
    <t>20</t>
  </si>
  <si>
    <t>Other non-current liabilities</t>
  </si>
  <si>
    <t>Total Non-current Liabilities</t>
  </si>
  <si>
    <t>TOTAL  LIABILITIES</t>
  </si>
  <si>
    <t xml:space="preserve">   LIABILITIES  AND  SHAREHOLDERS’  EQUITY</t>
  </si>
  <si>
    <t xml:space="preserve">                     (CONTINUED)</t>
  </si>
  <si>
    <t>SHAREHOLDERS’  EQUITY</t>
  </si>
  <si>
    <t>SHARE  CAPITAL</t>
  </si>
  <si>
    <t>Authorized share capital</t>
  </si>
  <si>
    <t xml:space="preserve">   33,682.46 million ordinary shares par value</t>
  </si>
  <si>
    <t xml:space="preserve">      of Baht 10 each</t>
  </si>
  <si>
    <t>Issued and paid-up share capital</t>
  </si>
  <si>
    <t xml:space="preserve">   2,182.77 million ordinary shares par value</t>
  </si>
  <si>
    <t>Premium on ordinary shares</t>
  </si>
  <si>
    <t>DEFICIT</t>
  </si>
  <si>
    <t>Other components of shareholders’ equity</t>
  </si>
  <si>
    <t>Equity attributable to owners of the Company</t>
  </si>
  <si>
    <t xml:space="preserve">         (capital deficiency) </t>
  </si>
  <si>
    <t>Non-controlling  interests</t>
  </si>
  <si>
    <t>TOTAL  SHAREHOLDERS’  EQUITY</t>
  </si>
  <si>
    <t xml:space="preserve">      (CAPITAL  DEFICIENCY)</t>
  </si>
  <si>
    <t xml:space="preserve">TOTAL  LIABILITIES  AND  SHAREHOLDERS’  EQUITY </t>
  </si>
  <si>
    <t xml:space="preserve">  </t>
  </si>
  <si>
    <t>STATEMENTS  OF  PROFIT  OR  LOSS  AND  OTHER  COMPREHENSIVE  INCOME</t>
  </si>
  <si>
    <r>
      <t xml:space="preserve">FOR  THE  THREE-MONTH  PERIOD  ENDED  SEPTEMBER  </t>
    </r>
    <r>
      <rPr>
        <b/>
        <sz val="11"/>
        <rFont val="Times New Roman"/>
        <family val="1"/>
      </rPr>
      <t>30,  2024</t>
    </r>
  </si>
  <si>
    <t>“UNAUDITED”</t>
  </si>
  <si>
    <t xml:space="preserve"> FINANCIAL  STATEMENTS</t>
  </si>
  <si>
    <t>REVENUES</t>
  </si>
  <si>
    <t>23.1, 23.2</t>
  </si>
  <si>
    <t xml:space="preserve">   Revenues from sales or rendering services</t>
  </si>
  <si>
    <t>Passenger and excess baggage</t>
  </si>
  <si>
    <t>Freight and mail</t>
  </si>
  <si>
    <t>Other businesses</t>
  </si>
  <si>
    <t xml:space="preserve">   Total revenues from sales or rendering services</t>
  </si>
  <si>
    <t xml:space="preserve">   Other income</t>
  </si>
  <si>
    <t>Interest income</t>
  </si>
  <si>
    <t>Gain on debt restructuring</t>
  </si>
  <si>
    <t>4.2.1</t>
  </si>
  <si>
    <t>Other income</t>
  </si>
  <si>
    <t xml:space="preserve">   Total other income</t>
  </si>
  <si>
    <t>Total revenues</t>
  </si>
  <si>
    <t>EXPENSES</t>
  </si>
  <si>
    <t xml:space="preserve">   Aircraft fuel expenses</t>
  </si>
  <si>
    <t xml:space="preserve">   Employee benefits expenses</t>
  </si>
  <si>
    <t xml:space="preserve">   Flight service expenses</t>
  </si>
  <si>
    <t xml:space="preserve">   Crew expenses</t>
  </si>
  <si>
    <t xml:space="preserve">   Aircraft repair and maintenance costs</t>
  </si>
  <si>
    <t xml:space="preserve">   Depreciation and amortization expenses</t>
  </si>
  <si>
    <t xml:space="preserve">   Aircraft and spare parts rental fees</t>
  </si>
  <si>
    <t xml:space="preserve">   Inventories and supplies used expenses</t>
  </si>
  <si>
    <t xml:space="preserve">   Selling and advertising expenses</t>
  </si>
  <si>
    <t xml:space="preserve">   Loss from impairment of assets</t>
  </si>
  <si>
    <t xml:space="preserve">   Loss on foreign exchange rates - Net</t>
  </si>
  <si>
    <t xml:space="preserve">   Other expenses</t>
  </si>
  <si>
    <t>Total expenses</t>
  </si>
  <si>
    <t>PROFIT FROM OPERATING ACTIVITIES</t>
  </si>
  <si>
    <t xml:space="preserve">   Finance costs</t>
  </si>
  <si>
    <t xml:space="preserve">   Share of profit from investments in associates</t>
  </si>
  <si>
    <t>PROFIT BEFORE INCOME TAX (EXPENSE) INCOME</t>
  </si>
  <si>
    <t xml:space="preserve">   Income tax (expense) income</t>
  </si>
  <si>
    <t>PROFIT FOR THE PERIODS</t>
  </si>
  <si>
    <r>
      <t xml:space="preserve">STATEMENTS  OF  PROFIT  OR  LOSS  AND  OTHER  COMPREHENSIVE  INCOME </t>
    </r>
    <r>
      <rPr>
        <sz val="10"/>
        <rFont val="Times New Roman"/>
        <family val="1"/>
      </rPr>
      <t>(CONTINUED)</t>
    </r>
  </si>
  <si>
    <t>OTHER  COMPREHENSIVE  INCOME  (LOSS)</t>
  </si>
  <si>
    <t>Items that will not be reclassified subsequently to</t>
  </si>
  <si>
    <t xml:space="preserve">   profit or loss</t>
  </si>
  <si>
    <t xml:space="preserve">    fair value through other comprehensive income</t>
  </si>
  <si>
    <t xml:space="preserve">     Income tax related to investment in equity designated</t>
  </si>
  <si>
    <t xml:space="preserve">    at fair value through other comprehensive income</t>
  </si>
  <si>
    <t>Total components of other comprehensive income</t>
  </si>
  <si>
    <t>Other comprehensive income (loss) for the periods</t>
  </si>
  <si>
    <t xml:space="preserve">    - net of tax</t>
  </si>
  <si>
    <t>TOTAL COMPREHENSIVE INCOME FOR</t>
  </si>
  <si>
    <t xml:space="preserve">     THE PERIODS</t>
  </si>
  <si>
    <t>Profit attributable to :</t>
  </si>
  <si>
    <t>Owners of the parent company</t>
  </si>
  <si>
    <t>Non-controlling interests</t>
  </si>
  <si>
    <t>Total comprehensive income attributable to :</t>
  </si>
  <si>
    <t>Profit per share :</t>
  </si>
  <si>
    <t>Basic earnings per share (Baht per share)</t>
  </si>
  <si>
    <r>
      <t xml:space="preserve">FOR  THE  NINE-MONTH  PERIOD  ENDED  SEPTEMBER  </t>
    </r>
    <r>
      <rPr>
        <b/>
        <sz val="11"/>
        <rFont val="Times New Roman"/>
        <family val="1"/>
      </rPr>
      <t>30,  2024</t>
    </r>
  </si>
  <si>
    <t xml:space="preserve">Total revenues </t>
  </si>
  <si>
    <t>Items that will not be reclassified</t>
  </si>
  <si>
    <t xml:space="preserve">  subsequently to profit or loss</t>
  </si>
  <si>
    <t>fair value through other comprehensive income</t>
  </si>
  <si>
    <t xml:space="preserve">  Income tax related to investment in equity</t>
  </si>
  <si>
    <t xml:space="preserve">      designated at fair value through</t>
  </si>
  <si>
    <t xml:space="preserve">            other comprehensive income</t>
  </si>
  <si>
    <t xml:space="preserve">  that will not be reclassified subsequently to </t>
  </si>
  <si>
    <t xml:space="preserve">    profit or (loss)</t>
  </si>
  <si>
    <t>TOTAL COMPREHENSIVE INCOME FOR THE PERIODS</t>
  </si>
  <si>
    <t>Number of ordinary shares (share)</t>
  </si>
  <si>
    <t>STATEMENTS  OF  CHANGES  IN  SHAREHOLDERS’  EQUITY</t>
  </si>
  <si>
    <r>
      <t xml:space="preserve">FOR  THE  NINE-MONTH  PERIOD ENDED  SEPTEMBER  </t>
    </r>
    <r>
      <rPr>
        <b/>
        <sz val="11"/>
        <rFont val="Times New Roman"/>
        <family val="1"/>
      </rPr>
      <t>30,  2024</t>
    </r>
  </si>
  <si>
    <t>Consolidated financial statements</t>
  </si>
  <si>
    <t>Equity to owner of the shareholders’ equity</t>
  </si>
  <si>
    <t>Non-controlling</t>
  </si>
  <si>
    <t>Total</t>
  </si>
  <si>
    <t xml:space="preserve">Issued and </t>
  </si>
  <si>
    <t>Premium on</t>
  </si>
  <si>
    <t>Deficit</t>
  </si>
  <si>
    <t>Other  components of shareholders’ equity</t>
  </si>
  <si>
    <t xml:space="preserve"> Equity </t>
  </si>
  <si>
    <t>interests</t>
  </si>
  <si>
    <t>shareholders’</t>
  </si>
  <si>
    <t>paid-up</t>
  </si>
  <si>
    <t>ordinary shares</t>
  </si>
  <si>
    <t xml:space="preserve"> Other comprehensive income (loss)</t>
  </si>
  <si>
    <t>attributable to</t>
  </si>
  <si>
    <t>equity</t>
  </si>
  <si>
    <t>share capital</t>
  </si>
  <si>
    <t>Surplus</t>
  </si>
  <si>
    <t>Gain (Loss)</t>
  </si>
  <si>
    <t>Total other</t>
  </si>
  <si>
    <t>owners of</t>
  </si>
  <si>
    <t>on revaluation</t>
  </si>
  <si>
    <t>on remeasuring</t>
  </si>
  <si>
    <t>components of</t>
  </si>
  <si>
    <t>the parent company</t>
  </si>
  <si>
    <t>assets - net</t>
  </si>
  <si>
    <t>equity securities at</t>
  </si>
  <si>
    <t>of tax</t>
  </si>
  <si>
    <t>fair value through</t>
  </si>
  <si>
    <t>other comprehensive</t>
  </si>
  <si>
    <t>For the nine-month period ended September 30, 2023</t>
  </si>
  <si>
    <t>income</t>
  </si>
  <si>
    <t>Balance as at January 1, 2023</t>
  </si>
  <si>
    <t>Changes in shareholders’ equity</t>
  </si>
  <si>
    <t xml:space="preserve">   Dividends paid</t>
  </si>
  <si>
    <t xml:space="preserve">   Dividends paid to cumulative preferred shares</t>
  </si>
  <si>
    <t xml:space="preserve">   Transfer surplus from revaluation assets sold</t>
  </si>
  <si>
    <t xml:space="preserve">   Total comprehensive income (loss) for the period</t>
  </si>
  <si>
    <t>Balance as at September 30, 2023</t>
  </si>
  <si>
    <t>For the nine-month period ended September 30, 2024</t>
  </si>
  <si>
    <t>Balance as at January 1, 2024</t>
  </si>
  <si>
    <t xml:space="preserve">   Total comprehensive income for the period</t>
  </si>
  <si>
    <t>Balance as at September 30, 2024</t>
  </si>
  <si>
    <t>Chief, Finance and Accounting</t>
  </si>
  <si>
    <r>
      <t xml:space="preserve">STATEMENTS  OF  CHANGES  IN  SHAREHOLDERS’  EQUITY </t>
    </r>
    <r>
      <rPr>
        <sz val="10"/>
        <rFont val="Times New Roman"/>
        <family val="1"/>
      </rPr>
      <t>(CONTINUED)</t>
    </r>
  </si>
  <si>
    <t>Separate financial statements</t>
  </si>
  <si>
    <t xml:space="preserve">Gain (loss) on   </t>
  </si>
  <si>
    <t>on revaluation assets</t>
  </si>
  <si>
    <t>remeasuring equity</t>
  </si>
  <si>
    <t xml:space="preserve">components </t>
  </si>
  <si>
    <t>- net of tax</t>
  </si>
  <si>
    <t>securities at fair</t>
  </si>
  <si>
    <t xml:space="preserve">of shareholders’ </t>
  </si>
  <si>
    <t>value through</t>
  </si>
  <si>
    <t xml:space="preserve"> ( Mr.Chai Eamsiri ) </t>
  </si>
  <si>
    <t>STATEMENTS  OF  CASH  FLOWS</t>
  </si>
  <si>
    <r>
      <t xml:space="preserve">FOR  THE  NINE-MONTH  PERIOD ENDED  SEPTEMBER  </t>
    </r>
    <r>
      <rPr>
        <b/>
        <sz val="11"/>
        <rFont val="Times New Roman"/>
        <family val="1"/>
      </rPr>
      <t>30, 2024</t>
    </r>
  </si>
  <si>
    <t>FINANCIAL STATEMENTS</t>
  </si>
  <si>
    <t>CASH  FLOWS  FROM  OPERATING  ACTIVITIES</t>
  </si>
  <si>
    <t>Profit for the periods</t>
  </si>
  <si>
    <t>Adjustment to reconcile profit and loss</t>
  </si>
  <si>
    <t>Income tax (income) expenses</t>
  </si>
  <si>
    <t>Depreciation and amortization expenses</t>
  </si>
  <si>
    <t>Dividend received</t>
  </si>
  <si>
    <t>Share of profit from investments in associates</t>
  </si>
  <si>
    <t>Finance costs</t>
  </si>
  <si>
    <t>Gain on disposal of assets</t>
  </si>
  <si>
    <t>Gain on sales of investments</t>
  </si>
  <si>
    <t xml:space="preserve">      at fair value through profit or loss</t>
  </si>
  <si>
    <t>Staff pension fund expenses</t>
  </si>
  <si>
    <t>Employee benefits expenses</t>
  </si>
  <si>
    <t>Long-term aircraft repair and maintenance costs</t>
  </si>
  <si>
    <t>(Reversal of) loss on inventories and supplies obsolescence</t>
  </si>
  <si>
    <t>(Reversal of) loss on impairment in accordance</t>
  </si>
  <si>
    <t>with TFRS 9</t>
  </si>
  <si>
    <t>Gain on termination of lease contracts</t>
  </si>
  <si>
    <t>Loss on write off assets</t>
  </si>
  <si>
    <t>Loss on impairment of assets</t>
  </si>
  <si>
    <t>Profit from operating before changes in</t>
  </si>
  <si>
    <t xml:space="preserve">   operating assets and liabilities</t>
  </si>
  <si>
    <t xml:space="preserve">Operating assets decrease (increase) </t>
  </si>
  <si>
    <t>Lease receivables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</si>
  <si>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</si>
  <si>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r>
      <t xml:space="preserve">CASH  FLOWS  FROM  OPERATING  ACTIVITIES </t>
    </r>
    <r>
      <rPr>
        <sz val="10"/>
        <rFont val="Times New Roman"/>
        <family val="1"/>
      </rPr>
      <t xml:space="preserve"> (CONTINUED)</t>
    </r>
  </si>
  <si>
    <t xml:space="preserve">Operating liabilities increase (decrease) </t>
  </si>
  <si>
    <t>Deferred revenues</t>
  </si>
  <si>
    <t>Net cash provided by operations</t>
  </si>
  <si>
    <t>Income tax paid</t>
  </si>
  <si>
    <t>Income tax refund</t>
  </si>
  <si>
    <t>Net cash flows provided by operating activities</t>
  </si>
  <si>
    <t>CASH  FLOWS  FROM  INVESTING  ACTIVITIES</t>
  </si>
  <si>
    <t>Cash paid for purchasing other current financial assets</t>
  </si>
  <si>
    <t>Cash received from sales of investments</t>
  </si>
  <si>
    <t>Cash paid for purchasing of property, plant and equipment</t>
  </si>
  <si>
    <t>Cash paid for purchasing of intangible assets</t>
  </si>
  <si>
    <t xml:space="preserve">Cash received from sales of assets </t>
  </si>
  <si>
    <t>Cash paid for pre-delivery payment for aircraft procuring</t>
  </si>
  <si>
    <t>Deposits received from sale of assets</t>
  </si>
  <si>
    <t>Net cash flows used in investing activities</t>
  </si>
  <si>
    <t>CASH  FLOWS  FROM  FINANCING  ACTIVITIES</t>
  </si>
  <si>
    <t xml:space="preserve">Cash paid for lease liabilities </t>
  </si>
  <si>
    <t>Cash paid for interest expenses of debentures</t>
  </si>
  <si>
    <t>Dividends of subsidiaries paid to non-controlling interests</t>
  </si>
  <si>
    <t>Net cash flows used in financing activities</t>
  </si>
  <si>
    <t>Net increase in cash and cash equivalents</t>
  </si>
  <si>
    <t>before effect of foreign exchange rate</t>
  </si>
  <si>
    <t>Effects from unrealized foreign exchange rate changes on</t>
  </si>
  <si>
    <t xml:space="preserve">      cash and cash equivalents</t>
  </si>
  <si>
    <t>Cash and cash equivalents as at January 1,</t>
  </si>
  <si>
    <t>Cash and cash equivalents as at September 30,</t>
  </si>
  <si>
    <t>Loss arising from financial asset designated</t>
  </si>
  <si>
    <t>Cash paid for purchasing other non-current financial assets</t>
  </si>
  <si>
    <t>Cash paid for short-term borrowings from a related party</t>
  </si>
  <si>
    <t>Cash paid for long-term borrowings from a related party</t>
  </si>
  <si>
    <t>Cash paid for interest expenses of long-term borrowings</t>
  </si>
  <si>
    <t xml:space="preserve"> from a related parties</t>
  </si>
  <si>
    <t xml:space="preserve"> from a financial institutions</t>
  </si>
  <si>
    <t>Cash paid for collateral on derivative</t>
  </si>
  <si>
    <t xml:space="preserve">   Income tax income</t>
  </si>
  <si>
    <t>Other comprehensive income for the periods</t>
  </si>
  <si>
    <t xml:space="preserve">     Acturial loss on employee benefit obligations</t>
  </si>
  <si>
    <t xml:space="preserve">     Gain on remeasuring equity securities at</t>
  </si>
  <si>
    <t xml:space="preserve">   that will not be reclassified subsequently to profit</t>
  </si>
  <si>
    <t xml:space="preserve">  Acturial loss on employee benefit obligations</t>
  </si>
  <si>
    <t xml:space="preserve">   (Reversal of) loss on impairment in accordance with TFRS 9</t>
  </si>
  <si>
    <t xml:space="preserve">  Gain (loss) on remeasuring equity securities at</t>
  </si>
  <si>
    <t>Unrealized (gain) loss on foreign exchange rates - net</t>
  </si>
  <si>
    <t>Lease liabilities</t>
  </si>
  <si>
    <t>Gain on foreign exchange rates - Net</t>
  </si>
  <si>
    <t>PROFIT BEFORE INCOME TAX INCOME</t>
  </si>
  <si>
    <t>Effects from of credit loss on cash and cash equivalents</t>
  </si>
  <si>
    <t>Current portion of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</si>
</sst>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(* #,##0_);_(* \(#,##0\);_(* &quot;-&quot;_);_(@_)"/>
    <numFmt numFmtId="43" formatCode="_(* #,##0.00_);_(* \(#,##0.00\);_(* &quot;-&quot;??_);_(@_)"/>
    <numFmt numFmtId="164" formatCode="General_)"/>
    <numFmt numFmtId="165" formatCode="_(* #,##0_);_(* \(#,##0\);_(* &quot;-&quot;??_);_(@_)"/>
    <numFmt numFmtId="166" formatCode="\-"/>
    <numFmt numFmtId="167" formatCode="_(* #,##0.00_);_(* \(#,##0.00\);_(* &quot;-&quot;_);_(@_)"/>
    <numFmt numFmtId="168" formatCode="_-* #,##0.00_-;\-* #,##0.00_-;_-* &quot;-&quot;??_-;_-@_-"/>
    <numFmt numFmtId="169" formatCode="_(* #,##0_);_(* \(#,##0\);_(* &quot;-&quot;???????_);_(@_)"/>
    <numFmt numFmtId="170" formatCode="_(* #,##0.0000000_);_(* \(#,##0.0000000\);_(* &quot;-&quot;???????_);_(@_)"/>
  </numFmts>
  <fonts count="28">
    <font>
      <sz val="10"/>
      <name val="Courier"/>
    </font>
    <font>
      <sz val="11"/>
      <color theme="1"/>
      <name val="Calibri"/>
      <family val="2"/>
    </font>
    <font>
      <sz val="14"/>
      <name val="AngsanaUPC"/>
      <family val="1"/>
    </font>
    <font>
      <sz val="16"/>
      <name val="Cordia New"/>
      <family val="2"/>
      <charset val="222"/>
    </font>
    <font>
      <sz val="14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9.5"/>
      <name val="Times New Roman"/>
      <family val="1"/>
    </font>
    <font>
      <b/>
      <sz val="8"/>
      <name val="Times New Roman"/>
      <family val="1"/>
    </font>
    <font>
      <sz val="10.5"/>
      <name val="Times New Roman"/>
      <family val="1"/>
    </font>
    <font>
      <sz val="10"/>
      <name val="Courier"/>
      <family val="3"/>
    </font>
    <font>
      <sz val="17"/>
      <name val="Angsana New"/>
      <family val="1"/>
    </font>
    <font>
      <sz val="11"/>
      <color theme="1"/>
      <name val="Calibri"/>
      <family val="2"/>
      <scheme val="minor"/>
    </font>
    <font>
      <b/>
      <sz val="17"/>
      <name val="Angsana New"/>
      <family val="1"/>
    </font>
    <font>
      <b/>
      <sz val="12"/>
      <name val="Times New Roman"/>
      <family val="1"/>
    </font>
    <font>
      <sz val="12"/>
      <name val="Times New Roman"/>
      <family val="1"/>
    </font>
    <font>
      <u val="singleAccounting"/>
      <sz val="12"/>
      <name val="Times New Roman"/>
      <family val="1"/>
    </font>
    <font>
      <sz val="12"/>
      <name val="Angsana New"/>
      <family val="1"/>
    </font>
    <font>
      <sz val="11"/>
      <name val="Angsana New"/>
      <family val="1"/>
    </font>
    <font>
      <sz val="10"/>
      <name val="Arial"/>
      <family val="2"/>
    </font>
    <font>
      <sz val="11"/>
      <color indexed="8"/>
      <name val="Tahoma"/>
      <family val="2"/>
    </font>
    <font>
      <sz val="11"/>
      <color rgb="FF006100"/>
      <name val="Calibri"/>
      <family val="2"/>
      <charset val="222"/>
      <scheme val="minor"/>
    </font>
    <font>
      <sz val="16"/>
      <name val="Angsana New"/>
      <family val="1"/>
    </font>
    <font>
      <sz val="16"/>
      <name val="AngsanaUPC"/>
      <family val="1"/>
      <charset val="222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9">
    <xf numFmtId="164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9" fontId="3" fillId="0" borderId="0"/>
    <xf numFmtId="9" fontId="2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164" fontId="13" fillId="0" borderId="0"/>
    <xf numFmtId="43" fontId="15" fillId="0" borderId="0" applyFont="0" applyFill="0" applyBorder="0" applyAlignment="0" applyProtection="0"/>
    <xf numFmtId="164" fontId="13" fillId="0" borderId="0"/>
    <xf numFmtId="0" fontId="22" fillId="0" borderId="0"/>
    <xf numFmtId="164" fontId="13" fillId="0" borderId="0"/>
    <xf numFmtId="0" fontId="1" fillId="0" borderId="0"/>
    <xf numFmtId="0" fontId="22" fillId="0" borderId="0"/>
    <xf numFmtId="0" fontId="22" fillId="0" borderId="0"/>
    <xf numFmtId="164" fontId="13" fillId="0" borderId="0"/>
    <xf numFmtId="0" fontId="1" fillId="0" borderId="0"/>
    <xf numFmtId="0" fontId="15" fillId="0" borderId="0"/>
    <xf numFmtId="0" fontId="22" fillId="0" borderId="0"/>
    <xf numFmtId="0" fontId="1" fillId="0" borderId="0"/>
    <xf numFmtId="43" fontId="22" fillId="0" borderId="0" applyFont="0" applyFill="0" applyBorder="0" applyAlignment="0" applyProtection="0"/>
    <xf numFmtId="0" fontId="1" fillId="0" borderId="0"/>
    <xf numFmtId="164" fontId="13" fillId="0" borderId="0"/>
    <xf numFmtId="0" fontId="1" fillId="0" borderId="0"/>
    <xf numFmtId="164" fontId="13" fillId="0" borderId="0"/>
    <xf numFmtId="0" fontId="1" fillId="0" borderId="0"/>
    <xf numFmtId="0" fontId="4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3" fillId="0" borderId="0"/>
    <xf numFmtId="0" fontId="1" fillId="0" borderId="0"/>
    <xf numFmtId="0" fontId="1" fillId="0" borderId="0"/>
    <xf numFmtId="164" fontId="13" fillId="0" borderId="0"/>
    <xf numFmtId="164" fontId="13" fillId="0" borderId="0"/>
  </cellStyleXfs>
  <cellXfs count="269">
    <xf numFmtId="164" fontId="0" fillId="0" borderId="0" xfId="0"/>
    <xf numFmtId="165" fontId="5" fillId="0" borderId="0" xfId="1" applyNumberFormat="1" applyFont="1" applyFill="1" applyBorder="1" applyAlignment="1">
      <alignment vertical="center"/>
    </xf>
    <xf numFmtId="37" fontId="7" fillId="0" borderId="0" xfId="1" applyNumberFormat="1" applyFont="1" applyFill="1" applyAlignment="1"/>
    <xf numFmtId="37" fontId="7" fillId="0" borderId="0" xfId="1" applyNumberFormat="1" applyFont="1" applyFill="1" applyAlignment="1">
      <alignment horizontal="left"/>
    </xf>
    <xf numFmtId="43" fontId="5" fillId="0" borderId="0" xfId="1" applyFont="1" applyFill="1" applyBorder="1" applyAlignment="1"/>
    <xf numFmtId="43" fontId="6" fillId="0" borderId="0" xfId="1" applyFont="1" applyFill="1" applyBorder="1" applyAlignment="1"/>
    <xf numFmtId="165" fontId="17" fillId="0" borderId="0" xfId="1" applyNumberFormat="1" applyFont="1" applyFill="1" applyBorder="1" applyAlignment="1">
      <alignment vertical="center"/>
    </xf>
    <xf numFmtId="165" fontId="18" fillId="0" borderId="0" xfId="1" applyNumberFormat="1" applyFont="1" applyFill="1" applyBorder="1" applyAlignment="1" applyProtection="1">
      <alignment vertical="center"/>
    </xf>
    <xf numFmtId="165" fontId="17" fillId="0" borderId="0" xfId="1" applyNumberFormat="1" applyFont="1" applyFill="1" applyBorder="1" applyAlignment="1" applyProtection="1">
      <alignment vertical="center"/>
    </xf>
    <xf numFmtId="165" fontId="18" fillId="0" borderId="0" xfId="1" applyNumberFormat="1" applyFont="1" applyFill="1" applyBorder="1" applyAlignment="1">
      <alignment vertical="center"/>
    </xf>
    <xf numFmtId="165" fontId="18" fillId="0" borderId="0" xfId="1" applyNumberFormat="1" applyFont="1" applyFill="1" applyAlignment="1">
      <alignment vertical="center"/>
    </xf>
    <xf numFmtId="165" fontId="18" fillId="0" borderId="1" xfId="1" applyNumberFormat="1" applyFont="1" applyFill="1" applyBorder="1" applyAlignment="1" applyProtection="1">
      <alignment vertical="center"/>
    </xf>
    <xf numFmtId="9" fontId="17" fillId="0" borderId="0" xfId="4" applyFont="1" applyFill="1" applyAlignment="1">
      <alignment horizontal="center" vertical="center"/>
    </xf>
    <xf numFmtId="10" fontId="17" fillId="0" borderId="0" xfId="4" applyNumberFormat="1" applyFont="1" applyFill="1" applyAlignment="1">
      <alignment horizontal="center" vertical="center"/>
    </xf>
    <xf numFmtId="43" fontId="18" fillId="0" borderId="0" xfId="1" applyFont="1" applyFill="1" applyBorder="1" applyAlignment="1" applyProtection="1">
      <alignment vertical="center"/>
    </xf>
    <xf numFmtId="43" fontId="17" fillId="0" borderId="0" xfId="1" applyFont="1" applyFill="1" applyBorder="1" applyAlignment="1">
      <alignment horizontal="left" vertical="center"/>
    </xf>
    <xf numFmtId="165" fontId="6" fillId="0" borderId="0" xfId="1" applyNumberFormat="1" applyFont="1" applyFill="1" applyBorder="1" applyAlignment="1">
      <alignment horizontal="center" vertical="center"/>
    </xf>
    <xf numFmtId="43" fontId="17" fillId="0" borderId="0" xfId="1" applyFont="1" applyFill="1" applyBorder="1" applyAlignment="1">
      <alignment horizontal="center" vertical="center"/>
    </xf>
    <xf numFmtId="43" fontId="6" fillId="0" borderId="0" xfId="1" applyFont="1" applyFill="1" applyBorder="1" applyAlignment="1">
      <alignment vertical="center"/>
    </xf>
    <xf numFmtId="165" fontId="18" fillId="0" borderId="5" xfId="1" applyNumberFormat="1" applyFont="1" applyFill="1" applyBorder="1" applyAlignment="1" applyProtection="1">
      <alignment vertical="center"/>
    </xf>
    <xf numFmtId="165" fontId="18" fillId="0" borderId="0" xfId="1" applyNumberFormat="1" applyFont="1" applyFill="1" applyAlignment="1">
      <alignment horizontal="center" vertical="center"/>
    </xf>
    <xf numFmtId="165" fontId="18" fillId="0" borderId="0" xfId="1" applyNumberFormat="1" applyFont="1" applyFill="1" applyBorder="1" applyAlignment="1" applyProtection="1">
      <alignment horizontal="center" vertical="center"/>
    </xf>
    <xf numFmtId="165" fontId="17" fillId="0" borderId="0" xfId="1" applyNumberFormat="1" applyFont="1" applyFill="1" applyAlignment="1">
      <alignment vertical="center"/>
    </xf>
    <xf numFmtId="165" fontId="17" fillId="0" borderId="2" xfId="1" applyNumberFormat="1" applyFont="1" applyFill="1" applyBorder="1" applyAlignment="1">
      <alignment vertical="center"/>
    </xf>
    <xf numFmtId="165" fontId="17" fillId="0" borderId="3" xfId="1" applyNumberFormat="1" applyFont="1" applyFill="1" applyBorder="1" applyAlignment="1">
      <alignment vertical="center"/>
    </xf>
    <xf numFmtId="43" fontId="18" fillId="0" borderId="0" xfId="1" applyFont="1" applyFill="1" applyAlignment="1">
      <alignment vertical="center"/>
    </xf>
    <xf numFmtId="165" fontId="5" fillId="0" borderId="0" xfId="1" applyNumberFormat="1" applyFont="1" applyFill="1" applyAlignment="1">
      <alignment vertical="center"/>
    </xf>
    <xf numFmtId="43" fontId="6" fillId="0" borderId="0" xfId="1" applyFont="1" applyFill="1" applyAlignment="1">
      <alignment vertical="center"/>
    </xf>
    <xf numFmtId="165" fontId="18" fillId="0" borderId="1" xfId="1" applyNumberFormat="1" applyFont="1" applyFill="1" applyBorder="1" applyAlignment="1">
      <alignment vertical="center"/>
    </xf>
    <xf numFmtId="165" fontId="18" fillId="0" borderId="0" xfId="1" applyNumberFormat="1" applyFont="1" applyFill="1"/>
    <xf numFmtId="165" fontId="5" fillId="0" borderId="0" xfId="1" applyNumberFormat="1" applyFont="1" applyFill="1" applyBorder="1" applyAlignment="1">
      <alignment horizontal="center" vertical="center"/>
    </xf>
    <xf numFmtId="165" fontId="6" fillId="0" borderId="0" xfId="1" applyNumberFormat="1" applyFont="1" applyFill="1" applyBorder="1" applyAlignment="1">
      <alignment vertical="center"/>
    </xf>
    <xf numFmtId="165" fontId="5" fillId="0" borderId="0" xfId="1" applyNumberFormat="1" applyFont="1" applyFill="1" applyAlignment="1">
      <alignment horizontal="center" vertical="center"/>
    </xf>
    <xf numFmtId="165" fontId="6" fillId="0" borderId="0" xfId="1" applyNumberFormat="1" applyFont="1" applyFill="1" applyAlignment="1">
      <alignment vertical="center" wrapText="1"/>
    </xf>
    <xf numFmtId="165" fontId="6" fillId="0" borderId="0" xfId="1" applyNumberFormat="1" applyFont="1" applyFill="1" applyAlignment="1">
      <alignment vertical="center"/>
    </xf>
    <xf numFmtId="165" fontId="6" fillId="0" borderId="0" xfId="1" applyNumberFormat="1" applyFont="1" applyFill="1" applyBorder="1" applyAlignment="1" applyProtection="1">
      <alignment horizontal="center" vertical="center"/>
    </xf>
    <xf numFmtId="43" fontId="5" fillId="0" borderId="0" xfId="1" applyFont="1" applyFill="1" applyAlignment="1">
      <alignment vertical="center"/>
    </xf>
    <xf numFmtId="165" fontId="17" fillId="0" borderId="0" xfId="1" applyNumberFormat="1" applyFont="1" applyFill="1" applyBorder="1" applyAlignment="1">
      <alignment horizontal="center" vertical="center"/>
    </xf>
    <xf numFmtId="165" fontId="5" fillId="0" borderId="0" xfId="1" applyNumberFormat="1" applyFont="1" applyFill="1" applyAlignment="1">
      <alignment vertical="center" wrapText="1"/>
    </xf>
    <xf numFmtId="165" fontId="9" fillId="0" borderId="0" xfId="1" applyNumberFormat="1" applyFont="1" applyFill="1" applyAlignment="1">
      <alignment vertical="center"/>
    </xf>
    <xf numFmtId="170" fontId="9" fillId="0" borderId="0" xfId="1" applyNumberFormat="1" applyFont="1" applyFill="1" applyAlignment="1">
      <alignment horizontal="center" vertical="center"/>
    </xf>
    <xf numFmtId="165" fontId="5" fillId="0" borderId="3" xfId="1" applyNumberFormat="1" applyFont="1" applyFill="1" applyBorder="1" applyAlignment="1">
      <alignment vertical="center"/>
    </xf>
    <xf numFmtId="170" fontId="6" fillId="0" borderId="0" xfId="1" applyNumberFormat="1" applyFont="1" applyFill="1" applyAlignment="1">
      <alignment horizontal="center" vertical="center"/>
    </xf>
    <xf numFmtId="165" fontId="8" fillId="0" borderId="0" xfId="1" applyNumberFormat="1" applyFont="1" applyFill="1" applyBorder="1" applyAlignment="1">
      <alignment vertical="center"/>
    </xf>
    <xf numFmtId="165" fontId="9" fillId="0" borderId="0" xfId="1" applyNumberFormat="1" applyFont="1" applyFill="1" applyBorder="1" applyAlignment="1">
      <alignment vertical="center"/>
    </xf>
    <xf numFmtId="165" fontId="9" fillId="0" borderId="0" xfId="1" applyNumberFormat="1" applyFont="1" applyFill="1" applyBorder="1" applyAlignment="1" applyProtection="1">
      <alignment horizontal="center" vertical="center"/>
    </xf>
    <xf numFmtId="165" fontId="9" fillId="0" borderId="0" xfId="1" applyNumberFormat="1" applyFont="1" applyFill="1" applyBorder="1"/>
    <xf numFmtId="165" fontId="8" fillId="0" borderId="3" xfId="1" applyNumberFormat="1" applyFont="1" applyFill="1" applyBorder="1" applyAlignment="1">
      <alignment vertical="center"/>
    </xf>
    <xf numFmtId="165" fontId="17" fillId="0" borderId="1" xfId="1" applyNumberFormat="1" applyFont="1" applyFill="1" applyBorder="1" applyAlignment="1" applyProtection="1">
      <alignment vertical="center"/>
    </xf>
    <xf numFmtId="165" fontId="18" fillId="0" borderId="0" xfId="1" applyNumberFormat="1" applyFont="1" applyFill="1" applyBorder="1" applyAlignment="1">
      <alignment horizontal="center" vertical="center"/>
    </xf>
    <xf numFmtId="164" fontId="18" fillId="0" borderId="0" xfId="0" applyFont="1" applyAlignment="1">
      <alignment vertical="top"/>
    </xf>
    <xf numFmtId="164" fontId="18" fillId="0" borderId="0" xfId="0" applyFont="1" applyAlignment="1">
      <alignment vertical="center"/>
    </xf>
    <xf numFmtId="165" fontId="19" fillId="0" borderId="0" xfId="1" applyNumberFormat="1" applyFont="1" applyFill="1" applyBorder="1" applyAlignment="1">
      <alignment vertical="center"/>
    </xf>
    <xf numFmtId="164" fontId="5" fillId="0" borderId="0" xfId="0" applyFont="1" applyAlignment="1">
      <alignment vertical="center"/>
    </xf>
    <xf numFmtId="164" fontId="5" fillId="0" borderId="0" xfId="0" applyFont="1"/>
    <xf numFmtId="164" fontId="17" fillId="0" borderId="0" xfId="0" applyFont="1" applyAlignment="1">
      <alignment horizontal="center"/>
    </xf>
    <xf numFmtId="164" fontId="17" fillId="0" borderId="0" xfId="0" applyFont="1" applyAlignment="1">
      <alignment horizontal="centerContinuous" vertical="center"/>
    </xf>
    <xf numFmtId="164" fontId="17" fillId="0" borderId="0" xfId="0" applyFont="1" applyAlignment="1">
      <alignment vertical="center"/>
    </xf>
    <xf numFmtId="164" fontId="17" fillId="0" borderId="0" xfId="0" quotePrefix="1" applyFont="1" applyAlignment="1">
      <alignment horizontal="center" vertical="center"/>
    </xf>
    <xf numFmtId="164" fontId="17" fillId="0" borderId="0" xfId="0" applyFont="1" applyAlignment="1">
      <alignment horizontal="center" vertical="center"/>
    </xf>
    <xf numFmtId="164" fontId="17" fillId="0" borderId="0" xfId="0" applyFont="1" applyAlignment="1">
      <alignment horizontal="left" vertical="center"/>
    </xf>
    <xf numFmtId="164" fontId="6" fillId="0" borderId="0" xfId="0" applyFont="1" applyAlignment="1">
      <alignment vertical="center"/>
    </xf>
    <xf numFmtId="164" fontId="18" fillId="0" borderId="0" xfId="0" quotePrefix="1" applyFont="1" applyAlignment="1">
      <alignment vertical="center"/>
    </xf>
    <xf numFmtId="164" fontId="18" fillId="0" borderId="0" xfId="0" applyFont="1" applyAlignment="1">
      <alignment horizontal="left" vertical="center" indent="1"/>
    </xf>
    <xf numFmtId="165" fontId="18" fillId="0" borderId="0" xfId="0" applyNumberFormat="1" applyFont="1" applyAlignment="1">
      <alignment vertical="center"/>
    </xf>
    <xf numFmtId="37" fontId="18" fillId="0" borderId="0" xfId="0" applyNumberFormat="1" applyFont="1" applyAlignment="1">
      <alignment vertical="center"/>
    </xf>
    <xf numFmtId="164" fontId="18" fillId="0" borderId="0" xfId="0" applyFont="1" applyAlignment="1">
      <alignment horizontal="center" vertical="center"/>
    </xf>
    <xf numFmtId="164" fontId="18" fillId="0" borderId="0" xfId="0" applyFont="1" applyAlignment="1">
      <alignment horizontal="center" vertical="center" wrapText="1"/>
    </xf>
    <xf numFmtId="164" fontId="8" fillId="0" borderId="0" xfId="0" applyFont="1" applyAlignment="1">
      <alignment horizontal="center"/>
    </xf>
    <xf numFmtId="164" fontId="8" fillId="0" borderId="0" xfId="0" applyFont="1" applyAlignment="1">
      <alignment horizontal="right" vertical="center"/>
    </xf>
    <xf numFmtId="164" fontId="8" fillId="0" borderId="0" xfId="0" applyFont="1" applyAlignment="1">
      <alignment horizontal="centerContinuous" vertical="center"/>
    </xf>
    <xf numFmtId="164" fontId="8" fillId="0" borderId="0" xfId="0" applyFont="1" applyAlignment="1">
      <alignment horizontal="left" vertical="center"/>
    </xf>
    <xf numFmtId="164" fontId="5" fillId="0" borderId="0" xfId="0" quotePrefix="1" applyFont="1" applyAlignment="1">
      <alignment horizontal="center" vertical="center"/>
    </xf>
    <xf numFmtId="164" fontId="5" fillId="0" borderId="0" xfId="0" applyFont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vertical="center"/>
    </xf>
    <xf numFmtId="164" fontId="18" fillId="0" borderId="0" xfId="0" applyFont="1" applyAlignment="1">
      <alignment horizontal="left" vertical="center"/>
    </xf>
    <xf numFmtId="41" fontId="5" fillId="0" borderId="0" xfId="0" applyNumberFormat="1" applyFont="1" applyAlignment="1">
      <alignment vertical="center"/>
    </xf>
    <xf numFmtId="164" fontId="9" fillId="0" borderId="0" xfId="0" applyFont="1" applyAlignment="1">
      <alignment horizontal="center" vertical="center"/>
    </xf>
    <xf numFmtId="164" fontId="12" fillId="0" borderId="0" xfId="0" applyFont="1" applyAlignment="1">
      <alignment horizontal="center" vertical="center" wrapText="1"/>
    </xf>
    <xf numFmtId="164" fontId="6" fillId="0" borderId="0" xfId="0" applyFont="1"/>
    <xf numFmtId="164" fontId="6" fillId="0" borderId="0" xfId="0" applyFont="1" applyAlignment="1">
      <alignment horizontal="center"/>
    </xf>
    <xf numFmtId="164" fontId="10" fillId="0" borderId="0" xfId="0" applyFont="1" applyAlignment="1">
      <alignment vertical="center"/>
    </xf>
    <xf numFmtId="164" fontId="11" fillId="0" borderId="0" xfId="0" applyFont="1" applyAlignment="1">
      <alignment vertical="center"/>
    </xf>
    <xf numFmtId="37" fontId="8" fillId="0" borderId="0" xfId="0" applyNumberFormat="1" applyFont="1" applyAlignment="1">
      <alignment vertical="center"/>
    </xf>
    <xf numFmtId="37" fontId="17" fillId="0" borderId="0" xfId="0" applyNumberFormat="1" applyFont="1" applyAlignment="1">
      <alignment vertical="center"/>
    </xf>
    <xf numFmtId="164" fontId="17" fillId="0" borderId="0" xfId="0" quotePrefix="1" applyFont="1" applyAlignment="1">
      <alignment horizontal="left" vertical="center"/>
    </xf>
    <xf numFmtId="0" fontId="18" fillId="0" borderId="0" xfId="0" applyNumberFormat="1" applyFont="1" applyAlignment="1">
      <alignment horizontal="center" vertical="center"/>
    </xf>
    <xf numFmtId="164" fontId="17" fillId="0" borderId="0" xfId="0" quotePrefix="1" applyFont="1" applyAlignment="1">
      <alignment vertical="center"/>
    </xf>
    <xf numFmtId="164" fontId="18" fillId="0" borderId="0" xfId="0" quotePrefix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1" fontId="17" fillId="0" borderId="0" xfId="0" applyNumberFormat="1" applyFont="1" applyAlignment="1">
      <alignment vertical="center"/>
    </xf>
    <xf numFmtId="41" fontId="18" fillId="0" borderId="0" xfId="0" applyNumberFormat="1" applyFont="1" applyAlignment="1">
      <alignment vertical="center"/>
    </xf>
    <xf numFmtId="164" fontId="9" fillId="0" borderId="0" xfId="0" applyFont="1" applyAlignment="1">
      <alignment vertical="center"/>
    </xf>
    <xf numFmtId="164" fontId="17" fillId="0" borderId="0" xfId="0" quotePrefix="1" applyFont="1" applyAlignment="1">
      <alignment horizontal="left" vertical="center" indent="1"/>
    </xf>
    <xf numFmtId="164" fontId="18" fillId="0" borderId="0" xfId="0" quotePrefix="1" applyFont="1" applyAlignment="1">
      <alignment horizontal="left" vertical="center" indent="2"/>
    </xf>
    <xf numFmtId="165" fontId="18" fillId="0" borderId="0" xfId="1" quotePrefix="1" applyNumberFormat="1" applyFont="1" applyFill="1" applyBorder="1" applyAlignment="1">
      <alignment horizontal="center" vertical="center"/>
    </xf>
    <xf numFmtId="43" fontId="18" fillId="0" borderId="0" xfId="1" applyFont="1" applyFill="1" applyBorder="1" applyAlignment="1">
      <alignment vertical="center"/>
    </xf>
    <xf numFmtId="2" fontId="18" fillId="0" borderId="0" xfId="0" applyNumberFormat="1" applyFont="1" applyAlignment="1">
      <alignment horizontal="center" vertical="center"/>
    </xf>
    <xf numFmtId="165" fontId="18" fillId="0" borderId="0" xfId="1" quotePrefix="1" applyNumberFormat="1" applyFont="1" applyFill="1" applyAlignment="1">
      <alignment horizontal="center" vertical="center"/>
    </xf>
    <xf numFmtId="37" fontId="18" fillId="0" borderId="0" xfId="0" quotePrefix="1" applyNumberFormat="1" applyFont="1" applyAlignment="1">
      <alignment horizontal="center" vertical="center"/>
    </xf>
    <xf numFmtId="167" fontId="18" fillId="0" borderId="0" xfId="0" applyNumberFormat="1" applyFont="1" applyAlignment="1">
      <alignment vertical="center"/>
    </xf>
    <xf numFmtId="37" fontId="9" fillId="0" borderId="0" xfId="0" applyNumberFormat="1" applyFont="1" applyAlignment="1">
      <alignment vertical="center"/>
    </xf>
    <xf numFmtId="164" fontId="9" fillId="0" borderId="0" xfId="0" quotePrefix="1" applyFont="1" applyAlignment="1">
      <alignment horizontal="left" vertical="center"/>
    </xf>
    <xf numFmtId="0" fontId="17" fillId="0" borderId="0" xfId="5" applyFont="1" applyAlignment="1">
      <alignment horizontal="center" vertical="center"/>
    </xf>
    <xf numFmtId="49" fontId="17" fillId="0" borderId="0" xfId="0" applyNumberFormat="1" applyFont="1" applyAlignment="1">
      <alignment vertical="center"/>
    </xf>
    <xf numFmtId="0" fontId="18" fillId="0" borderId="0" xfId="0" quotePrefix="1" applyNumberFormat="1" applyFont="1" applyAlignment="1">
      <alignment horizontal="center" vertical="center"/>
    </xf>
    <xf numFmtId="164" fontId="17" fillId="0" borderId="0" xfId="0" applyFont="1" applyAlignment="1">
      <alignment horizontal="left" vertical="center" indent="2"/>
    </xf>
    <xf numFmtId="49" fontId="18" fillId="0" borderId="0" xfId="0" quotePrefix="1" applyNumberFormat="1" applyFont="1" applyAlignment="1">
      <alignment horizontal="center" vertical="center"/>
    </xf>
    <xf numFmtId="164" fontId="5" fillId="0" borderId="0" xfId="0" applyFont="1" applyAlignment="1">
      <alignment horizontal="centerContinuous" vertical="center"/>
    </xf>
    <xf numFmtId="41" fontId="20" fillId="0" borderId="0" xfId="0" applyNumberFormat="1" applyFont="1" applyAlignment="1">
      <alignment vertical="center"/>
    </xf>
    <xf numFmtId="164" fontId="18" fillId="0" borderId="0" xfId="0" applyFont="1" applyAlignment="1">
      <alignment horizontal="left" indent="1"/>
    </xf>
    <xf numFmtId="165" fontId="17" fillId="0" borderId="0" xfId="1" applyNumberFormat="1" applyFont="1" applyFill="1" applyAlignment="1">
      <alignment horizontal="center" vertical="center"/>
    </xf>
    <xf numFmtId="164" fontId="6" fillId="0" borderId="0" xfId="0" applyFont="1" applyAlignment="1">
      <alignment horizontal="left" vertical="center"/>
    </xf>
    <xf numFmtId="41" fontId="16" fillId="0" borderId="0" xfId="0" applyNumberFormat="1" applyFont="1" applyAlignment="1">
      <alignment vertical="center"/>
    </xf>
    <xf numFmtId="164" fontId="5" fillId="0" borderId="0" xfId="0" applyFont="1" applyAlignment="1">
      <alignment horizontal="left" vertical="center"/>
    </xf>
    <xf numFmtId="164" fontId="18" fillId="0" borderId="0" xfId="0" applyFont="1" applyAlignment="1">
      <alignment horizontal="left" vertical="center" indent="2"/>
    </xf>
    <xf numFmtId="41" fontId="21" fillId="0" borderId="0" xfId="0" applyNumberFormat="1" applyFont="1" applyAlignment="1">
      <alignment vertical="center"/>
    </xf>
    <xf numFmtId="164" fontId="6" fillId="0" borderId="0" xfId="0" applyFont="1" applyAlignment="1">
      <alignment horizontal="left" vertical="center" indent="1"/>
    </xf>
    <xf numFmtId="164" fontId="5" fillId="0" borderId="0" xfId="0" applyFont="1" applyAlignment="1">
      <alignment horizontal="left" vertical="center" indent="2"/>
    </xf>
    <xf numFmtId="164" fontId="5" fillId="0" borderId="0" xfId="0" quotePrefix="1" applyFont="1" applyAlignment="1">
      <alignment horizontal="left" vertical="center" indent="1"/>
    </xf>
    <xf numFmtId="164" fontId="5" fillId="0" borderId="0" xfId="0" applyFont="1" applyAlignment="1">
      <alignment horizontal="left" vertical="center" indent="1"/>
    </xf>
    <xf numFmtId="0" fontId="8" fillId="0" borderId="0" xfId="5" applyFont="1" applyAlignment="1">
      <alignment vertical="center"/>
    </xf>
    <xf numFmtId="0" fontId="8" fillId="0" borderId="0" xfId="5" applyFont="1" applyAlignment="1">
      <alignment horizontal="left" vertical="center"/>
    </xf>
    <xf numFmtId="0" fontId="9" fillId="0" borderId="0" xfId="5" applyFont="1" applyAlignment="1">
      <alignment horizontal="left" vertical="center"/>
    </xf>
    <xf numFmtId="164" fontId="9" fillId="0" borderId="0" xfId="0" applyFont="1" applyAlignment="1">
      <alignment horizontal="left" vertical="center"/>
    </xf>
    <xf numFmtId="164" fontId="9" fillId="0" borderId="0" xfId="0" applyFont="1" applyAlignment="1">
      <alignment horizontal="left" vertical="center" indent="1"/>
    </xf>
    <xf numFmtId="164" fontId="9" fillId="0" borderId="0" xfId="0" applyFont="1" applyAlignment="1">
      <alignment horizontal="center"/>
    </xf>
    <xf numFmtId="164" fontId="18" fillId="0" borderId="0" xfId="0" applyFont="1" applyAlignment="1">
      <alignment horizontal="center"/>
    </xf>
    <xf numFmtId="164" fontId="17" fillId="0" borderId="0" xfId="0" applyFont="1" applyAlignment="1">
      <alignment horizontal="left" vertical="center" indent="1"/>
    </xf>
    <xf numFmtId="164" fontId="8" fillId="0" borderId="0" xfId="0" applyFont="1" applyAlignment="1">
      <alignment horizontal="left" vertical="center" indent="1"/>
    </xf>
    <xf numFmtId="164" fontId="6" fillId="0" borderId="0" xfId="0" applyFont="1" applyAlignment="1">
      <alignment horizontal="left" vertical="center" indent="2"/>
    </xf>
    <xf numFmtId="41" fontId="14" fillId="0" borderId="0" xfId="0" applyNumberFormat="1" applyFont="1" applyAlignment="1">
      <alignment vertical="center"/>
    </xf>
    <xf numFmtId="164" fontId="8" fillId="0" borderId="0" xfId="0" quotePrefix="1" applyFont="1" applyAlignment="1">
      <alignment horizontal="left" vertical="center" indent="2"/>
    </xf>
    <xf numFmtId="164" fontId="18" fillId="0" borderId="0" xfId="0" applyFont="1"/>
    <xf numFmtId="164" fontId="8" fillId="0" borderId="5" xfId="0" applyFont="1" applyBorder="1" applyAlignment="1">
      <alignment horizontal="center" vertical="center"/>
    </xf>
    <xf numFmtId="164" fontId="8" fillId="0" borderId="5" xfId="0" applyFont="1" applyBorder="1" applyAlignment="1">
      <alignment horizontal="right" vertical="center"/>
    </xf>
    <xf numFmtId="164" fontId="9" fillId="0" borderId="0" xfId="0" applyFont="1" applyAlignment="1">
      <alignment vertical="center" wrapText="1"/>
    </xf>
    <xf numFmtId="164" fontId="9" fillId="0" borderId="0" xfId="0" applyFont="1" applyAlignment="1">
      <alignment horizontal="center" vertical="center" wrapText="1"/>
    </xf>
    <xf numFmtId="37" fontId="6" fillId="0" borderId="0" xfId="0" applyNumberFormat="1" applyFont="1" applyAlignment="1">
      <alignment horizontal="center" vertical="center"/>
    </xf>
    <xf numFmtId="164" fontId="5" fillId="0" borderId="5" xfId="0" applyFont="1" applyBorder="1" applyAlignment="1">
      <alignment horizontal="center"/>
    </xf>
    <xf numFmtId="164" fontId="5" fillId="0" borderId="0" xfId="0" applyFont="1" applyAlignment="1">
      <alignment horizontal="center"/>
    </xf>
    <xf numFmtId="164" fontId="17" fillId="0" borderId="0" xfId="0" applyFont="1" applyAlignment="1">
      <alignment horizontal="center" vertical="center" wrapText="1"/>
    </xf>
    <xf numFmtId="164" fontId="17" fillId="0" borderId="0" xfId="0" applyFont="1" applyAlignment="1">
      <alignment vertical="center" wrapText="1"/>
    </xf>
    <xf numFmtId="164" fontId="18" fillId="0" borderId="0" xfId="0" applyFont="1" applyAlignment="1">
      <alignment vertical="center" wrapText="1"/>
    </xf>
    <xf numFmtId="43" fontId="6" fillId="0" borderId="0" xfId="1" applyFont="1" applyFill="1" applyBorder="1" applyAlignment="1">
      <alignment horizontal="center" vertical="center"/>
    </xf>
    <xf numFmtId="165" fontId="8" fillId="0" borderId="0" xfId="0" applyNumberFormat="1" applyFont="1" applyAlignment="1">
      <alignment horizontal="right" vertical="center"/>
    </xf>
    <xf numFmtId="165" fontId="17" fillId="0" borderId="0" xfId="5" applyNumberFormat="1" applyFont="1" applyAlignment="1">
      <alignment horizontal="center" vertical="center"/>
    </xf>
    <xf numFmtId="165" fontId="17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vertical="center"/>
    </xf>
    <xf numFmtId="165" fontId="8" fillId="0" borderId="0" xfId="5" applyNumberFormat="1" applyFont="1" applyAlignment="1">
      <alignment horizontal="left" vertical="center"/>
    </xf>
    <xf numFmtId="165" fontId="8" fillId="0" borderId="0" xfId="0" applyNumberFormat="1" applyFont="1" applyAlignment="1">
      <alignment vertical="center"/>
    </xf>
    <xf numFmtId="165" fontId="9" fillId="0" borderId="0" xfId="0" applyNumberFormat="1" applyFont="1" applyAlignment="1">
      <alignment vertical="center"/>
    </xf>
    <xf numFmtId="165" fontId="6" fillId="0" borderId="0" xfId="0" applyNumberFormat="1" applyFont="1" applyAlignment="1">
      <alignment vertical="center"/>
    </xf>
    <xf numFmtId="165" fontId="6" fillId="0" borderId="0" xfId="1" applyNumberFormat="1" applyFont="1" applyFill="1" applyBorder="1" applyAlignment="1" applyProtection="1">
      <alignment vertical="center"/>
    </xf>
    <xf numFmtId="165" fontId="5" fillId="0" borderId="2" xfId="1" applyNumberFormat="1" applyFont="1" applyFill="1" applyBorder="1" applyAlignment="1" applyProtection="1">
      <alignment vertical="center"/>
    </xf>
    <xf numFmtId="165" fontId="5" fillId="0" borderId="4" xfId="1" applyNumberFormat="1" applyFont="1" applyFill="1" applyBorder="1" applyAlignment="1" applyProtection="1">
      <alignment vertical="center"/>
    </xf>
    <xf numFmtId="165" fontId="5" fillId="0" borderId="2" xfId="1" applyNumberFormat="1" applyFont="1" applyFill="1" applyBorder="1" applyAlignment="1" applyProtection="1">
      <alignment horizontal="center" vertical="center"/>
    </xf>
    <xf numFmtId="165" fontId="6" fillId="0" borderId="4" xfId="1" applyNumberFormat="1" applyFont="1" applyFill="1" applyBorder="1" applyAlignment="1">
      <alignment horizontal="center" vertical="center"/>
    </xf>
    <xf numFmtId="165" fontId="6" fillId="0" borderId="1" xfId="1" applyNumberFormat="1" applyFont="1" applyFill="1" applyBorder="1" applyAlignment="1" applyProtection="1">
      <alignment vertical="center"/>
    </xf>
    <xf numFmtId="165" fontId="5" fillId="0" borderId="0" xfId="1" applyNumberFormat="1" applyFont="1" applyFill="1" applyBorder="1" applyAlignment="1" applyProtection="1">
      <alignment vertical="center"/>
    </xf>
    <xf numFmtId="165" fontId="5" fillId="0" borderId="1" xfId="1" applyNumberFormat="1" applyFont="1" applyFill="1" applyBorder="1" applyAlignment="1" applyProtection="1">
      <alignment vertical="center"/>
    </xf>
    <xf numFmtId="165" fontId="5" fillId="0" borderId="3" xfId="1" applyNumberFormat="1" applyFont="1" applyFill="1" applyBorder="1" applyAlignment="1" applyProtection="1">
      <alignment vertical="center"/>
    </xf>
    <xf numFmtId="37" fontId="17" fillId="0" borderId="0" xfId="1" applyNumberFormat="1" applyFont="1" applyFill="1" applyBorder="1" applyAlignment="1" applyProtection="1">
      <alignment vertical="center"/>
    </xf>
    <xf numFmtId="39" fontId="18" fillId="0" borderId="0" xfId="1" applyNumberFormat="1" applyFont="1" applyFill="1" applyAlignment="1">
      <alignment horizontal="center" vertical="center"/>
    </xf>
    <xf numFmtId="37" fontId="18" fillId="0" borderId="0" xfId="1" applyNumberFormat="1" applyFont="1" applyFill="1" applyAlignment="1">
      <alignment vertical="center"/>
    </xf>
    <xf numFmtId="37" fontId="18" fillId="0" borderId="0" xfId="1" applyNumberFormat="1" applyFont="1" applyFill="1" applyBorder="1" applyAlignment="1">
      <alignment vertical="center"/>
    </xf>
    <xf numFmtId="43" fontId="9" fillId="0" borderId="0" xfId="1" applyFont="1" applyFill="1" applyBorder="1" applyAlignment="1" applyProtection="1">
      <alignment vertical="center"/>
    </xf>
    <xf numFmtId="43" fontId="5" fillId="0" borderId="0" xfId="1" applyFont="1" applyFill="1" applyBorder="1" applyAlignment="1">
      <alignment horizontal="left" vertical="center"/>
    </xf>
    <xf numFmtId="41" fontId="17" fillId="0" borderId="2" xfId="0" applyNumberFormat="1" applyFont="1" applyBorder="1" applyAlignment="1">
      <alignment vertical="center"/>
    </xf>
    <xf numFmtId="41" fontId="17" fillId="0" borderId="3" xfId="0" applyNumberFormat="1" applyFont="1" applyBorder="1" applyAlignment="1">
      <alignment vertical="center"/>
    </xf>
    <xf numFmtId="165" fontId="5" fillId="0" borderId="0" xfId="1" applyNumberFormat="1" applyFont="1" applyFill="1" applyBorder="1" applyAlignment="1" applyProtection="1">
      <alignment horizontal="center" vertical="center"/>
    </xf>
    <xf numFmtId="165" fontId="5" fillId="0" borderId="2" xfId="1" applyNumberFormat="1" applyFont="1" applyFill="1" applyBorder="1" applyAlignment="1">
      <alignment vertical="center"/>
    </xf>
    <xf numFmtId="165" fontId="6" fillId="0" borderId="1" xfId="1" applyNumberFormat="1" applyFont="1" applyFill="1" applyBorder="1" applyAlignment="1">
      <alignment vertical="center"/>
    </xf>
    <xf numFmtId="165" fontId="9" fillId="0" borderId="0" xfId="1" applyNumberFormat="1" applyFont="1" applyFill="1" applyAlignment="1">
      <alignment horizontal="center" vertical="center"/>
    </xf>
    <xf numFmtId="170" fontId="18" fillId="0" borderId="0" xfId="1" applyNumberFormat="1" applyFont="1" applyFill="1" applyAlignment="1">
      <alignment horizontal="center" vertical="center"/>
    </xf>
    <xf numFmtId="41" fontId="17" fillId="0" borderId="5" xfId="0" applyNumberFormat="1" applyFont="1" applyBorder="1" applyAlignment="1">
      <alignment vertical="center"/>
    </xf>
    <xf numFmtId="41" fontId="8" fillId="0" borderId="0" xfId="0" applyNumberFormat="1" applyFont="1" applyAlignment="1">
      <alignment vertical="center"/>
    </xf>
    <xf numFmtId="164" fontId="11" fillId="0" borderId="0" xfId="0" applyFont="1" applyAlignment="1">
      <alignment horizontal="center" vertical="center"/>
    </xf>
    <xf numFmtId="37" fontId="11" fillId="0" borderId="0" xfId="0" applyNumberFormat="1" applyFont="1" applyAlignment="1">
      <alignment vertical="center"/>
    </xf>
    <xf numFmtId="2" fontId="9" fillId="0" borderId="0" xfId="0" applyNumberFormat="1" applyFont="1" applyAlignment="1">
      <alignment horizontal="center" vertical="center"/>
    </xf>
    <xf numFmtId="37" fontId="9" fillId="0" borderId="0" xfId="0" quotePrefix="1" applyNumberFormat="1" applyFont="1" applyAlignment="1">
      <alignment horizontal="center" vertical="center"/>
    </xf>
    <xf numFmtId="167" fontId="9" fillId="0" borderId="0" xfId="0" applyNumberFormat="1" applyFont="1" applyAlignment="1">
      <alignment vertical="center"/>
    </xf>
    <xf numFmtId="41" fontId="6" fillId="0" borderId="0" xfId="0" applyNumberFormat="1" applyFont="1" applyAlignment="1">
      <alignment vertical="center"/>
    </xf>
    <xf numFmtId="164" fontId="8" fillId="0" borderId="0" xfId="0" applyFont="1" applyAlignment="1">
      <alignment horizontal="center" vertical="center"/>
    </xf>
    <xf numFmtId="164" fontId="18" fillId="0" borderId="0" xfId="0" quotePrefix="1" applyFont="1" applyAlignment="1">
      <alignment horizontal="left" vertical="center"/>
    </xf>
    <xf numFmtId="164" fontId="8" fillId="0" borderId="0" xfId="0" applyFont="1" applyAlignment="1">
      <alignment vertical="center"/>
    </xf>
    <xf numFmtId="164" fontId="18" fillId="0" borderId="0" xfId="0" quotePrefix="1" applyFont="1" applyAlignment="1">
      <alignment horizontal="left" vertical="center" indent="1"/>
    </xf>
    <xf numFmtId="164" fontId="6" fillId="0" borderId="0" xfId="0" quotePrefix="1" applyFont="1" applyAlignment="1">
      <alignment horizontal="left" vertical="center"/>
    </xf>
    <xf numFmtId="164" fontId="6" fillId="0" borderId="0" xfId="0" applyFont="1" applyAlignment="1">
      <alignment horizontal="center" vertical="center"/>
    </xf>
    <xf numFmtId="165" fontId="6" fillId="0" borderId="0" xfId="1" applyNumberFormat="1" applyFont="1" applyAlignment="1">
      <alignment vertical="center"/>
    </xf>
    <xf numFmtId="165" fontId="18" fillId="0" borderId="0" xfId="1" applyNumberFormat="1" applyFont="1" applyAlignment="1">
      <alignment vertical="center"/>
    </xf>
    <xf numFmtId="165" fontId="18" fillId="0" borderId="0" xfId="1" applyNumberFormat="1" applyFont="1" applyAlignment="1">
      <alignment horizontal="center" vertical="center"/>
    </xf>
    <xf numFmtId="165" fontId="18" fillId="0" borderId="0" xfId="1" applyNumberFormat="1" applyFont="1"/>
    <xf numFmtId="165" fontId="18" fillId="0" borderId="1" xfId="1" applyNumberFormat="1" applyFont="1" applyBorder="1" applyAlignment="1">
      <alignment vertical="center"/>
    </xf>
    <xf numFmtId="165" fontId="6" fillId="0" borderId="0" xfId="1" applyNumberFormat="1" applyFont="1" applyAlignment="1">
      <alignment vertical="center" wrapText="1"/>
    </xf>
    <xf numFmtId="41" fontId="17" fillId="0" borderId="4" xfId="0" applyNumberFormat="1" applyFont="1" applyBorder="1" applyAlignment="1">
      <alignment vertical="center"/>
    </xf>
    <xf numFmtId="165" fontId="25" fillId="0" borderId="0" xfId="1" applyNumberFormat="1" applyFont="1" applyFill="1" applyAlignment="1">
      <alignment vertical="center"/>
    </xf>
    <xf numFmtId="165" fontId="25" fillId="0" borderId="0" xfId="1" applyNumberFormat="1" applyFont="1" applyFill="1" applyBorder="1" applyAlignment="1" applyProtection="1">
      <alignment vertical="center"/>
    </xf>
    <xf numFmtId="165" fontId="25" fillId="0" borderId="0" xfId="1" applyNumberFormat="1" applyFont="1" applyFill="1" applyBorder="1" applyAlignment="1" applyProtection="1">
      <alignment horizontal="center" vertical="center"/>
    </xf>
    <xf numFmtId="165" fontId="25" fillId="0" borderId="0" xfId="1" applyNumberFormat="1" applyFont="1" applyBorder="1" applyAlignment="1">
      <alignment vertical="center"/>
    </xf>
    <xf numFmtId="165" fontId="25" fillId="0" borderId="0" xfId="1" applyNumberFormat="1" applyFont="1" applyFill="1" applyBorder="1" applyAlignment="1">
      <alignment vertical="center"/>
    </xf>
    <xf numFmtId="165" fontId="25" fillId="0" borderId="0" xfId="1" applyNumberFormat="1" applyFont="1" applyFill="1" applyBorder="1" applyAlignment="1">
      <alignment horizontal="center" vertical="center"/>
    </xf>
    <xf numFmtId="165" fontId="25" fillId="0" borderId="0" xfId="1" applyNumberFormat="1" applyFont="1" applyBorder="1" applyAlignment="1">
      <alignment horizontal="center" vertical="center"/>
    </xf>
    <xf numFmtId="37" fontId="26" fillId="0" borderId="0" xfId="0" applyNumberFormat="1" applyFont="1" applyAlignment="1">
      <alignment vertical="center"/>
    </xf>
    <xf numFmtId="164" fontId="8" fillId="0" borderId="0" xfId="0" quotePrefix="1" applyFont="1" applyAlignment="1">
      <alignment horizontal="left" vertical="center" indent="1"/>
    </xf>
    <xf numFmtId="164" fontId="8" fillId="0" borderId="0" xfId="0" quotePrefix="1" applyFont="1" applyAlignment="1">
      <alignment horizontal="left" vertical="center"/>
    </xf>
    <xf numFmtId="43" fontId="5" fillId="0" borderId="0" xfId="1" applyFont="1" applyFill="1" applyBorder="1" applyAlignment="1">
      <alignment horizontal="center" vertical="center"/>
    </xf>
    <xf numFmtId="165" fontId="17" fillId="0" borderId="0" xfId="1" applyNumberFormat="1" applyFont="1" applyFill="1" applyBorder="1" applyAlignment="1">
      <alignment horizontal="left" vertical="center"/>
    </xf>
    <xf numFmtId="165" fontId="5" fillId="0" borderId="3" xfId="1" applyNumberFormat="1" applyFont="1" applyFill="1" applyBorder="1" applyAlignment="1">
      <alignment horizontal="center" vertical="center"/>
    </xf>
    <xf numFmtId="164" fontId="11" fillId="0" borderId="0" xfId="0" applyFont="1" applyAlignment="1">
      <alignment horizontal="right" vertical="center"/>
    </xf>
    <xf numFmtId="166" fontId="18" fillId="0" borderId="0" xfId="0" applyNumberFormat="1" applyFont="1" applyAlignment="1">
      <alignment horizontal="center" vertical="center"/>
    </xf>
    <xf numFmtId="41" fontId="18" fillId="0" borderId="1" xfId="0" applyNumberFormat="1" applyFont="1" applyBorder="1" applyAlignment="1">
      <alignment vertical="center"/>
    </xf>
    <xf numFmtId="164" fontId="17" fillId="0" borderId="0" xfId="0" applyFont="1" applyAlignment="1">
      <alignment horizontal="right" vertical="center"/>
    </xf>
    <xf numFmtId="43" fontId="18" fillId="0" borderId="5" xfId="1" applyFont="1" applyFill="1" applyBorder="1" applyAlignment="1" applyProtection="1">
      <alignment vertical="center"/>
    </xf>
    <xf numFmtId="37" fontId="9" fillId="0" borderId="0" xfId="1" applyNumberFormat="1" applyFont="1" applyFill="1" applyAlignment="1">
      <alignment vertical="center"/>
    </xf>
    <xf numFmtId="43" fontId="17" fillId="0" borderId="0" xfId="1" applyFont="1" applyFill="1" applyAlignment="1">
      <alignment vertical="center"/>
    </xf>
    <xf numFmtId="165" fontId="17" fillId="0" borderId="0" xfId="1" applyNumberFormat="1" applyFont="1" applyFill="1" applyBorder="1" applyAlignment="1" applyProtection="1">
      <alignment horizontal="center" vertical="center"/>
    </xf>
    <xf numFmtId="165" fontId="5" fillId="0" borderId="0" xfId="1" applyNumberFormat="1" applyFont="1" applyBorder="1" applyAlignment="1">
      <alignment vertical="center"/>
    </xf>
    <xf numFmtId="165" fontId="5" fillId="0" borderId="0" xfId="1" applyNumberFormat="1" applyFont="1" applyFill="1" applyBorder="1"/>
    <xf numFmtId="165" fontId="5" fillId="0" borderId="0" xfId="1" applyNumberFormat="1" applyFont="1" applyBorder="1"/>
    <xf numFmtId="165" fontId="17" fillId="0" borderId="0" xfId="1" applyNumberFormat="1" applyFont="1" applyBorder="1" applyAlignment="1">
      <alignment vertical="center"/>
    </xf>
    <xf numFmtId="165" fontId="6" fillId="0" borderId="0" xfId="1" applyNumberFormat="1" applyFont="1" applyBorder="1" applyAlignment="1">
      <alignment vertical="center"/>
    </xf>
    <xf numFmtId="165" fontId="6" fillId="0" borderId="0" xfId="1" applyNumberFormat="1" applyFont="1" applyFill="1" applyBorder="1"/>
    <xf numFmtId="165" fontId="6" fillId="0" borderId="0" xfId="1" applyNumberFormat="1" applyFont="1" applyBorder="1"/>
    <xf numFmtId="164" fontId="8" fillId="0" borderId="0" xfId="0" applyFont="1" applyAlignment="1">
      <alignment horizontal="left"/>
    </xf>
    <xf numFmtId="165" fontId="18" fillId="0" borderId="1" xfId="1" applyNumberFormat="1" applyFont="1" applyFill="1" applyBorder="1" applyAlignment="1">
      <alignment horizontal="center" vertical="center"/>
    </xf>
    <xf numFmtId="169" fontId="18" fillId="0" borderId="0" xfId="1" applyNumberFormat="1" applyFont="1" applyFill="1" applyAlignment="1">
      <alignment horizontal="center" vertical="center"/>
    </xf>
    <xf numFmtId="165" fontId="6" fillId="0" borderId="0" xfId="1" applyNumberFormat="1" applyFont="1" applyAlignment="1">
      <alignment horizontal="center" vertical="center"/>
    </xf>
    <xf numFmtId="169" fontId="9" fillId="0" borderId="0" xfId="1" applyNumberFormat="1" applyFont="1" applyFill="1" applyAlignment="1">
      <alignment horizontal="center" vertical="center"/>
    </xf>
    <xf numFmtId="165" fontId="27" fillId="0" borderId="0" xfId="0" applyNumberFormat="1" applyFont="1"/>
    <xf numFmtId="165" fontId="27" fillId="0" borderId="1" xfId="0" applyNumberFormat="1" applyFont="1" applyBorder="1"/>
    <xf numFmtId="164" fontId="27" fillId="0" borderId="0" xfId="0" applyFont="1" applyAlignment="1">
      <alignment vertical="center"/>
    </xf>
    <xf numFmtId="165" fontId="27" fillId="0" borderId="0" xfId="1" applyNumberFormat="1" applyFont="1" applyFill="1" applyAlignment="1">
      <alignment vertical="center"/>
    </xf>
    <xf numFmtId="166" fontId="18" fillId="0" borderId="1" xfId="0" applyNumberFormat="1" applyFont="1" applyBorder="1" applyAlignment="1">
      <alignment horizontal="center" vertical="center"/>
    </xf>
    <xf numFmtId="170" fontId="8" fillId="0" borderId="0" xfId="1" applyNumberFormat="1" applyFont="1" applyFill="1" applyAlignment="1">
      <alignment horizontal="center" vertical="center"/>
    </xf>
    <xf numFmtId="170" fontId="9" fillId="0" borderId="1" xfId="1" applyNumberFormat="1" applyFont="1" applyFill="1" applyBorder="1" applyAlignment="1">
      <alignment horizontal="center" vertical="center"/>
    </xf>
    <xf numFmtId="166" fontId="25" fillId="0" borderId="0" xfId="0" applyNumberFormat="1" applyFont="1" applyAlignment="1">
      <alignment horizontal="center" vertical="center"/>
    </xf>
    <xf numFmtId="164" fontId="8" fillId="0" borderId="0" xfId="0" applyFont="1" applyAlignment="1">
      <alignment horizontal="center" vertical="center" wrapText="1"/>
    </xf>
    <xf numFmtId="0" fontId="8" fillId="0" borderId="0" xfId="0" applyNumberFormat="1" applyFont="1" applyAlignment="1">
      <alignment horizontal="center" vertical="center"/>
    </xf>
    <xf numFmtId="164" fontId="8" fillId="0" borderId="0" xfId="0" quotePrefix="1" applyFont="1" applyAlignment="1">
      <alignment horizontal="center" vertical="center"/>
    </xf>
    <xf numFmtId="0" fontId="17" fillId="0" borderId="0" xfId="0" applyNumberFormat="1" applyFont="1" applyAlignment="1">
      <alignment horizontal="center" vertical="center"/>
    </xf>
    <xf numFmtId="165" fontId="6" fillId="0" borderId="1" xfId="1" applyNumberFormat="1" applyFont="1" applyBorder="1" applyAlignment="1">
      <alignment vertical="center"/>
    </xf>
    <xf numFmtId="49" fontId="9" fillId="0" borderId="0" xfId="3" applyFont="1" applyAlignment="1">
      <alignment horizontal="left" vertical="center"/>
    </xf>
    <xf numFmtId="49" fontId="17" fillId="0" borderId="0" xfId="3" applyFont="1" applyAlignment="1">
      <alignment horizontal="left" vertical="center"/>
    </xf>
    <xf numFmtId="49" fontId="18" fillId="0" borderId="0" xfId="3" applyFont="1" applyAlignment="1">
      <alignment horizontal="left" vertical="center"/>
    </xf>
    <xf numFmtId="164" fontId="8" fillId="0" borderId="0" xfId="0" applyFont="1" applyAlignment="1">
      <alignment horizontal="center" vertical="center"/>
    </xf>
    <xf numFmtId="164" fontId="8" fillId="0" borderId="1" xfId="0" applyFont="1" applyBorder="1" applyAlignment="1">
      <alignment horizontal="right" vertical="center"/>
    </xf>
    <xf numFmtId="164" fontId="18" fillId="0" borderId="0" xfId="0" applyFont="1" applyAlignment="1">
      <alignment horizontal="center" vertical="center"/>
    </xf>
    <xf numFmtId="164" fontId="18" fillId="0" borderId="0" xfId="0" applyFont="1" applyAlignment="1">
      <alignment horizontal="center" vertical="center" wrapText="1"/>
    </xf>
    <xf numFmtId="164" fontId="18" fillId="0" borderId="0" xfId="0" quotePrefix="1" applyFont="1" applyAlignment="1">
      <alignment horizontal="left" vertical="center"/>
    </xf>
    <xf numFmtId="164" fontId="8" fillId="0" borderId="0" xfId="0" applyFont="1" applyAlignment="1">
      <alignment vertical="center"/>
    </xf>
    <xf numFmtId="164" fontId="5" fillId="0" borderId="0" xfId="0" applyFont="1" applyAlignment="1">
      <alignment horizontal="center" vertical="center"/>
    </xf>
    <xf numFmtId="37" fontId="8" fillId="0" borderId="0" xfId="1" quotePrefix="1" applyNumberFormat="1" applyFont="1" applyFill="1" applyAlignment="1" applyProtection="1">
      <alignment horizontal="center" vertical="center"/>
    </xf>
    <xf numFmtId="37" fontId="8" fillId="0" borderId="0" xfId="1" applyNumberFormat="1" applyFont="1" applyFill="1" applyAlignment="1" applyProtection="1">
      <alignment horizontal="center" vertical="center"/>
    </xf>
    <xf numFmtId="37" fontId="8" fillId="0" borderId="0" xfId="1" applyNumberFormat="1" applyFont="1" applyFill="1" applyAlignment="1">
      <alignment horizontal="center" vertical="center"/>
    </xf>
    <xf numFmtId="164" fontId="18" fillId="0" borderId="0" xfId="0" quotePrefix="1" applyFont="1" applyAlignment="1">
      <alignment horizontal="left" vertical="center" indent="1"/>
    </xf>
    <xf numFmtId="164" fontId="6" fillId="0" borderId="0" xfId="0" applyFont="1" applyAlignment="1">
      <alignment horizontal="center" vertical="center" wrapText="1"/>
    </xf>
    <xf numFmtId="164" fontId="8" fillId="0" borderId="0" xfId="0" applyFont="1" applyAlignment="1">
      <alignment horizontal="center" vertical="center" wrapText="1"/>
    </xf>
    <xf numFmtId="164" fontId="6" fillId="0" borderId="0" xfId="0" quotePrefix="1" applyFont="1" applyAlignment="1">
      <alignment horizontal="left" vertical="center"/>
    </xf>
    <xf numFmtId="164" fontId="6" fillId="0" borderId="0" xfId="0" applyFont="1" applyAlignment="1">
      <alignment horizontal="center" vertical="center"/>
    </xf>
    <xf numFmtId="164" fontId="8" fillId="0" borderId="1" xfId="0" applyFont="1" applyBorder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164" fontId="8" fillId="0" borderId="0" xfId="0" quotePrefix="1" applyFont="1" applyAlignment="1">
      <alignment horizontal="center" vertical="center"/>
    </xf>
    <xf numFmtId="164" fontId="17" fillId="0" borderId="0" xfId="0" applyFont="1" applyAlignment="1">
      <alignment horizontal="center" vertical="center"/>
    </xf>
    <xf numFmtId="0" fontId="17" fillId="0" borderId="0" xfId="0" applyNumberFormat="1" applyFont="1" applyAlignment="1">
      <alignment horizontal="center" vertical="center"/>
    </xf>
    <xf numFmtId="0" fontId="17" fillId="0" borderId="1" xfId="0" applyNumberFormat="1" applyFont="1" applyBorder="1" applyAlignment="1">
      <alignment horizontal="center" vertical="center"/>
    </xf>
  </cellXfs>
  <cellStyles count="49">
    <cellStyle name="Comma" xfId="1" builtinId="3"/>
    <cellStyle name="Comma 11" xfId="20"/>
    <cellStyle name="Comma 2" xfId="6"/>
    <cellStyle name="Comma 2 2" xfId="29"/>
    <cellStyle name="Comma 2 3" xfId="28"/>
    <cellStyle name="Comma 3" xfId="2"/>
    <cellStyle name="Comma 3 2" xfId="30"/>
    <cellStyle name="Comma 4" xfId="8"/>
    <cellStyle name="Comma 4 2" xfId="31"/>
    <cellStyle name="Comma 5" xfId="27"/>
    <cellStyle name="Good 2" xfId="32"/>
    <cellStyle name="Normal" xfId="0" builtinId="0"/>
    <cellStyle name="Normal 10" xfId="14"/>
    <cellStyle name="Normal 12" xfId="10"/>
    <cellStyle name="Normal 2" xfId="13"/>
    <cellStyle name="Normal 2 2" xfId="18"/>
    <cellStyle name="Normal 3" xfId="5"/>
    <cellStyle name="Normal 3 2" xfId="9"/>
    <cellStyle name="Normal 3 2 2" xfId="22"/>
    <cellStyle name="Normal 3 3" xfId="7"/>
    <cellStyle name="Normal 3 3 2" xfId="37"/>
    <cellStyle name="Normal 3 3 3" xfId="44"/>
    <cellStyle name="Normal 3 3 4" xfId="48"/>
    <cellStyle name="Normal 4" xfId="19"/>
    <cellStyle name="Normal 4 2" xfId="21"/>
    <cellStyle name="Normal 4 2 2" xfId="36"/>
    <cellStyle name="Normal 4 2 3" xfId="43"/>
    <cellStyle name="Normal 4 3" xfId="35"/>
    <cellStyle name="Normal 4 4" xfId="42"/>
    <cellStyle name="Normal 5" xfId="11"/>
    <cellStyle name="Normal 5 2" xfId="15"/>
    <cellStyle name="Normal 5 2 2" xfId="24"/>
    <cellStyle name="Normal 6" xfId="17"/>
    <cellStyle name="Normal 6 2" xfId="12"/>
    <cellStyle name="Normal 6 2 2" xfId="16"/>
    <cellStyle name="Normal 6 2 2 2" xfId="25"/>
    <cellStyle name="Normal 6 2 2 2 2" xfId="39"/>
    <cellStyle name="Normal 6 2 2 2 3" xfId="46"/>
    <cellStyle name="Normal 6 2 2 3" xfId="34"/>
    <cellStyle name="Normal 6 2 2 4" xfId="41"/>
    <cellStyle name="Normal 6 2 3" xfId="23"/>
    <cellStyle name="Normal 6 2 3 2" xfId="38"/>
    <cellStyle name="Normal 6 2 3 3" xfId="45"/>
    <cellStyle name="Normal 6 2 4" xfId="33"/>
    <cellStyle name="Normal 6 2 5" xfId="40"/>
    <cellStyle name="Normal 7" xfId="26"/>
    <cellStyle name="Normal 8" xfId="47"/>
    <cellStyle name="Normal_FI04-Accounts-A3009t-SS" xfId="3"/>
    <cellStyle name="Percent" xfId="4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D9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1EC173E\28402%20Financial%20Statement%20Combined%20Leadsheet%20as%20at%20March%2031%202020%20(00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ASSET000"/>
      <sheetName val="Liability and Equity000"/>
      <sheetName val="PL000"/>
      <sheetName val="EQT-000"/>
      <sheetName val="ASSET"/>
      <sheetName val="Liability and Equity"/>
      <sheetName val="PL"/>
      <sheetName val="EQT"/>
      <sheetName val="CF"/>
      <sheetName val="CF Worksheet"/>
      <sheetName val="Support CF"/>
      <sheetName val="Support FA-IA"/>
      <sheetName val="OCA - OCL"/>
      <sheetName val="Short term loan"/>
      <sheetName val="Cash and cash equivalent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167"/>
  <sheetViews>
    <sheetView zoomScale="80" zoomScaleNormal="80" zoomScaleSheetLayoutView="70" zoomScalePageLayoutView="80" workbookViewId="0">
      <selection activeCell="A73" sqref="A73"/>
    </sheetView>
  </sheetViews>
  <sheetFormatPr defaultColWidth="9.375" defaultRowHeight="21" customHeight="1"/>
  <cols>
    <col min="1" max="1" width="44.5" style="61" customWidth="1"/>
    <col min="2" max="2" width="10.125" style="61" customWidth="1"/>
    <col min="3" max="3" width="7.75" style="61" customWidth="1"/>
    <col min="4" max="4" width="18.5" style="154" customWidth="1"/>
    <col min="5" max="5" width="0.75" style="61" customWidth="1"/>
    <col min="6" max="6" width="18.5" style="61" customWidth="1"/>
    <col min="7" max="7" width="0.875" style="61" customWidth="1"/>
    <col min="8" max="8" width="18.5" style="61" customWidth="1"/>
    <col min="9" max="9" width="0.75" style="61" customWidth="1"/>
    <col min="10" max="10" width="18.5" style="61" customWidth="1"/>
    <col min="11" max="11" width="15.125" style="61" bestFit="1" customWidth="1"/>
    <col min="12" max="12" width="16.375" style="61" bestFit="1" customWidth="1"/>
    <col min="13" max="13" width="5.375" style="61" customWidth="1"/>
    <col min="14" max="14" width="15.75" style="61" bestFit="1" customWidth="1"/>
    <col min="15" max="15" width="1.75" style="61" customWidth="1"/>
    <col min="16" max="16" width="18.375" style="61" bestFit="1" customWidth="1"/>
    <col min="17" max="17" width="3" style="61" customWidth="1"/>
    <col min="18" max="18" width="22.25" style="61" customWidth="1"/>
    <col min="19" max="19" width="9.375" style="61" bestFit="1"/>
    <col min="20" max="16384" width="9.375" style="61"/>
  </cols>
  <sheetData>
    <row r="1" spans="1:19" ht="21" customHeight="1">
      <c r="A1" s="247" t="s">
        <v>0</v>
      </c>
      <c r="B1" s="247"/>
      <c r="C1" s="247"/>
      <c r="D1" s="247"/>
      <c r="E1" s="247"/>
      <c r="F1" s="247"/>
      <c r="G1" s="247"/>
      <c r="H1" s="247"/>
      <c r="I1" s="247"/>
      <c r="J1" s="247"/>
    </row>
    <row r="2" spans="1:19" s="53" customFormat="1" ht="21" customHeight="1">
      <c r="A2" s="247" t="s">
        <v>1</v>
      </c>
      <c r="B2" s="247"/>
      <c r="C2" s="247"/>
      <c r="D2" s="247"/>
      <c r="E2" s="247"/>
      <c r="F2" s="247"/>
      <c r="G2" s="247"/>
      <c r="H2" s="247"/>
      <c r="I2" s="247"/>
      <c r="J2" s="247"/>
    </row>
    <row r="3" spans="1:19" s="53" customFormat="1" ht="21" customHeight="1">
      <c r="A3" s="247" t="s">
        <v>2</v>
      </c>
      <c r="B3" s="247"/>
      <c r="C3" s="247"/>
      <c r="D3" s="247"/>
      <c r="E3" s="247"/>
      <c r="F3" s="247"/>
      <c r="G3" s="247"/>
      <c r="H3" s="247"/>
      <c r="I3" s="247"/>
      <c r="J3" s="247"/>
    </row>
    <row r="4" spans="1:19" s="53" customFormat="1" ht="21" customHeight="1">
      <c r="A4" s="248" t="s">
        <v>3</v>
      </c>
      <c r="B4" s="248"/>
      <c r="C4" s="248"/>
      <c r="D4" s="248"/>
      <c r="E4" s="248"/>
      <c r="F4" s="248"/>
      <c r="G4" s="248"/>
      <c r="H4" s="248"/>
      <c r="I4" s="248"/>
      <c r="J4" s="248"/>
    </row>
    <row r="5" spans="1:19" s="53" customFormat="1" ht="9" customHeight="1">
      <c r="A5" s="69"/>
      <c r="B5" s="69"/>
      <c r="C5" s="69"/>
      <c r="D5" s="146"/>
      <c r="E5" s="69"/>
      <c r="F5" s="69"/>
      <c r="G5" s="69"/>
      <c r="H5" s="69"/>
      <c r="I5" s="69"/>
      <c r="J5" s="69"/>
    </row>
    <row r="6" spans="1:19" s="57" customFormat="1" ht="21" customHeight="1">
      <c r="A6" s="56"/>
      <c r="B6" s="56"/>
      <c r="D6" s="247" t="s">
        <v>4</v>
      </c>
      <c r="E6" s="247"/>
      <c r="F6" s="247"/>
      <c r="G6" s="247" t="s">
        <v>5</v>
      </c>
      <c r="H6" s="247"/>
      <c r="I6" s="247"/>
      <c r="J6" s="247"/>
    </row>
    <row r="7" spans="1:19" s="57" customFormat="1" ht="21" customHeight="1">
      <c r="A7" s="56"/>
      <c r="B7" s="56"/>
      <c r="D7" s="247" t="s">
        <v>6</v>
      </c>
      <c r="E7" s="247"/>
      <c r="F7" s="247"/>
      <c r="G7" s="247" t="s">
        <v>6</v>
      </c>
      <c r="H7" s="247"/>
      <c r="I7" s="247"/>
      <c r="J7" s="247"/>
    </row>
    <row r="8" spans="1:19" s="57" customFormat="1" ht="21" customHeight="1">
      <c r="A8" s="56"/>
      <c r="B8" s="56"/>
      <c r="C8" s="59" t="s">
        <v>7</v>
      </c>
      <c r="D8" s="147" t="s">
        <v>8</v>
      </c>
      <c r="E8" s="59"/>
      <c r="F8" s="104" t="s">
        <v>9</v>
      </c>
      <c r="G8" s="59"/>
      <c r="H8" s="104" t="s">
        <v>8</v>
      </c>
      <c r="I8" s="59"/>
      <c r="J8" s="104" t="s">
        <v>9</v>
      </c>
    </row>
    <row r="9" spans="1:19" s="57" customFormat="1" ht="21" customHeight="1">
      <c r="A9" s="56"/>
      <c r="B9" s="56"/>
      <c r="D9" s="147" t="s">
        <v>10</v>
      </c>
      <c r="E9" s="59"/>
      <c r="F9" s="104" t="s">
        <v>11</v>
      </c>
      <c r="G9" s="59"/>
      <c r="H9" s="147" t="s">
        <v>10</v>
      </c>
      <c r="I9" s="59"/>
      <c r="J9" s="104" t="s">
        <v>11</v>
      </c>
    </row>
    <row r="10" spans="1:19" s="57" customFormat="1" ht="21" customHeight="1">
      <c r="C10" s="59"/>
      <c r="D10" s="104">
        <v>2024</v>
      </c>
      <c r="E10" s="105"/>
      <c r="F10" s="104">
        <v>2023</v>
      </c>
      <c r="G10" s="105"/>
      <c r="H10" s="104">
        <v>2024</v>
      </c>
      <c r="I10" s="105"/>
      <c r="J10" s="104">
        <v>2023</v>
      </c>
    </row>
    <row r="11" spans="1:19" s="57" customFormat="1" ht="21" customHeight="1">
      <c r="D11" s="148" t="s">
        <v>12</v>
      </c>
      <c r="E11" s="59"/>
      <c r="F11" s="59"/>
      <c r="G11" s="59"/>
      <c r="H11" s="59" t="s">
        <v>12</v>
      </c>
      <c r="I11" s="59"/>
    </row>
    <row r="12" spans="1:19" s="57" customFormat="1" ht="21" customHeight="1">
      <c r="A12" s="247" t="s">
        <v>13</v>
      </c>
      <c r="B12" s="247"/>
      <c r="D12" s="22"/>
      <c r="E12" s="59"/>
      <c r="F12" s="217"/>
      <c r="G12" s="59"/>
      <c r="H12" s="59"/>
      <c r="I12" s="59"/>
      <c r="J12" s="59"/>
    </row>
    <row r="13" spans="1:19" s="57" customFormat="1" ht="21" customHeight="1">
      <c r="A13" s="71" t="s">
        <v>14</v>
      </c>
      <c r="B13" s="71"/>
      <c r="C13" s="59"/>
      <c r="D13" s="10"/>
      <c r="E13" s="10"/>
      <c r="F13" s="10"/>
      <c r="G13" s="10"/>
      <c r="H13" s="10"/>
      <c r="I13" s="10"/>
      <c r="J13" s="10"/>
    </row>
    <row r="14" spans="1:19" s="51" customFormat="1" ht="21" customHeight="1">
      <c r="A14" s="188" t="s">
        <v>15</v>
      </c>
      <c r="B14" s="188"/>
      <c r="C14" s="106">
        <v>6.1</v>
      </c>
      <c r="D14" s="191">
        <v>59781507416</v>
      </c>
      <c r="E14" s="34"/>
      <c r="F14" s="155">
        <v>52939463396</v>
      </c>
      <c r="G14" s="34"/>
      <c r="H14" s="191">
        <v>59600460592</v>
      </c>
      <c r="I14" s="34"/>
      <c r="J14" s="34">
        <v>52359257744</v>
      </c>
      <c r="M14" s="25"/>
      <c r="O14" s="25"/>
      <c r="P14" s="25"/>
      <c r="Q14" s="25"/>
      <c r="R14" s="25"/>
      <c r="S14" s="25"/>
    </row>
    <row r="15" spans="1:19" s="51" customFormat="1" ht="21" customHeight="1">
      <c r="A15" s="188" t="s">
        <v>16</v>
      </c>
      <c r="B15" s="188"/>
      <c r="C15" s="106" t="s">
        <v>17</v>
      </c>
      <c r="D15" s="34">
        <v>17591852029</v>
      </c>
      <c r="E15" s="34"/>
      <c r="F15" s="155">
        <v>19190916364</v>
      </c>
      <c r="G15" s="34"/>
      <c r="H15" s="34">
        <v>17492388639</v>
      </c>
      <c r="I15" s="34"/>
      <c r="J15" s="34">
        <v>18666925099</v>
      </c>
      <c r="M15" s="25"/>
      <c r="O15" s="25"/>
      <c r="P15" s="25"/>
      <c r="Q15" s="25"/>
      <c r="R15" s="25"/>
      <c r="S15" s="25"/>
    </row>
    <row r="16" spans="1:19" s="51" customFormat="1" ht="21" customHeight="1">
      <c r="A16" s="63" t="s">
        <v>18</v>
      </c>
      <c r="B16" s="63"/>
      <c r="C16" s="106"/>
      <c r="D16" s="191">
        <v>3370857852</v>
      </c>
      <c r="E16" s="34"/>
      <c r="F16" s="155">
        <v>5253829658</v>
      </c>
      <c r="G16" s="34"/>
      <c r="H16" s="191">
        <v>3370857852</v>
      </c>
      <c r="I16" s="34"/>
      <c r="J16" s="34">
        <v>5221302754</v>
      </c>
      <c r="M16" s="25"/>
      <c r="O16" s="25"/>
      <c r="P16" s="25"/>
      <c r="Q16" s="25"/>
      <c r="R16" s="25"/>
      <c r="S16" s="25"/>
    </row>
    <row r="17" spans="1:19" s="51" customFormat="1" ht="21" customHeight="1">
      <c r="A17" s="63" t="s">
        <v>19</v>
      </c>
      <c r="B17" s="63"/>
      <c r="C17" s="106"/>
      <c r="D17" s="191">
        <v>230749511</v>
      </c>
      <c r="E17" s="31"/>
      <c r="F17" s="155">
        <v>349267292</v>
      </c>
      <c r="G17" s="31"/>
      <c r="H17" s="191">
        <v>230749511</v>
      </c>
      <c r="I17" s="31"/>
      <c r="J17" s="34">
        <v>349267292</v>
      </c>
      <c r="M17" s="25"/>
      <c r="O17" s="25"/>
      <c r="P17" s="25"/>
      <c r="Q17" s="25"/>
      <c r="R17" s="25"/>
      <c r="S17" s="25"/>
    </row>
    <row r="18" spans="1:19" s="51" customFormat="1" ht="21" customHeight="1">
      <c r="A18" s="188" t="s">
        <v>20</v>
      </c>
      <c r="B18" s="188"/>
      <c r="C18" s="106" t="s">
        <v>21</v>
      </c>
      <c r="D18" s="191">
        <v>22805657042</v>
      </c>
      <c r="E18" s="34"/>
      <c r="F18" s="155">
        <v>14190615215</v>
      </c>
      <c r="G18" s="34"/>
      <c r="H18" s="191">
        <v>22685619327</v>
      </c>
      <c r="I18" s="34"/>
      <c r="J18" s="34">
        <v>14090577500</v>
      </c>
      <c r="M18" s="25"/>
      <c r="O18" s="25"/>
      <c r="P18" s="25"/>
      <c r="Q18" s="25"/>
      <c r="R18" s="25"/>
      <c r="S18" s="25"/>
    </row>
    <row r="19" spans="1:19" s="51" customFormat="1" ht="21" customHeight="1">
      <c r="A19" s="63" t="s">
        <v>22</v>
      </c>
      <c r="B19" s="63"/>
      <c r="C19" s="106"/>
      <c r="D19" s="191">
        <v>92305111</v>
      </c>
      <c r="E19" s="31"/>
      <c r="F19" s="155">
        <v>49346375</v>
      </c>
      <c r="G19" s="31"/>
      <c r="H19" s="196">
        <v>91813399</v>
      </c>
      <c r="I19" s="31"/>
      <c r="J19" s="34">
        <v>49346375</v>
      </c>
      <c r="M19" s="25"/>
      <c r="O19" s="25"/>
      <c r="P19" s="25"/>
      <c r="Q19" s="25"/>
      <c r="R19" s="25"/>
      <c r="S19" s="25"/>
    </row>
    <row r="20" spans="1:19" s="51" customFormat="1" ht="21" customHeight="1">
      <c r="A20" s="63" t="s">
        <v>23</v>
      </c>
      <c r="B20" s="63"/>
      <c r="C20" s="106">
        <v>9</v>
      </c>
      <c r="D20" s="191">
        <v>3111945793</v>
      </c>
      <c r="E20" s="31"/>
      <c r="F20" s="155">
        <v>2102577841</v>
      </c>
      <c r="G20" s="31"/>
      <c r="H20" s="191">
        <v>3111945793</v>
      </c>
      <c r="I20" s="31"/>
      <c r="J20" s="155">
        <v>2102577841</v>
      </c>
      <c r="M20" s="25"/>
      <c r="O20" s="25"/>
      <c r="P20" s="25"/>
      <c r="Q20" s="25"/>
      <c r="R20" s="25"/>
      <c r="S20" s="25"/>
    </row>
    <row r="21" spans="1:19" s="51" customFormat="1" ht="21" customHeight="1">
      <c r="A21" s="107" t="s">
        <v>24</v>
      </c>
      <c r="B21" s="107"/>
      <c r="C21" s="59"/>
      <c r="D21" s="156">
        <f>SUM(D14:D20)</f>
        <v>106984874754</v>
      </c>
      <c r="E21" s="161">
        <f t="shared" ref="E21:J21" si="0">SUM(E14:E20)</f>
        <v>0</v>
      </c>
      <c r="F21" s="156">
        <f t="shared" si="0"/>
        <v>94076016141</v>
      </c>
      <c r="G21" s="161"/>
      <c r="H21" s="156">
        <f t="shared" si="0"/>
        <v>106583835113</v>
      </c>
      <c r="I21" s="161"/>
      <c r="J21" s="156">
        <f t="shared" si="0"/>
        <v>92839254605</v>
      </c>
      <c r="M21" s="25"/>
      <c r="O21" s="25"/>
      <c r="P21" s="25"/>
      <c r="Q21" s="25"/>
      <c r="R21" s="25"/>
      <c r="S21" s="25"/>
    </row>
    <row r="22" spans="1:19" s="57" customFormat="1" ht="21" customHeight="1">
      <c r="A22" s="76"/>
      <c r="B22" s="76"/>
      <c r="C22" s="66"/>
      <c r="D22" s="34"/>
      <c r="E22" s="9"/>
      <c r="F22" s="10"/>
      <c r="G22" s="9"/>
      <c r="H22" s="34"/>
      <c r="I22" s="9"/>
      <c r="J22" s="10"/>
      <c r="M22" s="25"/>
      <c r="O22" s="25"/>
      <c r="Q22" s="25"/>
      <c r="S22" s="25"/>
    </row>
    <row r="23" spans="1:19" s="57" customFormat="1" ht="21" customHeight="1">
      <c r="A23" s="71" t="s">
        <v>25</v>
      </c>
      <c r="B23" s="60"/>
      <c r="C23" s="59"/>
      <c r="D23" s="26"/>
      <c r="E23" s="22"/>
      <c r="F23" s="22"/>
      <c r="G23" s="22"/>
      <c r="H23" s="26"/>
      <c r="I23" s="22"/>
      <c r="J23" s="22"/>
      <c r="M23" s="25"/>
      <c r="O23" s="25"/>
      <c r="Q23" s="25"/>
      <c r="S23" s="25"/>
    </row>
    <row r="24" spans="1:19" s="51" customFormat="1" ht="21" customHeight="1">
      <c r="A24" s="63" t="s">
        <v>26</v>
      </c>
      <c r="B24" s="63"/>
      <c r="C24" s="106"/>
      <c r="D24" s="191">
        <v>1530576632</v>
      </c>
      <c r="E24" s="34"/>
      <c r="F24" s="155">
        <v>3140999962</v>
      </c>
      <c r="G24" s="34"/>
      <c r="H24" s="34">
        <v>1529351132</v>
      </c>
      <c r="I24" s="34"/>
      <c r="J24" s="155">
        <v>3135906662</v>
      </c>
      <c r="M24" s="25"/>
      <c r="O24" s="25"/>
      <c r="P24" s="25"/>
      <c r="Q24" s="25"/>
      <c r="R24" s="25"/>
      <c r="S24" s="25"/>
    </row>
    <row r="25" spans="1:19" s="51" customFormat="1" ht="21" customHeight="1">
      <c r="A25" s="188" t="s">
        <v>27</v>
      </c>
      <c r="B25" s="188"/>
      <c r="C25" s="106">
        <v>10.1</v>
      </c>
      <c r="D25" s="191">
        <v>608892504</v>
      </c>
      <c r="E25" s="34"/>
      <c r="F25" s="155">
        <v>574690186</v>
      </c>
      <c r="G25" s="34"/>
      <c r="H25" s="34">
        <v>383334000</v>
      </c>
      <c r="I25" s="34"/>
      <c r="J25" s="155">
        <v>383334000</v>
      </c>
      <c r="M25" s="25"/>
      <c r="O25" s="25"/>
      <c r="P25" s="25"/>
      <c r="Q25" s="25"/>
      <c r="R25" s="25"/>
      <c r="S25" s="25"/>
    </row>
    <row r="26" spans="1:19" s="51" customFormat="1" ht="21" customHeight="1">
      <c r="A26" s="188" t="s">
        <v>28</v>
      </c>
      <c r="B26" s="188"/>
      <c r="C26" s="106">
        <v>10.199999999999999</v>
      </c>
      <c r="D26" s="212">
        <v>0</v>
      </c>
      <c r="E26" s="27"/>
      <c r="F26" s="212">
        <v>0</v>
      </c>
      <c r="G26" s="27"/>
      <c r="H26" s="34">
        <v>10209920</v>
      </c>
      <c r="I26" s="27"/>
      <c r="J26" s="155">
        <v>10209920</v>
      </c>
      <c r="M26" s="25"/>
      <c r="O26" s="25"/>
      <c r="P26" s="25"/>
      <c r="Q26" s="25"/>
      <c r="R26" s="25"/>
      <c r="S26" s="25"/>
    </row>
    <row r="27" spans="1:19" s="51" customFormat="1" ht="21" customHeight="1">
      <c r="A27" s="63" t="s">
        <v>29</v>
      </c>
      <c r="B27" s="63"/>
      <c r="C27" s="106">
        <v>11</v>
      </c>
      <c r="D27" s="191">
        <v>38921696472</v>
      </c>
      <c r="E27" s="34"/>
      <c r="F27" s="155">
        <v>44579272684</v>
      </c>
      <c r="G27" s="34"/>
      <c r="H27" s="34">
        <v>38874015582</v>
      </c>
      <c r="I27" s="34"/>
      <c r="J27" s="155">
        <v>44556189072</v>
      </c>
      <c r="M27" s="25"/>
      <c r="O27" s="25"/>
      <c r="P27" s="25"/>
      <c r="Q27" s="25"/>
      <c r="R27" s="25"/>
      <c r="S27" s="25"/>
    </row>
    <row r="28" spans="1:19" s="51" customFormat="1" ht="21" customHeight="1">
      <c r="A28" s="63" t="s">
        <v>30</v>
      </c>
      <c r="B28" s="63"/>
      <c r="C28" s="106">
        <v>12</v>
      </c>
      <c r="D28" s="191">
        <v>76665717741</v>
      </c>
      <c r="E28" s="34"/>
      <c r="F28" s="155">
        <v>65047852604</v>
      </c>
      <c r="G28" s="34"/>
      <c r="H28" s="34">
        <v>76641094041</v>
      </c>
      <c r="I28" s="34"/>
      <c r="J28" s="155">
        <v>65042183223</v>
      </c>
      <c r="M28" s="25"/>
      <c r="O28" s="25"/>
      <c r="P28" s="25"/>
      <c r="Q28" s="25"/>
      <c r="R28" s="25"/>
      <c r="S28" s="25"/>
    </row>
    <row r="29" spans="1:19" s="51" customFormat="1" ht="21" customHeight="1">
      <c r="A29" s="63" t="s">
        <v>31</v>
      </c>
      <c r="B29" s="63"/>
      <c r="C29" s="108"/>
      <c r="D29" s="191">
        <v>103914087</v>
      </c>
      <c r="E29" s="34"/>
      <c r="F29" s="155">
        <v>121672860</v>
      </c>
      <c r="G29" s="34"/>
      <c r="H29" s="34">
        <v>101604979</v>
      </c>
      <c r="I29" s="34"/>
      <c r="J29" s="155">
        <v>115987117</v>
      </c>
      <c r="M29" s="25"/>
      <c r="O29" s="25"/>
      <c r="P29" s="25"/>
      <c r="Q29" s="25"/>
      <c r="R29" s="25"/>
      <c r="S29" s="25"/>
    </row>
    <row r="30" spans="1:19" s="51" customFormat="1" ht="21" customHeight="1">
      <c r="A30" s="63" t="s">
        <v>32</v>
      </c>
      <c r="B30" s="63"/>
      <c r="C30" s="90"/>
      <c r="D30" s="191">
        <v>10998024798</v>
      </c>
      <c r="E30" s="34"/>
      <c r="F30" s="155">
        <v>10994809615</v>
      </c>
      <c r="G30" s="34"/>
      <c r="H30" s="34">
        <v>10987712303</v>
      </c>
      <c r="I30" s="34"/>
      <c r="J30" s="155">
        <v>10987712303</v>
      </c>
      <c r="M30" s="25"/>
      <c r="O30" s="25"/>
      <c r="P30" s="25"/>
      <c r="Q30" s="25"/>
      <c r="R30" s="25"/>
      <c r="S30" s="25"/>
    </row>
    <row r="31" spans="1:19" s="51" customFormat="1" ht="21" customHeight="1">
      <c r="A31" s="63" t="s">
        <v>33</v>
      </c>
      <c r="B31" s="63"/>
      <c r="C31" s="90" t="s">
        <v>34</v>
      </c>
      <c r="D31" s="191">
        <v>13741523816</v>
      </c>
      <c r="E31" s="31"/>
      <c r="F31" s="155">
        <v>14894114789</v>
      </c>
      <c r="G31" s="31"/>
      <c r="H31" s="34">
        <v>13741523816</v>
      </c>
      <c r="I31" s="31"/>
      <c r="J31" s="155">
        <v>14894114789</v>
      </c>
      <c r="M31" s="25"/>
      <c r="O31" s="25"/>
      <c r="P31" s="25"/>
      <c r="Q31" s="25"/>
      <c r="R31" s="25"/>
      <c r="S31" s="25"/>
    </row>
    <row r="32" spans="1:19" s="51" customFormat="1" ht="21" customHeight="1">
      <c r="A32" s="63" t="s">
        <v>35</v>
      </c>
      <c r="B32" s="63"/>
      <c r="C32" s="90" t="s">
        <v>36</v>
      </c>
      <c r="D32" s="34">
        <v>14187823387</v>
      </c>
      <c r="E32" s="31"/>
      <c r="F32" s="155">
        <v>5561226965</v>
      </c>
      <c r="G32" s="31"/>
      <c r="H32" s="34">
        <v>14184692795</v>
      </c>
      <c r="I32" s="31"/>
      <c r="J32" s="155">
        <v>5463449926</v>
      </c>
      <c r="M32" s="25"/>
      <c r="O32" s="25"/>
      <c r="P32" s="25"/>
      <c r="Q32" s="25"/>
      <c r="R32" s="25"/>
      <c r="S32" s="25"/>
    </row>
    <row r="33" spans="1:19" s="57" customFormat="1" ht="21" customHeight="1">
      <c r="A33" s="107" t="s">
        <v>37</v>
      </c>
      <c r="B33" s="107"/>
      <c r="C33" s="59"/>
      <c r="D33" s="173">
        <f>SUM(D24:D32)</f>
        <v>156758169437</v>
      </c>
      <c r="E33" s="1"/>
      <c r="F33" s="173">
        <f>SUM(F24:F32)</f>
        <v>144914639665</v>
      </c>
      <c r="G33" s="1"/>
      <c r="H33" s="173">
        <f>SUM(H24:H32)</f>
        <v>156453538568</v>
      </c>
      <c r="I33" s="1"/>
      <c r="J33" s="173">
        <f>SUM(J24:J32)</f>
        <v>144589087012</v>
      </c>
      <c r="L33" s="51"/>
      <c r="M33" s="25"/>
      <c r="N33" s="51"/>
      <c r="O33" s="25"/>
      <c r="P33" s="25"/>
      <c r="Q33" s="25"/>
      <c r="R33" s="25"/>
      <c r="S33" s="25"/>
    </row>
    <row r="34" spans="1:19" s="57" customFormat="1" ht="21" customHeight="1" thickBot="1">
      <c r="A34" s="71" t="s">
        <v>38</v>
      </c>
      <c r="B34" s="60"/>
      <c r="C34" s="59"/>
      <c r="D34" s="157">
        <f>SUM(D21,D33)</f>
        <v>263743044191</v>
      </c>
      <c r="E34" s="161"/>
      <c r="F34" s="157">
        <f>SUM(F21,F33)</f>
        <v>238990655806</v>
      </c>
      <c r="G34" s="161"/>
      <c r="H34" s="157">
        <f>SUM(H21,H33)</f>
        <v>263037373681</v>
      </c>
      <c r="I34" s="161"/>
      <c r="J34" s="157">
        <f>SUM(J21,J33)</f>
        <v>237428341617</v>
      </c>
      <c r="L34" s="51"/>
      <c r="M34" s="25"/>
      <c r="N34" s="51"/>
      <c r="O34" s="25"/>
      <c r="P34" s="25"/>
      <c r="Q34" s="25"/>
      <c r="R34" s="25"/>
      <c r="S34" s="25"/>
    </row>
    <row r="35" spans="1:19" s="57" customFormat="1" ht="21" customHeight="1" thickTop="1">
      <c r="A35" s="60"/>
      <c r="B35" s="60"/>
      <c r="C35" s="59"/>
      <c r="D35" s="22"/>
      <c r="E35" s="6"/>
      <c r="F35" s="22"/>
      <c r="G35" s="6"/>
      <c r="H35" s="22"/>
      <c r="I35" s="6"/>
      <c r="J35" s="22"/>
    </row>
    <row r="36" spans="1:19" s="57" customFormat="1" ht="21" customHeight="1">
      <c r="A36" s="60"/>
      <c r="B36" s="60"/>
      <c r="C36" s="59"/>
      <c r="D36" s="22"/>
      <c r="E36" s="6"/>
      <c r="F36" s="22"/>
      <c r="G36" s="6"/>
      <c r="H36" s="22"/>
      <c r="I36" s="6"/>
      <c r="J36" s="22"/>
    </row>
    <row r="37" spans="1:19" s="57" customFormat="1" ht="21" customHeight="1">
      <c r="A37" s="60"/>
      <c r="B37" s="60"/>
      <c r="C37" s="59"/>
      <c r="D37" s="22"/>
      <c r="E37" s="6"/>
      <c r="F37" s="22"/>
      <c r="G37" s="6"/>
      <c r="H37" s="22"/>
      <c r="I37" s="6"/>
      <c r="J37" s="22"/>
    </row>
    <row r="38" spans="1:19" s="57" customFormat="1" ht="21" customHeight="1">
      <c r="A38" s="60"/>
      <c r="B38" s="60"/>
      <c r="C38" s="59"/>
      <c r="D38" s="22"/>
      <c r="E38" s="6"/>
      <c r="F38" s="22"/>
      <c r="G38" s="6"/>
      <c r="H38" s="22"/>
      <c r="I38" s="6"/>
      <c r="J38" s="22"/>
    </row>
    <row r="39" spans="1:19" s="57" customFormat="1" ht="21" customHeight="1">
      <c r="A39" s="60"/>
      <c r="B39" s="60"/>
      <c r="C39" s="59"/>
      <c r="D39" s="22"/>
      <c r="E39" s="6"/>
      <c r="F39" s="22"/>
      <c r="G39" s="6"/>
      <c r="H39" s="22"/>
      <c r="I39" s="6"/>
      <c r="J39" s="22"/>
    </row>
    <row r="40" spans="1:19" s="57" customFormat="1" ht="21" customHeight="1">
      <c r="A40" s="60"/>
      <c r="B40" s="60"/>
      <c r="C40" s="59"/>
      <c r="D40" s="22"/>
      <c r="E40" s="6"/>
      <c r="F40" s="22"/>
      <c r="G40" s="6"/>
      <c r="H40" s="22"/>
      <c r="I40" s="6"/>
      <c r="J40" s="22"/>
    </row>
    <row r="41" spans="1:19" s="57" customFormat="1" ht="21" customHeight="1">
      <c r="A41" s="60"/>
      <c r="B41" s="60"/>
      <c r="C41" s="59"/>
      <c r="D41" s="22"/>
      <c r="E41" s="6"/>
      <c r="F41" s="22"/>
      <c r="G41" s="6"/>
      <c r="H41" s="22"/>
      <c r="I41" s="6"/>
      <c r="J41" s="22"/>
    </row>
    <row r="42" spans="1:19" s="57" customFormat="1" ht="21" customHeight="1">
      <c r="A42" s="60"/>
      <c r="B42" s="60"/>
      <c r="C42" s="59"/>
      <c r="D42" s="22"/>
      <c r="E42" s="6"/>
      <c r="F42" s="22"/>
      <c r="G42" s="6"/>
      <c r="H42" s="22"/>
      <c r="I42" s="6"/>
      <c r="J42" s="22"/>
    </row>
    <row r="43" spans="1:19" s="57" customFormat="1" ht="21" customHeight="1">
      <c r="A43" s="60"/>
      <c r="B43" s="60"/>
      <c r="C43" s="59"/>
      <c r="D43" s="22"/>
      <c r="E43" s="6"/>
      <c r="F43" s="22"/>
      <c r="G43" s="6"/>
      <c r="H43" s="22"/>
      <c r="I43" s="6"/>
      <c r="J43" s="22"/>
    </row>
    <row r="44" spans="1:19" s="57" customFormat="1" ht="21" customHeight="1">
      <c r="A44" s="60"/>
      <c r="B44" s="60"/>
      <c r="C44" s="59"/>
      <c r="D44" s="22"/>
      <c r="E44" s="6"/>
      <c r="F44" s="22"/>
      <c r="G44" s="6"/>
      <c r="H44" s="22"/>
      <c r="I44" s="6"/>
      <c r="J44" s="22"/>
    </row>
    <row r="45" spans="1:19" s="57" customFormat="1" ht="21" customHeight="1">
      <c r="A45" s="60"/>
      <c r="B45" s="60"/>
      <c r="C45" s="59"/>
      <c r="D45" s="22"/>
      <c r="E45" s="6"/>
      <c r="F45" s="22"/>
      <c r="G45" s="6"/>
      <c r="H45" s="22"/>
      <c r="I45" s="6"/>
      <c r="J45" s="22"/>
    </row>
    <row r="46" spans="1:19" s="57" customFormat="1" ht="21" customHeight="1">
      <c r="A46" s="60"/>
      <c r="B46" s="60"/>
      <c r="C46" s="59"/>
      <c r="D46" s="22"/>
      <c r="E46" s="6"/>
      <c r="F46" s="22"/>
      <c r="G46" s="6"/>
      <c r="H46" s="22"/>
      <c r="I46" s="6"/>
      <c r="J46" s="22"/>
    </row>
    <row r="47" spans="1:19" s="57" customFormat="1" ht="21" customHeight="1">
      <c r="A47" s="60"/>
      <c r="B47" s="60"/>
      <c r="C47" s="59"/>
      <c r="D47" s="22"/>
      <c r="E47" s="6"/>
      <c r="F47" s="22"/>
      <c r="G47" s="6"/>
      <c r="H47" s="22"/>
      <c r="I47" s="6"/>
      <c r="J47" s="22"/>
    </row>
    <row r="48" spans="1:19" s="57" customFormat="1" ht="21" customHeight="1">
      <c r="A48" s="60"/>
      <c r="B48" s="60"/>
      <c r="C48" s="59"/>
      <c r="D48" s="22"/>
      <c r="E48" s="6"/>
      <c r="F48" s="22"/>
      <c r="G48" s="6"/>
      <c r="H48" s="22"/>
      <c r="I48" s="6"/>
      <c r="J48" s="22"/>
    </row>
    <row r="49" spans="1:10" s="57" customFormat="1" ht="21" customHeight="1">
      <c r="A49" s="60"/>
      <c r="B49" s="60"/>
      <c r="C49" s="59"/>
      <c r="D49" s="22"/>
      <c r="E49" s="22"/>
      <c r="F49" s="22"/>
      <c r="G49" s="22"/>
      <c r="H49" s="22"/>
      <c r="I49" s="22"/>
      <c r="J49" s="22"/>
    </row>
    <row r="50" spans="1:10" s="57" customFormat="1" ht="21" customHeight="1">
      <c r="A50" s="60"/>
      <c r="B50" s="60"/>
      <c r="C50" s="59"/>
      <c r="D50" s="22"/>
      <c r="E50" s="22"/>
      <c r="F50" s="22"/>
      <c r="G50" s="22"/>
      <c r="H50" s="22"/>
      <c r="I50" s="22"/>
      <c r="J50" s="22"/>
    </row>
    <row r="51" spans="1:10" s="57" customFormat="1" ht="21" customHeight="1">
      <c r="A51" s="251" t="s">
        <v>39</v>
      </c>
      <c r="B51" s="251"/>
      <c r="C51" s="251"/>
      <c r="D51" s="251"/>
      <c r="E51" s="22"/>
      <c r="F51" s="22"/>
      <c r="G51" s="22"/>
      <c r="H51" s="22"/>
      <c r="I51" s="22"/>
      <c r="J51" s="22"/>
    </row>
    <row r="52" spans="1:10" s="57" customFormat="1" ht="21" customHeight="1">
      <c r="A52" s="60"/>
      <c r="B52" s="60"/>
      <c r="C52" s="59"/>
      <c r="D52" s="22"/>
      <c r="E52" s="22"/>
      <c r="F52" s="22"/>
      <c r="G52" s="22"/>
      <c r="H52" s="22"/>
      <c r="I52" s="22"/>
      <c r="J52" s="22"/>
    </row>
    <row r="53" spans="1:10" s="57" customFormat="1" ht="21" customHeight="1">
      <c r="A53" s="60"/>
      <c r="B53" s="60"/>
      <c r="C53" s="59"/>
      <c r="D53" s="22"/>
      <c r="E53" s="22"/>
      <c r="F53" s="22"/>
      <c r="G53" s="22"/>
      <c r="H53" s="22"/>
      <c r="I53" s="22"/>
      <c r="J53" s="22"/>
    </row>
    <row r="54" spans="1:10" ht="21" customHeight="1">
      <c r="A54" s="249" t="s">
        <v>40</v>
      </c>
      <c r="B54" s="249"/>
      <c r="C54" s="249"/>
      <c r="D54" s="249"/>
      <c r="E54" s="78"/>
      <c r="F54" s="249" t="s">
        <v>41</v>
      </c>
      <c r="G54" s="249"/>
      <c r="H54" s="249"/>
      <c r="I54" s="249"/>
      <c r="J54" s="249"/>
    </row>
    <row r="55" spans="1:10" ht="21" customHeight="1">
      <c r="A55" s="249" t="s">
        <v>42</v>
      </c>
      <c r="B55" s="249"/>
      <c r="C55" s="249"/>
      <c r="D55" s="249"/>
      <c r="E55" s="78"/>
      <c r="F55" s="249" t="s">
        <v>43</v>
      </c>
      <c r="G55" s="249"/>
      <c r="H55" s="249"/>
      <c r="I55" s="249"/>
      <c r="J55" s="249"/>
    </row>
    <row r="56" spans="1:10" ht="21" customHeight="1">
      <c r="A56" s="250" t="s">
        <v>44</v>
      </c>
      <c r="B56" s="250"/>
      <c r="C56" s="250"/>
      <c r="D56" s="250"/>
      <c r="E56" s="78"/>
      <c r="F56" s="249" t="s">
        <v>45</v>
      </c>
      <c r="G56" s="249"/>
      <c r="H56" s="249"/>
      <c r="I56" s="249"/>
      <c r="J56" s="249"/>
    </row>
    <row r="57" spans="1:10" s="53" customFormat="1" ht="21" customHeight="1">
      <c r="A57" s="247" t="s">
        <v>0</v>
      </c>
      <c r="B57" s="247"/>
      <c r="C57" s="247"/>
      <c r="D57" s="247"/>
      <c r="E57" s="247"/>
      <c r="F57" s="247"/>
      <c r="G57" s="247"/>
      <c r="H57" s="247"/>
      <c r="I57" s="247"/>
      <c r="J57" s="247"/>
    </row>
    <row r="58" spans="1:10" s="53" customFormat="1" ht="21" customHeight="1">
      <c r="A58" s="247" t="s">
        <v>46</v>
      </c>
      <c r="B58" s="247"/>
      <c r="C58" s="247"/>
      <c r="D58" s="247"/>
      <c r="E58" s="247"/>
      <c r="F58" s="247"/>
      <c r="G58" s="247"/>
      <c r="H58" s="247"/>
      <c r="I58" s="247"/>
      <c r="J58" s="247"/>
    </row>
    <row r="59" spans="1:10" s="53" customFormat="1" ht="21" customHeight="1">
      <c r="A59" s="247" t="s">
        <v>2</v>
      </c>
      <c r="B59" s="247"/>
      <c r="C59" s="247"/>
      <c r="D59" s="247"/>
      <c r="E59" s="247"/>
      <c r="F59" s="247"/>
      <c r="G59" s="247"/>
      <c r="H59" s="247"/>
      <c r="I59" s="247"/>
      <c r="J59" s="247"/>
    </row>
    <row r="60" spans="1:10" s="53" customFormat="1" ht="21" customHeight="1">
      <c r="A60" s="248" t="s">
        <v>3</v>
      </c>
      <c r="B60" s="248"/>
      <c r="C60" s="248"/>
      <c r="D60" s="248"/>
      <c r="E60" s="248"/>
      <c r="F60" s="248"/>
      <c r="G60" s="248"/>
      <c r="H60" s="248"/>
      <c r="I60" s="248"/>
      <c r="J60" s="248"/>
    </row>
    <row r="61" spans="1:10" s="53" customFormat="1" ht="9" customHeight="1">
      <c r="A61" s="69"/>
      <c r="B61" s="69"/>
      <c r="C61" s="69"/>
      <c r="D61" s="146"/>
      <c r="E61" s="69"/>
      <c r="F61" s="69"/>
      <c r="G61" s="69"/>
      <c r="H61" s="69"/>
      <c r="I61" s="69"/>
      <c r="J61" s="69"/>
    </row>
    <row r="62" spans="1:10" s="53" customFormat="1" ht="21" customHeight="1">
      <c r="A62" s="70"/>
      <c r="B62" s="70"/>
      <c r="C62" s="187"/>
      <c r="D62" s="247" t="s">
        <v>4</v>
      </c>
      <c r="E62" s="247"/>
      <c r="F62" s="247"/>
      <c r="G62" s="247" t="s">
        <v>5</v>
      </c>
      <c r="H62" s="247"/>
      <c r="I62" s="247"/>
      <c r="J62" s="247"/>
    </row>
    <row r="63" spans="1:10" s="53" customFormat="1" ht="21" customHeight="1">
      <c r="A63" s="70"/>
      <c r="B63" s="70"/>
      <c r="C63" s="187"/>
      <c r="D63" s="247" t="s">
        <v>6</v>
      </c>
      <c r="E63" s="247"/>
      <c r="F63" s="247"/>
      <c r="G63" s="247" t="s">
        <v>6</v>
      </c>
      <c r="H63" s="247"/>
      <c r="I63" s="247"/>
      <c r="J63" s="247"/>
    </row>
    <row r="64" spans="1:10" s="53" customFormat="1" ht="21" customHeight="1">
      <c r="A64" s="109"/>
      <c r="B64" s="109"/>
      <c r="C64" s="59" t="s">
        <v>7</v>
      </c>
      <c r="D64" s="147" t="s">
        <v>8</v>
      </c>
      <c r="E64" s="59"/>
      <c r="F64" s="104" t="s">
        <v>9</v>
      </c>
      <c r="G64" s="59"/>
      <c r="H64" s="104" t="s">
        <v>8</v>
      </c>
      <c r="I64" s="59"/>
      <c r="J64" s="104" t="s">
        <v>9</v>
      </c>
    </row>
    <row r="65" spans="1:19" s="53" customFormat="1" ht="21" customHeight="1">
      <c r="A65" s="109"/>
      <c r="B65" s="109"/>
      <c r="C65" s="57"/>
      <c r="D65" s="147" t="s">
        <v>10</v>
      </c>
      <c r="E65" s="59"/>
      <c r="F65" s="104" t="s">
        <v>11</v>
      </c>
      <c r="G65" s="59"/>
      <c r="H65" s="147" t="s">
        <v>10</v>
      </c>
      <c r="I65" s="59"/>
      <c r="J65" s="104" t="s">
        <v>11</v>
      </c>
    </row>
    <row r="66" spans="1:19" s="53" customFormat="1" ht="21" customHeight="1">
      <c r="C66" s="59"/>
      <c r="D66" s="104">
        <v>2024</v>
      </c>
      <c r="E66" s="105"/>
      <c r="F66" s="104">
        <v>2023</v>
      </c>
      <c r="G66" s="105"/>
      <c r="H66" s="104">
        <v>2024</v>
      </c>
      <c r="I66" s="105"/>
      <c r="J66" s="104">
        <v>2023</v>
      </c>
    </row>
    <row r="67" spans="1:19" s="53" customFormat="1" ht="21" customHeight="1">
      <c r="C67" s="57"/>
      <c r="D67" s="148" t="s">
        <v>12</v>
      </c>
      <c r="E67" s="59"/>
      <c r="F67" s="59"/>
      <c r="G67" s="59"/>
      <c r="H67" s="59" t="s">
        <v>12</v>
      </c>
      <c r="I67" s="59"/>
      <c r="J67" s="57"/>
    </row>
    <row r="68" spans="1:19" s="53" customFormat="1" ht="21" customHeight="1">
      <c r="A68" s="247" t="s">
        <v>47</v>
      </c>
      <c r="B68" s="247"/>
      <c r="C68" s="187"/>
      <c r="D68" s="149"/>
      <c r="E68" s="73"/>
      <c r="F68" s="73"/>
      <c r="G68" s="73"/>
      <c r="H68" s="73"/>
      <c r="I68" s="73"/>
      <c r="J68" s="73"/>
    </row>
    <row r="69" spans="1:19" s="53" customFormat="1" ht="21" customHeight="1">
      <c r="A69" s="71" t="s">
        <v>48</v>
      </c>
      <c r="B69" s="71"/>
      <c r="C69" s="185"/>
      <c r="D69" s="150"/>
    </row>
    <row r="70" spans="1:19" s="51" customFormat="1" ht="21" customHeight="1">
      <c r="A70" s="63" t="s">
        <v>49</v>
      </c>
      <c r="B70" s="63"/>
      <c r="C70" s="20" t="s">
        <v>50</v>
      </c>
      <c r="D70" s="191">
        <v>27262028027</v>
      </c>
      <c r="E70" s="10"/>
      <c r="F70" s="34">
        <v>28547059852</v>
      </c>
      <c r="G70" s="10"/>
      <c r="H70" s="34">
        <v>26527484204</v>
      </c>
      <c r="I70" s="10"/>
      <c r="J70" s="155">
        <v>27340119068</v>
      </c>
      <c r="M70" s="110"/>
      <c r="O70" s="110"/>
      <c r="P70" s="25"/>
      <c r="Q70" s="25"/>
      <c r="R70" s="25"/>
      <c r="S70" s="110"/>
    </row>
    <row r="71" spans="1:19" s="51" customFormat="1" ht="21" customHeight="1">
      <c r="A71" s="63" t="s">
        <v>51</v>
      </c>
      <c r="B71" s="111"/>
      <c r="C71" s="20"/>
      <c r="D71" s="191">
        <v>43096434243</v>
      </c>
      <c r="E71" s="10"/>
      <c r="F71" s="34">
        <v>37575699718</v>
      </c>
      <c r="G71" s="10"/>
      <c r="H71" s="34">
        <v>43095885470</v>
      </c>
      <c r="I71" s="10"/>
      <c r="J71" s="155">
        <v>37497491090</v>
      </c>
      <c r="M71" s="110"/>
      <c r="O71" s="110"/>
      <c r="P71" s="25"/>
      <c r="Q71" s="25"/>
      <c r="R71" s="25"/>
      <c r="S71" s="110"/>
    </row>
    <row r="72" spans="1:19" s="51" customFormat="1" ht="21" customHeight="1">
      <c r="A72" s="63" t="s">
        <v>294</v>
      </c>
      <c r="B72" s="63"/>
      <c r="C72" s="99" t="s">
        <v>52</v>
      </c>
      <c r="D72" s="191">
        <v>8486476316</v>
      </c>
      <c r="E72" s="10"/>
      <c r="F72" s="34">
        <v>7186755767</v>
      </c>
      <c r="G72" s="10"/>
      <c r="H72" s="34">
        <v>8475021096</v>
      </c>
      <c r="I72" s="10"/>
      <c r="J72" s="155">
        <v>7180322067</v>
      </c>
      <c r="M72" s="110"/>
      <c r="O72" s="110"/>
      <c r="P72" s="25"/>
      <c r="Q72" s="25"/>
      <c r="R72" s="25"/>
      <c r="S72" s="110"/>
    </row>
    <row r="73" spans="1:19" s="51" customFormat="1" ht="21" customHeight="1">
      <c r="A73" s="63" t="s">
        <v>53</v>
      </c>
      <c r="B73" s="63" t="s">
        <v>54</v>
      </c>
      <c r="C73" s="20"/>
      <c r="D73" s="191">
        <v>6412536</v>
      </c>
      <c r="E73" s="10"/>
      <c r="F73" s="34">
        <v>7920562</v>
      </c>
      <c r="G73" s="10"/>
      <c r="H73" s="212">
        <v>0</v>
      </c>
      <c r="I73" s="10"/>
      <c r="J73" s="212">
        <v>0</v>
      </c>
      <c r="M73" s="110"/>
      <c r="O73" s="110"/>
      <c r="P73" s="25"/>
      <c r="Q73" s="25"/>
      <c r="R73" s="25"/>
      <c r="S73" s="110"/>
    </row>
    <row r="74" spans="1:19" s="51" customFormat="1" ht="21" customHeight="1">
      <c r="A74" s="63" t="s">
        <v>55</v>
      </c>
      <c r="B74" s="111"/>
      <c r="C74" s="20"/>
      <c r="D74" s="191">
        <v>435925</v>
      </c>
      <c r="E74" s="9"/>
      <c r="F74" s="34">
        <v>54626562</v>
      </c>
      <c r="G74" s="9"/>
      <c r="H74" s="212">
        <v>0</v>
      </c>
      <c r="I74" s="9"/>
      <c r="J74" s="155">
        <v>54228762</v>
      </c>
      <c r="M74" s="110"/>
      <c r="O74" s="110"/>
      <c r="P74" s="25"/>
      <c r="Q74" s="25"/>
      <c r="R74" s="25"/>
      <c r="S74" s="110"/>
    </row>
    <row r="75" spans="1:19" s="51" customFormat="1" ht="21" customHeight="1">
      <c r="A75" s="63" t="s">
        <v>56</v>
      </c>
      <c r="B75" s="63"/>
      <c r="C75" s="20"/>
      <c r="D75" s="191">
        <v>88152047</v>
      </c>
      <c r="E75" s="9"/>
      <c r="F75" s="34">
        <v>824161546</v>
      </c>
      <c r="G75" s="9"/>
      <c r="H75" s="34">
        <v>84250327</v>
      </c>
      <c r="I75" s="9"/>
      <c r="J75" s="155">
        <v>816630738</v>
      </c>
      <c r="M75" s="110"/>
      <c r="O75" s="110"/>
      <c r="P75" s="25"/>
      <c r="Q75" s="25"/>
      <c r="R75" s="25"/>
      <c r="S75" s="110"/>
    </row>
    <row r="76" spans="1:19" s="57" customFormat="1" ht="21" customHeight="1">
      <c r="A76" s="107" t="s">
        <v>57</v>
      </c>
      <c r="B76" s="107"/>
      <c r="C76" s="112"/>
      <c r="D76" s="158">
        <f>SUM(D70:D75)</f>
        <v>78939939094</v>
      </c>
      <c r="E76" s="172"/>
      <c r="F76" s="158">
        <f>SUM(F70:F75)</f>
        <v>74196224007</v>
      </c>
      <c r="G76" s="172"/>
      <c r="H76" s="158">
        <f>SUM(H70:H75)</f>
        <v>78182641097</v>
      </c>
      <c r="I76" s="172"/>
      <c r="J76" s="158">
        <f>SUM(J70:J75)</f>
        <v>72888791725</v>
      </c>
      <c r="L76" s="51"/>
      <c r="M76" s="110"/>
      <c r="N76" s="51"/>
      <c r="O76" s="110"/>
      <c r="P76" s="25"/>
      <c r="Q76" s="25"/>
      <c r="R76" s="25"/>
      <c r="S76" s="110"/>
    </row>
    <row r="77" spans="1:19" s="53" customFormat="1" ht="21" customHeight="1">
      <c r="A77" s="113"/>
      <c r="B77" s="113"/>
      <c r="C77" s="20"/>
      <c r="D77" s="34"/>
      <c r="E77" s="9"/>
      <c r="F77" s="20"/>
      <c r="G77" s="9"/>
      <c r="H77" s="34"/>
      <c r="I77" s="9"/>
      <c r="J77" s="10"/>
      <c r="L77" s="114"/>
      <c r="M77" s="114"/>
      <c r="N77" s="114"/>
      <c r="O77" s="114"/>
      <c r="P77" s="25"/>
      <c r="Q77" s="25"/>
      <c r="R77" s="25"/>
    </row>
    <row r="78" spans="1:19" s="53" customFormat="1" ht="21" customHeight="1">
      <c r="A78" s="71" t="s">
        <v>58</v>
      </c>
      <c r="B78" s="115"/>
      <c r="C78" s="112"/>
      <c r="D78" s="26"/>
      <c r="E78" s="6"/>
      <c r="F78" s="20"/>
      <c r="G78" s="6"/>
      <c r="H78" s="26"/>
      <c r="I78" s="6"/>
      <c r="J78" s="22"/>
      <c r="L78" s="114"/>
      <c r="M78" s="114"/>
      <c r="N78" s="114"/>
      <c r="O78" s="114"/>
      <c r="P78" s="25"/>
      <c r="Q78" s="25"/>
      <c r="R78" s="25"/>
    </row>
    <row r="79" spans="1:19" s="53" customFormat="1" ht="21" customHeight="1">
      <c r="A79" s="63" t="s">
        <v>59</v>
      </c>
      <c r="B79" s="115"/>
      <c r="C79" s="22"/>
      <c r="D79" s="26"/>
      <c r="E79" s="22"/>
      <c r="F79" s="22"/>
      <c r="G79" s="22"/>
      <c r="H79" s="26"/>
      <c r="I79" s="22"/>
      <c r="J79" s="22"/>
      <c r="P79" s="25"/>
      <c r="Q79" s="25"/>
      <c r="R79" s="25"/>
    </row>
    <row r="80" spans="1:19" s="53" customFormat="1" ht="21" customHeight="1">
      <c r="A80" s="188" t="s">
        <v>60</v>
      </c>
      <c r="B80" s="115"/>
      <c r="C80" s="20" t="s">
        <v>61</v>
      </c>
      <c r="D80" s="191">
        <v>8694931533</v>
      </c>
      <c r="E80" s="10"/>
      <c r="F80" s="34">
        <v>8398920948</v>
      </c>
      <c r="G80" s="10"/>
      <c r="H80" s="34">
        <v>8694931533</v>
      </c>
      <c r="I80" s="10"/>
      <c r="J80" s="155">
        <v>8398920948</v>
      </c>
      <c r="P80" s="25"/>
      <c r="Q80" s="25"/>
      <c r="R80" s="25"/>
    </row>
    <row r="81" spans="1:19" s="53" customFormat="1" ht="21" customHeight="1">
      <c r="A81" s="63" t="s">
        <v>62</v>
      </c>
      <c r="B81" s="115"/>
      <c r="C81" s="20" t="s">
        <v>63</v>
      </c>
      <c r="D81" s="191">
        <v>24606019990</v>
      </c>
      <c r="E81" s="10"/>
      <c r="F81" s="34">
        <v>24931759206</v>
      </c>
      <c r="G81" s="10"/>
      <c r="H81" s="34">
        <v>24606019990</v>
      </c>
      <c r="I81" s="10"/>
      <c r="J81" s="155">
        <v>24931759206</v>
      </c>
      <c r="L81" s="61"/>
      <c r="M81" s="117"/>
      <c r="N81" s="61"/>
      <c r="O81" s="117"/>
      <c r="P81" s="25"/>
      <c r="Q81" s="25"/>
      <c r="R81" s="25"/>
      <c r="S81" s="117"/>
    </row>
    <row r="82" spans="1:19" s="53" customFormat="1" ht="21" customHeight="1">
      <c r="A82" s="63" t="s">
        <v>290</v>
      </c>
      <c r="B82" s="115"/>
      <c r="C82" s="20" t="s">
        <v>52</v>
      </c>
      <c r="D82" s="191">
        <v>79439206313</v>
      </c>
      <c r="E82" s="10"/>
      <c r="F82" s="34">
        <v>77073995134</v>
      </c>
      <c r="G82" s="10"/>
      <c r="H82" s="34">
        <v>79423600314</v>
      </c>
      <c r="I82" s="10"/>
      <c r="J82" s="155">
        <v>77073635777</v>
      </c>
      <c r="L82" s="61"/>
      <c r="M82" s="117"/>
      <c r="N82" s="61"/>
      <c r="O82" s="117"/>
      <c r="P82" s="25"/>
      <c r="Q82" s="25"/>
      <c r="R82" s="25"/>
      <c r="S82" s="117"/>
    </row>
    <row r="83" spans="1:19" s="53" customFormat="1" ht="21" customHeight="1">
      <c r="A83" s="63" t="s">
        <v>64</v>
      </c>
      <c r="B83" s="115"/>
      <c r="C83" s="20" t="s">
        <v>65</v>
      </c>
      <c r="D83" s="191">
        <v>49202307408</v>
      </c>
      <c r="E83" s="10"/>
      <c r="F83" s="34">
        <v>46826245490</v>
      </c>
      <c r="G83" s="10"/>
      <c r="H83" s="34">
        <v>49202307408</v>
      </c>
      <c r="I83" s="10"/>
      <c r="J83" s="155">
        <v>46826245490</v>
      </c>
      <c r="L83" s="61"/>
      <c r="M83" s="117"/>
      <c r="N83" s="61"/>
      <c r="O83" s="117"/>
      <c r="P83" s="25"/>
      <c r="Q83" s="25"/>
      <c r="R83" s="25"/>
      <c r="S83" s="117"/>
    </row>
    <row r="84" spans="1:19" s="53" customFormat="1" ht="21" customHeight="1">
      <c r="A84" s="63" t="s">
        <v>66</v>
      </c>
      <c r="B84" s="115"/>
      <c r="C84" s="99" t="s">
        <v>50</v>
      </c>
      <c r="D84" s="191">
        <v>12464733884</v>
      </c>
      <c r="E84" s="10"/>
      <c r="F84" s="34">
        <v>15699742644</v>
      </c>
      <c r="G84" s="10"/>
      <c r="H84" s="34">
        <v>12464733884</v>
      </c>
      <c r="I84" s="10"/>
      <c r="J84" s="155">
        <v>15699742644</v>
      </c>
      <c r="L84" s="61"/>
      <c r="M84" s="117"/>
      <c r="N84" s="61"/>
      <c r="O84" s="117"/>
      <c r="P84" s="25"/>
      <c r="Q84" s="25"/>
      <c r="R84" s="25"/>
      <c r="S84" s="117"/>
    </row>
    <row r="85" spans="1:19" ht="21" customHeight="1">
      <c r="A85" s="63" t="s">
        <v>67</v>
      </c>
      <c r="B85" s="118"/>
      <c r="C85" s="90">
        <v>18</v>
      </c>
      <c r="D85" s="191">
        <v>785827750</v>
      </c>
      <c r="E85" s="10"/>
      <c r="F85" s="34">
        <v>880273136</v>
      </c>
      <c r="G85" s="10"/>
      <c r="H85" s="34">
        <v>785827750</v>
      </c>
      <c r="I85" s="10"/>
      <c r="J85" s="155">
        <v>880273136</v>
      </c>
      <c r="M85" s="117"/>
      <c r="O85" s="117"/>
      <c r="P85" s="25"/>
      <c r="Q85" s="25"/>
      <c r="R85" s="25"/>
      <c r="S85" s="117"/>
    </row>
    <row r="86" spans="1:19" ht="21" customHeight="1">
      <c r="A86" s="63" t="s">
        <v>68</v>
      </c>
      <c r="B86" s="118"/>
      <c r="C86" s="90">
        <v>19</v>
      </c>
      <c r="D86" s="191">
        <v>4754717846</v>
      </c>
      <c r="E86" s="10"/>
      <c r="F86" s="34">
        <v>4768335454</v>
      </c>
      <c r="G86" s="10"/>
      <c r="H86" s="34">
        <v>4725316919</v>
      </c>
      <c r="I86" s="10"/>
      <c r="J86" s="155">
        <v>4740606576</v>
      </c>
      <c r="M86" s="117"/>
      <c r="O86" s="117"/>
      <c r="P86" s="25"/>
      <c r="Q86" s="25"/>
      <c r="R86" s="25"/>
      <c r="S86" s="117"/>
    </row>
    <row r="87" spans="1:19" ht="21" customHeight="1">
      <c r="A87" s="63" t="s">
        <v>69</v>
      </c>
      <c r="B87" s="118"/>
      <c r="C87" s="90" t="s">
        <v>70</v>
      </c>
      <c r="D87" s="191">
        <v>32776978031</v>
      </c>
      <c r="E87" s="10"/>
      <c r="F87" s="34">
        <v>29340225624</v>
      </c>
      <c r="G87" s="10"/>
      <c r="H87" s="34">
        <v>32776978031</v>
      </c>
      <c r="I87" s="10"/>
      <c r="J87" s="155">
        <v>29340225624</v>
      </c>
      <c r="K87" s="27"/>
      <c r="M87" s="117"/>
      <c r="O87" s="117"/>
      <c r="P87" s="25"/>
      <c r="Q87" s="25"/>
      <c r="R87" s="25"/>
      <c r="S87" s="117"/>
    </row>
    <row r="88" spans="1:19" ht="21" customHeight="1">
      <c r="A88" s="63" t="s">
        <v>71</v>
      </c>
      <c r="B88" s="118"/>
      <c r="C88" s="99"/>
      <c r="D88" s="191">
        <v>19034941</v>
      </c>
      <c r="E88" s="9"/>
      <c r="F88" s="34">
        <v>17414882</v>
      </c>
      <c r="G88" s="9"/>
      <c r="H88" s="212">
        <v>0</v>
      </c>
      <c r="I88" s="9"/>
      <c r="J88" s="212">
        <v>0</v>
      </c>
      <c r="M88" s="117"/>
      <c r="O88" s="117"/>
      <c r="P88" s="25"/>
      <c r="Q88" s="25"/>
      <c r="R88" s="25"/>
      <c r="S88" s="117"/>
    </row>
    <row r="89" spans="1:19" s="53" customFormat="1" ht="21" customHeight="1">
      <c r="A89" s="107" t="s">
        <v>72</v>
      </c>
      <c r="B89" s="119"/>
      <c r="C89" s="112"/>
      <c r="D89" s="156">
        <f>SUM(D80:D88)</f>
        <v>212743757696</v>
      </c>
      <c r="E89" s="161"/>
      <c r="F89" s="156">
        <f t="shared" ref="F89:J89" si="1">SUM(F80:F88)</f>
        <v>207936912518</v>
      </c>
      <c r="G89" s="161"/>
      <c r="H89" s="156">
        <f t="shared" si="1"/>
        <v>212679715829</v>
      </c>
      <c r="I89" s="161"/>
      <c r="J89" s="156">
        <f t="shared" si="1"/>
        <v>207891409401</v>
      </c>
      <c r="L89" s="61"/>
      <c r="M89" s="117"/>
      <c r="N89" s="61"/>
      <c r="O89" s="117"/>
      <c r="P89" s="25"/>
      <c r="Q89" s="25"/>
      <c r="R89" s="25"/>
      <c r="S89" s="117"/>
    </row>
    <row r="90" spans="1:19" s="53" customFormat="1" ht="21" customHeight="1">
      <c r="A90" s="206" t="s">
        <v>73</v>
      </c>
      <c r="B90" s="121"/>
      <c r="C90" s="112"/>
      <c r="D90" s="156">
        <f>D76+D89</f>
        <v>291683696790</v>
      </c>
      <c r="E90" s="161"/>
      <c r="F90" s="156">
        <f t="shared" ref="F90:J90" si="2">F76+F89</f>
        <v>282133136525</v>
      </c>
      <c r="G90" s="161"/>
      <c r="H90" s="156">
        <f t="shared" si="2"/>
        <v>290862356926</v>
      </c>
      <c r="I90" s="161"/>
      <c r="J90" s="156">
        <f t="shared" si="2"/>
        <v>280780201126</v>
      </c>
      <c r="L90" s="61"/>
      <c r="M90" s="117"/>
      <c r="N90" s="61"/>
      <c r="O90" s="117"/>
      <c r="P90" s="25"/>
      <c r="Q90" s="25"/>
      <c r="R90" s="25"/>
      <c r="S90" s="117"/>
    </row>
    <row r="91" spans="1:19" s="53" customFormat="1" ht="21" customHeight="1">
      <c r="A91" s="120"/>
      <c r="B91" s="121"/>
      <c r="C91" s="112"/>
      <c r="D91" s="22"/>
      <c r="E91" s="6"/>
      <c r="F91" s="22"/>
      <c r="G91" s="6"/>
      <c r="H91" s="22"/>
      <c r="I91" s="6"/>
      <c r="J91" s="22"/>
      <c r="L91" s="61"/>
      <c r="M91" s="117"/>
      <c r="N91" s="61"/>
      <c r="O91" s="117"/>
      <c r="P91" s="61"/>
      <c r="Q91" s="117"/>
      <c r="R91" s="61"/>
      <c r="S91" s="117"/>
    </row>
    <row r="92" spans="1:19" s="53" customFormat="1" ht="21" customHeight="1">
      <c r="A92" s="120"/>
      <c r="B92" s="121"/>
      <c r="C92" s="73"/>
      <c r="D92" s="26"/>
      <c r="E92" s="1"/>
      <c r="F92" s="26"/>
      <c r="G92" s="1"/>
      <c r="H92" s="26"/>
      <c r="I92" s="1"/>
      <c r="J92" s="26"/>
      <c r="L92" s="61"/>
      <c r="M92" s="117"/>
      <c r="N92" s="61"/>
      <c r="O92" s="117"/>
      <c r="P92" s="61"/>
      <c r="Q92" s="117"/>
      <c r="R92" s="61"/>
      <c r="S92" s="117"/>
    </row>
    <row r="93" spans="1:19" s="53" customFormat="1" ht="21" customHeight="1">
      <c r="A93" s="120"/>
      <c r="B93" s="121"/>
      <c r="C93" s="73"/>
      <c r="D93" s="26"/>
      <c r="E93" s="1"/>
      <c r="F93" s="26"/>
      <c r="G93" s="1"/>
      <c r="H93" s="26"/>
      <c r="I93" s="1"/>
      <c r="J93" s="26"/>
      <c r="L93" s="61"/>
      <c r="M93" s="117"/>
      <c r="N93" s="61"/>
      <c r="O93" s="117"/>
      <c r="P93" s="61"/>
      <c r="Q93" s="117"/>
      <c r="R93" s="61"/>
      <c r="S93" s="117"/>
    </row>
    <row r="94" spans="1:19" s="53" customFormat="1" ht="21" customHeight="1">
      <c r="A94" s="120"/>
      <c r="B94" s="121"/>
      <c r="C94" s="73"/>
      <c r="D94" s="26"/>
      <c r="E94" s="1"/>
      <c r="F94" s="26"/>
      <c r="G94" s="1"/>
      <c r="H94" s="26"/>
      <c r="I94" s="1"/>
      <c r="J94" s="26"/>
      <c r="L94" s="61"/>
      <c r="M94" s="117"/>
      <c r="N94" s="61"/>
      <c r="O94" s="117"/>
      <c r="P94" s="61"/>
      <c r="Q94" s="117"/>
      <c r="R94" s="61"/>
      <c r="S94" s="117"/>
    </row>
    <row r="95" spans="1:19" s="53" customFormat="1" ht="21" customHeight="1">
      <c r="A95" s="120"/>
      <c r="B95" s="121"/>
      <c r="C95" s="73"/>
      <c r="D95" s="26"/>
      <c r="E95" s="1"/>
      <c r="F95" s="26"/>
      <c r="G95" s="1"/>
      <c r="H95" s="26"/>
      <c r="I95" s="1"/>
      <c r="J95" s="26"/>
      <c r="L95" s="61"/>
      <c r="M95" s="117"/>
      <c r="N95" s="61"/>
      <c r="O95" s="117"/>
      <c r="P95" s="61"/>
      <c r="Q95" s="117"/>
      <c r="R95" s="61"/>
      <c r="S95" s="117"/>
    </row>
    <row r="96" spans="1:19" s="53" customFormat="1" ht="21" customHeight="1">
      <c r="A96" s="120"/>
      <c r="B96" s="121"/>
      <c r="C96" s="73"/>
      <c r="D96" s="26"/>
      <c r="E96" s="1"/>
      <c r="F96" s="26"/>
      <c r="G96" s="1"/>
      <c r="H96" s="26"/>
      <c r="I96" s="1"/>
      <c r="J96" s="26"/>
      <c r="L96" s="61"/>
      <c r="M96" s="117"/>
      <c r="N96" s="61"/>
      <c r="O96" s="117"/>
      <c r="P96" s="61"/>
      <c r="Q96" s="117"/>
      <c r="R96" s="61"/>
      <c r="S96" s="117"/>
    </row>
    <row r="97" spans="1:19" s="53" customFormat="1" ht="21" customHeight="1">
      <c r="A97" s="120"/>
      <c r="B97" s="121"/>
      <c r="C97" s="73"/>
      <c r="D97" s="26"/>
      <c r="E97" s="1"/>
      <c r="F97" s="26"/>
      <c r="G97" s="1"/>
      <c r="H97" s="26"/>
      <c r="I97" s="1"/>
      <c r="J97" s="26"/>
      <c r="L97" s="61"/>
      <c r="M97" s="117"/>
      <c r="N97" s="61"/>
      <c r="O97" s="117"/>
      <c r="P97" s="61"/>
      <c r="Q97" s="117"/>
      <c r="R97" s="61"/>
      <c r="S97" s="117"/>
    </row>
    <row r="98" spans="1:19" s="53" customFormat="1" ht="21" customHeight="1">
      <c r="A98" s="120"/>
      <c r="B98" s="121"/>
      <c r="C98" s="73"/>
      <c r="D98" s="26"/>
      <c r="E98" s="1"/>
      <c r="F98" s="26"/>
      <c r="G98" s="1"/>
      <c r="H98" s="26"/>
      <c r="I98" s="1"/>
      <c r="J98" s="26"/>
      <c r="L98" s="61"/>
      <c r="M98" s="117"/>
      <c r="N98" s="61"/>
      <c r="O98" s="117"/>
      <c r="P98" s="61"/>
      <c r="Q98" s="117"/>
      <c r="R98" s="61"/>
      <c r="S98" s="117"/>
    </row>
    <row r="99" spans="1:19" s="53" customFormat="1" ht="21" customHeight="1">
      <c r="A99" s="120"/>
      <c r="B99" s="121"/>
      <c r="C99" s="73"/>
      <c r="D99" s="26"/>
      <c r="E99" s="1"/>
      <c r="F99" s="26"/>
      <c r="G99" s="1"/>
      <c r="H99" s="26"/>
      <c r="I99" s="1"/>
      <c r="J99" s="26"/>
      <c r="L99" s="61"/>
      <c r="M99" s="117"/>
      <c r="N99" s="61"/>
      <c r="O99" s="117"/>
      <c r="P99" s="61"/>
      <c r="Q99" s="117"/>
      <c r="R99" s="61"/>
      <c r="S99" s="117"/>
    </row>
    <row r="100" spans="1:19" s="53" customFormat="1" ht="21" customHeight="1">
      <c r="A100" s="120"/>
      <c r="B100" s="121"/>
      <c r="C100" s="73"/>
      <c r="D100" s="26"/>
      <c r="E100" s="1"/>
      <c r="F100" s="26"/>
      <c r="G100" s="1"/>
      <c r="H100" s="26"/>
      <c r="I100" s="1"/>
      <c r="J100" s="26"/>
      <c r="L100" s="61"/>
      <c r="M100" s="117"/>
      <c r="N100" s="61"/>
      <c r="O100" s="117"/>
      <c r="P100" s="61"/>
      <c r="Q100" s="117"/>
      <c r="R100" s="61"/>
      <c r="S100" s="117"/>
    </row>
    <row r="101" spans="1:19" s="53" customFormat="1" ht="21" customHeight="1">
      <c r="A101" s="120"/>
      <c r="B101" s="121"/>
      <c r="C101" s="73"/>
      <c r="D101" s="26"/>
      <c r="E101" s="1"/>
      <c r="F101" s="26"/>
      <c r="G101" s="1"/>
      <c r="H101" s="26"/>
      <c r="I101" s="1"/>
      <c r="J101" s="26"/>
      <c r="L101" s="61"/>
      <c r="M101" s="117"/>
      <c r="N101" s="61"/>
      <c r="O101" s="117"/>
      <c r="P101" s="61"/>
      <c r="Q101" s="117"/>
      <c r="R101" s="61"/>
      <c r="S101" s="117"/>
    </row>
    <row r="102" spans="1:19" s="53" customFormat="1" ht="21" customHeight="1">
      <c r="A102" s="120"/>
      <c r="B102" s="121"/>
      <c r="C102" s="73"/>
      <c r="D102" s="26"/>
      <c r="E102" s="1"/>
      <c r="F102" s="26"/>
      <c r="G102" s="1"/>
      <c r="H102" s="26"/>
      <c r="I102" s="1"/>
      <c r="J102" s="26"/>
      <c r="L102" s="61"/>
      <c r="M102" s="117"/>
      <c r="N102" s="61"/>
      <c r="O102" s="117"/>
      <c r="P102" s="61"/>
      <c r="Q102" s="117"/>
      <c r="R102" s="61"/>
      <c r="S102" s="117"/>
    </row>
    <row r="103" spans="1:19" s="53" customFormat="1" ht="21" customHeight="1">
      <c r="A103" s="120"/>
      <c r="B103" s="121"/>
      <c r="C103" s="73"/>
      <c r="D103" s="26"/>
      <c r="E103" s="1"/>
      <c r="F103" s="26"/>
      <c r="G103" s="1"/>
      <c r="H103" s="26"/>
      <c r="I103" s="1"/>
      <c r="J103" s="26"/>
      <c r="L103" s="61"/>
      <c r="M103" s="117"/>
      <c r="N103" s="61"/>
      <c r="O103" s="117"/>
      <c r="P103" s="61"/>
      <c r="Q103" s="117"/>
      <c r="R103" s="61"/>
      <c r="S103" s="117"/>
    </row>
    <row r="104" spans="1:19" s="53" customFormat="1" ht="21" customHeight="1">
      <c r="A104" s="120"/>
      <c r="B104" s="121"/>
      <c r="C104" s="73"/>
      <c r="D104" s="26"/>
      <c r="E104" s="1"/>
      <c r="F104" s="26"/>
      <c r="G104" s="1"/>
      <c r="H104" s="26"/>
      <c r="I104" s="1"/>
      <c r="J104" s="26"/>
      <c r="L104" s="61"/>
      <c r="M104" s="117"/>
      <c r="N104" s="61"/>
      <c r="O104" s="117"/>
      <c r="P104" s="61"/>
      <c r="Q104" s="117"/>
      <c r="R104" s="61"/>
      <c r="S104" s="117"/>
    </row>
    <row r="105" spans="1:19" s="53" customFormat="1" ht="21" customHeight="1">
      <c r="A105" s="120"/>
      <c r="B105" s="121"/>
      <c r="C105" s="73"/>
      <c r="D105" s="26"/>
      <c r="E105" s="1"/>
      <c r="F105" s="26"/>
      <c r="G105" s="1"/>
      <c r="H105" s="26"/>
      <c r="I105" s="1"/>
      <c r="J105" s="26"/>
      <c r="L105" s="61"/>
      <c r="M105" s="117"/>
      <c r="N105" s="61"/>
      <c r="O105" s="117"/>
      <c r="P105" s="61"/>
      <c r="Q105" s="117"/>
      <c r="R105" s="61"/>
      <c r="S105" s="117"/>
    </row>
    <row r="106" spans="1:19" s="53" customFormat="1" ht="21" customHeight="1">
      <c r="A106" s="120"/>
      <c r="B106" s="121"/>
      <c r="C106" s="73"/>
      <c r="D106" s="26"/>
      <c r="E106" s="1"/>
      <c r="F106" s="26"/>
      <c r="G106" s="1"/>
      <c r="H106" s="26"/>
      <c r="I106" s="1"/>
      <c r="J106" s="26"/>
      <c r="L106" s="61"/>
      <c r="M106" s="117"/>
      <c r="N106" s="61"/>
      <c r="O106" s="117"/>
      <c r="P106" s="61"/>
      <c r="Q106" s="117"/>
      <c r="R106" s="61"/>
      <c r="S106" s="117"/>
    </row>
    <row r="107" spans="1:19" s="53" customFormat="1" ht="21" customHeight="1">
      <c r="D107" s="150"/>
      <c r="E107" s="26"/>
      <c r="F107" s="26"/>
      <c r="G107" s="26"/>
      <c r="H107" s="26"/>
      <c r="I107" s="26"/>
      <c r="J107" s="26"/>
      <c r="L107" s="61"/>
      <c r="M107" s="117"/>
      <c r="N107" s="61"/>
      <c r="O107" s="117"/>
      <c r="P107" s="61"/>
      <c r="Q107" s="117"/>
      <c r="R107" s="61"/>
      <c r="S107" s="117"/>
    </row>
    <row r="108" spans="1:19" s="53" customFormat="1" ht="21" customHeight="1">
      <c r="A108" s="120"/>
      <c r="B108" s="121"/>
      <c r="C108" s="73"/>
      <c r="D108" s="26"/>
      <c r="E108" s="26"/>
      <c r="F108" s="26"/>
      <c r="G108" s="26"/>
      <c r="H108" s="26"/>
      <c r="I108" s="26"/>
      <c r="J108" s="26"/>
      <c r="L108" s="61"/>
      <c r="M108" s="117"/>
      <c r="N108" s="61"/>
      <c r="O108" s="117"/>
      <c r="P108" s="61"/>
      <c r="Q108" s="117"/>
      <c r="R108" s="61"/>
      <c r="S108" s="117"/>
    </row>
    <row r="109" spans="1:19" s="53" customFormat="1" ht="21.6" customHeight="1">
      <c r="A109" s="120"/>
      <c r="B109" s="121"/>
      <c r="C109" s="73"/>
      <c r="D109" s="26"/>
      <c r="E109" s="26"/>
      <c r="F109" s="26"/>
      <c r="G109" s="26"/>
      <c r="H109" s="26"/>
      <c r="I109" s="26"/>
      <c r="J109" s="26"/>
      <c r="L109" s="61"/>
      <c r="M109" s="117"/>
      <c r="N109" s="61"/>
      <c r="O109" s="117"/>
      <c r="P109" s="61"/>
      <c r="Q109" s="117"/>
      <c r="R109" s="61"/>
      <c r="S109" s="117"/>
    </row>
    <row r="110" spans="1:19" ht="21" customHeight="1">
      <c r="A110" s="249" t="s">
        <v>40</v>
      </c>
      <c r="B110" s="249"/>
      <c r="C110" s="249"/>
      <c r="D110" s="249"/>
      <c r="E110" s="190"/>
      <c r="F110" s="249" t="s">
        <v>41</v>
      </c>
      <c r="G110" s="249"/>
      <c r="H110" s="249"/>
      <c r="I110" s="249"/>
      <c r="J110" s="249"/>
    </row>
    <row r="111" spans="1:19" ht="21" customHeight="1">
      <c r="A111" s="249" t="s">
        <v>42</v>
      </c>
      <c r="B111" s="249"/>
      <c r="C111" s="249"/>
      <c r="D111" s="249"/>
      <c r="E111" s="190"/>
      <c r="F111" s="249" t="s">
        <v>43</v>
      </c>
      <c r="G111" s="249"/>
      <c r="H111" s="249"/>
      <c r="I111" s="249"/>
      <c r="J111" s="249"/>
    </row>
    <row r="112" spans="1:19" ht="21" customHeight="1">
      <c r="A112" s="250" t="s">
        <v>44</v>
      </c>
      <c r="B112" s="250"/>
      <c r="C112" s="250"/>
      <c r="D112" s="250"/>
      <c r="E112" s="190"/>
      <c r="F112" s="249" t="s">
        <v>45</v>
      </c>
      <c r="G112" s="249"/>
      <c r="H112" s="249"/>
      <c r="I112" s="249"/>
      <c r="J112" s="249"/>
    </row>
    <row r="113" spans="1:10" s="53" customFormat="1" ht="21" customHeight="1">
      <c r="A113" s="247" t="s">
        <v>0</v>
      </c>
      <c r="B113" s="247"/>
      <c r="C113" s="247"/>
      <c r="D113" s="247"/>
      <c r="E113" s="247"/>
      <c r="F113" s="247"/>
      <c r="G113" s="247"/>
      <c r="H113" s="247"/>
      <c r="I113" s="247"/>
      <c r="J113" s="247"/>
    </row>
    <row r="114" spans="1:10" s="53" customFormat="1" ht="21" customHeight="1">
      <c r="A114" s="247" t="s">
        <v>46</v>
      </c>
      <c r="B114" s="247"/>
      <c r="C114" s="247"/>
      <c r="D114" s="247"/>
      <c r="E114" s="247"/>
      <c r="F114" s="247"/>
      <c r="G114" s="247"/>
      <c r="H114" s="247"/>
      <c r="I114" s="247"/>
      <c r="J114" s="247"/>
    </row>
    <row r="115" spans="1:10" s="53" customFormat="1" ht="21" customHeight="1">
      <c r="A115" s="247" t="s">
        <v>2</v>
      </c>
      <c r="B115" s="253"/>
      <c r="C115" s="253"/>
      <c r="D115" s="253"/>
      <c r="E115" s="253"/>
      <c r="F115" s="253"/>
      <c r="G115" s="253"/>
      <c r="H115" s="253"/>
      <c r="I115" s="253"/>
      <c r="J115" s="253"/>
    </row>
    <row r="116" spans="1:10" s="53" customFormat="1" ht="21" customHeight="1">
      <c r="A116" s="248" t="s">
        <v>3</v>
      </c>
      <c r="B116" s="248"/>
      <c r="C116" s="248"/>
      <c r="D116" s="248"/>
      <c r="E116" s="248"/>
      <c r="F116" s="248"/>
      <c r="G116" s="248"/>
      <c r="H116" s="248"/>
      <c r="I116" s="248"/>
      <c r="J116" s="248"/>
    </row>
    <row r="117" spans="1:10" s="53" customFormat="1" ht="9" customHeight="1">
      <c r="A117" s="69"/>
      <c r="B117" s="69"/>
      <c r="C117" s="69"/>
      <c r="D117" s="146"/>
      <c r="E117" s="69"/>
      <c r="F117" s="69"/>
      <c r="G117" s="69"/>
      <c r="H117" s="69"/>
      <c r="I117" s="69"/>
      <c r="J117" s="69"/>
    </row>
    <row r="118" spans="1:10" s="53" customFormat="1" ht="21" customHeight="1">
      <c r="A118" s="70"/>
      <c r="B118" s="70"/>
      <c r="C118" s="187"/>
      <c r="D118" s="247" t="s">
        <v>4</v>
      </c>
      <c r="E118" s="247"/>
      <c r="F118" s="247"/>
      <c r="G118" s="247" t="s">
        <v>5</v>
      </c>
      <c r="H118" s="247"/>
      <c r="I118" s="247"/>
      <c r="J118" s="247"/>
    </row>
    <row r="119" spans="1:10" s="53" customFormat="1" ht="21" customHeight="1">
      <c r="A119" s="70"/>
      <c r="B119" s="70"/>
      <c r="C119" s="187"/>
      <c r="D119" s="247" t="s">
        <v>6</v>
      </c>
      <c r="E119" s="247"/>
      <c r="F119" s="247"/>
      <c r="G119" s="247" t="s">
        <v>6</v>
      </c>
      <c r="H119" s="247"/>
      <c r="I119" s="247"/>
      <c r="J119" s="247"/>
    </row>
    <row r="120" spans="1:10" s="57" customFormat="1" ht="21" customHeight="1">
      <c r="A120" s="56"/>
      <c r="B120" s="56"/>
      <c r="C120" s="59" t="s">
        <v>7</v>
      </c>
      <c r="D120" s="147" t="s">
        <v>8</v>
      </c>
      <c r="E120" s="59"/>
      <c r="F120" s="104" t="s">
        <v>9</v>
      </c>
      <c r="G120" s="59"/>
      <c r="H120" s="104" t="s">
        <v>8</v>
      </c>
      <c r="I120" s="59"/>
      <c r="J120" s="104" t="s">
        <v>9</v>
      </c>
    </row>
    <row r="121" spans="1:10" s="57" customFormat="1" ht="21" customHeight="1">
      <c r="A121" s="56"/>
      <c r="B121" s="56"/>
      <c r="D121" s="147" t="s">
        <v>10</v>
      </c>
      <c r="E121" s="59"/>
      <c r="F121" s="104" t="s">
        <v>11</v>
      </c>
      <c r="G121" s="59"/>
      <c r="H121" s="147" t="s">
        <v>10</v>
      </c>
      <c r="I121" s="59"/>
      <c r="J121" s="104" t="s">
        <v>11</v>
      </c>
    </row>
    <row r="122" spans="1:10" s="57" customFormat="1" ht="21" customHeight="1">
      <c r="C122" s="59"/>
      <c r="D122" s="104">
        <v>2024</v>
      </c>
      <c r="E122" s="105"/>
      <c r="F122" s="104">
        <v>2023</v>
      </c>
      <c r="G122" s="105"/>
      <c r="H122" s="104">
        <v>2024</v>
      </c>
      <c r="I122" s="105"/>
      <c r="J122" s="104">
        <v>2023</v>
      </c>
    </row>
    <row r="123" spans="1:10" s="57" customFormat="1" ht="21" customHeight="1">
      <c r="D123" s="148" t="s">
        <v>12</v>
      </c>
      <c r="E123" s="59"/>
      <c r="F123" s="59"/>
      <c r="G123" s="59"/>
      <c r="H123" s="59" t="s">
        <v>12</v>
      </c>
      <c r="I123" s="59"/>
    </row>
    <row r="124" spans="1:10" s="53" customFormat="1" ht="21" customHeight="1">
      <c r="A124" s="252" t="s">
        <v>74</v>
      </c>
      <c r="B124" s="252"/>
      <c r="C124" s="122"/>
      <c r="D124" s="151"/>
      <c r="E124" s="73"/>
      <c r="F124" s="73"/>
      <c r="G124" s="73"/>
      <c r="H124" s="73"/>
      <c r="I124" s="73"/>
    </row>
    <row r="125" spans="1:10" s="53" customFormat="1" ht="21" customHeight="1">
      <c r="A125" s="124" t="s">
        <v>75</v>
      </c>
      <c r="B125" s="123"/>
      <c r="C125" s="123"/>
      <c r="D125" s="151"/>
      <c r="E125" s="77"/>
      <c r="F125" s="77"/>
      <c r="G125" s="77"/>
      <c r="H125" s="77"/>
      <c r="I125" s="77"/>
      <c r="J125" s="77"/>
    </row>
    <row r="126" spans="1:10" s="53" customFormat="1" ht="21" customHeight="1">
      <c r="A126" s="187" t="s">
        <v>76</v>
      </c>
      <c r="B126" s="125"/>
      <c r="C126" s="187"/>
      <c r="D126" s="152"/>
      <c r="E126" s="77"/>
      <c r="F126" s="77"/>
      <c r="G126" s="77"/>
      <c r="H126" s="77"/>
      <c r="I126" s="77"/>
      <c r="J126" s="77"/>
    </row>
    <row r="127" spans="1:10" ht="21" customHeight="1">
      <c r="A127" s="126" t="s">
        <v>77</v>
      </c>
      <c r="B127" s="126"/>
      <c r="C127" s="127"/>
      <c r="D127" s="153"/>
      <c r="E127" s="75"/>
      <c r="F127" s="75"/>
      <c r="G127" s="75"/>
      <c r="H127" s="75"/>
      <c r="I127" s="75"/>
      <c r="J127" s="75"/>
    </row>
    <row r="128" spans="1:10" s="51" customFormat="1" ht="21" customHeight="1">
      <c r="A128" s="95" t="s">
        <v>78</v>
      </c>
      <c r="B128" s="188"/>
      <c r="C128" s="128"/>
      <c r="D128" s="64"/>
      <c r="E128" s="65"/>
      <c r="F128" s="65"/>
      <c r="G128" s="65"/>
      <c r="H128" s="65"/>
      <c r="I128" s="65"/>
      <c r="J128" s="65"/>
    </row>
    <row r="129" spans="1:19" s="51" customFormat="1" ht="21" customHeight="1">
      <c r="A129" s="95" t="s">
        <v>79</v>
      </c>
      <c r="B129" s="188"/>
      <c r="C129" s="128"/>
      <c r="D129" s="64"/>
      <c r="E129" s="65"/>
      <c r="F129" s="65"/>
      <c r="G129" s="65"/>
      <c r="H129" s="65"/>
      <c r="I129" s="65"/>
      <c r="J129" s="65"/>
    </row>
    <row r="130" spans="1:19" s="51" customFormat="1" ht="21" customHeight="1" thickBot="1">
      <c r="A130" s="95" t="s">
        <v>80</v>
      </c>
      <c r="B130" s="188"/>
      <c r="C130" s="90"/>
      <c r="D130" s="159">
        <v>336824601650</v>
      </c>
      <c r="E130" s="10"/>
      <c r="F130" s="159">
        <v>336824601650</v>
      </c>
      <c r="G130" s="10"/>
      <c r="H130" s="159">
        <v>336824601650</v>
      </c>
      <c r="I130" s="10"/>
      <c r="J130" s="159">
        <v>336824601650</v>
      </c>
      <c r="M130" s="110"/>
      <c r="O130" s="110"/>
      <c r="P130" s="25"/>
      <c r="Q130" s="25"/>
      <c r="R130" s="25"/>
      <c r="S130" s="110"/>
    </row>
    <row r="131" spans="1:19" s="51" customFormat="1" ht="21" customHeight="1" thickTop="1">
      <c r="A131" s="95" t="s">
        <v>81</v>
      </c>
      <c r="B131" s="188"/>
      <c r="C131" s="66"/>
      <c r="D131" s="34"/>
      <c r="E131" s="10"/>
      <c r="F131" s="7"/>
      <c r="G131" s="10"/>
      <c r="H131" s="34"/>
      <c r="I131" s="10"/>
      <c r="J131" s="7"/>
      <c r="M131" s="110"/>
      <c r="O131" s="110"/>
      <c r="P131" s="25"/>
      <c r="Q131" s="25"/>
      <c r="R131" s="25"/>
      <c r="S131" s="110"/>
    </row>
    <row r="132" spans="1:19" s="51" customFormat="1" ht="21" customHeight="1">
      <c r="A132" s="116" t="s">
        <v>82</v>
      </c>
      <c r="B132" s="188"/>
      <c r="C132" s="66"/>
      <c r="D132" s="34"/>
      <c r="E132" s="10"/>
      <c r="F132" s="7"/>
      <c r="G132" s="10"/>
      <c r="H132" s="34"/>
      <c r="I132" s="10"/>
      <c r="J132" s="7"/>
      <c r="O132" s="110"/>
      <c r="P132" s="25"/>
      <c r="Q132" s="25"/>
      <c r="R132" s="25"/>
      <c r="S132" s="110"/>
    </row>
    <row r="133" spans="1:19" s="51" customFormat="1" ht="21" customHeight="1">
      <c r="A133" s="95" t="s">
        <v>80</v>
      </c>
      <c r="B133" s="63"/>
      <c r="C133" s="66"/>
      <c r="D133" s="155">
        <v>21827719170</v>
      </c>
      <c r="E133" s="10"/>
      <c r="F133" s="155">
        <v>21827719170</v>
      </c>
      <c r="G133" s="10"/>
      <c r="H133" s="155">
        <v>21827719170</v>
      </c>
      <c r="I133" s="10"/>
      <c r="J133" s="155">
        <v>21827719170</v>
      </c>
      <c r="M133" s="110"/>
      <c r="O133" s="110"/>
      <c r="P133" s="25"/>
      <c r="Q133" s="25"/>
      <c r="R133" s="25"/>
      <c r="S133" s="110"/>
    </row>
    <row r="134" spans="1:19" s="51" customFormat="1" ht="21" customHeight="1">
      <c r="A134" s="63" t="s">
        <v>83</v>
      </c>
      <c r="B134" s="188"/>
      <c r="C134" s="66"/>
      <c r="D134" s="34">
        <v>1862979154</v>
      </c>
      <c r="E134" s="10"/>
      <c r="F134" s="155">
        <v>1862979154</v>
      </c>
      <c r="G134" s="10"/>
      <c r="H134" s="184">
        <v>1862979154</v>
      </c>
      <c r="I134" s="10"/>
      <c r="J134" s="155">
        <v>1862979154</v>
      </c>
      <c r="M134" s="110"/>
      <c r="O134" s="110"/>
      <c r="P134" s="25"/>
      <c r="Q134" s="25"/>
      <c r="R134" s="25"/>
      <c r="S134" s="110"/>
    </row>
    <row r="135" spans="1:19" s="51" customFormat="1" ht="21" customHeight="1">
      <c r="A135" s="126" t="s">
        <v>84</v>
      </c>
      <c r="B135" s="188"/>
      <c r="C135" s="106"/>
      <c r="D135" s="191">
        <f>'chang-conso_new'!G33</f>
        <v>-60553523222</v>
      </c>
      <c r="E135" s="10"/>
      <c r="F135" s="155">
        <v>-75879961389</v>
      </c>
      <c r="G135" s="10"/>
      <c r="H135" s="34">
        <f>'chang-tg_new'!G28</f>
        <v>-60366654416</v>
      </c>
      <c r="I135" s="10"/>
      <c r="J135" s="155">
        <v>-76017935576</v>
      </c>
      <c r="M135" s="110"/>
      <c r="O135" s="110"/>
      <c r="P135" s="25"/>
      <c r="Q135" s="25"/>
      <c r="R135" s="25"/>
      <c r="S135" s="110"/>
    </row>
    <row r="136" spans="1:19" s="51" customFormat="1" ht="21" customHeight="1">
      <c r="A136" s="63" t="s">
        <v>85</v>
      </c>
      <c r="B136" s="63"/>
      <c r="C136" s="66"/>
      <c r="D136" s="174">
        <v>8850974218</v>
      </c>
      <c r="E136" s="10"/>
      <c r="F136" s="160">
        <v>8975379114</v>
      </c>
      <c r="G136" s="10"/>
      <c r="H136" s="160">
        <v>8850972847</v>
      </c>
      <c r="I136" s="10"/>
      <c r="J136" s="160">
        <v>8975377743</v>
      </c>
      <c r="M136" s="110"/>
      <c r="O136" s="110"/>
      <c r="P136" s="25"/>
      <c r="Q136" s="25"/>
      <c r="R136" s="25"/>
      <c r="S136" s="110"/>
    </row>
    <row r="137" spans="1:19" s="51" customFormat="1" ht="21" customHeight="1">
      <c r="A137" s="94" t="s">
        <v>86</v>
      </c>
      <c r="B137" s="63"/>
      <c r="C137" s="66"/>
      <c r="D137" s="26"/>
      <c r="E137" s="22"/>
      <c r="F137" s="7"/>
      <c r="G137" s="22"/>
      <c r="H137" s="34"/>
      <c r="I137" s="22"/>
      <c r="J137" s="7"/>
      <c r="O137" s="110"/>
      <c r="P137" s="25"/>
      <c r="Q137" s="25"/>
      <c r="R137" s="25"/>
      <c r="S137" s="110"/>
    </row>
    <row r="138" spans="1:19" s="51" customFormat="1" ht="21" customHeight="1">
      <c r="A138" s="94" t="s">
        <v>87</v>
      </c>
      <c r="B138" s="60"/>
      <c r="C138" s="66"/>
      <c r="D138" s="161">
        <f>SUM(D132:D137)</f>
        <v>-28011850680</v>
      </c>
      <c r="E138" s="22"/>
      <c r="F138" s="161">
        <f>SUM(F132:F137)</f>
        <v>-43213883951</v>
      </c>
      <c r="G138" s="22"/>
      <c r="H138" s="161">
        <f t="shared" ref="H138:J138" si="3">SUM(H132:H137)</f>
        <v>-27824983245</v>
      </c>
      <c r="I138" s="22"/>
      <c r="J138" s="161">
        <f t="shared" si="3"/>
        <v>-43351859509</v>
      </c>
      <c r="M138" s="110"/>
      <c r="O138" s="110"/>
      <c r="P138" s="25"/>
      <c r="Q138" s="25"/>
      <c r="R138" s="25"/>
      <c r="S138" s="110"/>
    </row>
    <row r="139" spans="1:19" s="57" customFormat="1" ht="21" customHeight="1">
      <c r="A139" s="129" t="s">
        <v>88</v>
      </c>
      <c r="B139" s="107"/>
      <c r="C139" s="59"/>
      <c r="D139" s="243">
        <v>71198081</v>
      </c>
      <c r="E139" s="9"/>
      <c r="F139" s="160">
        <v>71403232</v>
      </c>
      <c r="G139" s="6"/>
      <c r="H139" s="235">
        <v>0</v>
      </c>
      <c r="I139" s="6"/>
      <c r="J139" s="235">
        <v>0</v>
      </c>
      <c r="L139" s="51"/>
      <c r="M139" s="110"/>
      <c r="N139" s="51"/>
      <c r="O139" s="110"/>
      <c r="P139" s="25"/>
      <c r="Q139" s="25"/>
      <c r="R139" s="25"/>
      <c r="S139" s="110"/>
    </row>
    <row r="140" spans="1:19" ht="21" customHeight="1">
      <c r="A140" s="130" t="s">
        <v>89</v>
      </c>
      <c r="B140" s="131"/>
      <c r="C140" s="66"/>
      <c r="D140" s="26"/>
      <c r="E140" s="6"/>
      <c r="F140" s="8"/>
      <c r="G140" s="6"/>
      <c r="H140" s="30"/>
      <c r="I140" s="6"/>
      <c r="J140" s="218"/>
      <c r="O140" s="132"/>
      <c r="P140" s="25"/>
      <c r="Q140" s="25"/>
      <c r="R140" s="25"/>
      <c r="S140" s="132"/>
    </row>
    <row r="141" spans="1:19" ht="21" customHeight="1">
      <c r="A141" s="133" t="s">
        <v>90</v>
      </c>
      <c r="B141" s="118"/>
      <c r="C141" s="76"/>
      <c r="D141" s="162">
        <f>SUM(D138:D140)</f>
        <v>-27940652599</v>
      </c>
      <c r="E141" s="6"/>
      <c r="F141" s="162">
        <f>SUM(F138:F140)</f>
        <v>-43142480719</v>
      </c>
      <c r="G141" s="6"/>
      <c r="H141" s="162">
        <f t="shared" ref="H141:J141" si="4">SUM(H138:H140)</f>
        <v>-27824983245</v>
      </c>
      <c r="I141" s="6"/>
      <c r="J141" s="162">
        <f t="shared" si="4"/>
        <v>-43351859509</v>
      </c>
      <c r="L141" s="51"/>
      <c r="M141" s="110"/>
      <c r="N141" s="51"/>
      <c r="O141" s="132"/>
      <c r="P141" s="25"/>
      <c r="Q141" s="25"/>
      <c r="R141" s="25"/>
      <c r="S141" s="132"/>
    </row>
    <row r="142" spans="1:19" s="53" customFormat="1" ht="21" customHeight="1" thickBot="1">
      <c r="A142" s="71" t="s">
        <v>91</v>
      </c>
      <c r="B142" s="115"/>
      <c r="C142" s="59"/>
      <c r="D142" s="163">
        <f>D141+D90</f>
        <v>263743044191</v>
      </c>
      <c r="E142" s="6"/>
      <c r="F142" s="163">
        <f>F141+F90</f>
        <v>238990655806</v>
      </c>
      <c r="G142" s="6"/>
      <c r="H142" s="163">
        <f>H141+H90</f>
        <v>263037373681</v>
      </c>
      <c r="I142" s="6"/>
      <c r="J142" s="163">
        <f>J141+J90</f>
        <v>237428341617</v>
      </c>
      <c r="L142" s="51"/>
      <c r="M142" s="110"/>
      <c r="N142" s="51"/>
      <c r="O142" s="132"/>
      <c r="P142" s="25"/>
      <c r="Q142" s="25"/>
      <c r="R142" s="25"/>
      <c r="S142" s="132"/>
    </row>
    <row r="143" spans="1:19" s="53" customFormat="1" ht="21" customHeight="1" thickTop="1">
      <c r="A143" s="115"/>
      <c r="B143" s="115"/>
      <c r="C143" s="73"/>
      <c r="D143" s="26"/>
      <c r="E143" s="1"/>
      <c r="F143" s="26"/>
      <c r="G143" s="1"/>
      <c r="H143" s="26"/>
      <c r="I143" s="1"/>
      <c r="J143" s="26"/>
      <c r="L143" s="61"/>
      <c r="M143" s="132"/>
      <c r="N143" s="61"/>
      <c r="O143" s="114"/>
      <c r="P143" s="61"/>
      <c r="Q143" s="114"/>
      <c r="R143" s="61"/>
    </row>
    <row r="144" spans="1:19" s="53" customFormat="1" ht="21" customHeight="1">
      <c r="A144" s="115"/>
      <c r="B144" s="115"/>
      <c r="C144" s="73"/>
      <c r="D144" s="26"/>
      <c r="E144" s="26"/>
      <c r="F144" s="26"/>
      <c r="G144" s="26"/>
      <c r="H144" s="26"/>
      <c r="I144" s="26"/>
      <c r="J144" s="26"/>
      <c r="L144" s="61"/>
      <c r="N144" s="61"/>
      <c r="P144" s="61"/>
      <c r="R144" s="61"/>
    </row>
    <row r="145" spans="1:13" s="53" customFormat="1" ht="21" customHeight="1">
      <c r="A145" s="115"/>
      <c r="B145" s="115"/>
      <c r="C145" s="73"/>
      <c r="D145" s="26"/>
      <c r="E145" s="26"/>
      <c r="F145" s="26"/>
      <c r="G145" s="26"/>
      <c r="H145" s="26"/>
      <c r="I145" s="26"/>
      <c r="J145" s="26"/>
      <c r="L145" s="114"/>
    </row>
    <row r="146" spans="1:13" s="53" customFormat="1" ht="21" customHeight="1">
      <c r="A146" s="115"/>
      <c r="B146" s="115"/>
      <c r="C146" s="73"/>
      <c r="D146" s="26"/>
      <c r="E146" s="26"/>
      <c r="F146" s="26"/>
      <c r="G146" s="26"/>
      <c r="H146" s="26"/>
      <c r="I146" s="26"/>
      <c r="J146" s="26"/>
      <c r="L146" s="114"/>
    </row>
    <row r="147" spans="1:13" s="53" customFormat="1" ht="21" customHeight="1">
      <c r="A147" s="115"/>
      <c r="B147" s="115"/>
      <c r="C147" s="73"/>
      <c r="D147" s="26"/>
      <c r="E147" s="26"/>
      <c r="F147" s="26"/>
      <c r="G147" s="26"/>
      <c r="H147" s="26"/>
      <c r="I147" s="26"/>
      <c r="J147" s="26"/>
      <c r="K147" s="26"/>
      <c r="L147" s="26"/>
      <c r="M147" s="26" t="s">
        <v>92</v>
      </c>
    </row>
    <row r="148" spans="1:13" s="53" customFormat="1" ht="21" customHeight="1">
      <c r="A148" s="115"/>
      <c r="B148" s="115"/>
      <c r="C148" s="73"/>
      <c r="D148" s="26"/>
      <c r="E148" s="26"/>
      <c r="F148" s="26"/>
      <c r="G148" s="26"/>
      <c r="H148" s="26"/>
      <c r="I148" s="26"/>
      <c r="J148" s="26"/>
      <c r="L148" s="114"/>
    </row>
    <row r="149" spans="1:13" s="53" customFormat="1" ht="21" customHeight="1">
      <c r="A149" s="115"/>
      <c r="B149" s="115"/>
      <c r="C149" s="73"/>
      <c r="D149" s="26"/>
      <c r="E149" s="26"/>
      <c r="F149" s="26"/>
      <c r="G149" s="26"/>
      <c r="H149" s="26"/>
      <c r="I149" s="26"/>
      <c r="J149" s="26"/>
      <c r="L149" s="114"/>
    </row>
    <row r="150" spans="1:13" s="53" customFormat="1" ht="21" customHeight="1">
      <c r="A150" s="115"/>
      <c r="B150" s="115"/>
      <c r="C150" s="73"/>
      <c r="D150" s="26"/>
      <c r="E150" s="26"/>
      <c r="F150" s="26"/>
      <c r="G150" s="26"/>
      <c r="H150" s="26"/>
      <c r="I150" s="26"/>
      <c r="J150" s="26"/>
      <c r="L150" s="114"/>
    </row>
    <row r="151" spans="1:13" s="53" customFormat="1" ht="21" customHeight="1">
      <c r="A151" s="115"/>
      <c r="B151" s="115"/>
      <c r="C151" s="73"/>
      <c r="D151" s="26"/>
      <c r="E151" s="26"/>
      <c r="F151" s="26"/>
      <c r="G151" s="26"/>
      <c r="H151" s="26"/>
      <c r="I151" s="26"/>
      <c r="J151" s="26"/>
      <c r="L151" s="114"/>
    </row>
    <row r="152" spans="1:13" s="53" customFormat="1" ht="21" customHeight="1">
      <c r="A152" s="115"/>
      <c r="B152" s="115"/>
      <c r="C152" s="73"/>
      <c r="D152" s="26"/>
      <c r="E152" s="26"/>
      <c r="F152" s="26"/>
      <c r="G152" s="26"/>
      <c r="H152" s="26"/>
      <c r="I152" s="26"/>
      <c r="J152" s="26"/>
      <c r="L152" s="114"/>
    </row>
    <row r="153" spans="1:13" s="53" customFormat="1" ht="21" customHeight="1">
      <c r="A153" s="115"/>
      <c r="B153" s="115"/>
      <c r="C153" s="73"/>
      <c r="D153" s="26"/>
      <c r="E153" s="26"/>
      <c r="F153" s="26"/>
      <c r="G153" s="26"/>
      <c r="H153" s="26"/>
      <c r="I153" s="26"/>
      <c r="J153" s="26"/>
      <c r="L153" s="114"/>
    </row>
    <row r="154" spans="1:13" s="53" customFormat="1" ht="21" customHeight="1">
      <c r="A154" s="115"/>
      <c r="B154" s="115"/>
      <c r="C154" s="73"/>
      <c r="D154" s="26"/>
      <c r="E154" s="26"/>
      <c r="F154" s="26"/>
      <c r="G154" s="26"/>
      <c r="H154" s="26"/>
      <c r="I154" s="26"/>
      <c r="J154" s="26"/>
      <c r="L154" s="114"/>
    </row>
    <row r="155" spans="1:13" s="53" customFormat="1" ht="21" customHeight="1">
      <c r="A155" s="115"/>
      <c r="B155" s="115"/>
      <c r="C155" s="73"/>
      <c r="D155" s="26"/>
      <c r="E155" s="26"/>
      <c r="F155" s="26"/>
      <c r="G155" s="26"/>
      <c r="H155" s="26"/>
      <c r="I155" s="26"/>
      <c r="J155" s="26"/>
      <c r="L155" s="114"/>
    </row>
    <row r="156" spans="1:13" s="53" customFormat="1" ht="21" customHeight="1">
      <c r="A156" s="115"/>
      <c r="B156" s="115"/>
      <c r="C156" s="73"/>
      <c r="D156" s="26"/>
      <c r="E156" s="26"/>
      <c r="F156" s="26"/>
      <c r="G156" s="26"/>
      <c r="H156" s="26"/>
      <c r="I156" s="26"/>
      <c r="J156" s="26"/>
      <c r="L156" s="114"/>
    </row>
    <row r="157" spans="1:13" s="53" customFormat="1" ht="21" customHeight="1">
      <c r="A157" s="115"/>
      <c r="B157" s="115"/>
      <c r="C157" s="73"/>
      <c r="D157" s="26"/>
      <c r="E157" s="26"/>
      <c r="F157" s="26"/>
      <c r="G157" s="26"/>
      <c r="H157" s="26"/>
      <c r="I157" s="26"/>
      <c r="J157" s="26"/>
      <c r="L157" s="114"/>
    </row>
    <row r="158" spans="1:13" s="53" customFormat="1" ht="21" customHeight="1">
      <c r="A158" s="115"/>
      <c r="B158" s="115"/>
      <c r="C158" s="73"/>
      <c r="D158" s="26"/>
      <c r="E158" s="26"/>
      <c r="F158" s="26"/>
      <c r="G158" s="26"/>
      <c r="H158" s="26"/>
      <c r="I158" s="26"/>
      <c r="J158" s="26"/>
      <c r="L158" s="114"/>
    </row>
    <row r="159" spans="1:13" s="53" customFormat="1" ht="21" customHeight="1">
      <c r="A159" s="115"/>
      <c r="B159" s="115"/>
      <c r="C159" s="73"/>
      <c r="D159" s="26"/>
      <c r="E159" s="26"/>
      <c r="F159" s="26"/>
      <c r="G159" s="26"/>
      <c r="H159" s="26"/>
      <c r="I159" s="26"/>
      <c r="J159" s="26"/>
      <c r="L159" s="114"/>
    </row>
    <row r="160" spans="1:13" s="53" customFormat="1" ht="21" customHeight="1">
      <c r="A160" s="115"/>
      <c r="B160" s="115"/>
      <c r="C160" s="73"/>
      <c r="D160" s="26"/>
      <c r="E160" s="26"/>
      <c r="F160" s="26"/>
      <c r="G160" s="26"/>
      <c r="H160" s="26"/>
      <c r="I160" s="26"/>
      <c r="J160" s="26"/>
      <c r="L160" s="114"/>
    </row>
    <row r="161" spans="1:12" s="53" customFormat="1" ht="25.5">
      <c r="A161" s="115"/>
      <c r="B161" s="115"/>
      <c r="C161" s="73"/>
      <c r="D161" s="26"/>
      <c r="E161" s="26"/>
      <c r="F161" s="26"/>
      <c r="G161" s="26"/>
      <c r="H161" s="26"/>
      <c r="I161" s="26"/>
      <c r="J161" s="26"/>
      <c r="L161" s="114"/>
    </row>
    <row r="162" spans="1:12" s="53" customFormat="1" ht="19.5" customHeight="1">
      <c r="A162" s="115"/>
      <c r="B162" s="115"/>
      <c r="C162" s="73"/>
      <c r="D162" s="26"/>
      <c r="E162" s="26"/>
      <c r="F162" s="26"/>
      <c r="G162" s="26"/>
      <c r="H162" s="26"/>
      <c r="I162" s="26"/>
      <c r="J162" s="26"/>
    </row>
    <row r="163" spans="1:12" ht="21" customHeight="1">
      <c r="A163" s="251" t="s">
        <v>39</v>
      </c>
      <c r="B163" s="251"/>
      <c r="C163" s="251"/>
      <c r="D163" s="251"/>
      <c r="E163" s="65"/>
      <c r="F163" s="65"/>
      <c r="G163" s="65"/>
      <c r="H163" s="65"/>
      <c r="I163" s="65"/>
      <c r="J163" s="65"/>
      <c r="L163" s="53"/>
    </row>
    <row r="164" spans="1:12" ht="21" customHeight="1">
      <c r="A164" s="134"/>
      <c r="B164" s="134"/>
      <c r="C164" s="134"/>
      <c r="D164" s="64"/>
      <c r="E164" s="65"/>
      <c r="F164" s="65"/>
      <c r="G164" s="65"/>
      <c r="H164" s="65"/>
      <c r="I164" s="65"/>
      <c r="J164" s="65"/>
      <c r="L164" s="53"/>
    </row>
    <row r="165" spans="1:12" ht="21" customHeight="1">
      <c r="A165" s="249" t="s">
        <v>40</v>
      </c>
      <c r="B165" s="249"/>
      <c r="C165" s="249"/>
      <c r="D165" s="249"/>
      <c r="E165" s="66"/>
      <c r="F165" s="249" t="s">
        <v>41</v>
      </c>
      <c r="G165" s="249"/>
      <c r="H165" s="249"/>
      <c r="I165" s="249"/>
      <c r="J165" s="249"/>
      <c r="L165" s="53"/>
    </row>
    <row r="166" spans="1:12" ht="21" customHeight="1">
      <c r="A166" s="249" t="s">
        <v>42</v>
      </c>
      <c r="B166" s="249"/>
      <c r="C166" s="249"/>
      <c r="D166" s="249"/>
      <c r="E166" s="66"/>
      <c r="F166" s="249" t="s">
        <v>43</v>
      </c>
      <c r="G166" s="249"/>
      <c r="H166" s="249"/>
      <c r="I166" s="249"/>
      <c r="J166" s="249"/>
      <c r="L166" s="53"/>
    </row>
    <row r="167" spans="1:12" ht="21" customHeight="1">
      <c r="A167" s="250" t="s">
        <v>44</v>
      </c>
      <c r="B167" s="250"/>
      <c r="C167" s="250"/>
      <c r="D167" s="250"/>
      <c r="E167" s="66"/>
      <c r="F167" s="249" t="s">
        <v>45</v>
      </c>
      <c r="G167" s="249"/>
      <c r="H167" s="249"/>
      <c r="I167" s="249"/>
      <c r="J167" s="249"/>
      <c r="L167" s="53"/>
    </row>
  </sheetData>
  <mergeCells count="47">
    <mergeCell ref="A51:D51"/>
    <mergeCell ref="F165:J165"/>
    <mergeCell ref="F166:J166"/>
    <mergeCell ref="F167:J167"/>
    <mergeCell ref="A167:D167"/>
    <mergeCell ref="A165:D165"/>
    <mergeCell ref="A166:D166"/>
    <mergeCell ref="A124:B124"/>
    <mergeCell ref="A163:D163"/>
    <mergeCell ref="A114:J114"/>
    <mergeCell ref="A115:J115"/>
    <mergeCell ref="A116:J116"/>
    <mergeCell ref="D119:F119"/>
    <mergeCell ref="D118:F118"/>
    <mergeCell ref="A112:D112"/>
    <mergeCell ref="F112:J112"/>
    <mergeCell ref="A113:J113"/>
    <mergeCell ref="G119:J119"/>
    <mergeCell ref="G118:J118"/>
    <mergeCell ref="A68:B68"/>
    <mergeCell ref="A110:D110"/>
    <mergeCell ref="F110:J110"/>
    <mergeCell ref="A111:D111"/>
    <mergeCell ref="F111:J111"/>
    <mergeCell ref="A59:J59"/>
    <mergeCell ref="G63:J63"/>
    <mergeCell ref="A58:J58"/>
    <mergeCell ref="A60:J60"/>
    <mergeCell ref="D62:F62"/>
    <mergeCell ref="G62:J62"/>
    <mergeCell ref="D63:F63"/>
    <mergeCell ref="A1:J1"/>
    <mergeCell ref="A2:J2"/>
    <mergeCell ref="A3:J3"/>
    <mergeCell ref="A4:J4"/>
    <mergeCell ref="A57:J57"/>
    <mergeCell ref="G6:J6"/>
    <mergeCell ref="D6:F6"/>
    <mergeCell ref="D7:F7"/>
    <mergeCell ref="G7:J7"/>
    <mergeCell ref="A12:B12"/>
    <mergeCell ref="A54:D54"/>
    <mergeCell ref="F54:J54"/>
    <mergeCell ref="A55:D55"/>
    <mergeCell ref="F55:J55"/>
    <mergeCell ref="A56:D56"/>
    <mergeCell ref="F56:J56"/>
  </mergeCells>
  <phoneticPr fontId="0" type="noConversion"/>
  <pageMargins left="0.8" right="0.3" top="1" bottom="0.5" header="0.5" footer="0.3"/>
  <pageSetup paperSize="9" scale="60" orientation="portrait" r:id="rId1"/>
  <headerFooter alignWithMargins="0"/>
  <rowBreaks count="2" manualBreakCount="2">
    <brk id="56" max="16383" man="1"/>
    <brk id="11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115"/>
  <sheetViews>
    <sheetView zoomScale="80" zoomScaleNormal="80" zoomScaleSheetLayoutView="85" workbookViewId="0">
      <selection activeCell="G79" sqref="G79"/>
    </sheetView>
  </sheetViews>
  <sheetFormatPr defaultColWidth="11" defaultRowHeight="21" customHeight="1"/>
  <cols>
    <col min="1" max="1" width="52.25" style="93" customWidth="1"/>
    <col min="2" max="2" width="10" style="78" customWidth="1"/>
    <col min="3" max="3" width="18.625" style="102" customWidth="1"/>
    <col min="4" max="4" width="1.5" style="102" customWidth="1"/>
    <col min="5" max="5" width="18.625" style="102" customWidth="1"/>
    <col min="6" max="6" width="1.625" style="93" customWidth="1"/>
    <col min="7" max="7" width="18.625" style="102" customWidth="1"/>
    <col min="8" max="8" width="1.25" style="93" customWidth="1"/>
    <col min="9" max="9" width="18.625" style="216" customWidth="1"/>
    <col min="10" max="10" width="15.75" style="93" bestFit="1" customWidth="1"/>
    <col min="11" max="16384" width="11" style="93"/>
  </cols>
  <sheetData>
    <row r="1" spans="1:16" s="82" customFormat="1" ht="21" customHeight="1">
      <c r="A1" s="256" t="s">
        <v>0</v>
      </c>
      <c r="B1" s="256"/>
      <c r="C1" s="256"/>
      <c r="D1" s="256"/>
      <c r="E1" s="256"/>
      <c r="F1" s="256"/>
      <c r="G1" s="256"/>
      <c r="H1" s="256"/>
      <c r="I1" s="256"/>
    </row>
    <row r="2" spans="1:16" s="82" customFormat="1" ht="21" customHeight="1">
      <c r="A2" s="254" t="s">
        <v>93</v>
      </c>
      <c r="B2" s="254"/>
      <c r="C2" s="254"/>
      <c r="D2" s="254"/>
      <c r="E2" s="254"/>
      <c r="F2" s="254"/>
      <c r="G2" s="254"/>
      <c r="H2" s="254"/>
      <c r="I2" s="254"/>
    </row>
    <row r="3" spans="1:16" s="82" customFormat="1" ht="21" customHeight="1">
      <c r="A3" s="254" t="s">
        <v>94</v>
      </c>
      <c r="B3" s="255"/>
      <c r="C3" s="255"/>
      <c r="D3" s="255"/>
      <c r="E3" s="255"/>
      <c r="F3" s="255"/>
      <c r="G3" s="255"/>
      <c r="H3" s="255"/>
      <c r="I3" s="255"/>
    </row>
    <row r="4" spans="1:16" s="82" customFormat="1" ht="21" customHeight="1">
      <c r="A4" s="255" t="s">
        <v>95</v>
      </c>
      <c r="B4" s="255"/>
      <c r="C4" s="255"/>
      <c r="D4" s="255"/>
      <c r="E4" s="255"/>
      <c r="F4" s="255"/>
      <c r="G4" s="255"/>
      <c r="H4" s="255"/>
      <c r="I4" s="255"/>
    </row>
    <row r="5" spans="1:16" s="83" customFormat="1" ht="21" customHeight="1">
      <c r="A5" s="248" t="s">
        <v>3</v>
      </c>
      <c r="B5" s="248"/>
      <c r="C5" s="248"/>
      <c r="D5" s="248"/>
      <c r="E5" s="248"/>
      <c r="F5" s="248"/>
      <c r="G5" s="248"/>
      <c r="H5" s="248"/>
      <c r="I5" s="248"/>
    </row>
    <row r="6" spans="1:16" s="83" customFormat="1" ht="9" customHeight="1">
      <c r="A6" s="187"/>
      <c r="B6" s="185"/>
      <c r="C6" s="84"/>
      <c r="D6" s="84"/>
      <c r="E6" s="84"/>
      <c r="F6" s="187"/>
      <c r="G6" s="84"/>
      <c r="H6" s="187"/>
      <c r="I6" s="69"/>
    </row>
    <row r="7" spans="1:16" s="83" customFormat="1" ht="21" customHeight="1">
      <c r="A7" s="187"/>
      <c r="B7" s="185"/>
      <c r="C7" s="247" t="s">
        <v>4</v>
      </c>
      <c r="D7" s="247"/>
      <c r="E7" s="247"/>
      <c r="F7" s="247"/>
      <c r="G7" s="247" t="s">
        <v>5</v>
      </c>
      <c r="H7" s="247"/>
      <c r="I7" s="247"/>
    </row>
    <row r="8" spans="1:16" s="83" customFormat="1" ht="21" customHeight="1">
      <c r="A8" s="187"/>
      <c r="B8" s="185"/>
      <c r="C8" s="247" t="s">
        <v>96</v>
      </c>
      <c r="D8" s="247"/>
      <c r="E8" s="247"/>
      <c r="F8" s="247"/>
      <c r="G8" s="247" t="s">
        <v>96</v>
      </c>
      <c r="H8" s="247"/>
      <c r="I8" s="247"/>
    </row>
    <row r="9" spans="1:16" s="57" customFormat="1" ht="21" customHeight="1">
      <c r="B9" s="59" t="s">
        <v>7</v>
      </c>
      <c r="C9" s="58">
        <v>2024</v>
      </c>
      <c r="D9" s="59"/>
      <c r="E9" s="58">
        <v>2023</v>
      </c>
      <c r="F9" s="6"/>
      <c r="G9" s="58">
        <v>2024</v>
      </c>
      <c r="H9" s="59"/>
      <c r="I9" s="58">
        <v>2023</v>
      </c>
    </row>
    <row r="10" spans="1:16" s="57" customFormat="1" ht="21" customHeight="1">
      <c r="A10" s="71" t="s">
        <v>97</v>
      </c>
      <c r="B10" s="66" t="s">
        <v>98</v>
      </c>
      <c r="C10" s="85"/>
      <c r="D10" s="85"/>
      <c r="E10" s="85"/>
      <c r="G10" s="85"/>
      <c r="I10" s="85"/>
    </row>
    <row r="11" spans="1:16" s="57" customFormat="1" ht="21" customHeight="1">
      <c r="A11" s="186" t="s">
        <v>99</v>
      </c>
      <c r="B11" s="66">
        <v>21</v>
      </c>
      <c r="C11" s="85"/>
      <c r="D11" s="85"/>
      <c r="E11" s="85"/>
      <c r="G11" s="85"/>
      <c r="I11" s="85"/>
    </row>
    <row r="12" spans="1:16" s="51" customFormat="1" ht="21" customHeight="1">
      <c r="A12" s="188" t="s">
        <v>100</v>
      </c>
      <c r="B12" s="66"/>
      <c r="C12" s="192">
        <v>37102511055</v>
      </c>
      <c r="D12" s="7"/>
      <c r="E12" s="7">
        <v>30920518762</v>
      </c>
      <c r="F12" s="10"/>
      <c r="G12" s="10">
        <v>37102511055</v>
      </c>
      <c r="H12" s="9"/>
      <c r="I12" s="10">
        <v>28598739845</v>
      </c>
      <c r="P12" s="25"/>
    </row>
    <row r="13" spans="1:16" s="51" customFormat="1" ht="21" customHeight="1">
      <c r="A13" s="188" t="s">
        <v>101</v>
      </c>
      <c r="B13" s="66"/>
      <c r="C13" s="192">
        <v>4729735308</v>
      </c>
      <c r="D13" s="7"/>
      <c r="E13" s="7">
        <v>3461298985</v>
      </c>
      <c r="F13" s="9"/>
      <c r="G13" s="10">
        <v>4729735308</v>
      </c>
      <c r="H13" s="9"/>
      <c r="I13" s="10">
        <v>3461270513</v>
      </c>
      <c r="P13" s="25"/>
    </row>
    <row r="14" spans="1:16" s="51" customFormat="1" ht="21" customHeight="1">
      <c r="A14" s="188" t="s">
        <v>102</v>
      </c>
      <c r="B14" s="66"/>
      <c r="C14" s="192">
        <v>2681944283</v>
      </c>
      <c r="D14" s="7"/>
      <c r="E14" s="10">
        <v>2092778363.8300004</v>
      </c>
      <c r="F14" s="9"/>
      <c r="G14" s="10">
        <v>2609321350</v>
      </c>
      <c r="H14" s="9"/>
      <c r="I14" s="10">
        <v>2215148005</v>
      </c>
      <c r="P14" s="25"/>
    </row>
    <row r="15" spans="1:16" s="51" customFormat="1" ht="21" customHeight="1">
      <c r="A15" s="86" t="s">
        <v>103</v>
      </c>
      <c r="B15" s="66"/>
      <c r="C15" s="23">
        <f>SUM(C12:C14)</f>
        <v>44514190646</v>
      </c>
      <c r="D15" s="6"/>
      <c r="E15" s="23">
        <f t="shared" ref="E15:I15" si="0">SUM(E12:E14)</f>
        <v>36474596110.830002</v>
      </c>
      <c r="F15" s="6"/>
      <c r="G15" s="23">
        <f t="shared" si="0"/>
        <v>44441567713</v>
      </c>
      <c r="H15" s="6"/>
      <c r="I15" s="23">
        <f t="shared" si="0"/>
        <v>34275158363</v>
      </c>
      <c r="P15" s="25"/>
    </row>
    <row r="16" spans="1:16" s="51" customFormat="1" ht="21" customHeight="1">
      <c r="A16" s="186" t="s">
        <v>104</v>
      </c>
      <c r="B16" s="66"/>
      <c r="C16" s="10"/>
      <c r="D16" s="9"/>
      <c r="E16" s="10"/>
      <c r="F16" s="9"/>
      <c r="G16" s="10"/>
      <c r="H16" s="9"/>
      <c r="I16" s="10"/>
      <c r="P16" s="25"/>
    </row>
    <row r="17" spans="1:16" s="51" customFormat="1" ht="21" customHeight="1">
      <c r="A17" s="188" t="s">
        <v>105</v>
      </c>
      <c r="B17" s="66"/>
      <c r="C17" s="194">
        <v>721919776</v>
      </c>
      <c r="D17" s="7"/>
      <c r="E17" s="29">
        <v>418872839</v>
      </c>
      <c r="F17" s="9"/>
      <c r="G17" s="29">
        <v>721048400</v>
      </c>
      <c r="H17" s="9"/>
      <c r="I17" s="29">
        <v>418411574</v>
      </c>
      <c r="P17" s="25"/>
    </row>
    <row r="18" spans="1:16" s="51" customFormat="1" ht="21" customHeight="1">
      <c r="A18" s="188" t="s">
        <v>106</v>
      </c>
      <c r="B18" s="87" t="s">
        <v>107</v>
      </c>
      <c r="C18" s="193">
        <v>2162533186</v>
      </c>
      <c r="D18" s="7"/>
      <c r="E18" s="10">
        <v>33277008</v>
      </c>
      <c r="F18" s="9"/>
      <c r="G18" s="20">
        <v>2162533186</v>
      </c>
      <c r="H18" s="9"/>
      <c r="I18" s="10">
        <v>33277008</v>
      </c>
      <c r="P18" s="25"/>
    </row>
    <row r="19" spans="1:16" s="51" customFormat="1" ht="21" customHeight="1">
      <c r="A19" s="188" t="s">
        <v>291</v>
      </c>
      <c r="B19" s="87"/>
      <c r="C19" s="193">
        <v>9024756109</v>
      </c>
      <c r="D19" s="7"/>
      <c r="E19" s="212">
        <v>0</v>
      </c>
      <c r="F19" s="9"/>
      <c r="G19" s="20">
        <v>9025186025</v>
      </c>
      <c r="H19" s="9"/>
      <c r="I19" s="212">
        <v>0</v>
      </c>
      <c r="P19" s="25"/>
    </row>
    <row r="20" spans="1:16" s="51" customFormat="1" ht="21" customHeight="1">
      <c r="A20" s="188" t="s">
        <v>108</v>
      </c>
      <c r="B20" s="66">
        <v>22</v>
      </c>
      <c r="C20" s="193">
        <v>1130756863</v>
      </c>
      <c r="D20" s="7"/>
      <c r="E20" s="20">
        <v>271477406</v>
      </c>
      <c r="F20" s="9"/>
      <c r="G20" s="20">
        <v>1131758490</v>
      </c>
      <c r="H20" s="9"/>
      <c r="I20" s="20">
        <v>297873223</v>
      </c>
      <c r="P20" s="25"/>
    </row>
    <row r="21" spans="1:16" s="51" customFormat="1" ht="21" customHeight="1">
      <c r="A21" s="86" t="s">
        <v>109</v>
      </c>
      <c r="B21" s="66"/>
      <c r="C21" s="23">
        <f t="shared" ref="C21:I21" si="1">SUM(C17:C20)</f>
        <v>13039965934</v>
      </c>
      <c r="D21" s="6"/>
      <c r="E21" s="23">
        <f t="shared" si="1"/>
        <v>723627253</v>
      </c>
      <c r="F21" s="6"/>
      <c r="G21" s="23">
        <f t="shared" si="1"/>
        <v>13040526101</v>
      </c>
      <c r="H21" s="6"/>
      <c r="I21" s="23">
        <f t="shared" si="1"/>
        <v>749561805</v>
      </c>
      <c r="P21" s="25"/>
    </row>
    <row r="22" spans="1:16" s="57" customFormat="1" ht="21" customHeight="1">
      <c r="A22" s="88" t="s">
        <v>110</v>
      </c>
      <c r="B22" s="59"/>
      <c r="C22" s="23">
        <f t="shared" ref="C22:I22" si="2">C15+C21</f>
        <v>57554156580</v>
      </c>
      <c r="D22" s="6"/>
      <c r="E22" s="23">
        <f t="shared" si="2"/>
        <v>37198223363.830002</v>
      </c>
      <c r="F22" s="6"/>
      <c r="G22" s="23">
        <f t="shared" si="2"/>
        <v>57482093814</v>
      </c>
      <c r="H22" s="6"/>
      <c r="I22" s="23">
        <f t="shared" si="2"/>
        <v>35024720168</v>
      </c>
      <c r="J22" s="51"/>
      <c r="K22" s="51"/>
      <c r="L22" s="51"/>
      <c r="M22" s="51"/>
      <c r="N22" s="51"/>
      <c r="O22" s="51"/>
      <c r="P22" s="25"/>
    </row>
    <row r="23" spans="1:16" s="57" customFormat="1" ht="21" customHeight="1">
      <c r="A23" s="71" t="s">
        <v>111</v>
      </c>
      <c r="B23" s="66"/>
      <c r="C23" s="22"/>
      <c r="D23" s="8"/>
      <c r="E23" s="22"/>
      <c r="F23" s="6"/>
      <c r="G23" s="22"/>
      <c r="H23" s="6"/>
      <c r="I23" s="22"/>
      <c r="M23" s="51"/>
      <c r="N23" s="51"/>
      <c r="O23" s="51"/>
      <c r="P23" s="25"/>
    </row>
    <row r="24" spans="1:16" s="51" customFormat="1" ht="21" customHeight="1">
      <c r="A24" s="186" t="s">
        <v>112</v>
      </c>
      <c r="B24" s="66"/>
      <c r="C24" s="192">
        <v>13550240396</v>
      </c>
      <c r="D24" s="7"/>
      <c r="E24" s="7">
        <v>11995438154.639999</v>
      </c>
      <c r="F24" s="10"/>
      <c r="G24" s="7">
        <v>13550240396</v>
      </c>
      <c r="H24" s="10"/>
      <c r="I24" s="7">
        <v>10924489723</v>
      </c>
      <c r="K24" s="57"/>
      <c r="P24" s="25"/>
    </row>
    <row r="25" spans="1:16" s="51" customFormat="1" ht="21" customHeight="1">
      <c r="A25" s="186" t="s">
        <v>113</v>
      </c>
      <c r="B25" s="66"/>
      <c r="C25" s="192">
        <v>2991754940</v>
      </c>
      <c r="D25" s="7"/>
      <c r="E25" s="7">
        <v>2537964486</v>
      </c>
      <c r="F25" s="10"/>
      <c r="G25" s="7">
        <v>2974380481</v>
      </c>
      <c r="H25" s="10"/>
      <c r="I25" s="7">
        <v>2430690111</v>
      </c>
      <c r="K25" s="57"/>
      <c r="P25" s="25"/>
    </row>
    <row r="26" spans="1:16" s="51" customFormat="1" ht="21" customHeight="1">
      <c r="A26" s="186" t="s">
        <v>114</v>
      </c>
      <c r="B26" s="66"/>
      <c r="C26" s="192">
        <v>4774144820</v>
      </c>
      <c r="D26" s="7"/>
      <c r="E26" s="7">
        <v>3485812471</v>
      </c>
      <c r="F26" s="10"/>
      <c r="G26" s="7">
        <v>4769684808</v>
      </c>
      <c r="H26" s="10"/>
      <c r="I26" s="7">
        <v>3247357459</v>
      </c>
      <c r="K26" s="57"/>
      <c r="P26" s="25"/>
    </row>
    <row r="27" spans="1:16" s="51" customFormat="1" ht="21" customHeight="1">
      <c r="A27" s="186" t="s">
        <v>115</v>
      </c>
      <c r="B27" s="66"/>
      <c r="C27" s="192">
        <v>1279175352</v>
      </c>
      <c r="D27" s="7"/>
      <c r="E27" s="7">
        <v>969431155</v>
      </c>
      <c r="F27" s="10"/>
      <c r="G27" s="7">
        <v>1279175352</v>
      </c>
      <c r="H27" s="10"/>
      <c r="I27" s="7">
        <v>885167902</v>
      </c>
      <c r="P27" s="25"/>
    </row>
    <row r="28" spans="1:16" s="51" customFormat="1" ht="21" customHeight="1">
      <c r="A28" s="186" t="s">
        <v>116</v>
      </c>
      <c r="B28" s="66"/>
      <c r="C28" s="192">
        <v>5525686299</v>
      </c>
      <c r="D28" s="7"/>
      <c r="E28" s="7">
        <v>1873137230</v>
      </c>
      <c r="F28" s="10"/>
      <c r="G28" s="7">
        <v>5525686299</v>
      </c>
      <c r="H28" s="10"/>
      <c r="I28" s="7">
        <v>1757514008</v>
      </c>
      <c r="J28" s="25"/>
      <c r="P28" s="25"/>
    </row>
    <row r="29" spans="1:16" s="51" customFormat="1" ht="21" customHeight="1">
      <c r="A29" s="186" t="s">
        <v>117</v>
      </c>
      <c r="B29" s="66"/>
      <c r="C29" s="192">
        <v>3329712743</v>
      </c>
      <c r="D29" s="7"/>
      <c r="E29" s="10">
        <v>2957214291</v>
      </c>
      <c r="F29" s="10"/>
      <c r="G29" s="7">
        <v>3332983935</v>
      </c>
      <c r="H29" s="10"/>
      <c r="I29" s="10">
        <v>2771070150</v>
      </c>
      <c r="P29" s="25"/>
    </row>
    <row r="30" spans="1:16" s="51" customFormat="1" ht="21" customHeight="1">
      <c r="A30" s="186" t="s">
        <v>118</v>
      </c>
      <c r="B30" s="66"/>
      <c r="C30" s="192">
        <v>227930230</v>
      </c>
      <c r="D30" s="7"/>
      <c r="E30" s="7">
        <v>677999782</v>
      </c>
      <c r="F30" s="10"/>
      <c r="G30" s="7">
        <v>227930230</v>
      </c>
      <c r="H30" s="10"/>
      <c r="I30" s="7">
        <v>664687785</v>
      </c>
      <c r="P30" s="25"/>
    </row>
    <row r="31" spans="1:16" s="51" customFormat="1" ht="21" customHeight="1">
      <c r="A31" s="186" t="s">
        <v>119</v>
      </c>
      <c r="B31" s="66"/>
      <c r="C31" s="192">
        <v>1945719411</v>
      </c>
      <c r="D31" s="7"/>
      <c r="E31" s="7">
        <v>1454473482</v>
      </c>
      <c r="F31" s="10"/>
      <c r="G31" s="7">
        <v>1945719411</v>
      </c>
      <c r="H31" s="10"/>
      <c r="I31" s="7">
        <v>1388115813</v>
      </c>
      <c r="P31" s="25"/>
    </row>
    <row r="32" spans="1:16" s="51" customFormat="1" ht="21" customHeight="1">
      <c r="A32" s="186" t="s">
        <v>120</v>
      </c>
      <c r="B32" s="66"/>
      <c r="C32" s="192">
        <v>2619804975</v>
      </c>
      <c r="D32" s="7"/>
      <c r="E32" s="7">
        <v>1658693422</v>
      </c>
      <c r="F32" s="10"/>
      <c r="G32" s="7">
        <v>2637363570</v>
      </c>
      <c r="H32" s="10"/>
      <c r="I32" s="7">
        <v>1489242188</v>
      </c>
      <c r="P32" s="25"/>
    </row>
    <row r="33" spans="1:16" s="51" customFormat="1" ht="21" customHeight="1">
      <c r="A33" s="186" t="s">
        <v>121</v>
      </c>
      <c r="B33" s="66"/>
      <c r="C33" s="212">
        <v>0</v>
      </c>
      <c r="D33" s="10"/>
      <c r="E33" s="10">
        <v>10707908</v>
      </c>
      <c r="F33" s="29"/>
      <c r="G33" s="212">
        <v>0</v>
      </c>
      <c r="H33" s="29"/>
      <c r="I33" s="10">
        <v>10707908</v>
      </c>
      <c r="P33" s="25"/>
    </row>
    <row r="34" spans="1:16" s="51" customFormat="1" ht="21" customHeight="1">
      <c r="A34" s="186" t="s">
        <v>122</v>
      </c>
      <c r="B34" s="87"/>
      <c r="C34" s="212">
        <v>0</v>
      </c>
      <c r="D34" s="7"/>
      <c r="E34" s="10">
        <v>2307836800</v>
      </c>
      <c r="F34" s="9"/>
      <c r="G34" s="212">
        <v>0</v>
      </c>
      <c r="H34" s="9"/>
      <c r="I34" s="10">
        <v>2051931721</v>
      </c>
      <c r="P34" s="25"/>
    </row>
    <row r="35" spans="1:16" s="51" customFormat="1" ht="21" customHeight="1">
      <c r="A35" s="186" t="s">
        <v>123</v>
      </c>
      <c r="B35" s="89"/>
      <c r="C35" s="192">
        <v>3962760784</v>
      </c>
      <c r="D35" s="9"/>
      <c r="E35" s="10">
        <v>2178734049</v>
      </c>
      <c r="F35" s="9"/>
      <c r="G35" s="10">
        <v>3918513340</v>
      </c>
      <c r="H35" s="9"/>
      <c r="I35" s="10">
        <v>2177171610</v>
      </c>
      <c r="P35" s="25"/>
    </row>
    <row r="36" spans="1:16" s="51" customFormat="1" ht="21" customHeight="1">
      <c r="A36" s="57" t="s">
        <v>124</v>
      </c>
      <c r="B36" s="66"/>
      <c r="C36" s="23">
        <f>SUM(C24:C35)</f>
        <v>40206929950</v>
      </c>
      <c r="D36" s="6"/>
      <c r="E36" s="23">
        <f t="shared" ref="E36:I36" si="3">SUM(E24:E35)</f>
        <v>32107443230.639999</v>
      </c>
      <c r="F36" s="6"/>
      <c r="G36" s="23">
        <f t="shared" si="3"/>
        <v>40161677822</v>
      </c>
      <c r="H36" s="6"/>
      <c r="I36" s="23">
        <f t="shared" si="3"/>
        <v>29798146378</v>
      </c>
      <c r="P36" s="25"/>
    </row>
    <row r="37" spans="1:16" s="51" customFormat="1" ht="21" customHeight="1">
      <c r="A37" s="207" t="s">
        <v>125</v>
      </c>
      <c r="B37" s="66"/>
      <c r="C37" s="23">
        <f>C22-C36</f>
        <v>17347226630</v>
      </c>
      <c r="D37" s="6"/>
      <c r="E37" s="23">
        <f t="shared" ref="E37:I37" si="4">E22-E36</f>
        <v>5090780133.1900024</v>
      </c>
      <c r="F37" s="6"/>
      <c r="G37" s="23">
        <f t="shared" si="4"/>
        <v>17320415992</v>
      </c>
      <c r="H37" s="6"/>
      <c r="I37" s="23">
        <f t="shared" si="4"/>
        <v>5226573790</v>
      </c>
      <c r="P37" s="25"/>
    </row>
    <row r="38" spans="1:16" s="51" customFormat="1" ht="21" customHeight="1">
      <c r="A38" s="186" t="s">
        <v>126</v>
      </c>
      <c r="B38" s="188"/>
      <c r="C38" s="192">
        <v>4829560698</v>
      </c>
      <c r="D38" s="9"/>
      <c r="E38" s="7">
        <v>3722130968</v>
      </c>
      <c r="F38" s="9"/>
      <c r="G38" s="10">
        <v>4829071912</v>
      </c>
      <c r="H38" s="9"/>
      <c r="I38" s="10">
        <v>3569421893</v>
      </c>
      <c r="P38" s="25"/>
    </row>
    <row r="39" spans="1:16" s="51" customFormat="1" ht="21" customHeight="1">
      <c r="A39" s="186" t="s">
        <v>287</v>
      </c>
      <c r="B39" s="188"/>
      <c r="C39" s="192">
        <v>39005049</v>
      </c>
      <c r="D39" s="9"/>
      <c r="E39" s="7">
        <v>114903195</v>
      </c>
      <c r="F39" s="9"/>
      <c r="G39" s="10">
        <v>-101262073</v>
      </c>
      <c r="H39" s="9"/>
      <c r="I39" s="10">
        <v>26826685</v>
      </c>
      <c r="K39" s="57"/>
      <c r="P39" s="25"/>
    </row>
    <row r="40" spans="1:16" s="51" customFormat="1" ht="21" customHeight="1">
      <c r="A40" s="186" t="s">
        <v>127</v>
      </c>
      <c r="B40" s="188"/>
      <c r="C40" s="192">
        <v>-3272407</v>
      </c>
      <c r="D40" s="9"/>
      <c r="E40" s="7">
        <v>-11516702</v>
      </c>
      <c r="F40" s="9"/>
      <c r="G40" s="212">
        <v>0</v>
      </c>
      <c r="H40" s="97"/>
      <c r="I40" s="212">
        <v>0</v>
      </c>
      <c r="P40" s="25"/>
    </row>
    <row r="41" spans="1:16" s="51" customFormat="1" ht="21" customHeight="1">
      <c r="A41" s="207" t="s">
        <v>292</v>
      </c>
      <c r="B41" s="66"/>
      <c r="C41" s="177">
        <f>C37-SUM(C38:C40)</f>
        <v>12481933290</v>
      </c>
      <c r="D41" s="91"/>
      <c r="E41" s="177">
        <f>E37-SUM(E38:E40)</f>
        <v>1265262672.1900024</v>
      </c>
      <c r="F41" s="91"/>
      <c r="G41" s="177">
        <f>G37-SUM(G38:G40)</f>
        <v>12592606153</v>
      </c>
      <c r="H41" s="91"/>
      <c r="I41" s="177">
        <f>I37-SUM(I38:I40)</f>
        <v>1630325212</v>
      </c>
      <c r="K41" s="91"/>
      <c r="L41" s="91"/>
      <c r="M41" s="91"/>
      <c r="P41" s="25"/>
    </row>
    <row r="42" spans="1:16" s="51" customFormat="1" ht="21" customHeight="1">
      <c r="A42" s="186" t="s">
        <v>281</v>
      </c>
      <c r="B42" s="90"/>
      <c r="C42" s="195">
        <v>1359993</v>
      </c>
      <c r="D42" s="9"/>
      <c r="E42" s="213">
        <v>280884203</v>
      </c>
      <c r="F42" s="9"/>
      <c r="G42" s="28">
        <v>1812481</v>
      </c>
      <c r="H42" s="9"/>
      <c r="I42" s="213">
        <v>285887611</v>
      </c>
      <c r="P42" s="25"/>
    </row>
    <row r="43" spans="1:16" s="51" customFormat="1" ht="21" customHeight="1">
      <c r="A43" s="71" t="s">
        <v>130</v>
      </c>
      <c r="B43" s="59"/>
      <c r="C43" s="170">
        <f>SUM(C41:C42)</f>
        <v>12483293283</v>
      </c>
      <c r="D43" s="91"/>
      <c r="E43" s="170">
        <f t="shared" ref="E43:I43" si="5">SUM(E41:E42)</f>
        <v>1546146875.1900024</v>
      </c>
      <c r="F43" s="91"/>
      <c r="G43" s="170">
        <f t="shared" si="5"/>
        <v>12594418634</v>
      </c>
      <c r="H43" s="91"/>
      <c r="I43" s="170">
        <f t="shared" si="5"/>
        <v>1916212823</v>
      </c>
      <c r="P43" s="25"/>
    </row>
    <row r="44" spans="1:16" s="51" customFormat="1" ht="21" customHeight="1">
      <c r="A44" s="60"/>
      <c r="B44" s="59"/>
      <c r="C44" s="22"/>
      <c r="D44" s="6"/>
      <c r="E44" s="10"/>
      <c r="F44" s="6"/>
      <c r="G44" s="22"/>
      <c r="H44" s="6"/>
      <c r="I44" s="10"/>
    </row>
    <row r="45" spans="1:16" s="51" customFormat="1" ht="21" customHeight="1">
      <c r="A45" s="60"/>
      <c r="B45" s="59"/>
      <c r="C45" s="22"/>
      <c r="D45" s="6"/>
      <c r="E45" s="10"/>
      <c r="F45" s="6"/>
      <c r="G45" s="22"/>
      <c r="H45" s="6"/>
      <c r="I45" s="10"/>
    </row>
    <row r="46" spans="1:16" s="51" customFormat="1" ht="21" customHeight="1">
      <c r="A46" s="60"/>
      <c r="B46" s="59"/>
      <c r="C46" s="22"/>
      <c r="D46" s="6"/>
      <c r="E46" s="10"/>
      <c r="F46" s="6"/>
      <c r="G46" s="22"/>
      <c r="H46" s="6"/>
      <c r="I46" s="10"/>
    </row>
    <row r="47" spans="1:16" s="51" customFormat="1" ht="21" customHeight="1">
      <c r="A47" s="60"/>
      <c r="B47" s="59"/>
      <c r="C47" s="22"/>
      <c r="D47" s="6"/>
      <c r="E47" s="10"/>
      <c r="F47" s="6"/>
      <c r="G47" s="22"/>
      <c r="H47" s="6"/>
      <c r="I47" s="10"/>
    </row>
    <row r="48" spans="1:16" s="51" customFormat="1" ht="21" customHeight="1">
      <c r="A48" s="60"/>
      <c r="B48" s="59"/>
      <c r="C48" s="22"/>
      <c r="D48" s="6"/>
      <c r="E48" s="10"/>
      <c r="F48" s="6"/>
      <c r="G48" s="22"/>
      <c r="H48" s="6"/>
      <c r="I48" s="10"/>
    </row>
    <row r="49" spans="1:9" s="51" customFormat="1" ht="21" customHeight="1">
      <c r="A49" s="60"/>
      <c r="B49" s="59"/>
      <c r="C49" s="22"/>
      <c r="D49" s="6"/>
      <c r="E49" s="10"/>
      <c r="F49" s="6"/>
      <c r="G49" s="22"/>
      <c r="H49" s="6"/>
      <c r="I49" s="10"/>
    </row>
    <row r="50" spans="1:9" s="51" customFormat="1" ht="21" customHeight="1">
      <c r="A50" s="60"/>
      <c r="B50" s="59"/>
      <c r="C50" s="22"/>
      <c r="D50" s="6"/>
      <c r="E50" s="10"/>
      <c r="F50" s="6"/>
      <c r="G50" s="22" t="s">
        <v>54</v>
      </c>
      <c r="H50" s="6"/>
      <c r="I50" s="10"/>
    </row>
    <row r="51" spans="1:9" s="51" customFormat="1" ht="21" customHeight="1">
      <c r="A51" s="60"/>
      <c r="B51" s="59"/>
      <c r="C51" s="22"/>
      <c r="D51" s="6"/>
      <c r="E51" s="10"/>
      <c r="F51" s="6"/>
      <c r="G51" s="22"/>
      <c r="H51" s="6"/>
      <c r="I51" s="10"/>
    </row>
    <row r="52" spans="1:9" s="51" customFormat="1" ht="21" customHeight="1">
      <c r="A52" s="60"/>
      <c r="B52" s="59"/>
      <c r="C52" s="22"/>
      <c r="D52" s="6"/>
      <c r="E52" s="10"/>
      <c r="F52" s="6"/>
      <c r="G52" s="22"/>
      <c r="H52" s="6"/>
      <c r="I52" s="10"/>
    </row>
    <row r="53" spans="1:9" s="51" customFormat="1" ht="21" customHeight="1">
      <c r="A53" s="60"/>
      <c r="B53" s="59"/>
      <c r="C53" s="22"/>
      <c r="D53" s="6"/>
      <c r="E53" s="10"/>
      <c r="F53" s="6"/>
      <c r="G53" s="22"/>
      <c r="H53" s="6"/>
      <c r="I53" s="10"/>
    </row>
    <row r="54" spans="1:9" s="51" customFormat="1" ht="21" customHeight="1">
      <c r="A54" s="66" t="s">
        <v>40</v>
      </c>
      <c r="B54" s="66"/>
      <c r="C54" s="66"/>
      <c r="D54" s="66"/>
      <c r="E54" s="249" t="s">
        <v>40</v>
      </c>
      <c r="F54" s="249"/>
      <c r="G54" s="249"/>
      <c r="H54" s="249"/>
      <c r="I54" s="249"/>
    </row>
    <row r="55" spans="1:9" s="51" customFormat="1" ht="21" customHeight="1">
      <c r="A55" s="66" t="s">
        <v>42</v>
      </c>
      <c r="B55" s="66"/>
      <c r="C55" s="66"/>
      <c r="D55" s="66"/>
      <c r="E55" s="249" t="s">
        <v>43</v>
      </c>
      <c r="F55" s="249"/>
      <c r="G55" s="249"/>
      <c r="H55" s="249"/>
      <c r="I55" s="249"/>
    </row>
    <row r="56" spans="1:9" s="51" customFormat="1" ht="21" customHeight="1">
      <c r="A56" s="67" t="s">
        <v>44</v>
      </c>
      <c r="B56" s="67"/>
      <c r="C56" s="67"/>
      <c r="D56" s="67"/>
      <c r="E56" s="249" t="s">
        <v>45</v>
      </c>
      <c r="F56" s="249"/>
      <c r="G56" s="249"/>
      <c r="H56" s="249"/>
      <c r="I56" s="249"/>
    </row>
    <row r="57" spans="1:9" s="82" customFormat="1" ht="21" customHeight="1">
      <c r="A57" s="254" t="s">
        <v>0</v>
      </c>
      <c r="B57" s="254"/>
      <c r="C57" s="254"/>
      <c r="D57" s="254"/>
      <c r="E57" s="254"/>
      <c r="F57" s="254"/>
      <c r="G57" s="254"/>
      <c r="H57" s="254"/>
      <c r="I57" s="254"/>
    </row>
    <row r="58" spans="1:9" s="82" customFormat="1" ht="21" customHeight="1">
      <c r="A58" s="254" t="s">
        <v>131</v>
      </c>
      <c r="B58" s="254"/>
      <c r="C58" s="254"/>
      <c r="D58" s="254"/>
      <c r="E58" s="254"/>
      <c r="F58" s="254"/>
      <c r="G58" s="254"/>
      <c r="H58" s="254"/>
      <c r="I58" s="254"/>
    </row>
    <row r="59" spans="1:9" s="82" customFormat="1" ht="21" customHeight="1">
      <c r="A59" s="254" t="s">
        <v>94</v>
      </c>
      <c r="B59" s="255"/>
      <c r="C59" s="255"/>
      <c r="D59" s="255"/>
      <c r="E59" s="255"/>
      <c r="F59" s="255"/>
      <c r="G59" s="255"/>
      <c r="H59" s="255"/>
      <c r="I59" s="255"/>
    </row>
    <row r="60" spans="1:9" s="82" customFormat="1" ht="21" customHeight="1">
      <c r="A60" s="255" t="s">
        <v>95</v>
      </c>
      <c r="B60" s="255"/>
      <c r="C60" s="255"/>
      <c r="D60" s="255"/>
      <c r="E60" s="255"/>
      <c r="F60" s="255"/>
      <c r="G60" s="255"/>
      <c r="H60" s="255"/>
      <c r="I60" s="255"/>
    </row>
    <row r="61" spans="1:9" s="83" customFormat="1" ht="21" customHeight="1">
      <c r="A61" s="248" t="s">
        <v>3</v>
      </c>
      <c r="B61" s="248"/>
      <c r="C61" s="248"/>
      <c r="D61" s="248"/>
      <c r="E61" s="248"/>
      <c r="F61" s="248"/>
      <c r="G61" s="248"/>
      <c r="H61" s="248"/>
      <c r="I61" s="248"/>
    </row>
    <row r="62" spans="1:9" s="83" customFormat="1" ht="9" customHeight="1">
      <c r="A62" s="57"/>
      <c r="B62" s="59"/>
      <c r="C62" s="85"/>
      <c r="D62" s="85"/>
      <c r="E62" s="85"/>
      <c r="F62" s="57"/>
      <c r="G62" s="85"/>
      <c r="H62" s="57"/>
      <c r="I62" s="214"/>
    </row>
    <row r="63" spans="1:9" s="83" customFormat="1" ht="21" customHeight="1">
      <c r="A63" s="57"/>
      <c r="B63" s="59"/>
      <c r="C63" s="247" t="s">
        <v>4</v>
      </c>
      <c r="D63" s="247"/>
      <c r="E63" s="247"/>
      <c r="F63" s="247"/>
      <c r="G63" s="247" t="s">
        <v>5</v>
      </c>
      <c r="H63" s="247"/>
      <c r="I63" s="247"/>
    </row>
    <row r="64" spans="1:9" s="83" customFormat="1" ht="21" customHeight="1">
      <c r="A64" s="57"/>
      <c r="B64" s="59"/>
      <c r="C64" s="247" t="s">
        <v>96</v>
      </c>
      <c r="D64" s="247"/>
      <c r="E64" s="247"/>
      <c r="F64" s="247"/>
      <c r="G64" s="247" t="s">
        <v>96</v>
      </c>
      <c r="H64" s="247"/>
      <c r="I64" s="247"/>
    </row>
    <row r="65" spans="1:16" s="187" customFormat="1" ht="21" customHeight="1">
      <c r="A65" s="57"/>
      <c r="B65" s="59" t="s">
        <v>7</v>
      </c>
      <c r="C65" s="58">
        <v>2024</v>
      </c>
      <c r="D65" s="59"/>
      <c r="E65" s="58">
        <v>2023</v>
      </c>
      <c r="F65" s="6"/>
      <c r="G65" s="58">
        <v>2024</v>
      </c>
      <c r="H65" s="59"/>
      <c r="I65" s="58">
        <v>2023</v>
      </c>
    </row>
    <row r="66" spans="1:16" ht="21" customHeight="1">
      <c r="A66" s="71" t="s">
        <v>132</v>
      </c>
      <c r="B66" s="66"/>
      <c r="C66" s="7"/>
      <c r="D66" s="92"/>
      <c r="E66" s="7"/>
      <c r="F66" s="92"/>
      <c r="G66" s="7"/>
      <c r="H66" s="92"/>
      <c r="I66" s="7"/>
    </row>
    <row r="67" spans="1:16" s="51" customFormat="1" ht="21" customHeight="1">
      <c r="A67" s="94" t="s">
        <v>133</v>
      </c>
      <c r="B67" s="66"/>
      <c r="C67" s="7"/>
      <c r="D67" s="92"/>
      <c r="E67" s="7"/>
      <c r="F67" s="92"/>
      <c r="G67" s="7"/>
      <c r="H67" s="92"/>
      <c r="I67" s="7"/>
      <c r="P67" s="25"/>
    </row>
    <row r="68" spans="1:16" s="51" customFormat="1" ht="21" customHeight="1">
      <c r="A68" s="94" t="s">
        <v>134</v>
      </c>
      <c r="B68" s="66"/>
      <c r="C68" s="7"/>
      <c r="D68" s="92"/>
      <c r="E68" s="7"/>
      <c r="F68" s="92"/>
      <c r="G68" s="7"/>
      <c r="H68" s="92"/>
      <c r="I68" s="7"/>
      <c r="P68" s="25"/>
    </row>
    <row r="69" spans="1:16" s="51" customFormat="1" ht="21" customHeight="1">
      <c r="A69" s="188" t="s">
        <v>283</v>
      </c>
      <c r="B69" s="66"/>
      <c r="C69" s="7">
        <v>-952685</v>
      </c>
      <c r="D69" s="92"/>
      <c r="E69" s="238">
        <v>0</v>
      </c>
      <c r="F69" s="92"/>
      <c r="G69" s="238">
        <v>0</v>
      </c>
      <c r="H69" s="92"/>
      <c r="I69" s="238">
        <v>0</v>
      </c>
      <c r="P69" s="25"/>
    </row>
    <row r="70" spans="1:16" s="51" customFormat="1" ht="21" customHeight="1">
      <c r="A70" s="188" t="s">
        <v>284</v>
      </c>
      <c r="B70" s="66"/>
      <c r="C70" s="7"/>
      <c r="D70" s="10"/>
      <c r="E70" s="7"/>
      <c r="F70" s="29"/>
      <c r="G70" s="29"/>
      <c r="H70" s="29"/>
      <c r="I70" s="29"/>
      <c r="P70" s="25"/>
    </row>
    <row r="71" spans="1:16" s="51" customFormat="1" ht="21" customHeight="1">
      <c r="A71" s="95" t="s">
        <v>135</v>
      </c>
      <c r="B71" s="66"/>
      <c r="C71" s="7">
        <v>9062404</v>
      </c>
      <c r="D71" s="10"/>
      <c r="E71" s="7">
        <v>765028</v>
      </c>
      <c r="F71" s="10"/>
      <c r="G71" s="7">
        <v>9062404</v>
      </c>
      <c r="H71" s="10"/>
      <c r="I71" s="7">
        <v>765112</v>
      </c>
      <c r="P71" s="25"/>
    </row>
    <row r="72" spans="1:16" s="51" customFormat="1" ht="21" customHeight="1">
      <c r="A72" s="188" t="s">
        <v>136</v>
      </c>
      <c r="B72" s="66"/>
      <c r="C72" s="7"/>
      <c r="D72" s="10"/>
      <c r="E72" s="7"/>
      <c r="F72" s="10"/>
      <c r="G72" s="7"/>
      <c r="H72" s="10"/>
      <c r="I72" s="7"/>
      <c r="P72" s="25"/>
    </row>
    <row r="73" spans="1:16" s="51" customFormat="1" ht="21" customHeight="1">
      <c r="A73" s="95" t="s">
        <v>137</v>
      </c>
      <c r="B73" s="66"/>
      <c r="C73" s="7">
        <v>-1812481</v>
      </c>
      <c r="D73" s="10"/>
      <c r="E73" s="7">
        <v>-153006</v>
      </c>
      <c r="F73" s="10"/>
      <c r="G73" s="7">
        <v>-1812481</v>
      </c>
      <c r="H73" s="10"/>
      <c r="I73" s="7">
        <v>-153022</v>
      </c>
      <c r="P73" s="25"/>
    </row>
    <row r="74" spans="1:16" s="51" customFormat="1" ht="21" customHeight="1">
      <c r="A74" s="188" t="s">
        <v>138</v>
      </c>
      <c r="B74" s="188"/>
      <c r="C74" s="19"/>
      <c r="D74" s="7"/>
      <c r="E74" s="215"/>
      <c r="F74" s="7"/>
      <c r="G74" s="19"/>
      <c r="H74" s="7"/>
      <c r="I74" s="19"/>
      <c r="P74" s="25"/>
    </row>
    <row r="75" spans="1:16" s="51" customFormat="1" ht="21" customHeight="1">
      <c r="A75" s="188" t="s">
        <v>285</v>
      </c>
      <c r="B75" s="66"/>
      <c r="C75" s="11">
        <f>SUM(C69:C73)</f>
        <v>6297238</v>
      </c>
      <c r="D75" s="7"/>
      <c r="E75" s="11">
        <f>SUM(E69:E73)</f>
        <v>612022</v>
      </c>
      <c r="F75" s="7"/>
      <c r="G75" s="11">
        <f>SUM(G69:G73)</f>
        <v>7249923</v>
      </c>
      <c r="H75" s="7"/>
      <c r="I75" s="11">
        <f>SUM(I69:I73)</f>
        <v>612090</v>
      </c>
      <c r="P75" s="25"/>
    </row>
    <row r="76" spans="1:16" s="51" customFormat="1" ht="21" customHeight="1">
      <c r="A76" s="86" t="s">
        <v>282</v>
      </c>
      <c r="B76" s="66"/>
      <c r="C76" s="7"/>
      <c r="D76" s="7"/>
      <c r="E76" s="7" t="s">
        <v>54</v>
      </c>
      <c r="F76" s="7"/>
      <c r="G76" s="7"/>
      <c r="H76" s="7"/>
      <c r="I76" s="7"/>
      <c r="P76" s="25"/>
    </row>
    <row r="77" spans="1:16" s="51" customFormat="1" ht="21" customHeight="1">
      <c r="A77" s="88" t="s">
        <v>140</v>
      </c>
      <c r="B77" s="66"/>
      <c r="C77" s="48">
        <f t="shared" ref="C77:I77" si="6">C75</f>
        <v>6297238</v>
      </c>
      <c r="D77" s="8"/>
      <c r="E77" s="48">
        <f t="shared" si="6"/>
        <v>612022</v>
      </c>
      <c r="F77" s="8"/>
      <c r="G77" s="48">
        <f t="shared" si="6"/>
        <v>7249923</v>
      </c>
      <c r="H77" s="8"/>
      <c r="I77" s="48">
        <f t="shared" si="6"/>
        <v>612090</v>
      </c>
      <c r="P77" s="25"/>
    </row>
    <row r="78" spans="1:16" s="51" customFormat="1" ht="21" customHeight="1">
      <c r="A78" s="71" t="s">
        <v>141</v>
      </c>
      <c r="B78" s="66"/>
      <c r="C78" s="8"/>
      <c r="D78" s="8"/>
      <c r="E78" s="8"/>
      <c r="F78" s="8"/>
      <c r="G78" s="8"/>
      <c r="H78" s="8"/>
      <c r="I78" s="8"/>
      <c r="P78" s="25"/>
    </row>
    <row r="79" spans="1:16" s="51" customFormat="1" ht="21" customHeight="1" thickBot="1">
      <c r="A79" s="71" t="s">
        <v>142</v>
      </c>
      <c r="B79" s="59"/>
      <c r="C79" s="197">
        <f>C43+C77</f>
        <v>12489590521</v>
      </c>
      <c r="D79" s="91"/>
      <c r="E79" s="197">
        <f>E43+E77</f>
        <v>1546758897.1900024</v>
      </c>
      <c r="F79" s="91"/>
      <c r="G79" s="197">
        <f>G43+G77</f>
        <v>12601668557</v>
      </c>
      <c r="H79" s="91"/>
      <c r="I79" s="197">
        <f>I43+I77</f>
        <v>1916824913</v>
      </c>
      <c r="P79" s="25"/>
    </row>
    <row r="80" spans="1:16" s="51" customFormat="1" ht="21" customHeight="1" thickTop="1">
      <c r="A80" s="186"/>
      <c r="B80" s="66"/>
      <c r="C80" s="7"/>
      <c r="D80" s="9"/>
      <c r="E80" s="7"/>
      <c r="F80" s="9"/>
      <c r="G80" s="7"/>
      <c r="H80" s="9"/>
      <c r="I80" s="7"/>
      <c r="P80" s="25"/>
    </row>
    <row r="81" spans="1:16" s="51" customFormat="1" ht="21" customHeight="1">
      <c r="A81" s="60" t="s">
        <v>143</v>
      </c>
      <c r="B81" s="59"/>
      <c r="C81" s="22"/>
      <c r="D81" s="6"/>
      <c r="E81" s="91"/>
      <c r="F81" s="6"/>
      <c r="G81" s="22"/>
      <c r="H81" s="6"/>
      <c r="I81" s="91"/>
      <c r="P81" s="25"/>
    </row>
    <row r="82" spans="1:16" s="51" customFormat="1" ht="21" customHeight="1">
      <c r="A82" s="188" t="s">
        <v>144</v>
      </c>
      <c r="B82" s="12"/>
      <c r="C82" s="10">
        <f>C84-C83</f>
        <v>12479523205</v>
      </c>
      <c r="D82" s="9"/>
      <c r="E82" s="10">
        <f t="shared" ref="E82:I82" si="7">E84-E83</f>
        <v>1537686368.1900024</v>
      </c>
      <c r="F82" s="9"/>
      <c r="G82" s="10">
        <f t="shared" si="7"/>
        <v>12594418634</v>
      </c>
      <c r="H82" s="9"/>
      <c r="I82" s="10">
        <f t="shared" si="7"/>
        <v>1916212823</v>
      </c>
      <c r="P82" s="25"/>
    </row>
    <row r="83" spans="1:16" s="51" customFormat="1" ht="21" customHeight="1">
      <c r="A83" s="188" t="s">
        <v>145</v>
      </c>
      <c r="B83" s="13"/>
      <c r="C83" s="10">
        <v>3770078</v>
      </c>
      <c r="D83" s="6"/>
      <c r="E83" s="10">
        <v>8460507</v>
      </c>
      <c r="F83" s="6"/>
      <c r="G83" s="212">
        <v>0</v>
      </c>
      <c r="H83" s="6"/>
      <c r="I83" s="176">
        <v>0</v>
      </c>
      <c r="P83" s="25"/>
    </row>
    <row r="84" spans="1:16" s="51" customFormat="1" ht="21" customHeight="1" thickBot="1">
      <c r="A84" s="86"/>
      <c r="B84" s="59"/>
      <c r="C84" s="171">
        <f>C43</f>
        <v>12483293283</v>
      </c>
      <c r="D84" s="91"/>
      <c r="E84" s="171">
        <f>E43</f>
        <v>1546146875.1900024</v>
      </c>
      <c r="F84" s="91"/>
      <c r="G84" s="171">
        <f>G43</f>
        <v>12594418634</v>
      </c>
      <c r="H84" s="91"/>
      <c r="I84" s="171">
        <f>I43</f>
        <v>1916212823</v>
      </c>
      <c r="P84" s="25"/>
    </row>
    <row r="85" spans="1:16" s="51" customFormat="1" ht="21" customHeight="1" thickTop="1">
      <c r="A85" s="186"/>
      <c r="B85" s="66"/>
      <c r="C85" s="7"/>
      <c r="D85" s="9"/>
      <c r="E85" s="7"/>
      <c r="F85" s="9"/>
      <c r="G85" s="7"/>
      <c r="H85" s="9"/>
      <c r="I85" s="7"/>
      <c r="P85" s="25"/>
    </row>
    <row r="86" spans="1:16" s="51" customFormat="1" ht="21" customHeight="1">
      <c r="A86" s="60" t="s">
        <v>146</v>
      </c>
      <c r="B86" s="59"/>
      <c r="C86" s="22"/>
      <c r="D86" s="6"/>
      <c r="E86" s="91"/>
      <c r="F86" s="6"/>
      <c r="G86" s="22"/>
      <c r="H86" s="6"/>
      <c r="I86" s="91"/>
      <c r="P86" s="25"/>
    </row>
    <row r="87" spans="1:16" s="51" customFormat="1" ht="21" customHeight="1">
      <c r="A87" s="188" t="s">
        <v>144</v>
      </c>
      <c r="B87" s="59"/>
      <c r="C87" s="10">
        <f>C89-C88</f>
        <v>12486249245</v>
      </c>
      <c r="D87" s="9"/>
      <c r="E87" s="10">
        <f t="shared" ref="E87:I87" si="8">E89-E88</f>
        <v>1538298390.1900024</v>
      </c>
      <c r="F87" s="9"/>
      <c r="G87" s="10">
        <f t="shared" si="8"/>
        <v>12601668557</v>
      </c>
      <c r="H87" s="9"/>
      <c r="I87" s="10">
        <f t="shared" si="8"/>
        <v>1916824913</v>
      </c>
      <c r="P87" s="25"/>
    </row>
    <row r="88" spans="1:16" s="51" customFormat="1" ht="21" customHeight="1">
      <c r="A88" s="188" t="s">
        <v>145</v>
      </c>
      <c r="B88" s="59"/>
      <c r="C88" s="10">
        <v>3341276</v>
      </c>
      <c r="D88" s="6"/>
      <c r="E88" s="92">
        <v>8460507</v>
      </c>
      <c r="F88" s="6"/>
      <c r="G88" s="212">
        <v>0</v>
      </c>
      <c r="H88" s="6"/>
      <c r="I88" s="176">
        <v>0</v>
      </c>
      <c r="P88" s="25"/>
    </row>
    <row r="89" spans="1:16" s="51" customFormat="1" ht="21" customHeight="1" thickBot="1">
      <c r="A89" s="86"/>
      <c r="B89" s="59"/>
      <c r="C89" s="24">
        <f>C79</f>
        <v>12489590521</v>
      </c>
      <c r="D89" s="6"/>
      <c r="E89" s="24">
        <f t="shared" ref="E89:I89" si="9">E79</f>
        <v>1546758897.1900024</v>
      </c>
      <c r="F89" s="6"/>
      <c r="G89" s="24">
        <f t="shared" si="9"/>
        <v>12601668557</v>
      </c>
      <c r="H89" s="6"/>
      <c r="I89" s="24">
        <f t="shared" si="9"/>
        <v>1916824913</v>
      </c>
      <c r="P89" s="25"/>
    </row>
    <row r="90" spans="1:16" s="51" customFormat="1" ht="21" customHeight="1" thickTop="1">
      <c r="A90" s="186"/>
      <c r="B90" s="66"/>
      <c r="C90" s="7"/>
      <c r="D90" s="9"/>
      <c r="E90" s="7" t="s">
        <v>54</v>
      </c>
      <c r="F90" s="9"/>
      <c r="G90" s="7"/>
      <c r="H90" s="9"/>
      <c r="I90" s="7"/>
      <c r="P90" s="25"/>
    </row>
    <row r="91" spans="1:16" s="57" customFormat="1" ht="21" customHeight="1">
      <c r="A91" s="60" t="s">
        <v>147</v>
      </c>
      <c r="B91" s="90"/>
      <c r="C91" s="20"/>
      <c r="D91" s="96"/>
      <c r="E91" s="165"/>
      <c r="F91" s="96"/>
      <c r="G91" s="20"/>
      <c r="H91" s="9"/>
      <c r="I91" s="165"/>
      <c r="K91" s="51"/>
      <c r="M91" s="51"/>
      <c r="N91" s="51"/>
      <c r="O91" s="51"/>
      <c r="P91" s="25"/>
    </row>
    <row r="92" spans="1:16" s="57" customFormat="1" ht="21" customHeight="1">
      <c r="A92" s="188" t="s">
        <v>160</v>
      </c>
      <c r="B92" s="90"/>
      <c r="C92" s="10">
        <v>2182771917</v>
      </c>
      <c r="D92" s="10"/>
      <c r="E92" s="10">
        <f>BS!F133/10</f>
        <v>2182771917</v>
      </c>
      <c r="F92" s="10"/>
      <c r="G92" s="10">
        <f>BS!H133/10</f>
        <v>2182771917</v>
      </c>
      <c r="H92" s="10"/>
      <c r="I92" s="10">
        <f>BS!J133/10</f>
        <v>2182771917</v>
      </c>
      <c r="J92" s="51"/>
      <c r="K92" s="51"/>
      <c r="L92" s="51"/>
      <c r="M92" s="51"/>
      <c r="N92" s="51"/>
      <c r="O92" s="51"/>
      <c r="P92" s="25"/>
    </row>
    <row r="93" spans="1:16" s="51" customFormat="1" ht="21" customHeight="1">
      <c r="A93" s="188" t="s">
        <v>148</v>
      </c>
      <c r="B93" s="90"/>
      <c r="C93" s="25">
        <f>ROUND(C82/C92,2)</f>
        <v>5.72</v>
      </c>
      <c r="D93" s="25"/>
      <c r="E93" s="25">
        <f t="shared" ref="E93:I93" si="10">ROUND(E82/E92,2)</f>
        <v>0.7</v>
      </c>
      <c r="F93" s="25"/>
      <c r="G93" s="25">
        <f t="shared" si="10"/>
        <v>5.77</v>
      </c>
      <c r="H93" s="25"/>
      <c r="I93" s="25">
        <f t="shared" si="10"/>
        <v>0.88</v>
      </c>
      <c r="K93" s="57"/>
      <c r="P93" s="25"/>
    </row>
    <row r="94" spans="1:16" s="51" customFormat="1" ht="21" customHeight="1">
      <c r="A94" s="76"/>
      <c r="B94" s="98"/>
      <c r="C94" s="7"/>
      <c r="D94" s="96"/>
      <c r="E94" s="7"/>
      <c r="F94" s="96"/>
      <c r="G94" s="10"/>
      <c r="H94" s="9"/>
      <c r="I94" s="10"/>
    </row>
    <row r="95" spans="1:16" s="51" customFormat="1" ht="21" customHeight="1">
      <c r="A95" s="76"/>
      <c r="B95" s="98"/>
      <c r="C95" s="7"/>
      <c r="D95" s="96"/>
      <c r="E95" s="101" t="s">
        <v>54</v>
      </c>
      <c r="F95" s="97"/>
      <c r="G95" s="25"/>
      <c r="H95" s="97"/>
      <c r="I95" s="101" t="s">
        <v>54</v>
      </c>
    </row>
    <row r="96" spans="1:16" s="51" customFormat="1" ht="21" customHeight="1">
      <c r="A96" s="76"/>
      <c r="B96" s="98"/>
      <c r="C96" s="7"/>
      <c r="D96" s="99"/>
      <c r="E96" s="7"/>
      <c r="F96" s="99"/>
      <c r="G96" s="10"/>
      <c r="H96" s="10"/>
      <c r="I96" s="10"/>
    </row>
    <row r="97" spans="1:9" s="51" customFormat="1" ht="21" customHeight="1">
      <c r="A97" s="76"/>
      <c r="B97" s="98"/>
      <c r="C97" s="14"/>
      <c r="D97" s="100"/>
      <c r="E97" s="14"/>
      <c r="F97" s="100"/>
      <c r="G97" s="101"/>
      <c r="I97" s="101"/>
    </row>
    <row r="98" spans="1:9" s="51" customFormat="1" ht="21" customHeight="1">
      <c r="A98" s="76"/>
      <c r="B98" s="98"/>
      <c r="C98" s="14"/>
      <c r="D98" s="100"/>
      <c r="E98" s="14"/>
      <c r="F98" s="100"/>
      <c r="G98" s="101"/>
      <c r="I98" s="101"/>
    </row>
    <row r="99" spans="1:9" s="51" customFormat="1" ht="21" customHeight="1">
      <c r="A99" s="76"/>
      <c r="B99" s="98"/>
      <c r="C99" s="14"/>
      <c r="D99" s="100"/>
      <c r="E99" s="14"/>
      <c r="F99" s="100"/>
      <c r="G99" s="101"/>
      <c r="I99" s="101"/>
    </row>
    <row r="100" spans="1:9" s="51" customFormat="1" ht="21" customHeight="1">
      <c r="A100" s="76"/>
      <c r="B100" s="98"/>
      <c r="C100" s="14"/>
      <c r="D100" s="100"/>
      <c r="E100" s="14"/>
      <c r="F100" s="100"/>
      <c r="G100" s="101"/>
      <c r="I100" s="101"/>
    </row>
    <row r="101" spans="1:9" s="51" customFormat="1" ht="21" customHeight="1">
      <c r="A101" s="76"/>
      <c r="B101" s="98"/>
      <c r="C101" s="14"/>
      <c r="D101" s="100"/>
      <c r="E101" s="14"/>
      <c r="F101" s="100"/>
      <c r="G101" s="101"/>
      <c r="I101" s="101"/>
    </row>
    <row r="102" spans="1:9" s="51" customFormat="1" ht="21" customHeight="1">
      <c r="A102" s="76"/>
      <c r="B102" s="98"/>
      <c r="C102" s="14"/>
      <c r="D102" s="100"/>
      <c r="E102" s="14"/>
      <c r="F102" s="100"/>
      <c r="G102" s="101"/>
      <c r="I102" s="101"/>
    </row>
    <row r="103" spans="1:9" s="51" customFormat="1" ht="21" customHeight="1">
      <c r="A103" s="76"/>
      <c r="B103" s="98"/>
      <c r="C103" s="14"/>
      <c r="D103" s="100"/>
      <c r="E103" s="14"/>
      <c r="F103" s="100"/>
      <c r="G103" s="101"/>
      <c r="I103" s="101"/>
    </row>
    <row r="104" spans="1:9" s="51" customFormat="1" ht="21" customHeight="1">
      <c r="A104" s="76"/>
      <c r="B104" s="98"/>
      <c r="C104" s="14"/>
      <c r="D104" s="100"/>
      <c r="E104" s="14"/>
      <c r="F104" s="100"/>
      <c r="G104" s="101"/>
      <c r="I104" s="101"/>
    </row>
    <row r="105" spans="1:9" s="51" customFormat="1" ht="21" customHeight="1">
      <c r="A105" s="76"/>
      <c r="B105" s="98"/>
      <c r="C105" s="14"/>
      <c r="D105" s="100"/>
      <c r="E105" s="14"/>
      <c r="F105" s="100"/>
      <c r="G105" s="101"/>
      <c r="I105" s="101"/>
    </row>
    <row r="106" spans="1:9" s="51" customFormat="1" ht="21" customHeight="1">
      <c r="A106" s="76"/>
      <c r="B106" s="98"/>
      <c r="C106" s="14"/>
      <c r="D106" s="14"/>
      <c r="E106" s="14"/>
      <c r="F106" s="14"/>
      <c r="G106" s="14"/>
      <c r="H106" s="14"/>
      <c r="I106" s="14"/>
    </row>
    <row r="107" spans="1:9" s="51" customFormat="1" ht="21" customHeight="1">
      <c r="A107" s="76"/>
      <c r="B107" s="98"/>
      <c r="C107" s="14"/>
      <c r="D107" s="100"/>
      <c r="E107" s="14"/>
      <c r="F107" s="100"/>
      <c r="G107" s="101"/>
      <c r="I107" s="101"/>
    </row>
    <row r="108" spans="1:9" ht="21" customHeight="1">
      <c r="A108" s="186" t="s">
        <v>39</v>
      </c>
    </row>
    <row r="109" spans="1:9" s="51" customFormat="1" ht="21" customHeight="1">
      <c r="A109" s="57"/>
      <c r="B109" s="59"/>
      <c r="C109" s="59"/>
      <c r="D109" s="91"/>
      <c r="E109" s="91"/>
      <c r="F109" s="91"/>
      <c r="G109" s="6"/>
      <c r="H109" s="91"/>
      <c r="I109" s="91"/>
    </row>
    <row r="110" spans="1:9" s="51" customFormat="1" ht="21" customHeight="1">
      <c r="A110" s="66" t="s">
        <v>40</v>
      </c>
      <c r="B110" s="66"/>
      <c r="C110" s="66"/>
      <c r="D110" s="66"/>
      <c r="E110" s="249" t="s">
        <v>40</v>
      </c>
      <c r="F110" s="249"/>
      <c r="G110" s="249"/>
      <c r="H110" s="249"/>
      <c r="I110" s="249"/>
    </row>
    <row r="111" spans="1:9" s="51" customFormat="1" ht="21" customHeight="1">
      <c r="A111" s="66" t="s">
        <v>42</v>
      </c>
      <c r="B111" s="66"/>
      <c r="C111" s="66"/>
      <c r="D111" s="66"/>
      <c r="E111" s="249" t="s">
        <v>43</v>
      </c>
      <c r="F111" s="249"/>
      <c r="G111" s="249"/>
      <c r="H111" s="249"/>
      <c r="I111" s="249"/>
    </row>
    <row r="112" spans="1:9" s="51" customFormat="1" ht="21" customHeight="1">
      <c r="A112" s="67" t="s">
        <v>44</v>
      </c>
      <c r="B112" s="67"/>
      <c r="C112" s="67"/>
      <c r="D112" s="67"/>
      <c r="E112" s="249" t="s">
        <v>45</v>
      </c>
      <c r="F112" s="249"/>
      <c r="G112" s="249"/>
      <c r="H112" s="249"/>
      <c r="I112" s="249"/>
    </row>
    <row r="114" spans="1:1" ht="21" customHeight="1">
      <c r="A114" s="103"/>
    </row>
    <row r="115" spans="1:1" ht="21" customHeight="1">
      <c r="A115" s="103"/>
    </row>
  </sheetData>
  <mergeCells count="24">
    <mergeCell ref="A57:I57"/>
    <mergeCell ref="C8:F8"/>
    <mergeCell ref="G8:I8"/>
    <mergeCell ref="E54:I54"/>
    <mergeCell ref="E55:I55"/>
    <mergeCell ref="E56:I56"/>
    <mergeCell ref="C7:F7"/>
    <mergeCell ref="G7:I7"/>
    <mergeCell ref="A1:I1"/>
    <mergeCell ref="A2:I2"/>
    <mergeCell ref="A3:I3"/>
    <mergeCell ref="A4:I4"/>
    <mergeCell ref="A5:I5"/>
    <mergeCell ref="E112:I112"/>
    <mergeCell ref="C64:F64"/>
    <mergeCell ref="G64:I64"/>
    <mergeCell ref="E110:I110"/>
    <mergeCell ref="A58:I58"/>
    <mergeCell ref="A59:I59"/>
    <mergeCell ref="A60:I60"/>
    <mergeCell ref="A61:I61"/>
    <mergeCell ref="E111:I111"/>
    <mergeCell ref="C63:F63"/>
    <mergeCell ref="G63:I63"/>
  </mergeCells>
  <pageMargins left="0.8" right="0.3" top="1" bottom="0.5" header="0.5" footer="0.3"/>
  <pageSetup paperSize="9" scale="60" orientation="portrait" r:id="rId1"/>
  <headerFooter alignWithMargins="0"/>
  <rowBreaks count="1" manualBreakCount="1"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111"/>
  <sheetViews>
    <sheetView view="pageBreakPreview" topLeftCell="A71" zoomScale="85" zoomScaleNormal="80" zoomScaleSheetLayoutView="85" workbookViewId="0">
      <selection activeCell="G43" sqref="G43"/>
    </sheetView>
  </sheetViews>
  <sheetFormatPr defaultColWidth="9" defaultRowHeight="12"/>
  <cols>
    <col min="1" max="1" width="47.625" customWidth="1"/>
    <col min="2" max="2" width="14.5" customWidth="1"/>
    <col min="3" max="3" width="18.5" customWidth="1"/>
    <col min="4" max="4" width="1.25" customWidth="1"/>
    <col min="5" max="5" width="18.25" bestFit="1" customWidth="1"/>
    <col min="6" max="6" width="1.25" customWidth="1"/>
    <col min="7" max="7" width="18.5" bestFit="1" customWidth="1"/>
    <col min="8" max="8" width="1.25" customWidth="1"/>
    <col min="9" max="9" width="18.25" bestFit="1" customWidth="1"/>
    <col min="11" max="11" width="13.75" bestFit="1" customWidth="1"/>
  </cols>
  <sheetData>
    <row r="1" spans="1:9" s="82" customFormat="1" ht="21" customHeight="1">
      <c r="A1" s="256" t="s">
        <v>0</v>
      </c>
      <c r="B1" s="256"/>
      <c r="C1" s="256"/>
      <c r="D1" s="256"/>
      <c r="E1" s="256"/>
      <c r="F1" s="256"/>
      <c r="G1" s="256"/>
      <c r="H1" s="256"/>
      <c r="I1" s="256"/>
    </row>
    <row r="2" spans="1:9" s="82" customFormat="1" ht="21" customHeight="1">
      <c r="A2" s="254" t="s">
        <v>93</v>
      </c>
      <c r="B2" s="254"/>
      <c r="C2" s="254"/>
      <c r="D2" s="254"/>
      <c r="E2" s="254"/>
      <c r="F2" s="254"/>
      <c r="G2" s="254"/>
      <c r="H2" s="254"/>
      <c r="I2" s="254"/>
    </row>
    <row r="3" spans="1:9" s="82" customFormat="1" ht="21" customHeight="1">
      <c r="A3" s="254" t="s">
        <v>149</v>
      </c>
      <c r="B3" s="255"/>
      <c r="C3" s="255"/>
      <c r="D3" s="255"/>
      <c r="E3" s="255"/>
      <c r="F3" s="255"/>
      <c r="G3" s="255"/>
      <c r="H3" s="255"/>
      <c r="I3" s="255"/>
    </row>
    <row r="4" spans="1:9" s="82" customFormat="1" ht="21" customHeight="1">
      <c r="A4" s="255" t="s">
        <v>95</v>
      </c>
      <c r="B4" s="255"/>
      <c r="C4" s="255"/>
      <c r="D4" s="255"/>
      <c r="E4" s="255"/>
      <c r="F4" s="255"/>
      <c r="G4" s="255"/>
      <c r="H4" s="255"/>
      <c r="I4" s="255"/>
    </row>
    <row r="5" spans="1:9" s="83" customFormat="1" ht="21" customHeight="1">
      <c r="A5" s="248" t="s">
        <v>3</v>
      </c>
      <c r="B5" s="248"/>
      <c r="C5" s="248"/>
      <c r="D5" s="248"/>
      <c r="E5" s="248"/>
      <c r="F5" s="248"/>
      <c r="G5" s="248"/>
      <c r="H5" s="248"/>
      <c r="I5" s="248"/>
    </row>
    <row r="6" spans="1:9" ht="6.6" customHeight="1">
      <c r="A6" s="187"/>
      <c r="B6" s="185"/>
      <c r="C6" s="84"/>
      <c r="D6" s="84"/>
      <c r="E6" s="84"/>
      <c r="F6" s="84"/>
      <c r="G6" s="84"/>
      <c r="H6" s="84"/>
      <c r="I6" s="69"/>
    </row>
    <row r="7" spans="1:9" ht="21" customHeight="1">
      <c r="A7" s="187"/>
      <c r="B7" s="185"/>
      <c r="C7" s="247" t="s">
        <v>4</v>
      </c>
      <c r="D7" s="247"/>
      <c r="E7" s="247"/>
      <c r="F7" s="247"/>
      <c r="G7" s="247" t="s">
        <v>5</v>
      </c>
      <c r="H7" s="247"/>
      <c r="I7" s="247"/>
    </row>
    <row r="8" spans="1:9" ht="21" customHeight="1">
      <c r="A8" s="187"/>
      <c r="B8" s="185"/>
      <c r="C8" s="247" t="s">
        <v>96</v>
      </c>
      <c r="D8" s="247"/>
      <c r="E8" s="247"/>
      <c r="F8" s="247"/>
      <c r="G8" s="247" t="s">
        <v>96</v>
      </c>
      <c r="H8" s="247"/>
      <c r="I8" s="247"/>
    </row>
    <row r="9" spans="1:9" ht="21" customHeight="1">
      <c r="A9" s="57"/>
      <c r="B9" s="59" t="s">
        <v>7</v>
      </c>
      <c r="C9" s="58">
        <v>2024</v>
      </c>
      <c r="D9" s="59"/>
      <c r="E9" s="58">
        <v>2023</v>
      </c>
      <c r="F9" s="59"/>
      <c r="G9" s="58">
        <v>2024</v>
      </c>
      <c r="H9" s="59"/>
      <c r="I9" s="58">
        <v>2023</v>
      </c>
    </row>
    <row r="10" spans="1:9" ht="21" customHeight="1">
      <c r="A10" s="71" t="s">
        <v>97</v>
      </c>
      <c r="B10" s="66" t="s">
        <v>98</v>
      </c>
      <c r="C10" s="85"/>
      <c r="D10" s="85"/>
      <c r="E10" s="85"/>
      <c r="F10" s="85"/>
      <c r="G10" s="85"/>
      <c r="H10" s="85"/>
      <c r="I10" s="85"/>
    </row>
    <row r="11" spans="1:9" ht="21" customHeight="1">
      <c r="A11" s="186" t="s">
        <v>99</v>
      </c>
      <c r="B11" s="66">
        <v>21</v>
      </c>
      <c r="C11" s="85"/>
      <c r="D11" s="85"/>
      <c r="E11" s="85"/>
      <c r="F11" s="85"/>
      <c r="G11" s="85"/>
      <c r="H11" s="85"/>
      <c r="I11" s="85"/>
    </row>
    <row r="12" spans="1:9" ht="21" customHeight="1">
      <c r="A12" s="188" t="s">
        <v>100</v>
      </c>
      <c r="B12" s="66"/>
      <c r="C12" s="192">
        <v>115843912436</v>
      </c>
      <c r="D12" s="7"/>
      <c r="E12" s="7">
        <v>97023812713</v>
      </c>
      <c r="F12" s="7"/>
      <c r="G12" s="7">
        <v>115843912436</v>
      </c>
      <c r="H12" s="7"/>
      <c r="I12" s="7">
        <v>88902511876</v>
      </c>
    </row>
    <row r="13" spans="1:9" ht="21" customHeight="1">
      <c r="A13" s="188" t="s">
        <v>101</v>
      </c>
      <c r="B13" s="66"/>
      <c r="C13" s="192">
        <v>12683553334</v>
      </c>
      <c r="D13" s="7"/>
      <c r="E13" s="7">
        <v>11656704387</v>
      </c>
      <c r="F13" s="7"/>
      <c r="G13" s="7">
        <v>12683553334</v>
      </c>
      <c r="H13" s="7"/>
      <c r="I13" s="7">
        <v>11660513979</v>
      </c>
    </row>
    <row r="14" spans="1:9" ht="21" customHeight="1">
      <c r="A14" s="188" t="s">
        <v>102</v>
      </c>
      <c r="B14" s="66"/>
      <c r="C14" s="195">
        <v>7950675775</v>
      </c>
      <c r="D14" s="7"/>
      <c r="E14" s="11">
        <v>5995528841</v>
      </c>
      <c r="F14" s="7"/>
      <c r="G14" s="11">
        <v>7706470298</v>
      </c>
      <c r="H14" s="7"/>
      <c r="I14" s="11">
        <v>7027837409</v>
      </c>
    </row>
    <row r="15" spans="1:9" ht="21" customHeight="1">
      <c r="A15" s="86" t="s">
        <v>103</v>
      </c>
      <c r="B15" s="66"/>
      <c r="C15" s="23">
        <f>SUM(C12:C14)</f>
        <v>136478141545</v>
      </c>
      <c r="D15" s="6"/>
      <c r="E15" s="23">
        <f t="shared" ref="E15:I15" si="0">SUM(E12:E14)</f>
        <v>114676045941</v>
      </c>
      <c r="F15" s="6"/>
      <c r="G15" s="23">
        <f t="shared" si="0"/>
        <v>136233936068</v>
      </c>
      <c r="H15" s="6"/>
      <c r="I15" s="23">
        <f t="shared" si="0"/>
        <v>107590863264</v>
      </c>
    </row>
    <row r="16" spans="1:9" ht="21" customHeight="1">
      <c r="A16" s="186" t="s">
        <v>104</v>
      </c>
      <c r="B16" s="66"/>
      <c r="C16" s="92"/>
      <c r="D16" s="65"/>
      <c r="E16" s="92"/>
      <c r="F16" s="65"/>
      <c r="G16" s="92"/>
      <c r="H16" s="65"/>
      <c r="I16" s="92"/>
    </row>
    <row r="17" spans="1:9" ht="21" customHeight="1">
      <c r="A17" s="188" t="s">
        <v>105</v>
      </c>
      <c r="B17" s="66"/>
      <c r="C17" s="192">
        <v>2081314296</v>
      </c>
      <c r="D17" s="7"/>
      <c r="E17" s="7">
        <v>813053822</v>
      </c>
      <c r="F17" s="7"/>
      <c r="G17" s="7">
        <v>2078031478</v>
      </c>
      <c r="H17" s="7"/>
      <c r="I17" s="7">
        <v>810665691</v>
      </c>
    </row>
    <row r="18" spans="1:9" ht="21" customHeight="1">
      <c r="A18" s="188" t="s">
        <v>106</v>
      </c>
      <c r="B18" s="106" t="s">
        <v>107</v>
      </c>
      <c r="C18" s="192">
        <v>3510421732</v>
      </c>
      <c r="D18" s="7"/>
      <c r="E18" s="7">
        <v>3614869985</v>
      </c>
      <c r="F18" s="7"/>
      <c r="G18" s="7">
        <v>3510421732</v>
      </c>
      <c r="H18" s="7"/>
      <c r="I18" s="7">
        <v>3614869985</v>
      </c>
    </row>
    <row r="19" spans="1:9" ht="21" customHeight="1">
      <c r="A19" s="188" t="s">
        <v>291</v>
      </c>
      <c r="B19" s="106"/>
      <c r="C19" s="192">
        <v>2629694915</v>
      </c>
      <c r="D19" s="7"/>
      <c r="E19" s="212">
        <v>0</v>
      </c>
      <c r="F19" s="7"/>
      <c r="G19" s="7">
        <v>2624505173</v>
      </c>
      <c r="H19" s="7"/>
      <c r="I19" s="212">
        <v>0</v>
      </c>
    </row>
    <row r="20" spans="1:9" ht="21" customHeight="1">
      <c r="A20" s="188" t="s">
        <v>108</v>
      </c>
      <c r="B20" s="66">
        <v>22</v>
      </c>
      <c r="C20" s="192">
        <v>1925336862</v>
      </c>
      <c r="D20" s="7"/>
      <c r="E20" s="7">
        <v>930797922</v>
      </c>
      <c r="F20" s="7"/>
      <c r="G20" s="7">
        <v>1915385238</v>
      </c>
      <c r="H20" s="7"/>
      <c r="I20" s="7">
        <v>862713090</v>
      </c>
    </row>
    <row r="21" spans="1:9" ht="21" customHeight="1">
      <c r="A21" s="86" t="s">
        <v>109</v>
      </c>
      <c r="B21" s="66"/>
      <c r="C21" s="170">
        <f t="shared" ref="C21:I21" si="1">SUM(C17:C20)</f>
        <v>10146767805</v>
      </c>
      <c r="D21" s="91"/>
      <c r="E21" s="170">
        <f t="shared" si="1"/>
        <v>5358721729</v>
      </c>
      <c r="F21" s="91"/>
      <c r="G21" s="170">
        <f t="shared" si="1"/>
        <v>10128343621</v>
      </c>
      <c r="H21" s="91"/>
      <c r="I21" s="170">
        <f t="shared" si="1"/>
        <v>5288248766</v>
      </c>
    </row>
    <row r="22" spans="1:9" ht="21" customHeight="1">
      <c r="A22" s="88" t="s">
        <v>150</v>
      </c>
      <c r="B22" s="59"/>
      <c r="C22" s="170">
        <f t="shared" ref="C22:I22" si="2">C15+C21</f>
        <v>146624909350</v>
      </c>
      <c r="D22" s="91"/>
      <c r="E22" s="170">
        <f t="shared" si="2"/>
        <v>120034767670</v>
      </c>
      <c r="F22" s="91"/>
      <c r="G22" s="170">
        <f t="shared" si="2"/>
        <v>146362279689</v>
      </c>
      <c r="H22" s="91"/>
      <c r="I22" s="170">
        <f t="shared" si="2"/>
        <v>112879112030</v>
      </c>
    </row>
    <row r="23" spans="1:9" ht="21" customHeight="1">
      <c r="A23" s="71" t="s">
        <v>111</v>
      </c>
      <c r="B23" s="66"/>
      <c r="C23" s="91"/>
      <c r="D23" s="164"/>
      <c r="E23" s="91"/>
      <c r="F23" s="164"/>
      <c r="G23" s="91"/>
      <c r="H23" s="164"/>
      <c r="I23" s="91"/>
    </row>
    <row r="24" spans="1:9" ht="21" customHeight="1">
      <c r="A24" s="186" t="s">
        <v>112</v>
      </c>
      <c r="B24" s="66"/>
      <c r="C24" s="192">
        <v>40218559475</v>
      </c>
      <c r="D24" s="7"/>
      <c r="E24" s="7">
        <v>34290949019</v>
      </c>
      <c r="F24" s="7"/>
      <c r="G24" s="7">
        <v>40218559475</v>
      </c>
      <c r="H24" s="7"/>
      <c r="I24" s="7">
        <v>31416855828</v>
      </c>
    </row>
    <row r="25" spans="1:9" ht="21" customHeight="1">
      <c r="A25" s="186" t="s">
        <v>113</v>
      </c>
      <c r="B25" s="66"/>
      <c r="C25" s="192">
        <v>8506985583</v>
      </c>
      <c r="D25" s="7"/>
      <c r="E25" s="7">
        <v>7408313127</v>
      </c>
      <c r="F25" s="7"/>
      <c r="G25" s="7">
        <v>8436902019</v>
      </c>
      <c r="H25" s="7"/>
      <c r="I25" s="7">
        <v>7067544579</v>
      </c>
    </row>
    <row r="26" spans="1:9" ht="21" customHeight="1">
      <c r="A26" s="186" t="s">
        <v>114</v>
      </c>
      <c r="B26" s="66"/>
      <c r="C26" s="192">
        <v>13459482765</v>
      </c>
      <c r="D26" s="7"/>
      <c r="E26" s="7">
        <v>10050738536</v>
      </c>
      <c r="F26" s="7"/>
      <c r="G26" s="7">
        <v>13452376833</v>
      </c>
      <c r="H26" s="7"/>
      <c r="I26" s="7">
        <v>9239738054</v>
      </c>
    </row>
    <row r="27" spans="1:9" ht="21" customHeight="1">
      <c r="A27" s="186" t="s">
        <v>115</v>
      </c>
      <c r="B27" s="66"/>
      <c r="C27" s="192">
        <v>3609699616</v>
      </c>
      <c r="D27" s="7"/>
      <c r="E27" s="7">
        <v>2958626265</v>
      </c>
      <c r="F27" s="7"/>
      <c r="G27" s="7">
        <v>3608373253</v>
      </c>
      <c r="H27" s="7"/>
      <c r="I27" s="7">
        <v>2666210900</v>
      </c>
    </row>
    <row r="28" spans="1:9" ht="21" customHeight="1">
      <c r="A28" s="186" t="s">
        <v>116</v>
      </c>
      <c r="B28" s="66"/>
      <c r="C28" s="192">
        <v>16044657900</v>
      </c>
      <c r="D28" s="7"/>
      <c r="E28" s="7">
        <v>8270054011</v>
      </c>
      <c r="F28" s="7"/>
      <c r="G28" s="7">
        <v>16044657900</v>
      </c>
      <c r="H28" s="7"/>
      <c r="I28" s="7">
        <v>8495062920</v>
      </c>
    </row>
    <row r="29" spans="1:9" ht="21" customHeight="1">
      <c r="A29" s="186" t="s">
        <v>117</v>
      </c>
      <c r="B29" s="66"/>
      <c r="C29" s="192">
        <v>9550626114</v>
      </c>
      <c r="D29" s="7"/>
      <c r="E29" s="7">
        <v>8259854284</v>
      </c>
      <c r="F29" s="7"/>
      <c r="G29" s="7">
        <v>9542813215</v>
      </c>
      <c r="H29" s="7"/>
      <c r="I29" s="7">
        <v>7693801667</v>
      </c>
    </row>
    <row r="30" spans="1:9" ht="21" customHeight="1">
      <c r="A30" s="186" t="s">
        <v>118</v>
      </c>
      <c r="B30" s="66"/>
      <c r="C30" s="192">
        <v>793239095</v>
      </c>
      <c r="D30" s="7"/>
      <c r="E30" s="7">
        <v>2030365784</v>
      </c>
      <c r="F30" s="7"/>
      <c r="G30" s="7">
        <v>793239095</v>
      </c>
      <c r="H30" s="7"/>
      <c r="I30" s="7">
        <v>2007164491</v>
      </c>
    </row>
    <row r="31" spans="1:9" ht="21" customHeight="1">
      <c r="A31" s="186" t="s">
        <v>119</v>
      </c>
      <c r="B31" s="66"/>
      <c r="C31" s="192">
        <v>5525876829</v>
      </c>
      <c r="D31" s="7"/>
      <c r="E31" s="7">
        <v>4156597391</v>
      </c>
      <c r="F31" s="7"/>
      <c r="G31" s="7">
        <v>5524891583</v>
      </c>
      <c r="H31" s="7"/>
      <c r="I31" s="7">
        <v>3936043467</v>
      </c>
    </row>
    <row r="32" spans="1:9" ht="21" customHeight="1">
      <c r="A32" s="186" t="s">
        <v>120</v>
      </c>
      <c r="B32" s="66"/>
      <c r="C32" s="192">
        <v>7032613807</v>
      </c>
      <c r="D32" s="7"/>
      <c r="E32" s="7">
        <v>4820694547</v>
      </c>
      <c r="F32" s="7"/>
      <c r="G32" s="7">
        <v>7033802726</v>
      </c>
      <c r="H32" s="7"/>
      <c r="I32" s="7">
        <v>4304493063</v>
      </c>
    </row>
    <row r="33" spans="1:9" ht="21" customHeight="1">
      <c r="A33" s="186" t="s">
        <v>121</v>
      </c>
      <c r="B33" s="66"/>
      <c r="C33" s="192">
        <v>4069600035</v>
      </c>
      <c r="D33" s="7"/>
      <c r="E33" s="7">
        <v>77078546</v>
      </c>
      <c r="F33" s="7"/>
      <c r="G33" s="7">
        <v>4069600035</v>
      </c>
      <c r="H33" s="7"/>
      <c r="I33" s="7">
        <v>77078546</v>
      </c>
    </row>
    <row r="34" spans="1:9" ht="21" customHeight="1">
      <c r="A34" s="186" t="s">
        <v>122</v>
      </c>
      <c r="B34" s="66"/>
      <c r="C34" s="212">
        <v>0</v>
      </c>
      <c r="D34" s="7"/>
      <c r="E34" s="7">
        <v>5522116511</v>
      </c>
      <c r="F34" s="7"/>
      <c r="G34" s="212">
        <v>0</v>
      </c>
      <c r="H34" s="7"/>
      <c r="I34" s="7">
        <v>4850737324</v>
      </c>
    </row>
    <row r="35" spans="1:9" ht="21" customHeight="1">
      <c r="A35" s="186" t="s">
        <v>123</v>
      </c>
      <c r="B35" s="89"/>
      <c r="C35" s="192">
        <v>8421381414</v>
      </c>
      <c r="D35" s="7"/>
      <c r="E35" s="7">
        <v>5054284213</v>
      </c>
      <c r="F35" s="7"/>
      <c r="G35" s="7">
        <v>8303742130</v>
      </c>
      <c r="H35" s="7"/>
      <c r="I35" s="7">
        <v>4805609820</v>
      </c>
    </row>
    <row r="36" spans="1:9" ht="21" customHeight="1">
      <c r="A36" s="57" t="s">
        <v>124</v>
      </c>
      <c r="B36" s="66"/>
      <c r="C36" s="170">
        <f>SUM(C24:C35)</f>
        <v>117232722633</v>
      </c>
      <c r="D36" s="91"/>
      <c r="E36" s="170">
        <f t="shared" ref="E36:I36" si="3">SUM(E24:E35)</f>
        <v>92899672234</v>
      </c>
      <c r="F36" s="91"/>
      <c r="G36" s="170">
        <f t="shared" si="3"/>
        <v>117028958264</v>
      </c>
      <c r="H36" s="91"/>
      <c r="I36" s="170">
        <f t="shared" si="3"/>
        <v>86560340659</v>
      </c>
    </row>
    <row r="37" spans="1:9" ht="21" customHeight="1">
      <c r="A37" s="207" t="s">
        <v>125</v>
      </c>
      <c r="B37" s="66"/>
      <c r="C37" s="170">
        <f>C22-C36</f>
        <v>29392186717</v>
      </c>
      <c r="D37" s="91"/>
      <c r="E37" s="170">
        <f t="shared" ref="E37:I37" si="4">E22-E36</f>
        <v>27135095436</v>
      </c>
      <c r="F37" s="91"/>
      <c r="G37" s="170">
        <f t="shared" si="4"/>
        <v>29333321425</v>
      </c>
      <c r="H37" s="91"/>
      <c r="I37" s="170">
        <f t="shared" si="4"/>
        <v>26318771371</v>
      </c>
    </row>
    <row r="38" spans="1:9" ht="21" customHeight="1">
      <c r="A38" s="186" t="s">
        <v>126</v>
      </c>
      <c r="B38" s="188"/>
      <c r="C38" s="192">
        <v>14232624140</v>
      </c>
      <c r="D38" s="7"/>
      <c r="E38" s="7">
        <v>11237140216</v>
      </c>
      <c r="F38" s="7"/>
      <c r="G38" s="7">
        <v>14231654954</v>
      </c>
      <c r="H38" s="7"/>
      <c r="I38" s="7">
        <v>10694003854</v>
      </c>
    </row>
    <row r="39" spans="1:9" ht="21" customHeight="1">
      <c r="A39" s="186" t="s">
        <v>287</v>
      </c>
      <c r="B39" s="188"/>
      <c r="C39" s="192">
        <v>-19101611</v>
      </c>
      <c r="D39" s="7"/>
      <c r="E39" s="7">
        <v>235396607</v>
      </c>
      <c r="F39" s="7"/>
      <c r="G39" s="7">
        <v>-416022663</v>
      </c>
      <c r="H39" s="7"/>
      <c r="I39" s="7">
        <v>455063602</v>
      </c>
    </row>
    <row r="40" spans="1:9" ht="21" customHeight="1">
      <c r="A40" s="186" t="s">
        <v>127</v>
      </c>
      <c r="B40" s="188"/>
      <c r="C40" s="192">
        <v>-54431362</v>
      </c>
      <c r="D40" s="7"/>
      <c r="E40" s="7">
        <v>-40414131</v>
      </c>
      <c r="F40" s="7"/>
      <c r="G40" s="212">
        <v>0</v>
      </c>
      <c r="H40" s="7"/>
      <c r="I40" s="212">
        <v>0</v>
      </c>
    </row>
    <row r="41" spans="1:9" ht="21" customHeight="1">
      <c r="A41" s="207" t="s">
        <v>128</v>
      </c>
      <c r="B41" s="66"/>
      <c r="C41" s="177">
        <f>C37-SUM(C38:C40)</f>
        <v>15233095550</v>
      </c>
      <c r="D41" s="91"/>
      <c r="E41" s="177">
        <f>E37-SUM(E38:E40)</f>
        <v>15702972744</v>
      </c>
      <c r="F41" s="91"/>
      <c r="G41" s="177">
        <f>G37-SUM(G38:G40)</f>
        <v>15517689134</v>
      </c>
      <c r="H41" s="91"/>
      <c r="I41" s="177">
        <f>I37-SUM(I38:I40)</f>
        <v>15169703915</v>
      </c>
    </row>
    <row r="42" spans="1:9" ht="21" customHeight="1">
      <c r="A42" s="186" t="s">
        <v>129</v>
      </c>
      <c r="B42" s="90"/>
      <c r="C42" s="192">
        <v>-11945724</v>
      </c>
      <c r="D42" s="7"/>
      <c r="E42" s="7">
        <v>638608547</v>
      </c>
      <c r="F42" s="7"/>
      <c r="G42" s="7">
        <v>1837426</v>
      </c>
      <c r="H42" s="7"/>
      <c r="I42" s="7">
        <v>655027606</v>
      </c>
    </row>
    <row r="43" spans="1:9" ht="21" customHeight="1">
      <c r="A43" s="71" t="s">
        <v>130</v>
      </c>
      <c r="B43" s="59"/>
      <c r="C43" s="170">
        <f>SUM(C41:C42)</f>
        <v>15221149826</v>
      </c>
      <c r="D43" s="91"/>
      <c r="E43" s="170">
        <f t="shared" ref="E43:I43" si="5">SUM(E41:E42)</f>
        <v>16341581291</v>
      </c>
      <c r="F43" s="91"/>
      <c r="G43" s="170">
        <f t="shared" si="5"/>
        <v>15519526560</v>
      </c>
      <c r="H43" s="91"/>
      <c r="I43" s="170">
        <f t="shared" si="5"/>
        <v>15824731521</v>
      </c>
    </row>
    <row r="44" spans="1:9" ht="21" customHeight="1">
      <c r="A44" s="60"/>
      <c r="B44" s="59"/>
      <c r="C44" s="91"/>
      <c r="D44" s="91"/>
      <c r="E44" s="91"/>
      <c r="F44" s="91"/>
      <c r="G44" s="91"/>
      <c r="H44" s="91"/>
      <c r="I44" s="91"/>
    </row>
    <row r="45" spans="1:9" ht="21" customHeight="1">
      <c r="A45" s="60"/>
      <c r="B45" s="59"/>
      <c r="C45" s="91"/>
      <c r="D45" s="91"/>
      <c r="E45" s="91"/>
      <c r="F45" s="91"/>
      <c r="G45" s="91"/>
      <c r="H45" s="91"/>
      <c r="I45" s="91"/>
    </row>
    <row r="46" spans="1:9" ht="21" customHeight="1">
      <c r="A46" s="60"/>
      <c r="B46" s="59"/>
      <c r="C46" s="91"/>
      <c r="D46" s="91"/>
      <c r="E46" s="91"/>
      <c r="F46" s="91"/>
      <c r="G46" s="91"/>
      <c r="H46" s="91"/>
      <c r="I46" s="91"/>
    </row>
    <row r="47" spans="1:9" ht="21.4" customHeight="1">
      <c r="A47" s="60"/>
      <c r="B47" s="59"/>
      <c r="C47" s="91"/>
      <c r="D47" s="91"/>
      <c r="E47" s="91"/>
      <c r="F47" s="91"/>
      <c r="G47" s="91"/>
      <c r="H47" s="91"/>
      <c r="I47" s="91"/>
    </row>
    <row r="48" spans="1:9" ht="21" customHeight="1">
      <c r="A48" s="60"/>
      <c r="B48" s="59"/>
      <c r="C48" s="91"/>
      <c r="D48" s="91"/>
      <c r="E48" s="91"/>
      <c r="F48" s="91"/>
      <c r="G48" s="91"/>
      <c r="H48" s="91"/>
      <c r="I48" s="91"/>
    </row>
    <row r="49" spans="1:9" ht="21" customHeight="1">
      <c r="A49" s="60"/>
      <c r="B49" s="59"/>
      <c r="C49" s="91"/>
      <c r="D49" s="91"/>
      <c r="E49" s="91"/>
      <c r="F49" s="91"/>
      <c r="G49" s="91"/>
      <c r="H49" s="91"/>
      <c r="I49" s="91"/>
    </row>
    <row r="50" spans="1:9" ht="21" customHeight="1">
      <c r="A50" s="60"/>
      <c r="B50" s="59"/>
      <c r="C50" s="91"/>
      <c r="D50" s="91"/>
      <c r="E50" s="91"/>
      <c r="F50" s="91"/>
      <c r="G50" s="91"/>
      <c r="H50" s="91"/>
      <c r="I50" s="91"/>
    </row>
    <row r="51" spans="1:9" ht="21" customHeight="1">
      <c r="A51" s="60"/>
      <c r="B51" s="59"/>
      <c r="C51" s="91"/>
      <c r="D51" s="91"/>
      <c r="E51" s="91"/>
      <c r="F51" s="91"/>
      <c r="G51" s="91"/>
      <c r="H51" s="91"/>
      <c r="I51" s="91"/>
    </row>
    <row r="52" spans="1:9" ht="21" customHeight="1">
      <c r="A52" s="60"/>
      <c r="B52" s="59"/>
      <c r="C52" s="91"/>
      <c r="D52" s="91"/>
      <c r="E52" s="91"/>
      <c r="F52" s="91"/>
      <c r="G52" s="91"/>
      <c r="H52" s="91"/>
      <c r="I52" s="91"/>
    </row>
    <row r="53" spans="1:9" ht="21" customHeight="1">
      <c r="A53" s="60"/>
      <c r="B53" s="59"/>
      <c r="C53" s="91"/>
      <c r="D53" s="91"/>
      <c r="E53" s="91"/>
      <c r="F53" s="91"/>
      <c r="G53" s="91"/>
      <c r="H53" s="91"/>
      <c r="I53" s="91"/>
    </row>
    <row r="54" spans="1:9" ht="21" customHeight="1">
      <c r="A54" s="66" t="s">
        <v>40</v>
      </c>
      <c r="B54" s="66"/>
      <c r="C54" s="66"/>
      <c r="D54" s="66"/>
      <c r="E54" s="249" t="s">
        <v>40</v>
      </c>
      <c r="F54" s="249"/>
      <c r="G54" s="249"/>
      <c r="H54" s="249"/>
      <c r="I54" s="249"/>
    </row>
    <row r="55" spans="1:9" ht="21" customHeight="1">
      <c r="A55" s="66" t="s">
        <v>42</v>
      </c>
      <c r="B55" s="66"/>
      <c r="C55" s="66"/>
      <c r="D55" s="66"/>
      <c r="E55" s="249" t="s">
        <v>43</v>
      </c>
      <c r="F55" s="249"/>
      <c r="G55" s="249"/>
      <c r="H55" s="249"/>
      <c r="I55" s="249"/>
    </row>
    <row r="56" spans="1:9" ht="21" customHeight="1">
      <c r="A56" s="67" t="s">
        <v>44</v>
      </c>
      <c r="B56" s="67"/>
      <c r="C56" s="67"/>
      <c r="D56" s="67"/>
      <c r="E56" s="249" t="s">
        <v>45</v>
      </c>
      <c r="F56" s="249"/>
      <c r="G56" s="249"/>
      <c r="H56" s="249"/>
      <c r="I56" s="249"/>
    </row>
    <row r="57" spans="1:9" ht="21" customHeight="1">
      <c r="A57" s="254" t="s">
        <v>0</v>
      </c>
      <c r="B57" s="254"/>
      <c r="C57" s="254"/>
      <c r="D57" s="254"/>
      <c r="E57" s="254"/>
      <c r="F57" s="254"/>
      <c r="G57" s="254"/>
      <c r="H57" s="254"/>
      <c r="I57" s="254"/>
    </row>
    <row r="58" spans="1:9" ht="21" customHeight="1">
      <c r="A58" s="254" t="s">
        <v>131</v>
      </c>
      <c r="B58" s="254"/>
      <c r="C58" s="254"/>
      <c r="D58" s="254"/>
      <c r="E58" s="254"/>
      <c r="F58" s="254"/>
      <c r="G58" s="254"/>
      <c r="H58" s="254"/>
      <c r="I58" s="254"/>
    </row>
    <row r="59" spans="1:9" ht="21" customHeight="1">
      <c r="A59" s="255" t="s">
        <v>149</v>
      </c>
      <c r="B59" s="255"/>
      <c r="C59" s="255"/>
      <c r="D59" s="255"/>
      <c r="E59" s="255"/>
      <c r="F59" s="255"/>
      <c r="G59" s="255"/>
      <c r="H59" s="255"/>
      <c r="I59" s="255"/>
    </row>
    <row r="60" spans="1:9" ht="21" customHeight="1">
      <c r="A60" s="255" t="s">
        <v>95</v>
      </c>
      <c r="B60" s="255"/>
      <c r="C60" s="255"/>
      <c r="D60" s="255"/>
      <c r="E60" s="255"/>
      <c r="F60" s="255"/>
      <c r="G60" s="255"/>
      <c r="H60" s="255"/>
      <c r="I60" s="255"/>
    </row>
    <row r="61" spans="1:9" ht="21" customHeight="1">
      <c r="A61" s="248" t="s">
        <v>3</v>
      </c>
      <c r="B61" s="248"/>
      <c r="C61" s="248"/>
      <c r="D61" s="248"/>
      <c r="E61" s="248"/>
      <c r="F61" s="248"/>
      <c r="G61" s="248"/>
      <c r="H61" s="248"/>
      <c r="I61" s="248"/>
    </row>
    <row r="62" spans="1:9" ht="21" customHeight="1">
      <c r="A62" s="83"/>
      <c r="B62" s="179"/>
      <c r="C62" s="180"/>
      <c r="D62" s="180"/>
      <c r="E62" s="180"/>
      <c r="F62" s="180"/>
      <c r="G62" s="180"/>
      <c r="H62" s="180"/>
      <c r="I62" s="211"/>
    </row>
    <row r="63" spans="1:9" ht="21" customHeight="1">
      <c r="A63" s="53"/>
      <c r="B63" s="73"/>
      <c r="C63" s="247" t="s">
        <v>4</v>
      </c>
      <c r="D63" s="247"/>
      <c r="E63" s="247"/>
      <c r="F63" s="247"/>
      <c r="G63" s="247" t="s">
        <v>5</v>
      </c>
      <c r="H63" s="247"/>
      <c r="I63" s="247"/>
    </row>
    <row r="64" spans="1:9" ht="21" customHeight="1">
      <c r="A64" s="53"/>
      <c r="B64" s="73"/>
      <c r="C64" s="247" t="s">
        <v>96</v>
      </c>
      <c r="D64" s="247"/>
      <c r="E64" s="247"/>
      <c r="F64" s="247"/>
      <c r="G64" s="247" t="s">
        <v>96</v>
      </c>
      <c r="H64" s="247"/>
      <c r="I64" s="247"/>
    </row>
    <row r="65" spans="1:9" ht="21" customHeight="1">
      <c r="A65" s="57"/>
      <c r="B65" s="59" t="s">
        <v>7</v>
      </c>
      <c r="C65" s="58">
        <v>2024</v>
      </c>
      <c r="D65" s="59"/>
      <c r="E65" s="58">
        <v>2023</v>
      </c>
      <c r="F65" s="59"/>
      <c r="G65" s="58">
        <v>2024</v>
      </c>
      <c r="H65" s="59"/>
      <c r="I65" s="58">
        <v>2023</v>
      </c>
    </row>
    <row r="66" spans="1:9" ht="21" customHeight="1">
      <c r="A66" s="57"/>
      <c r="B66" s="59"/>
      <c r="C66" s="58"/>
      <c r="D66" s="59"/>
      <c r="E66" s="58"/>
      <c r="F66" s="59"/>
      <c r="G66" s="58"/>
      <c r="H66" s="59"/>
      <c r="I66" s="58"/>
    </row>
    <row r="67" spans="1:9" ht="21" customHeight="1">
      <c r="A67" s="71" t="s">
        <v>132</v>
      </c>
      <c r="B67" s="66"/>
      <c r="C67" s="7"/>
      <c r="D67" s="92"/>
      <c r="E67" s="7"/>
      <c r="F67" s="92"/>
      <c r="G67" s="7"/>
      <c r="H67" s="92"/>
      <c r="I67" s="7"/>
    </row>
    <row r="68" spans="1:9" ht="21" customHeight="1">
      <c r="A68" s="94" t="s">
        <v>151</v>
      </c>
      <c r="B68" s="66"/>
      <c r="C68" s="7"/>
      <c r="D68" s="92"/>
      <c r="E68" s="7"/>
      <c r="F68" s="92"/>
      <c r="G68" s="7"/>
      <c r="H68" s="92"/>
      <c r="I68" s="7"/>
    </row>
    <row r="69" spans="1:9" ht="21" customHeight="1">
      <c r="A69" s="94" t="s">
        <v>152</v>
      </c>
      <c r="B69" s="66"/>
      <c r="C69" s="7"/>
      <c r="D69" s="92"/>
      <c r="E69" s="7"/>
      <c r="F69" s="92"/>
      <c r="G69" s="7"/>
      <c r="H69" s="92"/>
      <c r="I69" s="7"/>
    </row>
    <row r="70" spans="1:9" ht="21" customHeight="1">
      <c r="A70" s="188" t="s">
        <v>286</v>
      </c>
      <c r="B70" s="66"/>
      <c r="C70" s="7">
        <v>-952685</v>
      </c>
      <c r="D70" s="92"/>
      <c r="E70" s="238">
        <v>0</v>
      </c>
      <c r="F70" s="92"/>
      <c r="G70" s="238">
        <v>0</v>
      </c>
      <c r="H70" s="92"/>
      <c r="I70" s="238">
        <v>0</v>
      </c>
    </row>
    <row r="71" spans="1:9" ht="21" customHeight="1">
      <c r="A71" s="188" t="s">
        <v>288</v>
      </c>
      <c r="B71" s="66"/>
      <c r="C71" s="7"/>
      <c r="D71" s="92"/>
      <c r="E71" s="7"/>
      <c r="F71" s="92"/>
      <c r="G71" s="7"/>
      <c r="H71" s="92"/>
      <c r="I71" s="7"/>
    </row>
    <row r="72" spans="1:9" ht="21" customHeight="1">
      <c r="A72" s="95" t="s">
        <v>153</v>
      </c>
      <c r="B72" s="66"/>
      <c r="C72" s="7">
        <v>9187129</v>
      </c>
      <c r="D72" s="7"/>
      <c r="E72" s="7">
        <v>-11651348</v>
      </c>
      <c r="F72" s="7"/>
      <c r="G72" s="7">
        <v>9187129</v>
      </c>
      <c r="H72" s="7"/>
      <c r="I72" s="7">
        <v>-11651430</v>
      </c>
    </row>
    <row r="73" spans="1:9" ht="21" customHeight="1">
      <c r="A73" s="188" t="s">
        <v>154</v>
      </c>
      <c r="B73" s="66"/>
      <c r="C73" s="7"/>
      <c r="D73" s="7"/>
      <c r="E73" s="7"/>
      <c r="F73" s="7"/>
      <c r="G73" s="7"/>
      <c r="H73" s="7"/>
      <c r="I73" s="7"/>
    </row>
    <row r="74" spans="1:9" ht="21" customHeight="1">
      <c r="A74" s="188" t="s">
        <v>155</v>
      </c>
      <c r="B74" s="66"/>
      <c r="C74" s="7"/>
      <c r="D74" s="7"/>
      <c r="E74" s="7"/>
      <c r="F74" s="7"/>
      <c r="G74" s="7"/>
      <c r="H74" s="7"/>
      <c r="I74" s="7"/>
    </row>
    <row r="75" spans="1:9" ht="21" customHeight="1">
      <c r="A75" s="188" t="s">
        <v>156</v>
      </c>
      <c r="B75" s="66"/>
      <c r="C75" s="11">
        <v>-1837425</v>
      </c>
      <c r="D75" s="7"/>
      <c r="E75" s="11">
        <v>2330270</v>
      </c>
      <c r="F75" s="7"/>
      <c r="G75" s="11">
        <v>-1837425</v>
      </c>
      <c r="H75" s="7"/>
      <c r="I75" s="11">
        <v>2330286</v>
      </c>
    </row>
    <row r="76" spans="1:9" ht="21" customHeight="1">
      <c r="A76" s="257" t="s">
        <v>138</v>
      </c>
      <c r="B76" s="257"/>
      <c r="C76" s="7"/>
      <c r="D76" s="7"/>
      <c r="E76" s="7"/>
      <c r="F76" s="7"/>
      <c r="G76" s="7"/>
      <c r="H76" s="7"/>
      <c r="I76" s="7"/>
    </row>
    <row r="77" spans="1:9" ht="21" customHeight="1">
      <c r="A77" s="188" t="s">
        <v>157</v>
      </c>
      <c r="B77" s="188"/>
      <c r="C77" s="7"/>
      <c r="D77" s="7"/>
      <c r="E77" s="7"/>
      <c r="F77" s="7"/>
      <c r="G77" s="7"/>
      <c r="H77" s="7"/>
      <c r="I77" s="7"/>
    </row>
    <row r="78" spans="1:9" ht="21" customHeight="1">
      <c r="A78" s="188" t="s">
        <v>158</v>
      </c>
      <c r="B78" s="66"/>
      <c r="C78" s="11">
        <f>SUM(C70:C75)</f>
        <v>6397019</v>
      </c>
      <c r="D78" s="7"/>
      <c r="E78" s="11">
        <f>SUM(E70:E75)</f>
        <v>-9321078</v>
      </c>
      <c r="F78" s="7"/>
      <c r="G78" s="11">
        <f>SUM(G70:G75)</f>
        <v>7349704</v>
      </c>
      <c r="H78" s="7"/>
      <c r="I78" s="11">
        <f>SUM(I70:I75)</f>
        <v>-9321144</v>
      </c>
    </row>
    <row r="79" spans="1:9" ht="21" customHeight="1">
      <c r="A79" s="86" t="s">
        <v>139</v>
      </c>
      <c r="B79" s="66"/>
      <c r="C79" s="7"/>
      <c r="D79" s="7"/>
      <c r="E79" s="7"/>
      <c r="F79" s="7"/>
      <c r="G79" s="7"/>
      <c r="H79" s="7"/>
      <c r="I79" s="7"/>
    </row>
    <row r="80" spans="1:9" ht="21" customHeight="1">
      <c r="A80" s="86" t="s">
        <v>140</v>
      </c>
      <c r="B80" s="66"/>
      <c r="C80" s="48">
        <f>C78</f>
        <v>6397019</v>
      </c>
      <c r="D80" s="8"/>
      <c r="E80" s="48">
        <f t="shared" ref="E80:I80" si="6">E78</f>
        <v>-9321078</v>
      </c>
      <c r="F80" s="8"/>
      <c r="G80" s="48">
        <f t="shared" si="6"/>
        <v>7349704</v>
      </c>
      <c r="H80" s="8"/>
      <c r="I80" s="48">
        <f t="shared" si="6"/>
        <v>-9321144</v>
      </c>
    </row>
    <row r="81" spans="1:9" ht="21" customHeight="1" thickBot="1">
      <c r="A81" s="71" t="s">
        <v>159</v>
      </c>
      <c r="B81" s="59"/>
      <c r="C81" s="171">
        <f>C43+C80</f>
        <v>15227546845</v>
      </c>
      <c r="D81" s="91"/>
      <c r="E81" s="171">
        <f>E43+E80</f>
        <v>16332260213</v>
      </c>
      <c r="F81" s="91"/>
      <c r="G81" s="171">
        <f>G43+G80</f>
        <v>15526876264</v>
      </c>
      <c r="H81" s="91"/>
      <c r="I81" s="171">
        <f>I43+I80</f>
        <v>15815410377</v>
      </c>
    </row>
    <row r="82" spans="1:9" ht="21" customHeight="1" thickTop="1">
      <c r="A82" s="186"/>
      <c r="B82" s="66"/>
      <c r="C82" s="7"/>
      <c r="D82" s="92"/>
      <c r="E82" s="7"/>
      <c r="F82" s="92"/>
      <c r="G82" s="10"/>
      <c r="H82" s="92"/>
      <c r="I82" s="10"/>
    </row>
    <row r="83" spans="1:9" ht="21" customHeight="1">
      <c r="A83" s="60" t="s">
        <v>143</v>
      </c>
      <c r="B83" s="59"/>
      <c r="C83" s="91"/>
      <c r="D83" s="91"/>
      <c r="E83" s="91"/>
      <c r="F83" s="91"/>
      <c r="G83" s="91"/>
      <c r="H83" s="91"/>
      <c r="I83" s="91"/>
    </row>
    <row r="84" spans="1:9" ht="21" customHeight="1">
      <c r="A84" s="188" t="s">
        <v>144</v>
      </c>
      <c r="B84" s="12"/>
      <c r="C84" s="7">
        <f t="shared" ref="C84:I84" si="7">C86-C85</f>
        <v>15195207544</v>
      </c>
      <c r="D84" s="7"/>
      <c r="E84" s="7">
        <f>E86-E85</f>
        <v>16313536976</v>
      </c>
      <c r="F84" s="7"/>
      <c r="G84" s="7">
        <f t="shared" si="7"/>
        <v>15519526560</v>
      </c>
      <c r="H84" s="7"/>
      <c r="I84" s="7">
        <f t="shared" si="7"/>
        <v>15824731521</v>
      </c>
    </row>
    <row r="85" spans="1:9" ht="21" customHeight="1">
      <c r="A85" s="188" t="s">
        <v>145</v>
      </c>
      <c r="B85" s="13"/>
      <c r="C85" s="192">
        <v>25942282</v>
      </c>
      <c r="D85" s="7"/>
      <c r="E85" s="7">
        <v>28044315</v>
      </c>
      <c r="F85" s="7"/>
      <c r="G85" s="212">
        <v>0</v>
      </c>
      <c r="H85" s="7"/>
      <c r="I85" s="212">
        <v>0</v>
      </c>
    </row>
    <row r="86" spans="1:9" ht="21" customHeight="1" thickBot="1">
      <c r="A86" s="86"/>
      <c r="B86" s="59"/>
      <c r="C86" s="171">
        <f>C43</f>
        <v>15221149826</v>
      </c>
      <c r="D86" s="91"/>
      <c r="E86" s="171">
        <f>E43</f>
        <v>16341581291</v>
      </c>
      <c r="F86" s="91"/>
      <c r="G86" s="171">
        <f>G43</f>
        <v>15519526560</v>
      </c>
      <c r="H86" s="91"/>
      <c r="I86" s="171">
        <f>I43</f>
        <v>15824731521</v>
      </c>
    </row>
    <row r="87" spans="1:9" ht="21" customHeight="1" thickTop="1">
      <c r="A87" s="186"/>
      <c r="B87" s="66"/>
      <c r="C87" s="7"/>
      <c r="D87" s="92"/>
      <c r="E87" s="7"/>
      <c r="F87" s="92"/>
      <c r="G87" s="10"/>
      <c r="H87" s="92"/>
      <c r="I87" s="10"/>
    </row>
    <row r="88" spans="1:9" ht="21" customHeight="1">
      <c r="A88" s="60" t="s">
        <v>146</v>
      </c>
      <c r="B88" s="59"/>
      <c r="C88" s="91"/>
      <c r="D88" s="91"/>
      <c r="E88" s="91"/>
      <c r="F88" s="91"/>
      <c r="G88" s="91"/>
      <c r="H88" s="91"/>
      <c r="I88" s="91"/>
    </row>
    <row r="89" spans="1:9" ht="21" customHeight="1">
      <c r="A89" s="188" t="s">
        <v>144</v>
      </c>
      <c r="B89" s="59"/>
      <c r="C89" s="7">
        <f>C91-C90</f>
        <v>15202033271</v>
      </c>
      <c r="D89" s="7"/>
      <c r="E89" s="7">
        <f t="shared" ref="E89:I89" si="8">E91-E90</f>
        <v>16304215898</v>
      </c>
      <c r="F89" s="7"/>
      <c r="G89" s="7">
        <f t="shared" si="8"/>
        <v>15526876264</v>
      </c>
      <c r="H89" s="7"/>
      <c r="I89" s="7">
        <f t="shared" si="8"/>
        <v>15815410377</v>
      </c>
    </row>
    <row r="90" spans="1:9" ht="21" customHeight="1">
      <c r="A90" s="188" t="s">
        <v>145</v>
      </c>
      <c r="B90" s="59"/>
      <c r="C90" s="7">
        <v>25513574</v>
      </c>
      <c r="D90" s="7"/>
      <c r="E90" s="7">
        <v>28044315</v>
      </c>
      <c r="F90" s="7"/>
      <c r="G90" s="212">
        <v>0</v>
      </c>
      <c r="H90" s="7"/>
      <c r="I90" s="212">
        <v>0</v>
      </c>
    </row>
    <row r="91" spans="1:9" ht="21" customHeight="1" thickBot="1">
      <c r="A91" s="86"/>
      <c r="B91" s="59"/>
      <c r="C91" s="171">
        <f>C81</f>
        <v>15227546845</v>
      </c>
      <c r="D91" s="91"/>
      <c r="E91" s="171">
        <f t="shared" ref="E91:I91" si="9">E81</f>
        <v>16332260213</v>
      </c>
      <c r="F91" s="91"/>
      <c r="G91" s="171">
        <f t="shared" si="9"/>
        <v>15526876264</v>
      </c>
      <c r="H91" s="91"/>
      <c r="I91" s="171">
        <f t="shared" si="9"/>
        <v>15815410377</v>
      </c>
    </row>
    <row r="92" spans="1:9" ht="21" customHeight="1" thickTop="1">
      <c r="A92" s="186"/>
      <c r="B92" s="66"/>
      <c r="C92" s="7"/>
      <c r="D92" s="92"/>
      <c r="E92" s="7"/>
      <c r="F92" s="92"/>
      <c r="G92" s="10"/>
      <c r="H92" s="92"/>
      <c r="I92" s="10"/>
    </row>
    <row r="93" spans="1:9" ht="21" customHeight="1">
      <c r="A93" s="60" t="s">
        <v>147</v>
      </c>
      <c r="B93" s="90"/>
      <c r="C93" s="165"/>
      <c r="D93" s="100"/>
      <c r="E93" s="165"/>
      <c r="F93" s="100"/>
      <c r="G93" s="165"/>
      <c r="H93" s="100"/>
      <c r="I93" s="165"/>
    </row>
    <row r="94" spans="1:9" ht="21" customHeight="1">
      <c r="A94" s="188" t="s">
        <v>160</v>
      </c>
      <c r="B94" s="90"/>
      <c r="C94" s="166">
        <v>2182771917</v>
      </c>
      <c r="D94" s="167"/>
      <c r="E94" s="166">
        <f>BS!F133/10</f>
        <v>2182771917</v>
      </c>
      <c r="F94" s="167"/>
      <c r="G94" s="166">
        <f>BS!H133/10</f>
        <v>2182771917</v>
      </c>
      <c r="H94" s="167"/>
      <c r="I94" s="166">
        <f>BS!J133/10</f>
        <v>2182771917</v>
      </c>
    </row>
    <row r="95" spans="1:9" ht="21" customHeight="1">
      <c r="A95" s="188" t="s">
        <v>148</v>
      </c>
      <c r="B95" s="90"/>
      <c r="C95" s="14">
        <f>ROUND(C84/C94,2)</f>
        <v>6.96</v>
      </c>
      <c r="D95" s="14"/>
      <c r="E95" s="14">
        <f>ROUND(E84/E94,2)</f>
        <v>7.47</v>
      </c>
      <c r="F95" s="14"/>
      <c r="G95" s="14">
        <f t="shared" ref="G95:I95" si="10">ROUND(G84/G94,2)</f>
        <v>7.11</v>
      </c>
      <c r="H95" s="14"/>
      <c r="I95" s="14">
        <f t="shared" si="10"/>
        <v>7.25</v>
      </c>
    </row>
    <row r="96" spans="1:9" ht="21" customHeight="1">
      <c r="A96" s="76"/>
      <c r="B96" s="98"/>
      <c r="C96" s="14"/>
      <c r="D96" s="100"/>
      <c r="E96" s="14"/>
      <c r="F96" s="100"/>
      <c r="G96" s="101"/>
      <c r="H96" s="100"/>
      <c r="I96" s="101"/>
    </row>
    <row r="97" spans="1:9" ht="21" customHeight="1">
      <c r="A97" s="76"/>
      <c r="B97" s="98"/>
      <c r="C97" s="14"/>
      <c r="D97" s="100"/>
      <c r="E97" s="14"/>
      <c r="F97" s="100"/>
      <c r="G97" s="101"/>
      <c r="H97" s="100"/>
      <c r="I97" s="101"/>
    </row>
    <row r="98" spans="1:9" ht="21" customHeight="1">
      <c r="A98" s="76"/>
      <c r="B98" s="98"/>
      <c r="C98" s="14"/>
      <c r="D98" s="100"/>
      <c r="E98" s="14"/>
      <c r="F98" s="100"/>
      <c r="G98" s="101"/>
      <c r="H98" s="100"/>
      <c r="I98" s="101"/>
    </row>
    <row r="99" spans="1:9" ht="21" customHeight="1">
      <c r="A99" s="76"/>
      <c r="B99" s="98"/>
      <c r="C99" s="14"/>
      <c r="D99" s="100"/>
      <c r="E99" s="14"/>
      <c r="F99" s="100"/>
      <c r="G99" s="101"/>
      <c r="H99" s="100"/>
      <c r="I99" s="101"/>
    </row>
    <row r="100" spans="1:9" ht="21" customHeight="1">
      <c r="A100" s="76"/>
      <c r="B100" s="98"/>
      <c r="C100" s="14"/>
      <c r="D100" s="100"/>
      <c r="E100" s="14"/>
      <c r="F100" s="100"/>
      <c r="G100" s="101"/>
      <c r="H100" s="100"/>
      <c r="I100" s="101"/>
    </row>
    <row r="101" spans="1:9" ht="21" customHeight="1">
      <c r="A101" s="76"/>
      <c r="B101" s="98"/>
      <c r="C101" s="14"/>
      <c r="D101" s="100"/>
      <c r="E101" s="14"/>
      <c r="F101" s="100"/>
      <c r="G101" s="101"/>
      <c r="H101" s="100"/>
      <c r="I101" s="101"/>
    </row>
    <row r="102" spans="1:9" ht="21" customHeight="1">
      <c r="A102" s="76"/>
      <c r="B102" s="98"/>
      <c r="C102" s="14"/>
      <c r="D102" s="100"/>
      <c r="E102" s="14"/>
      <c r="F102" s="100"/>
      <c r="G102" s="101"/>
      <c r="H102" s="100"/>
      <c r="I102" s="101"/>
    </row>
    <row r="103" spans="1:9" ht="21" customHeight="1">
      <c r="A103" s="125"/>
      <c r="B103" s="181"/>
      <c r="C103" s="168"/>
      <c r="D103" s="182"/>
      <c r="E103" s="168"/>
      <c r="F103" s="182"/>
      <c r="G103" s="183"/>
      <c r="H103" s="182"/>
      <c r="I103" s="183"/>
    </row>
    <row r="104" spans="1:9" ht="21" customHeight="1">
      <c r="A104" s="125"/>
      <c r="B104" s="181"/>
      <c r="C104" s="168"/>
      <c r="D104" s="182"/>
      <c r="E104" s="168"/>
      <c r="F104" s="182"/>
      <c r="G104" s="183"/>
      <c r="H104" s="182"/>
      <c r="I104" s="183"/>
    </row>
    <row r="105" spans="1:9" ht="21" customHeight="1">
      <c r="A105" s="125"/>
      <c r="B105" s="181"/>
      <c r="C105" s="168"/>
      <c r="D105" s="182"/>
      <c r="E105" s="168"/>
      <c r="F105" s="182"/>
      <c r="G105" s="183"/>
      <c r="H105" s="182"/>
      <c r="I105" s="183"/>
    </row>
    <row r="106" spans="1:9" ht="21" customHeight="1">
      <c r="A106" s="187"/>
      <c r="B106" s="185"/>
      <c r="C106" s="185"/>
      <c r="D106" s="178"/>
      <c r="E106" s="178"/>
      <c r="F106" s="178"/>
      <c r="G106" s="43"/>
      <c r="H106" s="178"/>
      <c r="I106" s="178"/>
    </row>
    <row r="107" spans="1:9" ht="21" customHeight="1">
      <c r="A107" s="189" t="s">
        <v>39</v>
      </c>
      <c r="B107" s="185"/>
      <c r="C107" s="185"/>
      <c r="D107" s="178"/>
      <c r="E107" s="178"/>
      <c r="F107" s="178"/>
      <c r="G107" s="43"/>
      <c r="H107" s="178"/>
      <c r="I107" s="178"/>
    </row>
    <row r="108" spans="1:9" ht="21" customHeight="1">
      <c r="A108" s="187"/>
      <c r="B108" s="185"/>
      <c r="C108" s="185"/>
      <c r="D108" s="178"/>
      <c r="E108" s="178"/>
      <c r="F108" s="178"/>
      <c r="G108" s="43"/>
      <c r="H108" s="178"/>
      <c r="I108" s="178"/>
    </row>
    <row r="109" spans="1:9" ht="21" customHeight="1">
      <c r="A109" s="66" t="s">
        <v>40</v>
      </c>
      <c r="B109" s="78"/>
      <c r="C109" s="78"/>
      <c r="D109" s="78"/>
      <c r="E109" s="249" t="s">
        <v>40</v>
      </c>
      <c r="F109" s="249"/>
      <c r="G109" s="249"/>
      <c r="H109" s="249"/>
      <c r="I109" s="249"/>
    </row>
    <row r="110" spans="1:9" ht="21" customHeight="1">
      <c r="A110" s="66" t="s">
        <v>42</v>
      </c>
      <c r="B110" s="78"/>
      <c r="C110" s="78"/>
      <c r="D110" s="78"/>
      <c r="E110" s="249" t="s">
        <v>43</v>
      </c>
      <c r="F110" s="249"/>
      <c r="G110" s="249"/>
      <c r="H110" s="249"/>
      <c r="I110" s="249"/>
    </row>
    <row r="111" spans="1:9" ht="21" customHeight="1">
      <c r="A111" s="67" t="s">
        <v>44</v>
      </c>
      <c r="B111" s="79"/>
      <c r="C111" s="79"/>
      <c r="D111" s="79"/>
      <c r="E111" s="249" t="s">
        <v>45</v>
      </c>
      <c r="F111" s="249"/>
      <c r="G111" s="249"/>
      <c r="H111" s="249"/>
      <c r="I111" s="249"/>
    </row>
  </sheetData>
  <mergeCells count="25">
    <mergeCell ref="E111:I111"/>
    <mergeCell ref="A58:I58"/>
    <mergeCell ref="A59:I59"/>
    <mergeCell ref="A60:I60"/>
    <mergeCell ref="A61:I61"/>
    <mergeCell ref="C63:F63"/>
    <mergeCell ref="G63:I63"/>
    <mergeCell ref="C64:F64"/>
    <mergeCell ref="G64:I64"/>
    <mergeCell ref="A76:B76"/>
    <mergeCell ref="E109:I109"/>
    <mergeCell ref="E110:I110"/>
    <mergeCell ref="A57:I57"/>
    <mergeCell ref="A1:I1"/>
    <mergeCell ref="A2:I2"/>
    <mergeCell ref="A3:I3"/>
    <mergeCell ref="A4:I4"/>
    <mergeCell ref="A5:I5"/>
    <mergeCell ref="C7:F7"/>
    <mergeCell ref="G7:I7"/>
    <mergeCell ref="C8:F8"/>
    <mergeCell ref="G8:I8"/>
    <mergeCell ref="E54:I54"/>
    <mergeCell ref="E55:I55"/>
    <mergeCell ref="E56:I56"/>
  </mergeCells>
  <pageMargins left="0.8" right="0.3" top="1" bottom="0.5" header="0.5" footer="0.3"/>
  <pageSetup paperSize="9" scale="60" orientation="portrait" r:id="rId1"/>
  <headerFooter alignWithMargins="0"/>
  <rowBreaks count="1" manualBreakCount="1">
    <brk id="5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52"/>
  <sheetViews>
    <sheetView view="pageBreakPreview" topLeftCell="C1" zoomScale="85" zoomScaleNormal="110" zoomScaleSheetLayoutView="100" workbookViewId="0">
      <selection activeCell="K39" sqref="K39"/>
    </sheetView>
  </sheetViews>
  <sheetFormatPr defaultColWidth="8.75" defaultRowHeight="21" customHeight="1"/>
  <cols>
    <col min="1" max="1" width="48.5" style="93" customWidth="1"/>
    <col min="2" max="2" width="3.125" style="93" customWidth="1"/>
    <col min="3" max="3" width="17.375" style="78" bestFit="1" customWidth="1"/>
    <col min="4" max="4" width="0.75" style="78" customWidth="1"/>
    <col min="5" max="5" width="18.625" style="93" bestFit="1" customWidth="1"/>
    <col min="6" max="6" width="0.75" style="93" customWidth="1"/>
    <col min="7" max="7" width="19" style="93" bestFit="1" customWidth="1"/>
    <col min="8" max="8" width="0.75" style="93" customWidth="1"/>
    <col min="9" max="9" width="16.125" style="93" customWidth="1"/>
    <col min="10" max="10" width="0.75" style="93" customWidth="1"/>
    <col min="11" max="11" width="16.75" style="93" customWidth="1"/>
    <col min="12" max="12" width="0.625" style="93" customWidth="1"/>
    <col min="13" max="13" width="16.25" style="93" customWidth="1"/>
    <col min="14" max="14" width="1.125" style="93" customWidth="1"/>
    <col min="15" max="15" width="17.125" style="93" customWidth="1"/>
    <col min="16" max="16" width="1.25" style="93" customWidth="1"/>
    <col min="17" max="17" width="15" style="93" customWidth="1"/>
    <col min="18" max="18" width="0.75" style="93" customWidth="1"/>
    <col min="19" max="19" width="16.5" style="93" bestFit="1" customWidth="1"/>
    <col min="20" max="16384" width="8.75" style="93"/>
  </cols>
  <sheetData>
    <row r="1" spans="1:19" s="187" customFormat="1" ht="18.600000000000001" customHeight="1">
      <c r="A1" s="247" t="s">
        <v>0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  <c r="Q1" s="247"/>
      <c r="R1" s="247"/>
      <c r="S1" s="247"/>
    </row>
    <row r="2" spans="1:19" s="187" customFormat="1" ht="16.5" customHeight="1">
      <c r="A2" s="265" t="s">
        <v>161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65"/>
      <c r="S2" s="265"/>
    </row>
    <row r="3" spans="1:19" s="187" customFormat="1" ht="17.850000000000001" customHeight="1">
      <c r="A3" s="265" t="s">
        <v>162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  <c r="P3" s="265"/>
      <c r="Q3" s="265"/>
      <c r="R3" s="265"/>
      <c r="S3" s="265"/>
    </row>
    <row r="4" spans="1:19" s="187" customFormat="1" ht="17.100000000000001" customHeight="1">
      <c r="A4" s="255" t="s">
        <v>95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  <c r="Q4" s="255"/>
      <c r="R4" s="255"/>
      <c r="S4" s="255"/>
    </row>
    <row r="5" spans="1:19" s="187" customFormat="1" ht="15.6" customHeight="1">
      <c r="A5" s="248" t="s">
        <v>3</v>
      </c>
      <c r="B5" s="248"/>
      <c r="C5" s="248"/>
      <c r="D5" s="248"/>
      <c r="E5" s="248"/>
      <c r="F5" s="248"/>
      <c r="G5" s="248"/>
      <c r="H5" s="248"/>
      <c r="I5" s="248"/>
      <c r="J5" s="248"/>
      <c r="K5" s="248"/>
      <c r="L5" s="248"/>
      <c r="M5" s="248"/>
      <c r="N5" s="248"/>
      <c r="O5" s="248"/>
      <c r="P5" s="248"/>
      <c r="Q5" s="248"/>
      <c r="R5" s="248"/>
      <c r="S5" s="248"/>
    </row>
    <row r="6" spans="1:19" s="187" customFormat="1" ht="5.85" customHeight="1">
      <c r="A6" s="135"/>
      <c r="B6" s="185"/>
      <c r="C6" s="185"/>
      <c r="D6" s="185"/>
      <c r="E6" s="185"/>
      <c r="F6" s="185"/>
      <c r="S6" s="136"/>
    </row>
    <row r="7" spans="1:19" s="53" customFormat="1" ht="20.100000000000001" customHeight="1">
      <c r="A7" s="185"/>
      <c r="B7" s="247" t="s">
        <v>163</v>
      </c>
      <c r="C7" s="247"/>
      <c r="D7" s="247"/>
      <c r="E7" s="247"/>
      <c r="F7" s="247"/>
      <c r="G7" s="247"/>
      <c r="H7" s="247"/>
      <c r="I7" s="247"/>
      <c r="J7" s="247"/>
      <c r="K7" s="247"/>
      <c r="L7" s="247"/>
      <c r="M7" s="247"/>
      <c r="N7" s="247"/>
      <c r="O7" s="247"/>
      <c r="P7" s="247"/>
      <c r="Q7" s="247"/>
      <c r="R7" s="247"/>
      <c r="S7" s="247"/>
    </row>
    <row r="8" spans="1:19" s="53" customFormat="1" ht="20.100000000000001" customHeight="1">
      <c r="A8" s="185"/>
      <c r="B8" s="185"/>
      <c r="C8" s="262" t="s">
        <v>164</v>
      </c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47" t="s">
        <v>165</v>
      </c>
      <c r="Q8" s="247"/>
      <c r="R8" s="247"/>
      <c r="S8" s="185" t="s">
        <v>166</v>
      </c>
    </row>
    <row r="9" spans="1:19" s="73" customFormat="1" ht="20.100000000000001" customHeight="1">
      <c r="A9" s="185"/>
      <c r="B9" s="185"/>
      <c r="C9" s="185" t="s">
        <v>167</v>
      </c>
      <c r="D9" s="185"/>
      <c r="E9" s="185" t="s">
        <v>168</v>
      </c>
      <c r="F9" s="185"/>
      <c r="G9" s="240" t="s">
        <v>169</v>
      </c>
      <c r="H9" s="240"/>
      <c r="I9" s="263" t="s">
        <v>170</v>
      </c>
      <c r="J9" s="263"/>
      <c r="K9" s="263"/>
      <c r="L9" s="263"/>
      <c r="M9" s="263"/>
      <c r="N9" s="240"/>
      <c r="O9" s="185" t="s">
        <v>171</v>
      </c>
      <c r="P9" s="247" t="s">
        <v>172</v>
      </c>
      <c r="Q9" s="247"/>
      <c r="R9" s="247"/>
      <c r="S9" s="185" t="s">
        <v>173</v>
      </c>
    </row>
    <row r="10" spans="1:19" s="73" customFormat="1" ht="20.100000000000001" customHeight="1">
      <c r="A10" s="185"/>
      <c r="B10" s="185"/>
      <c r="C10" s="185" t="s">
        <v>174</v>
      </c>
      <c r="D10" s="185"/>
      <c r="E10" s="185" t="s">
        <v>175</v>
      </c>
      <c r="F10" s="185"/>
      <c r="G10" s="185"/>
      <c r="H10" s="185"/>
      <c r="I10" s="264" t="s">
        <v>176</v>
      </c>
      <c r="J10" s="264"/>
      <c r="K10" s="264"/>
      <c r="L10" s="264"/>
      <c r="M10" s="264"/>
      <c r="N10" s="240"/>
      <c r="O10" s="185" t="s">
        <v>177</v>
      </c>
      <c r="P10" s="247"/>
      <c r="Q10" s="247"/>
      <c r="R10" s="247"/>
      <c r="S10" s="185" t="s">
        <v>178</v>
      </c>
    </row>
    <row r="11" spans="1:19" s="73" customFormat="1" ht="20.100000000000001" customHeight="1">
      <c r="A11" s="185"/>
      <c r="B11" s="185"/>
      <c r="C11" s="185" t="s">
        <v>179</v>
      </c>
      <c r="D11" s="185"/>
      <c r="E11" s="185"/>
      <c r="F11" s="185"/>
      <c r="G11" s="185"/>
      <c r="H11" s="185"/>
      <c r="I11" s="239" t="s">
        <v>180</v>
      </c>
      <c r="J11" s="259" t="s">
        <v>181</v>
      </c>
      <c r="K11" s="259"/>
      <c r="L11" s="259"/>
      <c r="M11" s="239" t="s">
        <v>182</v>
      </c>
      <c r="N11" s="239"/>
      <c r="O11" s="185" t="s">
        <v>183</v>
      </c>
      <c r="P11" s="185"/>
      <c r="Q11" s="185"/>
      <c r="R11" s="185"/>
      <c r="S11" s="185"/>
    </row>
    <row r="12" spans="1:19" s="73" customFormat="1" ht="20.100000000000001" customHeight="1">
      <c r="A12" s="185"/>
      <c r="B12" s="185"/>
      <c r="C12" s="185"/>
      <c r="D12" s="185"/>
      <c r="E12" s="185"/>
      <c r="F12" s="185"/>
      <c r="G12" s="185"/>
      <c r="H12" s="185"/>
      <c r="I12" s="239" t="s">
        <v>184</v>
      </c>
      <c r="J12" s="259" t="s">
        <v>185</v>
      </c>
      <c r="K12" s="259"/>
      <c r="L12" s="259"/>
      <c r="M12" s="239" t="s">
        <v>186</v>
      </c>
      <c r="N12" s="239"/>
      <c r="O12" s="185" t="s">
        <v>187</v>
      </c>
      <c r="P12" s="185"/>
      <c r="Q12" s="185"/>
      <c r="R12" s="185"/>
      <c r="S12" s="185"/>
    </row>
    <row r="13" spans="1:19" s="73" customFormat="1" ht="20.100000000000001" customHeight="1">
      <c r="A13" s="185"/>
      <c r="B13" s="185"/>
      <c r="C13" s="185"/>
      <c r="D13" s="185"/>
      <c r="E13" s="185"/>
      <c r="F13" s="185"/>
      <c r="G13" s="187"/>
      <c r="H13" s="187"/>
      <c r="I13" s="239" t="s">
        <v>188</v>
      </c>
      <c r="J13" s="259" t="s">
        <v>189</v>
      </c>
      <c r="K13" s="259"/>
      <c r="L13" s="259"/>
      <c r="M13" s="239" t="s">
        <v>173</v>
      </c>
      <c r="N13" s="185"/>
      <c r="O13" s="185"/>
      <c r="P13" s="185"/>
      <c r="Q13" s="185"/>
      <c r="R13" s="185"/>
      <c r="S13" s="185"/>
    </row>
    <row r="14" spans="1:19" s="73" customFormat="1" ht="20.100000000000001" customHeight="1">
      <c r="A14" s="185"/>
      <c r="B14" s="185"/>
      <c r="C14" s="185"/>
      <c r="D14" s="185"/>
      <c r="E14" s="185"/>
      <c r="F14" s="185"/>
      <c r="G14" s="137"/>
      <c r="H14" s="137"/>
      <c r="I14" s="239" t="s">
        <v>190</v>
      </c>
      <c r="J14" s="259" t="s">
        <v>191</v>
      </c>
      <c r="K14" s="259"/>
      <c r="L14" s="259"/>
      <c r="M14" s="239" t="s">
        <v>178</v>
      </c>
      <c r="N14" s="185"/>
      <c r="O14" s="185"/>
      <c r="P14" s="185"/>
      <c r="Q14" s="185"/>
      <c r="R14" s="185"/>
      <c r="S14" s="185"/>
    </row>
    <row r="15" spans="1:19" s="73" customFormat="1" ht="20.100000000000001" customHeight="1">
      <c r="A15" s="185"/>
      <c r="B15" s="185"/>
      <c r="C15" s="185"/>
      <c r="D15" s="185"/>
      <c r="E15" s="185"/>
      <c r="F15" s="185"/>
      <c r="G15" s="137"/>
      <c r="H15" s="137"/>
      <c r="I15" s="239"/>
      <c r="J15" s="259" t="s">
        <v>192</v>
      </c>
      <c r="K15" s="259"/>
      <c r="L15" s="259"/>
      <c r="M15" s="239"/>
      <c r="N15" s="185"/>
      <c r="O15" s="185"/>
      <c r="P15" s="185"/>
      <c r="Q15" s="185"/>
      <c r="R15" s="185"/>
      <c r="S15" s="185"/>
    </row>
    <row r="16" spans="1:19" s="73" customFormat="1" ht="20.100000000000001" customHeight="1">
      <c r="A16" s="71" t="s">
        <v>193</v>
      </c>
      <c r="B16" s="185"/>
      <c r="C16" s="185"/>
      <c r="D16" s="185"/>
      <c r="E16" s="185"/>
      <c r="F16" s="185"/>
      <c r="G16" s="137"/>
      <c r="H16" s="137"/>
      <c r="I16" s="138"/>
      <c r="J16" s="259" t="s">
        <v>194</v>
      </c>
      <c r="K16" s="259"/>
      <c r="L16" s="259"/>
      <c r="M16" s="138"/>
      <c r="N16" s="185"/>
      <c r="O16" s="185"/>
      <c r="P16" s="185"/>
      <c r="Q16" s="185"/>
      <c r="R16" s="185"/>
      <c r="S16" s="185"/>
    </row>
    <row r="17" spans="1:20" s="53" customFormat="1" ht="3.6" customHeight="1">
      <c r="A17" s="187"/>
      <c r="B17" s="187"/>
      <c r="C17" s="185"/>
      <c r="D17" s="241"/>
      <c r="E17" s="185"/>
      <c r="F17" s="241"/>
      <c r="G17" s="185"/>
      <c r="H17" s="241"/>
      <c r="I17" s="187"/>
      <c r="J17" s="187"/>
      <c r="K17" s="187"/>
      <c r="L17" s="187"/>
      <c r="M17" s="187"/>
      <c r="N17" s="187"/>
      <c r="O17" s="187"/>
      <c r="P17" s="187"/>
      <c r="Q17" s="187"/>
      <c r="R17" s="187"/>
      <c r="S17" s="187"/>
    </row>
    <row r="18" spans="1:20" s="61" customFormat="1" ht="21" customHeight="1">
      <c r="A18" s="71" t="s">
        <v>195</v>
      </c>
      <c r="B18" s="93"/>
      <c r="C18" s="43">
        <v>21827719170</v>
      </c>
      <c r="D18" s="43"/>
      <c r="E18" s="43">
        <v>1862979154</v>
      </c>
      <c r="F18" s="43"/>
      <c r="G18" s="43">
        <v>-103848403956</v>
      </c>
      <c r="H18" s="43"/>
      <c r="I18" s="43">
        <v>9031404655</v>
      </c>
      <c r="J18" s="43"/>
      <c r="K18" s="43">
        <v>43588022</v>
      </c>
      <c r="L18" s="43"/>
      <c r="M18" s="43">
        <v>9074992677</v>
      </c>
      <c r="N18" s="43"/>
      <c r="O18" s="43">
        <v>-71082712955</v>
      </c>
      <c r="P18" s="43"/>
      <c r="Q18" s="43">
        <v>58076529</v>
      </c>
      <c r="R18" s="43"/>
      <c r="S18" s="43">
        <v>-71024636426</v>
      </c>
      <c r="T18" s="169"/>
    </row>
    <row r="19" spans="1:20" s="61" customFormat="1" ht="21" customHeight="1">
      <c r="A19" s="71" t="s">
        <v>196</v>
      </c>
      <c r="B19" s="71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3"/>
      <c r="N19" s="44"/>
      <c r="O19" s="43"/>
      <c r="P19" s="44"/>
      <c r="Q19" s="44"/>
      <c r="R19" s="44"/>
      <c r="S19" s="43"/>
      <c r="T19" s="169"/>
    </row>
    <row r="20" spans="1:20" s="61" customFormat="1" ht="21" customHeight="1">
      <c r="A20" s="125" t="s">
        <v>197</v>
      </c>
      <c r="B20" s="71"/>
      <c r="C20" s="40">
        <v>0</v>
      </c>
      <c r="D20" s="175"/>
      <c r="E20" s="40">
        <v>0</v>
      </c>
      <c r="F20" s="175"/>
      <c r="G20" s="40">
        <v>0</v>
      </c>
      <c r="H20" s="175"/>
      <c r="I20" s="40">
        <v>0</v>
      </c>
      <c r="J20" s="175"/>
      <c r="K20" s="40">
        <v>0</v>
      </c>
      <c r="L20" s="175"/>
      <c r="M20" s="40">
        <f t="shared" ref="M20:M33" si="0">SUM(I20:K20)</f>
        <v>0</v>
      </c>
      <c r="N20" s="175"/>
      <c r="O20" s="40">
        <v>0</v>
      </c>
      <c r="P20" s="44"/>
      <c r="Q20" s="44">
        <v>-13498961</v>
      </c>
      <c r="R20" s="44"/>
      <c r="S20" s="44">
        <f t="shared" ref="S20:S33" si="1">SUM(O20:Q20)</f>
        <v>-13498961</v>
      </c>
      <c r="T20" s="169"/>
    </row>
    <row r="21" spans="1:20" s="61" customFormat="1" ht="21" customHeight="1">
      <c r="A21" s="125" t="s">
        <v>198</v>
      </c>
      <c r="B21" s="244"/>
      <c r="C21" s="40">
        <v>0</v>
      </c>
      <c r="D21" s="175"/>
      <c r="E21" s="40">
        <v>0</v>
      </c>
      <c r="F21" s="175"/>
      <c r="G21" s="40">
        <v>0</v>
      </c>
      <c r="H21" s="175"/>
      <c r="I21" s="40">
        <v>0</v>
      </c>
      <c r="J21" s="175"/>
      <c r="K21" s="40">
        <v>0</v>
      </c>
      <c r="L21" s="175"/>
      <c r="M21" s="40">
        <f t="shared" si="0"/>
        <v>0</v>
      </c>
      <c r="N21" s="175"/>
      <c r="O21" s="40">
        <v>0</v>
      </c>
      <c r="P21" s="44"/>
      <c r="Q21" s="44">
        <v>-69728</v>
      </c>
      <c r="R21" s="44"/>
      <c r="S21" s="44">
        <f t="shared" si="1"/>
        <v>-69728</v>
      </c>
      <c r="T21" s="169"/>
    </row>
    <row r="22" spans="1:20" s="61" customFormat="1" ht="21" customHeight="1">
      <c r="A22" s="125" t="s">
        <v>199</v>
      </c>
      <c r="B22" s="244"/>
      <c r="C22" s="40">
        <v>0</v>
      </c>
      <c r="D22" s="175"/>
      <c r="E22" s="40">
        <v>0</v>
      </c>
      <c r="F22" s="175"/>
      <c r="G22" s="175">
        <v>52784716</v>
      </c>
      <c r="H22" s="175"/>
      <c r="I22" s="175">
        <v>-52784716</v>
      </c>
      <c r="J22" s="175"/>
      <c r="K22" s="40">
        <v>0</v>
      </c>
      <c r="L22" s="175"/>
      <c r="M22" s="44">
        <f t="shared" si="0"/>
        <v>-52784716</v>
      </c>
      <c r="N22" s="175"/>
      <c r="O22" s="40">
        <v>0</v>
      </c>
      <c r="P22" s="44"/>
      <c r="Q22" s="40">
        <v>0</v>
      </c>
      <c r="R22" s="44"/>
      <c r="S22" s="40">
        <v>0</v>
      </c>
      <c r="T22" s="169"/>
    </row>
    <row r="23" spans="1:20" s="61" customFormat="1" ht="21" customHeight="1">
      <c r="A23" s="125" t="s">
        <v>200</v>
      </c>
      <c r="B23" s="244"/>
      <c r="C23" s="40">
        <v>0</v>
      </c>
      <c r="D23" s="175"/>
      <c r="E23" s="40">
        <v>0</v>
      </c>
      <c r="F23" s="175"/>
      <c r="G23" s="39">
        <v>16313536976</v>
      </c>
      <c r="H23" s="175"/>
      <c r="I23" s="40">
        <v>0</v>
      </c>
      <c r="J23" s="44"/>
      <c r="K23" s="45">
        <v>-9321078</v>
      </c>
      <c r="L23" s="45"/>
      <c r="M23" s="44">
        <f>SUM(I23:K23)</f>
        <v>-9321078</v>
      </c>
      <c r="N23" s="44"/>
      <c r="O23" s="44">
        <f t="shared" ref="O23:O33" si="2">SUM(C23:G23,M23)</f>
        <v>16304215898</v>
      </c>
      <c r="P23" s="44"/>
      <c r="Q23" s="44">
        <v>28044315</v>
      </c>
      <c r="R23" s="46"/>
      <c r="S23" s="44">
        <f t="shared" si="1"/>
        <v>16332260213</v>
      </c>
      <c r="T23" s="169"/>
    </row>
    <row r="24" spans="1:20" s="61" customFormat="1" ht="21" customHeight="1" thickBot="1">
      <c r="A24" s="71" t="s">
        <v>201</v>
      </c>
      <c r="B24" s="71"/>
      <c r="C24" s="47">
        <f>SUM(C18:C23)</f>
        <v>21827719170</v>
      </c>
      <c r="D24" s="43"/>
      <c r="E24" s="47">
        <f>SUM(E18:E23)</f>
        <v>1862979154</v>
      </c>
      <c r="F24" s="43"/>
      <c r="G24" s="47">
        <f>SUM(G18:G23)</f>
        <v>-87482082264</v>
      </c>
      <c r="H24" s="43"/>
      <c r="I24" s="47">
        <f>SUM(I18:I23)</f>
        <v>8978619939</v>
      </c>
      <c r="J24" s="43"/>
      <c r="K24" s="47">
        <f>SUM(K18:K23)</f>
        <v>34266944</v>
      </c>
      <c r="L24" s="43"/>
      <c r="M24" s="47">
        <f t="shared" si="0"/>
        <v>9012886883</v>
      </c>
      <c r="N24" s="43"/>
      <c r="O24" s="47">
        <f>SUM(C24:G24,M24)</f>
        <v>-54778497057</v>
      </c>
      <c r="P24" s="43"/>
      <c r="Q24" s="47">
        <f>SUM(Q18:Q23)</f>
        <v>72552155</v>
      </c>
      <c r="R24" s="43"/>
      <c r="S24" s="47">
        <f t="shared" si="1"/>
        <v>-54705944902</v>
      </c>
      <c r="T24" s="169"/>
    </row>
    <row r="25" spans="1:20" s="61" customFormat="1" ht="10.5" customHeight="1" thickTop="1">
      <c r="A25" s="71"/>
      <c r="B25" s="71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 t="s">
        <v>54</v>
      </c>
      <c r="N25" s="43"/>
      <c r="O25" s="43" t="s">
        <v>54</v>
      </c>
      <c r="P25" s="43"/>
      <c r="Q25" s="43"/>
      <c r="R25" s="43"/>
      <c r="S25" s="43" t="s">
        <v>54</v>
      </c>
      <c r="T25" s="169"/>
    </row>
    <row r="26" spans="1:20" s="61" customFormat="1" ht="21" customHeight="1">
      <c r="A26" s="71" t="s">
        <v>202</v>
      </c>
      <c r="B26" s="71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169"/>
    </row>
    <row r="27" spans="1:20" s="61" customFormat="1" ht="20.100000000000001" customHeight="1">
      <c r="A27" s="71" t="s">
        <v>203</v>
      </c>
      <c r="B27" s="93"/>
      <c r="C27" s="43">
        <v>21827719170</v>
      </c>
      <c r="D27" s="43"/>
      <c r="E27" s="43">
        <v>1862979154</v>
      </c>
      <c r="F27" s="43"/>
      <c r="G27" s="43">
        <v>-75879961389</v>
      </c>
      <c r="H27" s="43"/>
      <c r="I27" s="43">
        <v>8960831684</v>
      </c>
      <c r="J27" s="43"/>
      <c r="K27" s="43">
        <v>14547430</v>
      </c>
      <c r="L27" s="43"/>
      <c r="M27" s="43">
        <f>I27+K27</f>
        <v>8975379114</v>
      </c>
      <c r="N27" s="43"/>
      <c r="O27" s="43">
        <f>C27+E27+G27+M27</f>
        <v>-43213883951</v>
      </c>
      <c r="P27" s="43"/>
      <c r="Q27" s="43">
        <v>71403232</v>
      </c>
      <c r="R27" s="43"/>
      <c r="S27" s="43">
        <f>O27+Q27</f>
        <v>-43142480719</v>
      </c>
    </row>
    <row r="28" spans="1:20" s="61" customFormat="1" ht="20.100000000000001" customHeight="1">
      <c r="A28" s="71" t="s">
        <v>196</v>
      </c>
      <c r="B28" s="71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3"/>
      <c r="N28" s="44"/>
      <c r="O28" s="43"/>
      <c r="P28" s="44"/>
      <c r="Q28" s="44"/>
      <c r="R28" s="44"/>
      <c r="S28" s="43" t="s">
        <v>54</v>
      </c>
    </row>
    <row r="29" spans="1:20" s="61" customFormat="1" ht="20.100000000000001" customHeight="1">
      <c r="A29" s="125" t="s">
        <v>197</v>
      </c>
      <c r="B29" s="244"/>
      <c r="C29" s="40">
        <v>0</v>
      </c>
      <c r="D29" s="175"/>
      <c r="E29" s="40">
        <v>0</v>
      </c>
      <c r="F29" s="175"/>
      <c r="G29" s="40">
        <v>0</v>
      </c>
      <c r="H29" s="175"/>
      <c r="I29" s="40">
        <v>0</v>
      </c>
      <c r="J29" s="175"/>
      <c r="K29" s="40">
        <v>0</v>
      </c>
      <c r="L29" s="175"/>
      <c r="M29" s="40">
        <v>0</v>
      </c>
      <c r="N29" s="175"/>
      <c r="O29" s="40">
        <v>0</v>
      </c>
      <c r="P29" s="44"/>
      <c r="Q29" s="230">
        <v>-25650000</v>
      </c>
      <c r="R29" s="44"/>
      <c r="S29" s="44">
        <f t="shared" ref="S29:S32" si="3">O29+Q29</f>
        <v>-25650000</v>
      </c>
    </row>
    <row r="30" spans="1:20" s="61" customFormat="1" ht="20.100000000000001" customHeight="1">
      <c r="A30" s="125" t="s">
        <v>198</v>
      </c>
      <c r="B30" s="244"/>
      <c r="C30" s="40">
        <v>0</v>
      </c>
      <c r="D30" s="175"/>
      <c r="E30" s="40">
        <v>0</v>
      </c>
      <c r="F30" s="175"/>
      <c r="G30" s="40">
        <v>0</v>
      </c>
      <c r="H30" s="175"/>
      <c r="I30" s="40">
        <v>0</v>
      </c>
      <c r="J30" s="175"/>
      <c r="K30" s="40">
        <v>0</v>
      </c>
      <c r="L30" s="175"/>
      <c r="M30" s="40">
        <v>0</v>
      </c>
      <c r="N30" s="175"/>
      <c r="O30" s="40">
        <v>0</v>
      </c>
      <c r="P30" s="175"/>
      <c r="Q30" s="230">
        <v>-68725</v>
      </c>
      <c r="R30" s="175"/>
      <c r="S30" s="44">
        <f t="shared" si="3"/>
        <v>-68725</v>
      </c>
    </row>
    <row r="31" spans="1:20" s="61" customFormat="1" ht="20.100000000000001" customHeight="1">
      <c r="A31" s="125" t="s">
        <v>199</v>
      </c>
      <c r="B31" s="244"/>
      <c r="C31" s="40">
        <v>0</v>
      </c>
      <c r="D31" s="175"/>
      <c r="E31" s="40">
        <v>0</v>
      </c>
      <c r="F31" s="175"/>
      <c r="G31" s="230">
        <v>131754600</v>
      </c>
      <c r="H31" s="175"/>
      <c r="I31" s="230">
        <v>-131754600</v>
      </c>
      <c r="J31" s="44"/>
      <c r="K31" s="40">
        <v>0</v>
      </c>
      <c r="L31" s="45"/>
      <c r="M31" s="44">
        <f t="shared" ref="M31:M32" si="4">I31+K31</f>
        <v>-131754600</v>
      </c>
      <c r="N31" s="44"/>
      <c r="O31" s="40">
        <v>0</v>
      </c>
      <c r="P31" s="44"/>
      <c r="Q31" s="40">
        <v>0</v>
      </c>
      <c r="R31" s="46"/>
      <c r="S31" s="40">
        <v>0</v>
      </c>
    </row>
    <row r="32" spans="1:20" s="61" customFormat="1" ht="20.100000000000001" customHeight="1">
      <c r="A32" s="125" t="s">
        <v>204</v>
      </c>
      <c r="B32" s="71"/>
      <c r="C32" s="40">
        <v>0</v>
      </c>
      <c r="D32" s="39"/>
      <c r="E32" s="40">
        <v>0</v>
      </c>
      <c r="F32" s="39"/>
      <c r="G32" s="230">
        <v>15194683567</v>
      </c>
      <c r="H32" s="39"/>
      <c r="I32" s="40">
        <v>0</v>
      </c>
      <c r="J32" s="39"/>
      <c r="K32" s="230">
        <f>SUM('PL 9M'!C72:C75)</f>
        <v>7349704</v>
      </c>
      <c r="L32" s="39"/>
      <c r="M32" s="44">
        <f t="shared" si="4"/>
        <v>7349704</v>
      </c>
      <c r="N32" s="39"/>
      <c r="O32" s="44">
        <f t="shared" ref="O32" si="5">C32+E32+G32+M32</f>
        <v>15202033271</v>
      </c>
      <c r="P32" s="39"/>
      <c r="Q32" s="230">
        <f>'PL 9M'!C90</f>
        <v>25513574</v>
      </c>
      <c r="R32" s="39"/>
      <c r="S32" s="44">
        <f t="shared" si="3"/>
        <v>15227546845</v>
      </c>
    </row>
    <row r="33" spans="1:19" s="61" customFormat="1" ht="21" customHeight="1" thickBot="1">
      <c r="A33" s="71" t="s">
        <v>205</v>
      </c>
      <c r="B33" s="71"/>
      <c r="C33" s="47">
        <f>SUM(C27:C32)</f>
        <v>21827719170</v>
      </c>
      <c r="D33" s="43"/>
      <c r="E33" s="47">
        <f>SUM(E27:E32)</f>
        <v>1862979154</v>
      </c>
      <c r="F33" s="43"/>
      <c r="G33" s="47">
        <f>SUM(G27:G32)</f>
        <v>-60553523222</v>
      </c>
      <c r="H33" s="43"/>
      <c r="I33" s="47">
        <f>SUM(I27:I32)</f>
        <v>8829077084</v>
      </c>
      <c r="J33" s="43"/>
      <c r="K33" s="47">
        <f>SUM(K27:K32)</f>
        <v>21897134</v>
      </c>
      <c r="L33" s="43"/>
      <c r="M33" s="47">
        <f t="shared" si="0"/>
        <v>8850974218</v>
      </c>
      <c r="N33" s="43"/>
      <c r="O33" s="47">
        <f t="shared" si="2"/>
        <v>-28011850680</v>
      </c>
      <c r="P33" s="43"/>
      <c r="Q33" s="47">
        <f>SUM(Q27:Q32)</f>
        <v>71198081</v>
      </c>
      <c r="R33" s="43"/>
      <c r="S33" s="47">
        <f t="shared" si="1"/>
        <v>-27940652599</v>
      </c>
    </row>
    <row r="34" spans="1:19" s="61" customFormat="1" ht="21" customHeight="1" thickTop="1">
      <c r="A34" s="71"/>
      <c r="B34" s="71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</row>
    <row r="35" spans="1:19" s="61" customFormat="1" ht="15">
      <c r="A35" s="71"/>
      <c r="B35" s="7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1:19" s="61" customFormat="1" ht="17.100000000000001" customHeight="1">
      <c r="A36" s="260" t="s">
        <v>39</v>
      </c>
      <c r="B36" s="260"/>
      <c r="C36" s="260"/>
      <c r="D36" s="260"/>
      <c r="E36" s="260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</row>
    <row r="37" spans="1:19" s="61" customFormat="1" ht="17.100000000000001" customHeight="1">
      <c r="A37" s="189"/>
      <c r="B37" s="189"/>
      <c r="C37" s="189"/>
      <c r="D37" s="189"/>
      <c r="E37" s="189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1:19" s="61" customFormat="1" ht="17.100000000000001" customHeight="1">
      <c r="A38" s="189"/>
      <c r="B38" s="189"/>
      <c r="C38" s="189"/>
      <c r="D38" s="189"/>
      <c r="E38" s="189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1:19" s="61" customFormat="1" ht="14.1" customHeight="1">
      <c r="A39" s="189"/>
      <c r="B39" s="189"/>
      <c r="C39" s="189"/>
      <c r="D39" s="189"/>
      <c r="E39" s="189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1:19" s="61" customFormat="1" ht="21" customHeight="1">
      <c r="A40" s="261" t="s">
        <v>40</v>
      </c>
      <c r="B40" s="261"/>
      <c r="C40" s="261"/>
      <c r="D40" s="261"/>
      <c r="E40" s="261"/>
      <c r="F40" s="261"/>
      <c r="G40" s="261"/>
      <c r="H40" s="190"/>
      <c r="I40" s="139"/>
      <c r="K40" s="139"/>
      <c r="L40" s="139"/>
      <c r="M40" s="139"/>
      <c r="N40" s="261" t="s">
        <v>40</v>
      </c>
      <c r="O40" s="261"/>
      <c r="P40" s="261"/>
      <c r="Q40" s="261"/>
      <c r="R40" s="261"/>
      <c r="S40" s="261"/>
    </row>
    <row r="41" spans="1:19" s="61" customFormat="1" ht="21" customHeight="1">
      <c r="A41" s="261" t="s">
        <v>42</v>
      </c>
      <c r="B41" s="261"/>
      <c r="C41" s="261"/>
      <c r="D41" s="261"/>
      <c r="E41" s="261"/>
      <c r="F41" s="261"/>
      <c r="G41" s="261"/>
      <c r="H41" s="190"/>
      <c r="I41" s="16"/>
      <c r="K41" s="16"/>
      <c r="L41" s="16"/>
      <c r="M41" s="16"/>
      <c r="N41" s="261" t="s">
        <v>43</v>
      </c>
      <c r="O41" s="261"/>
      <c r="P41" s="261"/>
      <c r="Q41" s="261"/>
      <c r="R41" s="261"/>
      <c r="S41" s="261"/>
    </row>
    <row r="42" spans="1:19" s="61" customFormat="1" ht="21" customHeight="1">
      <c r="A42" s="258" t="s">
        <v>44</v>
      </c>
      <c r="B42" s="258"/>
      <c r="C42" s="258"/>
      <c r="D42" s="258"/>
      <c r="E42" s="258"/>
      <c r="F42" s="258"/>
      <c r="G42" s="258"/>
      <c r="H42" s="190"/>
      <c r="I42" s="16"/>
      <c r="K42" s="16"/>
      <c r="L42" s="16"/>
      <c r="M42" s="16"/>
      <c r="N42" s="261" t="s">
        <v>206</v>
      </c>
      <c r="O42" s="261"/>
      <c r="P42" s="261"/>
      <c r="Q42" s="261"/>
      <c r="R42" s="261"/>
      <c r="S42" s="261"/>
    </row>
    <row r="44" spans="1:19" ht="21" customHeight="1"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</row>
    <row r="45" spans="1:19" ht="21" customHeight="1"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</row>
    <row r="46" spans="1:19" ht="21" customHeight="1"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8"/>
      <c r="S46" s="78"/>
    </row>
    <row r="47" spans="1:19" ht="21" customHeight="1"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</row>
    <row r="48" spans="1:19" ht="21" customHeight="1"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</row>
    <row r="49" spans="5:19" ht="21" customHeight="1"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</row>
    <row r="50" spans="5:19" ht="21" customHeight="1"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</row>
    <row r="51" spans="5:19" ht="21" customHeight="1"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78"/>
      <c r="R51" s="78"/>
      <c r="S51" s="78"/>
    </row>
    <row r="52" spans="5:19" ht="21" customHeight="1"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8"/>
    </row>
  </sheetData>
  <mergeCells count="25">
    <mergeCell ref="N42:S42"/>
    <mergeCell ref="N40:S40"/>
    <mergeCell ref="N41:S41"/>
    <mergeCell ref="J11:L11"/>
    <mergeCell ref="J12:L12"/>
    <mergeCell ref="J13:L13"/>
    <mergeCell ref="J14:L14"/>
    <mergeCell ref="J15:L15"/>
    <mergeCell ref="A1:S1"/>
    <mergeCell ref="A2:S2"/>
    <mergeCell ref="A3:S3"/>
    <mergeCell ref="A4:S4"/>
    <mergeCell ref="A5:S5"/>
    <mergeCell ref="C8:O8"/>
    <mergeCell ref="B7:S7"/>
    <mergeCell ref="P8:R8"/>
    <mergeCell ref="P9:R9"/>
    <mergeCell ref="P10:R10"/>
    <mergeCell ref="I9:M9"/>
    <mergeCell ref="I10:M10"/>
    <mergeCell ref="A42:G42"/>
    <mergeCell ref="J16:L16"/>
    <mergeCell ref="A36:E36"/>
    <mergeCell ref="A41:G41"/>
    <mergeCell ref="A40:G40"/>
  </mergeCells>
  <pageMargins left="0.6" right="0.3" top="0.8" bottom="0.5" header="0.5" footer="0.3"/>
  <pageSetup paperSize="9" scale="6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45"/>
  <sheetViews>
    <sheetView view="pageBreakPreview" zoomScale="70" zoomScaleNormal="70" zoomScaleSheetLayoutView="70" workbookViewId="0">
      <selection activeCell="I34" sqref="I34"/>
    </sheetView>
  </sheetViews>
  <sheetFormatPr defaultColWidth="8.75" defaultRowHeight="21" customHeight="1"/>
  <cols>
    <col min="1" max="1" width="58.5" style="80" customWidth="1"/>
    <col min="2" max="2" width="2.125" style="80" customWidth="1"/>
    <col min="3" max="3" width="19.25" style="81" bestFit="1" customWidth="1"/>
    <col min="4" max="4" width="1.375" style="81" customWidth="1"/>
    <col min="5" max="5" width="20.25" style="81" bestFit="1" customWidth="1"/>
    <col min="6" max="6" width="1.375" style="81" customWidth="1"/>
    <col min="7" max="7" width="21.375" style="80" bestFit="1" customWidth="1"/>
    <col min="8" max="8" width="1.375" style="80" customWidth="1"/>
    <col min="9" max="9" width="20" style="80" customWidth="1"/>
    <col min="10" max="10" width="1.375" style="80" customWidth="1"/>
    <col min="11" max="11" width="21.75" style="80" customWidth="1"/>
    <col min="12" max="12" width="1.375" style="80" customWidth="1"/>
    <col min="13" max="13" width="18.25" style="80" customWidth="1"/>
    <col min="14" max="14" width="1.375" style="80" customWidth="1"/>
    <col min="15" max="15" width="21.375" style="80" bestFit="1" customWidth="1"/>
    <col min="16" max="16" width="15.75" style="5" customWidth="1"/>
    <col min="17" max="17" width="13.25" style="80" customWidth="1"/>
    <col min="18" max="16384" width="8.75" style="80"/>
  </cols>
  <sheetData>
    <row r="1" spans="1:17" s="54" customFormat="1" ht="21" customHeight="1">
      <c r="A1" s="247" t="s">
        <v>0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"/>
      <c r="Q1" s="3"/>
    </row>
    <row r="2" spans="1:17" s="54" customFormat="1" ht="21" customHeight="1">
      <c r="A2" s="265" t="s">
        <v>207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4"/>
      <c r="Q2" s="2"/>
    </row>
    <row r="3" spans="1:17" s="54" customFormat="1" ht="21" customHeight="1">
      <c r="A3" s="265" t="s">
        <v>162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  <c r="P3" s="4"/>
    </row>
    <row r="4" spans="1:17" s="54" customFormat="1" ht="21" customHeight="1">
      <c r="A4" s="255" t="s">
        <v>95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4"/>
    </row>
    <row r="5" spans="1:17" s="54" customFormat="1" ht="21" customHeight="1">
      <c r="A5" s="248" t="s">
        <v>3</v>
      </c>
      <c r="B5" s="248"/>
      <c r="C5" s="248"/>
      <c r="D5" s="248"/>
      <c r="E5" s="248"/>
      <c r="F5" s="248"/>
      <c r="G5" s="248"/>
      <c r="H5" s="248"/>
      <c r="I5" s="248"/>
      <c r="J5" s="248"/>
      <c r="K5" s="248"/>
      <c r="L5" s="248"/>
      <c r="M5" s="248"/>
      <c r="N5" s="248"/>
      <c r="O5" s="248"/>
      <c r="P5" s="4"/>
    </row>
    <row r="6" spans="1:17" s="54" customFormat="1" ht="9" customHeight="1">
      <c r="A6" s="140"/>
      <c r="B6" s="141"/>
      <c r="C6" s="141"/>
      <c r="D6" s="141"/>
      <c r="E6" s="141"/>
      <c r="F6" s="141"/>
      <c r="P6" s="4"/>
    </row>
    <row r="7" spans="1:17" s="59" customFormat="1" ht="21" customHeight="1">
      <c r="A7" s="242"/>
      <c r="B7" s="242"/>
      <c r="C7" s="266" t="s">
        <v>208</v>
      </c>
      <c r="D7" s="266"/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6"/>
      <c r="P7" s="17"/>
    </row>
    <row r="8" spans="1:17" s="59" customFormat="1" ht="21" customHeight="1">
      <c r="A8" s="242"/>
      <c r="B8" s="242"/>
      <c r="C8" s="59" t="s">
        <v>167</v>
      </c>
      <c r="E8" s="59" t="s">
        <v>168</v>
      </c>
      <c r="G8" s="59" t="s">
        <v>169</v>
      </c>
      <c r="I8" s="267" t="s">
        <v>85</v>
      </c>
      <c r="J8" s="267"/>
      <c r="K8" s="267"/>
      <c r="L8" s="267"/>
      <c r="M8" s="267"/>
      <c r="N8" s="242"/>
      <c r="O8" s="59" t="s">
        <v>166</v>
      </c>
      <c r="P8" s="17"/>
    </row>
    <row r="9" spans="1:17" s="59" customFormat="1" ht="21" customHeight="1">
      <c r="A9" s="242"/>
      <c r="B9" s="242"/>
      <c r="C9" s="59" t="s">
        <v>174</v>
      </c>
      <c r="E9" s="59" t="s">
        <v>175</v>
      </c>
      <c r="I9" s="268" t="s">
        <v>176</v>
      </c>
      <c r="J9" s="268"/>
      <c r="K9" s="268"/>
      <c r="L9" s="268"/>
      <c r="M9" s="268"/>
      <c r="N9" s="242"/>
      <c r="O9" s="59" t="s">
        <v>173</v>
      </c>
      <c r="P9" s="17"/>
    </row>
    <row r="10" spans="1:17" s="59" customFormat="1" ht="21" customHeight="1">
      <c r="A10" s="57"/>
      <c r="B10" s="57"/>
      <c r="C10" s="59" t="s">
        <v>179</v>
      </c>
      <c r="I10" s="142" t="s">
        <v>180</v>
      </c>
      <c r="J10" s="143"/>
      <c r="K10" s="59" t="s">
        <v>209</v>
      </c>
      <c r="M10" s="142" t="s">
        <v>182</v>
      </c>
      <c r="N10" s="142"/>
      <c r="O10" s="59" t="s">
        <v>178</v>
      </c>
      <c r="P10" s="17"/>
    </row>
    <row r="11" spans="1:17" s="59" customFormat="1" ht="21" customHeight="1">
      <c r="A11" s="57"/>
      <c r="B11" s="57"/>
      <c r="C11" s="57"/>
      <c r="D11" s="57"/>
      <c r="E11" s="57"/>
      <c r="F11" s="57"/>
      <c r="G11" s="57"/>
      <c r="I11" s="59" t="s">
        <v>210</v>
      </c>
      <c r="J11" s="57"/>
      <c r="K11" s="59" t="s">
        <v>211</v>
      </c>
      <c r="M11" s="142" t="s">
        <v>212</v>
      </c>
      <c r="N11" s="142"/>
      <c r="O11" s="57"/>
      <c r="P11" s="17"/>
    </row>
    <row r="12" spans="1:17" s="59" customFormat="1" ht="21" customHeight="1">
      <c r="A12" s="57"/>
      <c r="B12" s="57"/>
      <c r="G12" s="57"/>
      <c r="H12" s="57"/>
      <c r="I12" s="142" t="s">
        <v>213</v>
      </c>
      <c r="J12" s="142"/>
      <c r="K12" s="59" t="s">
        <v>214</v>
      </c>
      <c r="M12" s="142" t="s">
        <v>215</v>
      </c>
      <c r="P12" s="17"/>
    </row>
    <row r="13" spans="1:17" s="59" customFormat="1" ht="21" customHeight="1">
      <c r="A13" s="57"/>
      <c r="B13" s="57"/>
      <c r="G13" s="57"/>
      <c r="H13" s="57"/>
      <c r="I13" s="142"/>
      <c r="J13" s="142"/>
      <c r="K13" s="59" t="s">
        <v>216</v>
      </c>
      <c r="M13" s="142" t="s">
        <v>178</v>
      </c>
      <c r="P13" s="17"/>
    </row>
    <row r="14" spans="1:17" s="59" customFormat="1" ht="21" customHeight="1">
      <c r="A14" s="57"/>
      <c r="B14" s="57"/>
      <c r="J14" s="266" t="s">
        <v>192</v>
      </c>
      <c r="K14" s="266"/>
      <c r="L14" s="266"/>
      <c r="P14" s="17"/>
    </row>
    <row r="15" spans="1:17" s="59" customFormat="1" ht="21" customHeight="1">
      <c r="A15" s="57"/>
      <c r="B15" s="57"/>
      <c r="J15" s="67"/>
      <c r="K15" s="142" t="s">
        <v>194</v>
      </c>
      <c r="M15" s="144"/>
      <c r="P15" s="17"/>
    </row>
    <row r="16" spans="1:17" s="59" customFormat="1" ht="21" customHeight="1">
      <c r="A16" s="57" t="s">
        <v>193</v>
      </c>
      <c r="B16" s="57"/>
      <c r="I16" s="144"/>
      <c r="K16" s="143"/>
      <c r="M16" s="144"/>
      <c r="N16" s="51"/>
      <c r="P16" s="17"/>
    </row>
    <row r="17" spans="1:17" s="59" customFormat="1" ht="21" customHeight="1">
      <c r="A17" s="60" t="s">
        <v>195</v>
      </c>
      <c r="B17" s="245"/>
      <c r="C17" s="30">
        <v>21827719170</v>
      </c>
      <c r="D17" s="30"/>
      <c r="E17" s="30">
        <v>1862979154</v>
      </c>
      <c r="F17" s="30"/>
      <c r="G17" s="30">
        <v>-96236279466</v>
      </c>
      <c r="H17" s="30"/>
      <c r="I17" s="30">
        <v>9031404655</v>
      </c>
      <c r="J17" s="30"/>
      <c r="K17" s="30">
        <v>20928504</v>
      </c>
      <c r="L17" s="30"/>
      <c r="M17" s="30">
        <v>9052333159</v>
      </c>
      <c r="N17" s="30"/>
      <c r="O17" s="30">
        <v>-63493247983</v>
      </c>
      <c r="P17" s="37"/>
    </row>
    <row r="18" spans="1:17" s="59" customFormat="1" ht="24" customHeight="1">
      <c r="A18" s="60" t="s">
        <v>196</v>
      </c>
      <c r="B18" s="245"/>
      <c r="C18" s="30"/>
      <c r="D18" s="30"/>
      <c r="E18" s="4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7"/>
    </row>
    <row r="19" spans="1:17" s="59" customFormat="1" ht="21" customHeight="1">
      <c r="A19" s="76" t="s">
        <v>199</v>
      </c>
      <c r="B19" s="245"/>
      <c r="C19" s="40">
        <v>0</v>
      </c>
      <c r="D19" s="208"/>
      <c r="E19" s="40">
        <v>0</v>
      </c>
      <c r="F19" s="30"/>
      <c r="G19" s="16">
        <v>52784716</v>
      </c>
      <c r="H19" s="30"/>
      <c r="I19" s="16">
        <v>-52784716</v>
      </c>
      <c r="J19" s="30"/>
      <c r="K19" s="40">
        <v>0</v>
      </c>
      <c r="L19" s="30"/>
      <c r="M19" s="16">
        <f t="shared" ref="M19:M21" si="0">SUM(I19:K19)</f>
        <v>-52784716</v>
      </c>
      <c r="N19" s="16"/>
      <c r="O19" s="236">
        <v>0</v>
      </c>
      <c r="P19" s="37"/>
    </row>
    <row r="20" spans="1:17" s="51" customFormat="1" ht="21" customHeight="1">
      <c r="A20" s="76" t="s">
        <v>200</v>
      </c>
      <c r="B20" s="246"/>
      <c r="C20" s="40">
        <v>0</v>
      </c>
      <c r="D20" s="18"/>
      <c r="E20" s="40">
        <v>0</v>
      </c>
      <c r="F20" s="31"/>
      <c r="G20" s="16">
        <f>'PL 9M'!I43</f>
        <v>15824731521</v>
      </c>
      <c r="H20" s="31"/>
      <c r="I20" s="40">
        <v>0</v>
      </c>
      <c r="J20" s="16"/>
      <c r="K20" s="35">
        <f>-11651432+2330286+2</f>
        <v>-9321144</v>
      </c>
      <c r="L20" s="35"/>
      <c r="M20" s="16">
        <f t="shared" si="0"/>
        <v>-9321144</v>
      </c>
      <c r="N20" s="31"/>
      <c r="O20" s="16">
        <f t="shared" ref="O20:O21" si="1">SUM(C20:G20,M20)</f>
        <v>15815410377</v>
      </c>
      <c r="P20" s="209"/>
      <c r="Q20" s="59"/>
    </row>
    <row r="21" spans="1:17" s="51" customFormat="1" ht="21" customHeight="1" thickBot="1">
      <c r="A21" s="60" t="s">
        <v>201</v>
      </c>
      <c r="B21" s="60"/>
      <c r="C21" s="41">
        <f>SUM(C17:C20)</f>
        <v>21827719170</v>
      </c>
      <c r="D21" s="1"/>
      <c r="E21" s="41">
        <f t="shared" ref="E21:K21" si="2">SUM(E17:E20)</f>
        <v>1862979154</v>
      </c>
      <c r="F21" s="1">
        <f t="shared" si="2"/>
        <v>0</v>
      </c>
      <c r="G21" s="41">
        <f t="shared" si="2"/>
        <v>-80358763229</v>
      </c>
      <c r="H21" s="1">
        <f t="shared" si="2"/>
        <v>0</v>
      </c>
      <c r="I21" s="41">
        <f t="shared" si="2"/>
        <v>8978619939</v>
      </c>
      <c r="J21" s="1"/>
      <c r="K21" s="41">
        <f t="shared" si="2"/>
        <v>11607360</v>
      </c>
      <c r="L21" s="1"/>
      <c r="M21" s="210">
        <f t="shared" si="0"/>
        <v>8990227299</v>
      </c>
      <c r="N21" s="1"/>
      <c r="O21" s="210">
        <f t="shared" si="1"/>
        <v>-47677837606</v>
      </c>
      <c r="P21" s="209"/>
      <c r="Q21" s="59"/>
    </row>
    <row r="22" spans="1:17" s="59" customFormat="1" ht="10.15" customHeight="1" thickTop="1">
      <c r="A22" s="57"/>
      <c r="B22" s="57"/>
      <c r="C22" s="32"/>
      <c r="D22" s="30"/>
      <c r="E22" s="32"/>
      <c r="F22" s="30"/>
      <c r="G22" s="32"/>
      <c r="H22" s="30"/>
      <c r="I22" s="33"/>
      <c r="J22" s="30"/>
      <c r="K22" s="38"/>
      <c r="L22" s="32"/>
      <c r="M22" s="30"/>
      <c r="N22" s="34"/>
      <c r="O22" s="30"/>
      <c r="P22" s="37"/>
    </row>
    <row r="23" spans="1:17" s="59" customFormat="1" ht="21" customHeight="1">
      <c r="A23" s="57" t="s">
        <v>202</v>
      </c>
      <c r="B23" s="57"/>
      <c r="C23" s="32"/>
      <c r="D23" s="30"/>
      <c r="E23" s="32"/>
      <c r="F23" s="30"/>
      <c r="G23" s="32"/>
      <c r="H23" s="30"/>
      <c r="I23" s="33"/>
      <c r="J23" s="30"/>
      <c r="K23" s="38"/>
      <c r="L23" s="32"/>
      <c r="M23" s="30"/>
      <c r="N23" s="34"/>
      <c r="O23" s="30"/>
      <c r="P23" s="37"/>
    </row>
    <row r="24" spans="1:17" s="59" customFormat="1" ht="21" customHeight="1">
      <c r="A24" s="60" t="s">
        <v>203</v>
      </c>
      <c r="B24" s="245"/>
      <c r="C24" s="1">
        <v>21827719170</v>
      </c>
      <c r="D24" s="1"/>
      <c r="E24" s="1">
        <v>1862979154</v>
      </c>
      <c r="F24" s="1"/>
      <c r="G24" s="1">
        <v>-76017935576</v>
      </c>
      <c r="H24" s="1"/>
      <c r="I24" s="1">
        <v>8960831684</v>
      </c>
      <c r="J24" s="1"/>
      <c r="K24" s="1">
        <v>14546059</v>
      </c>
      <c r="L24" s="1"/>
      <c r="M24" s="1">
        <f>SUM(I24:K24)</f>
        <v>8975377743</v>
      </c>
      <c r="N24" s="1"/>
      <c r="O24" s="1">
        <f t="shared" ref="O24:O27" si="3">SUM(C24:G24,M24)</f>
        <v>-43351859509</v>
      </c>
      <c r="P24" s="37"/>
    </row>
    <row r="25" spans="1:17" s="59" customFormat="1" ht="21" customHeight="1">
      <c r="A25" s="60" t="s">
        <v>196</v>
      </c>
      <c r="B25" s="245"/>
      <c r="C25" s="16"/>
      <c r="D25" s="16"/>
      <c r="E25" s="42"/>
      <c r="F25" s="16"/>
      <c r="G25" s="16"/>
      <c r="H25" s="16"/>
      <c r="I25" s="16"/>
      <c r="J25" s="16"/>
      <c r="K25" s="16"/>
      <c r="L25" s="16"/>
      <c r="M25" s="1" t="s">
        <v>54</v>
      </c>
      <c r="N25" s="16"/>
      <c r="O25" s="42"/>
      <c r="P25" s="17"/>
    </row>
    <row r="26" spans="1:17" s="59" customFormat="1" ht="21" customHeight="1">
      <c r="A26" s="76" t="s">
        <v>199</v>
      </c>
      <c r="B26" s="245"/>
      <c r="C26" s="42">
        <v>0</v>
      </c>
      <c r="D26" s="145"/>
      <c r="E26" s="42">
        <v>0</v>
      </c>
      <c r="F26" s="16"/>
      <c r="G26" s="229">
        <v>131754600</v>
      </c>
      <c r="H26" s="16"/>
      <c r="I26" s="229">
        <v>-131754600</v>
      </c>
      <c r="J26" s="16"/>
      <c r="K26" s="42">
        <v>0</v>
      </c>
      <c r="L26" s="16"/>
      <c r="M26" s="31">
        <f t="shared" ref="M26:M27" si="4">SUM(I26:K26)</f>
        <v>-131754600</v>
      </c>
      <c r="N26" s="16"/>
      <c r="O26" s="42">
        <v>0</v>
      </c>
      <c r="P26" s="17"/>
    </row>
    <row r="27" spans="1:17" s="51" customFormat="1" ht="21" customHeight="1">
      <c r="A27" s="76" t="s">
        <v>204</v>
      </c>
      <c r="B27" s="246"/>
      <c r="C27" s="42">
        <v>0</v>
      </c>
      <c r="D27" s="18"/>
      <c r="E27" s="42">
        <v>0</v>
      </c>
      <c r="F27" s="31"/>
      <c r="G27" s="229">
        <v>15519526560</v>
      </c>
      <c r="H27" s="31"/>
      <c r="I27" s="42">
        <v>0</v>
      </c>
      <c r="J27" s="16"/>
      <c r="K27" s="229">
        <v>7349704</v>
      </c>
      <c r="L27" s="35"/>
      <c r="M27" s="31">
        <f t="shared" si="4"/>
        <v>7349704</v>
      </c>
      <c r="N27" s="31"/>
      <c r="O27" s="31">
        <f t="shared" si="3"/>
        <v>15526876264</v>
      </c>
      <c r="P27" s="15"/>
      <c r="Q27" s="59"/>
    </row>
    <row r="28" spans="1:17" s="51" customFormat="1" ht="21" customHeight="1" thickBot="1">
      <c r="A28" s="60" t="s">
        <v>205</v>
      </c>
      <c r="B28" s="60"/>
      <c r="C28" s="41">
        <f>SUM(C24:C27)</f>
        <v>21827719170</v>
      </c>
      <c r="D28" s="1"/>
      <c r="E28" s="41">
        <f t="shared" ref="E28:O28" si="5">SUM(E24:E27)</f>
        <v>1862979154</v>
      </c>
      <c r="F28" s="1">
        <f t="shared" si="5"/>
        <v>0</v>
      </c>
      <c r="G28" s="41">
        <f t="shared" si="5"/>
        <v>-60366654416</v>
      </c>
      <c r="H28" s="1">
        <f t="shared" si="5"/>
        <v>0</v>
      </c>
      <c r="I28" s="41">
        <f t="shared" si="5"/>
        <v>8829077084</v>
      </c>
      <c r="J28" s="1"/>
      <c r="K28" s="41">
        <f t="shared" si="5"/>
        <v>21895763</v>
      </c>
      <c r="L28" s="1">
        <f t="shared" si="5"/>
        <v>0</v>
      </c>
      <c r="M28" s="41">
        <f t="shared" si="5"/>
        <v>8850972847</v>
      </c>
      <c r="N28" s="1">
        <f t="shared" si="5"/>
        <v>0</v>
      </c>
      <c r="O28" s="41">
        <f t="shared" si="5"/>
        <v>-27824983245</v>
      </c>
      <c r="P28" s="15"/>
      <c r="Q28" s="59"/>
    </row>
    <row r="29" spans="1:17" s="51" customFormat="1" ht="21" customHeight="1" thickTop="1">
      <c r="A29" s="60"/>
      <c r="B29" s="60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5"/>
      <c r="Q29" s="59"/>
    </row>
    <row r="30" spans="1:17" s="51" customFormat="1" ht="21" customHeight="1">
      <c r="A30" s="60"/>
      <c r="B30" s="60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5"/>
      <c r="Q30" s="59"/>
    </row>
    <row r="31" spans="1:17" s="51" customFormat="1" ht="21" customHeight="1">
      <c r="A31" s="60"/>
      <c r="B31" s="60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5"/>
      <c r="Q31" s="59"/>
    </row>
    <row r="32" spans="1:17" s="51" customFormat="1" ht="15.75">
      <c r="A32" s="60"/>
      <c r="B32" s="60"/>
      <c r="C32" s="1"/>
      <c r="D32" s="1"/>
      <c r="E32" s="1"/>
      <c r="F32" s="1"/>
      <c r="G32" s="1"/>
      <c r="H32" s="1"/>
      <c r="I32" s="1"/>
      <c r="J32" s="30"/>
      <c r="K32" s="1"/>
      <c r="L32" s="1"/>
      <c r="M32" s="1"/>
      <c r="N32" s="1"/>
      <c r="O32" s="30"/>
      <c r="P32" s="15"/>
    </row>
    <row r="33" spans="1:17" s="51" customFormat="1" ht="21" customHeight="1">
      <c r="A33" s="186" t="s">
        <v>39</v>
      </c>
      <c r="B33" s="18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15"/>
    </row>
    <row r="34" spans="1:17" s="51" customFormat="1" ht="21" customHeight="1">
      <c r="A34" s="186"/>
      <c r="B34" s="18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15"/>
    </row>
    <row r="35" spans="1:17" s="51" customFormat="1" ht="21" customHeight="1">
      <c r="A35" s="186"/>
      <c r="B35" s="18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15"/>
    </row>
    <row r="36" spans="1:17" s="51" customFormat="1" ht="15.75">
      <c r="A36" s="186"/>
      <c r="B36" s="18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</row>
    <row r="37" spans="1:17" s="134" customFormat="1" ht="21" customHeight="1">
      <c r="A37" s="249" t="s">
        <v>40</v>
      </c>
      <c r="B37" s="249"/>
      <c r="C37" s="249"/>
      <c r="D37" s="249"/>
      <c r="J37" s="66"/>
      <c r="K37" s="249" t="s">
        <v>40</v>
      </c>
      <c r="L37" s="249"/>
      <c r="M37" s="249"/>
      <c r="N37" s="249"/>
      <c r="O37" s="249"/>
      <c r="P37" s="66"/>
      <c r="Q37" s="66"/>
    </row>
    <row r="38" spans="1:17" s="134" customFormat="1" ht="21" customHeight="1">
      <c r="A38" s="249" t="s">
        <v>217</v>
      </c>
      <c r="B38" s="249"/>
      <c r="C38" s="249"/>
      <c r="D38" s="249"/>
      <c r="J38" s="66"/>
      <c r="K38" s="249" t="s">
        <v>43</v>
      </c>
      <c r="L38" s="249"/>
      <c r="M38" s="249"/>
      <c r="N38" s="249"/>
      <c r="O38" s="249"/>
      <c r="P38" s="66"/>
      <c r="Q38" s="66"/>
    </row>
    <row r="39" spans="1:17" s="134" customFormat="1" ht="21" customHeight="1">
      <c r="A39" s="250" t="s">
        <v>44</v>
      </c>
      <c r="B39" s="250"/>
      <c r="C39" s="250"/>
      <c r="D39" s="250"/>
      <c r="J39" s="66"/>
      <c r="K39" s="249" t="s">
        <v>206</v>
      </c>
      <c r="L39" s="249"/>
      <c r="M39" s="249"/>
      <c r="N39" s="249"/>
      <c r="O39" s="249"/>
      <c r="P39" s="61"/>
      <c r="Q39" s="66"/>
    </row>
    <row r="40" spans="1:17" ht="21" customHeight="1">
      <c r="G40" s="81"/>
      <c r="H40" s="81"/>
      <c r="I40" s="81"/>
      <c r="J40" s="81"/>
      <c r="K40" s="81"/>
      <c r="L40" s="81"/>
      <c r="M40" s="81"/>
      <c r="N40" s="81"/>
      <c r="O40" s="81"/>
    </row>
    <row r="41" spans="1:17" ht="21" customHeight="1">
      <c r="G41" s="81"/>
      <c r="H41" s="81"/>
      <c r="I41" s="81"/>
      <c r="J41" s="81"/>
      <c r="K41" s="81"/>
      <c r="L41" s="81"/>
      <c r="M41" s="81"/>
      <c r="N41" s="81"/>
      <c r="O41" s="81"/>
    </row>
    <row r="42" spans="1:17" ht="21" customHeight="1">
      <c r="G42" s="81"/>
      <c r="H42" s="81"/>
      <c r="I42" s="81"/>
      <c r="J42" s="81"/>
      <c r="K42" s="81"/>
      <c r="L42" s="81"/>
      <c r="M42" s="81"/>
      <c r="N42" s="81"/>
      <c r="O42" s="81"/>
    </row>
    <row r="43" spans="1:17" ht="21" customHeight="1">
      <c r="G43" s="81"/>
      <c r="H43" s="81"/>
      <c r="I43" s="81"/>
      <c r="J43" s="81"/>
      <c r="K43" s="81"/>
      <c r="L43" s="81"/>
      <c r="M43" s="81"/>
      <c r="N43" s="81"/>
      <c r="O43" s="81"/>
    </row>
    <row r="44" spans="1:17" ht="21" customHeight="1">
      <c r="G44" s="81"/>
      <c r="H44" s="81"/>
      <c r="I44" s="81"/>
      <c r="J44" s="81"/>
      <c r="K44" s="81"/>
      <c r="L44" s="81"/>
      <c r="M44" s="81"/>
      <c r="N44" s="81"/>
      <c r="O44" s="81"/>
    </row>
    <row r="45" spans="1:17" ht="21" customHeight="1">
      <c r="G45" s="81"/>
      <c r="H45" s="81"/>
      <c r="I45" s="81"/>
      <c r="J45" s="81"/>
      <c r="K45" s="81"/>
      <c r="L45" s="81"/>
      <c r="M45" s="81"/>
      <c r="N45" s="81"/>
      <c r="O45" s="81"/>
    </row>
  </sheetData>
  <mergeCells count="15">
    <mergeCell ref="A1:O1"/>
    <mergeCell ref="A5:O5"/>
    <mergeCell ref="A4:O4"/>
    <mergeCell ref="A3:O3"/>
    <mergeCell ref="A2:O2"/>
    <mergeCell ref="C7:O7"/>
    <mergeCell ref="I8:M8"/>
    <mergeCell ref="A39:D39"/>
    <mergeCell ref="A37:D37"/>
    <mergeCell ref="A38:D38"/>
    <mergeCell ref="K37:O37"/>
    <mergeCell ref="K38:O38"/>
    <mergeCell ref="K39:O39"/>
    <mergeCell ref="J14:L14"/>
    <mergeCell ref="I9:M9"/>
  </mergeCells>
  <pageMargins left="0.6" right="0.3" top="0.8" bottom="0.5" header="0.5" footer="0.3"/>
  <pageSetup paperSize="9" scale="6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116"/>
  <sheetViews>
    <sheetView tabSelected="1" zoomScaleNormal="100" zoomScaleSheetLayoutView="70" zoomScalePageLayoutView="80" workbookViewId="0">
      <selection activeCell="G68" sqref="G68"/>
    </sheetView>
  </sheetViews>
  <sheetFormatPr defaultColWidth="11" defaultRowHeight="21" customHeight="1"/>
  <cols>
    <col min="1" max="1" width="59.25" style="80" customWidth="1"/>
    <col min="2" max="2" width="7.625" style="81" customWidth="1"/>
    <col min="3" max="3" width="17.75" style="80" bestFit="1" customWidth="1"/>
    <col min="4" max="4" width="1.625" style="80" customWidth="1"/>
    <col min="5" max="5" width="17.75" style="80" bestFit="1" customWidth="1"/>
    <col min="6" max="6" width="1.375" style="80" customWidth="1"/>
    <col min="7" max="7" width="17.75" style="80" bestFit="1" customWidth="1"/>
    <col min="8" max="8" width="1.625" style="80" customWidth="1"/>
    <col min="9" max="9" width="17.75" style="80" bestFit="1" customWidth="1"/>
    <col min="10" max="10" width="1.375" style="80" customWidth="1"/>
    <col min="11" max="11" width="11" style="80"/>
    <col min="12" max="12" width="16.125" style="224" bestFit="1" customWidth="1"/>
    <col min="13" max="13" width="11" style="224"/>
    <col min="14" max="14" width="16.125" style="224" bestFit="1" customWidth="1"/>
    <col min="15" max="15" width="11" style="225"/>
    <col min="16" max="16384" width="11" style="80"/>
  </cols>
  <sheetData>
    <row r="1" spans="1:18" s="53" customFormat="1" ht="21" customHeight="1">
      <c r="A1" s="247" t="s">
        <v>0</v>
      </c>
      <c r="B1" s="247"/>
      <c r="C1" s="247"/>
      <c r="D1" s="247"/>
      <c r="E1" s="247"/>
      <c r="F1" s="247"/>
      <c r="G1" s="247"/>
      <c r="H1" s="247"/>
      <c r="I1" s="247"/>
      <c r="L1" s="1"/>
      <c r="M1" s="1"/>
      <c r="N1" s="1"/>
      <c r="O1" s="219"/>
    </row>
    <row r="2" spans="1:18" s="53" customFormat="1" ht="21" customHeight="1">
      <c r="A2" s="247" t="s">
        <v>218</v>
      </c>
      <c r="B2" s="247"/>
      <c r="C2" s="247"/>
      <c r="D2" s="247"/>
      <c r="E2" s="247"/>
      <c r="F2" s="247"/>
      <c r="G2" s="247"/>
      <c r="H2" s="247"/>
      <c r="I2" s="247"/>
      <c r="L2" s="1"/>
      <c r="M2" s="1"/>
      <c r="N2" s="1"/>
      <c r="O2" s="219"/>
    </row>
    <row r="3" spans="1:18" s="53" customFormat="1" ht="21" customHeight="1">
      <c r="A3" s="265" t="s">
        <v>219</v>
      </c>
      <c r="B3" s="247"/>
      <c r="C3" s="247"/>
      <c r="D3" s="247"/>
      <c r="E3" s="247"/>
      <c r="F3" s="247"/>
      <c r="G3" s="247"/>
      <c r="H3" s="247"/>
      <c r="I3" s="247"/>
      <c r="L3" s="1"/>
      <c r="M3" s="1"/>
      <c r="N3" s="1"/>
      <c r="O3" s="219"/>
    </row>
    <row r="4" spans="1:18" s="53" customFormat="1" ht="21" customHeight="1">
      <c r="A4" s="247" t="s">
        <v>95</v>
      </c>
      <c r="B4" s="247"/>
      <c r="C4" s="247"/>
      <c r="D4" s="247"/>
      <c r="E4" s="247"/>
      <c r="F4" s="247"/>
      <c r="G4" s="247"/>
      <c r="H4" s="247"/>
      <c r="I4" s="247"/>
      <c r="L4" s="1"/>
      <c r="M4" s="1"/>
      <c r="N4" s="1"/>
      <c r="O4" s="219"/>
    </row>
    <row r="5" spans="1:18" s="54" customFormat="1" ht="21" customHeight="1">
      <c r="A5" s="248" t="s">
        <v>3</v>
      </c>
      <c r="B5" s="248"/>
      <c r="C5" s="248"/>
      <c r="D5" s="248"/>
      <c r="E5" s="248"/>
      <c r="F5" s="248"/>
      <c r="G5" s="248"/>
      <c r="H5" s="248"/>
      <c r="I5" s="248"/>
      <c r="L5" s="220"/>
      <c r="M5" s="220"/>
      <c r="N5" s="220"/>
      <c r="O5" s="221"/>
    </row>
    <row r="6" spans="1:18" s="54" customFormat="1" ht="9" customHeight="1">
      <c r="A6" s="55"/>
      <c r="B6" s="55"/>
      <c r="C6" s="55"/>
      <c r="D6" s="55"/>
      <c r="E6" s="55"/>
      <c r="F6" s="55"/>
      <c r="G6" s="55"/>
      <c r="H6" s="55"/>
      <c r="I6" s="214"/>
      <c r="L6" s="220"/>
      <c r="M6" s="220"/>
      <c r="N6" s="220"/>
      <c r="O6" s="221"/>
    </row>
    <row r="7" spans="1:18" s="53" customFormat="1" ht="21" customHeight="1">
      <c r="A7" s="56"/>
      <c r="B7" s="59" t="s">
        <v>7</v>
      </c>
      <c r="C7" s="247" t="s">
        <v>4</v>
      </c>
      <c r="D7" s="247"/>
      <c r="E7" s="247"/>
      <c r="F7" s="226"/>
      <c r="G7" s="247" t="s">
        <v>5</v>
      </c>
      <c r="H7" s="247"/>
      <c r="I7" s="247"/>
      <c r="L7" s="1"/>
      <c r="M7" s="1"/>
      <c r="N7" s="1"/>
      <c r="O7" s="219"/>
    </row>
    <row r="8" spans="1:18" s="53" customFormat="1" ht="21" customHeight="1">
      <c r="A8" s="56"/>
      <c r="B8" s="59"/>
      <c r="C8" s="247" t="s">
        <v>220</v>
      </c>
      <c r="D8" s="247"/>
      <c r="E8" s="247"/>
      <c r="F8" s="226"/>
      <c r="G8" s="247" t="s">
        <v>220</v>
      </c>
      <c r="H8" s="247"/>
      <c r="I8" s="247"/>
      <c r="L8" s="1"/>
      <c r="M8" s="1"/>
      <c r="N8" s="1"/>
      <c r="O8" s="219"/>
    </row>
    <row r="9" spans="1:18" s="57" customFormat="1" ht="21" customHeight="1">
      <c r="C9" s="58">
        <v>2024</v>
      </c>
      <c r="D9" s="59"/>
      <c r="E9" s="58">
        <v>2023</v>
      </c>
      <c r="F9" s="6"/>
      <c r="G9" s="58">
        <v>2024</v>
      </c>
      <c r="H9" s="59"/>
      <c r="I9" s="58">
        <v>2023</v>
      </c>
      <c r="L9" s="6"/>
      <c r="M9" s="6"/>
      <c r="N9" s="6"/>
      <c r="O9" s="222"/>
    </row>
    <row r="10" spans="1:18" s="61" customFormat="1" ht="21" customHeight="1">
      <c r="A10" s="71" t="s">
        <v>221</v>
      </c>
      <c r="B10" s="59"/>
      <c r="C10" s="51"/>
      <c r="D10" s="51"/>
      <c r="E10" s="51"/>
      <c r="F10" s="51"/>
      <c r="G10" s="51"/>
      <c r="H10" s="51"/>
      <c r="I10" s="51"/>
      <c r="L10" s="31"/>
      <c r="M10" s="31"/>
      <c r="N10" s="31"/>
      <c r="O10" s="223"/>
    </row>
    <row r="11" spans="1:18" s="51" customFormat="1" ht="21" customHeight="1">
      <c r="A11" s="51" t="s">
        <v>222</v>
      </c>
      <c r="B11" s="66"/>
      <c r="C11" s="192">
        <v>15221149826</v>
      </c>
      <c r="D11" s="9"/>
      <c r="E11" s="10">
        <v>16341581291</v>
      </c>
      <c r="F11" s="9"/>
      <c r="G11" s="10">
        <v>15519526560</v>
      </c>
      <c r="H11" s="9"/>
      <c r="I11" s="10">
        <v>15824731521</v>
      </c>
      <c r="L11" s="202"/>
      <c r="M11" s="202"/>
      <c r="N11" s="202"/>
      <c r="O11" s="202"/>
      <c r="P11" s="202"/>
      <c r="Q11" s="202"/>
      <c r="R11" s="202"/>
    </row>
    <row r="12" spans="1:18" s="51" customFormat="1" ht="21" customHeight="1">
      <c r="A12" s="62" t="s">
        <v>223</v>
      </c>
      <c r="B12" s="66"/>
      <c r="C12" s="10"/>
      <c r="D12" s="9"/>
      <c r="E12" s="10"/>
      <c r="F12" s="9"/>
      <c r="G12" s="10"/>
      <c r="H12" s="9"/>
      <c r="I12" s="10"/>
      <c r="L12" s="202"/>
      <c r="M12" s="202"/>
      <c r="N12" s="202"/>
      <c r="O12" s="202"/>
      <c r="P12" s="202"/>
      <c r="Q12" s="202"/>
      <c r="R12" s="202"/>
    </row>
    <row r="13" spans="1:18" s="51" customFormat="1" ht="21" customHeight="1">
      <c r="A13" s="63" t="s">
        <v>224</v>
      </c>
      <c r="B13" s="66"/>
      <c r="C13" s="231">
        <v>11945724</v>
      </c>
      <c r="D13" s="9"/>
      <c r="E13" s="7">
        <v>-638608547</v>
      </c>
      <c r="F13" s="9"/>
      <c r="G13" s="10">
        <v>-1837426</v>
      </c>
      <c r="H13" s="9"/>
      <c r="I13" s="7">
        <v>-655027606</v>
      </c>
      <c r="L13" s="202"/>
      <c r="M13" s="202"/>
      <c r="N13" s="202"/>
      <c r="O13" s="202"/>
      <c r="P13" s="202"/>
      <c r="Q13" s="202"/>
      <c r="R13" s="199"/>
    </row>
    <row r="14" spans="1:18" s="51" customFormat="1" ht="21" customHeight="1">
      <c r="A14" s="63" t="s">
        <v>225</v>
      </c>
      <c r="B14" s="66"/>
      <c r="C14" s="231">
        <v>9550626114</v>
      </c>
      <c r="D14" s="9"/>
      <c r="E14" s="10">
        <v>8259854284</v>
      </c>
      <c r="F14" s="9"/>
      <c r="G14" s="10">
        <v>9542813215</v>
      </c>
      <c r="H14" s="9"/>
      <c r="I14" s="10">
        <v>7693801667</v>
      </c>
      <c r="L14" s="202"/>
      <c r="M14" s="202"/>
      <c r="N14" s="202"/>
      <c r="O14" s="202"/>
      <c r="P14" s="202"/>
      <c r="Q14" s="202"/>
      <c r="R14" s="199"/>
    </row>
    <row r="15" spans="1:18" s="51" customFormat="1" ht="21" customHeight="1">
      <c r="A15" s="63" t="s">
        <v>226</v>
      </c>
      <c r="B15" s="66"/>
      <c r="C15" s="231">
        <v>-3162230</v>
      </c>
      <c r="D15" s="9"/>
      <c r="E15" s="10">
        <v>-1046511</v>
      </c>
      <c r="F15" s="9"/>
      <c r="G15" s="10">
        <v>-55739166</v>
      </c>
      <c r="H15" s="9"/>
      <c r="I15" s="10">
        <v>-18134176</v>
      </c>
      <c r="L15" s="202"/>
      <c r="M15" s="202"/>
      <c r="N15" s="202"/>
      <c r="O15" s="202"/>
      <c r="P15" s="202"/>
      <c r="Q15" s="202"/>
      <c r="R15" s="202"/>
    </row>
    <row r="16" spans="1:18" s="51" customFormat="1" ht="21" customHeight="1">
      <c r="A16" s="63" t="s">
        <v>227</v>
      </c>
      <c r="B16" s="63"/>
      <c r="C16" s="231">
        <v>-54431362</v>
      </c>
      <c r="D16" s="9"/>
      <c r="E16" s="10">
        <v>-40414131</v>
      </c>
      <c r="F16" s="9"/>
      <c r="G16" s="40">
        <v>0</v>
      </c>
      <c r="H16" s="21"/>
      <c r="I16" s="40">
        <v>0</v>
      </c>
      <c r="L16" s="202"/>
      <c r="M16" s="202"/>
      <c r="N16" s="202"/>
      <c r="O16" s="202"/>
      <c r="P16" s="203"/>
      <c r="Q16" s="202"/>
      <c r="R16" s="203"/>
    </row>
    <row r="17" spans="1:18" s="51" customFormat="1" ht="21" customHeight="1">
      <c r="A17" s="63" t="s">
        <v>105</v>
      </c>
      <c r="B17" s="66"/>
      <c r="C17" s="231">
        <v>-2081314296</v>
      </c>
      <c r="D17" s="9"/>
      <c r="E17" s="10">
        <v>-813053822</v>
      </c>
      <c r="F17" s="9"/>
      <c r="G17" s="10">
        <v>-2078031478</v>
      </c>
      <c r="H17" s="9"/>
      <c r="I17" s="10">
        <v>-810665691</v>
      </c>
      <c r="L17" s="202"/>
      <c r="M17" s="202"/>
      <c r="N17" s="202"/>
      <c r="O17" s="202"/>
      <c r="P17" s="203"/>
      <c r="Q17" s="202"/>
      <c r="R17" s="202"/>
    </row>
    <row r="18" spans="1:18" s="51" customFormat="1" ht="21" customHeight="1">
      <c r="A18" s="63" t="s">
        <v>228</v>
      </c>
      <c r="B18" s="66"/>
      <c r="C18" s="231">
        <v>14232624140</v>
      </c>
      <c r="D18" s="9"/>
      <c r="E18" s="10">
        <v>11237140216</v>
      </c>
      <c r="F18" s="9"/>
      <c r="G18" s="10">
        <v>14231654954</v>
      </c>
      <c r="H18" s="9"/>
      <c r="I18" s="10">
        <v>10694003854</v>
      </c>
      <c r="L18" s="202"/>
      <c r="M18" s="202"/>
      <c r="N18" s="202"/>
      <c r="O18" s="202"/>
      <c r="P18" s="202"/>
      <c r="Q18" s="202"/>
      <c r="R18" s="202"/>
    </row>
    <row r="19" spans="1:18" s="51" customFormat="1" ht="21" customHeight="1">
      <c r="A19" s="63" t="s">
        <v>229</v>
      </c>
      <c r="B19" s="66">
        <v>22</v>
      </c>
      <c r="C19" s="231">
        <v>-45840397</v>
      </c>
      <c r="D19" s="9"/>
      <c r="E19" s="10">
        <v>-522622284</v>
      </c>
      <c r="F19" s="9"/>
      <c r="G19" s="10">
        <v>-45953835</v>
      </c>
      <c r="H19" s="9"/>
      <c r="I19" s="10">
        <v>-522622175</v>
      </c>
      <c r="L19" s="202"/>
      <c r="M19" s="202"/>
      <c r="N19" s="202"/>
      <c r="O19" s="202"/>
      <c r="P19" s="202"/>
      <c r="Q19" s="202"/>
      <c r="R19" s="202"/>
    </row>
    <row r="20" spans="1:18" s="51" customFormat="1" ht="21" customHeight="1">
      <c r="A20" s="63" t="s">
        <v>230</v>
      </c>
      <c r="B20" s="66"/>
      <c r="C20" s="231">
        <v>-282345</v>
      </c>
      <c r="D20" s="9"/>
      <c r="E20" s="10">
        <v>-2510</v>
      </c>
      <c r="F20" s="9"/>
      <c r="G20" s="10">
        <v>-282345</v>
      </c>
      <c r="H20" s="9"/>
      <c r="I20" s="20">
        <v>-2510</v>
      </c>
      <c r="L20" s="202"/>
      <c r="M20" s="202"/>
      <c r="N20" s="202"/>
      <c r="O20" s="202"/>
      <c r="P20" s="202"/>
      <c r="Q20" s="202"/>
      <c r="R20" s="203"/>
    </row>
    <row r="21" spans="1:18" s="51" customFormat="1" ht="21" customHeight="1">
      <c r="A21" s="63" t="s">
        <v>289</v>
      </c>
      <c r="B21" s="66"/>
      <c r="C21" s="231">
        <v>-3683002487</v>
      </c>
      <c r="D21" s="49"/>
      <c r="E21" s="20">
        <v>2943224615</v>
      </c>
      <c r="F21" s="49"/>
      <c r="G21" s="20">
        <v>-3670168027</v>
      </c>
      <c r="H21" s="49"/>
      <c r="I21" s="20">
        <v>2698551923</v>
      </c>
      <c r="L21" s="202"/>
      <c r="M21" s="202"/>
      <c r="N21" s="202"/>
      <c r="O21" s="202"/>
      <c r="P21" s="202"/>
      <c r="Q21" s="202"/>
      <c r="R21" s="202"/>
    </row>
    <row r="22" spans="1:18" s="51" customFormat="1" ht="21" customHeight="1">
      <c r="A22" s="63" t="s">
        <v>273</v>
      </c>
      <c r="B22" s="66"/>
      <c r="C22" s="233"/>
      <c r="L22" s="202"/>
      <c r="M22" s="202"/>
      <c r="N22" s="202"/>
      <c r="O22" s="202"/>
      <c r="P22" s="203"/>
      <c r="Q22" s="202"/>
      <c r="R22" s="202"/>
    </row>
    <row r="23" spans="1:18" s="51" customFormat="1" ht="21" customHeight="1">
      <c r="A23" s="63" t="s">
        <v>231</v>
      </c>
      <c r="B23" s="66"/>
      <c r="C23" s="231">
        <v>99069631</v>
      </c>
      <c r="D23" s="9"/>
      <c r="E23" s="20">
        <v>51983461</v>
      </c>
      <c r="F23" s="9"/>
      <c r="G23" s="20">
        <v>99069631</v>
      </c>
      <c r="H23" s="9"/>
      <c r="I23" s="21">
        <v>51983461</v>
      </c>
      <c r="L23" s="202"/>
      <c r="M23" s="202"/>
      <c r="N23" s="202"/>
      <c r="O23" s="202"/>
      <c r="P23" s="201"/>
      <c r="Q23" s="202"/>
      <c r="R23" s="202"/>
    </row>
    <row r="24" spans="1:18" s="51" customFormat="1" ht="21" customHeight="1">
      <c r="A24" s="63" t="s">
        <v>232</v>
      </c>
      <c r="B24" s="66">
        <v>18</v>
      </c>
      <c r="C24" s="231">
        <v>29338788</v>
      </c>
      <c r="D24" s="9"/>
      <c r="E24" s="10">
        <v>59129198</v>
      </c>
      <c r="F24" s="9"/>
      <c r="G24" s="20">
        <v>29338788</v>
      </c>
      <c r="H24" s="9"/>
      <c r="I24" s="21">
        <v>59129198</v>
      </c>
      <c r="L24" s="202"/>
      <c r="M24" s="202"/>
      <c r="N24" s="202"/>
      <c r="O24" s="202"/>
      <c r="P24" s="202"/>
      <c r="Q24" s="202"/>
      <c r="R24" s="200"/>
    </row>
    <row r="25" spans="1:18" s="51" customFormat="1" ht="21" customHeight="1">
      <c r="A25" s="63" t="s">
        <v>233</v>
      </c>
      <c r="B25" s="66">
        <v>19</v>
      </c>
      <c r="C25" s="231">
        <v>243530011</v>
      </c>
      <c r="D25" s="9"/>
      <c r="E25" s="10">
        <v>231631135</v>
      </c>
      <c r="F25" s="9"/>
      <c r="G25" s="10">
        <v>236298207</v>
      </c>
      <c r="H25" s="9"/>
      <c r="I25" s="10">
        <v>232064474</v>
      </c>
      <c r="L25" s="202"/>
      <c r="M25" s="202"/>
      <c r="N25" s="202"/>
      <c r="O25" s="202"/>
      <c r="P25" s="204"/>
      <c r="Q25" s="202"/>
      <c r="R25" s="202"/>
    </row>
    <row r="26" spans="1:18" s="51" customFormat="1" ht="21" customHeight="1">
      <c r="A26" s="63" t="s">
        <v>234</v>
      </c>
      <c r="B26" s="66"/>
      <c r="C26" s="231">
        <v>5394356474</v>
      </c>
      <c r="D26" s="9"/>
      <c r="E26" s="10">
        <v>1419612778</v>
      </c>
      <c r="F26" s="9"/>
      <c r="G26" s="10">
        <v>5394356474</v>
      </c>
      <c r="H26" s="9"/>
      <c r="I26" s="10">
        <v>2804539877</v>
      </c>
      <c r="L26" s="202"/>
      <c r="M26" s="202"/>
      <c r="N26" s="202"/>
      <c r="O26" s="202"/>
      <c r="P26" s="201"/>
      <c r="Q26" s="202"/>
      <c r="R26" s="202"/>
    </row>
    <row r="27" spans="1:18" s="51" customFormat="1" ht="21" customHeight="1">
      <c r="A27" s="63" t="s">
        <v>235</v>
      </c>
      <c r="B27" s="66"/>
      <c r="C27" s="231">
        <v>1826280941</v>
      </c>
      <c r="D27" s="9"/>
      <c r="E27" s="10">
        <v>-8048964</v>
      </c>
      <c r="F27" s="9"/>
      <c r="G27" s="10">
        <v>1826280941</v>
      </c>
      <c r="H27" s="9"/>
      <c r="I27" s="10">
        <v>-8048964</v>
      </c>
      <c r="L27" s="202"/>
      <c r="M27" s="202"/>
      <c r="N27" s="202"/>
      <c r="O27" s="202"/>
      <c r="P27" s="202"/>
      <c r="Q27" s="202"/>
      <c r="R27" s="202"/>
    </row>
    <row r="28" spans="1:18" s="51" customFormat="1" ht="21" customHeight="1">
      <c r="A28" s="63" t="s">
        <v>236</v>
      </c>
      <c r="B28" s="66"/>
      <c r="C28" s="234"/>
      <c r="D28" s="9"/>
      <c r="E28" s="10"/>
      <c r="F28" s="9"/>
      <c r="G28" s="10"/>
      <c r="H28" s="9"/>
      <c r="I28" s="10"/>
      <c r="L28" s="202"/>
      <c r="M28" s="202"/>
      <c r="N28" s="202"/>
      <c r="O28" s="202"/>
      <c r="P28" s="202"/>
      <c r="Q28" s="202"/>
      <c r="R28" s="202"/>
    </row>
    <row r="29" spans="1:18" s="51" customFormat="1" ht="21" customHeight="1">
      <c r="A29" s="116" t="s">
        <v>237</v>
      </c>
      <c r="B29" s="66"/>
      <c r="C29" s="231">
        <v>-19101611</v>
      </c>
      <c r="D29" s="9"/>
      <c r="E29" s="10">
        <v>235396607</v>
      </c>
      <c r="F29" s="9"/>
      <c r="G29" s="10">
        <v>-416022663</v>
      </c>
      <c r="H29" s="9"/>
      <c r="I29" s="10">
        <v>455063602</v>
      </c>
      <c r="L29" s="202"/>
      <c r="M29" s="202"/>
      <c r="N29" s="202"/>
      <c r="O29" s="202"/>
      <c r="P29" s="202"/>
      <c r="Q29" s="202"/>
      <c r="R29" s="202"/>
    </row>
    <row r="30" spans="1:18" s="51" customFormat="1" ht="21" customHeight="1">
      <c r="A30" s="63" t="s">
        <v>238</v>
      </c>
      <c r="B30" s="66"/>
      <c r="C30" s="231">
        <v>-237032131</v>
      </c>
      <c r="D30" s="9"/>
      <c r="E30" s="10">
        <v>-24623302</v>
      </c>
      <c r="F30" s="9"/>
      <c r="G30" s="10">
        <v>-237959943</v>
      </c>
      <c r="H30" s="9"/>
      <c r="I30" s="10">
        <v>-24623302</v>
      </c>
      <c r="L30" s="202"/>
      <c r="M30" s="202"/>
      <c r="N30" s="202"/>
      <c r="O30" s="202"/>
      <c r="P30" s="201"/>
      <c r="Q30" s="202"/>
      <c r="R30" s="202"/>
    </row>
    <row r="31" spans="1:18" s="51" customFormat="1" ht="21" customHeight="1">
      <c r="A31" s="63" t="s">
        <v>239</v>
      </c>
      <c r="B31" s="66"/>
      <c r="C31" s="231">
        <v>4745578</v>
      </c>
      <c r="D31" s="9"/>
      <c r="E31" s="10">
        <v>4741799</v>
      </c>
      <c r="F31" s="9"/>
      <c r="G31" s="10">
        <v>4745578</v>
      </c>
      <c r="H31" s="9"/>
      <c r="I31" s="10">
        <v>4741799</v>
      </c>
      <c r="L31" s="202"/>
      <c r="M31" s="202"/>
      <c r="N31" s="202"/>
      <c r="O31" s="202"/>
      <c r="P31" s="202"/>
      <c r="Q31" s="202"/>
      <c r="R31" s="202"/>
    </row>
    <row r="32" spans="1:18" s="51" customFormat="1" ht="21" customHeight="1">
      <c r="A32" s="63" t="s">
        <v>106</v>
      </c>
      <c r="B32" s="66"/>
      <c r="C32" s="231">
        <v>-3510421732</v>
      </c>
      <c r="D32" s="9"/>
      <c r="E32" s="10">
        <v>-3614869985</v>
      </c>
      <c r="F32" s="9"/>
      <c r="G32" s="20">
        <v>-3510421732</v>
      </c>
      <c r="H32" s="9"/>
      <c r="I32" s="20">
        <v>-3614869985</v>
      </c>
      <c r="L32" s="202"/>
      <c r="M32" s="202"/>
      <c r="N32" s="202"/>
      <c r="O32" s="202"/>
      <c r="P32" s="202"/>
      <c r="Q32" s="202"/>
      <c r="R32" s="203"/>
    </row>
    <row r="33" spans="1:19" s="51" customFormat="1" ht="21" customHeight="1">
      <c r="A33" s="63" t="s">
        <v>240</v>
      </c>
      <c r="B33" s="66"/>
      <c r="C33" s="232">
        <v>4069600035</v>
      </c>
      <c r="D33" s="52"/>
      <c r="E33" s="227">
        <v>77078546</v>
      </c>
      <c r="F33" s="52"/>
      <c r="G33" s="227">
        <v>4069600035</v>
      </c>
      <c r="H33" s="52"/>
      <c r="I33" s="227">
        <v>77078546</v>
      </c>
      <c r="L33" s="202"/>
      <c r="M33" s="202"/>
      <c r="N33" s="202"/>
      <c r="O33" s="202"/>
      <c r="P33" s="202"/>
      <c r="Q33" s="202"/>
      <c r="R33" s="203"/>
    </row>
    <row r="34" spans="1:19" s="51" customFormat="1" ht="21" customHeight="1">
      <c r="A34" s="50" t="s">
        <v>241</v>
      </c>
      <c r="B34" s="66"/>
      <c r="C34" s="10"/>
      <c r="D34" s="9"/>
      <c r="E34" s="10"/>
      <c r="F34" s="9"/>
      <c r="G34" s="10"/>
      <c r="H34" s="9"/>
      <c r="I34" s="10"/>
      <c r="L34" s="202"/>
      <c r="M34" s="202"/>
      <c r="N34" s="202"/>
      <c r="O34" s="202"/>
    </row>
    <row r="35" spans="1:19" s="51" customFormat="1" ht="21" customHeight="1">
      <c r="A35" s="50" t="s">
        <v>242</v>
      </c>
      <c r="B35" s="66"/>
      <c r="C35" s="10">
        <f>SUM(C11:C33)</f>
        <v>41048678671</v>
      </c>
      <c r="D35" s="10"/>
      <c r="E35" s="10">
        <f>SUM(E11:E33)</f>
        <v>35198083874</v>
      </c>
      <c r="F35" s="10"/>
      <c r="G35" s="10">
        <f>SUM(G11:G33)</f>
        <v>40937267768</v>
      </c>
      <c r="H35" s="10">
        <f t="shared" ref="H35" si="0">SUM(H11:H33)</f>
        <v>0</v>
      </c>
      <c r="I35" s="10">
        <f>SUM(I11:I33)</f>
        <v>34941695513</v>
      </c>
      <c r="L35" s="9"/>
      <c r="M35" s="202"/>
      <c r="N35" s="9"/>
      <c r="O35" s="202"/>
    </row>
    <row r="36" spans="1:19" s="51" customFormat="1" ht="21" customHeight="1">
      <c r="A36" s="63"/>
      <c r="B36" s="66"/>
      <c r="C36" s="10"/>
      <c r="D36" s="9"/>
      <c r="E36" s="10"/>
      <c r="F36" s="9"/>
      <c r="G36" s="10"/>
      <c r="H36" s="9"/>
      <c r="I36" s="10"/>
      <c r="L36" s="202"/>
      <c r="M36" s="202"/>
      <c r="N36" s="202"/>
      <c r="O36" s="202"/>
    </row>
    <row r="37" spans="1:19" s="51" customFormat="1" ht="21" customHeight="1">
      <c r="A37" s="60" t="s">
        <v>243</v>
      </c>
      <c r="B37" s="66"/>
      <c r="C37" s="10"/>
      <c r="D37" s="9"/>
      <c r="E37" s="10"/>
      <c r="F37" s="9"/>
      <c r="G37" s="10"/>
      <c r="H37" s="9"/>
      <c r="I37" s="10"/>
      <c r="L37" s="202"/>
      <c r="M37" s="202"/>
      <c r="N37" s="202"/>
      <c r="O37" s="202"/>
    </row>
    <row r="38" spans="1:19" s="51" customFormat="1" ht="21" customHeight="1">
      <c r="A38" s="63" t="s">
        <v>16</v>
      </c>
      <c r="B38" s="66"/>
      <c r="C38" s="10">
        <v>863485484</v>
      </c>
      <c r="D38" s="9"/>
      <c r="E38" s="10">
        <v>-1424911931</v>
      </c>
      <c r="F38" s="9"/>
      <c r="G38" s="10">
        <v>1230100731</v>
      </c>
      <c r="H38" s="9"/>
      <c r="I38" s="10">
        <v>-2078719434</v>
      </c>
      <c r="L38" s="202"/>
      <c r="M38" s="202"/>
      <c r="N38" s="202"/>
      <c r="O38" s="202"/>
      <c r="P38" s="201"/>
      <c r="Q38" s="198"/>
      <c r="R38" s="198"/>
      <c r="S38" s="198"/>
    </row>
    <row r="39" spans="1:19" s="51" customFormat="1" ht="21" customHeight="1">
      <c r="A39" s="63" t="s">
        <v>18</v>
      </c>
      <c r="B39" s="66"/>
      <c r="C39" s="10">
        <v>24163962</v>
      </c>
      <c r="D39" s="9"/>
      <c r="E39" s="10">
        <v>-649889102</v>
      </c>
      <c r="F39" s="9"/>
      <c r="G39" s="10">
        <v>24163962</v>
      </c>
      <c r="H39" s="9"/>
      <c r="I39" s="10">
        <v>-652470130</v>
      </c>
      <c r="L39" s="202"/>
      <c r="M39" s="202"/>
      <c r="N39" s="202"/>
      <c r="O39" s="202"/>
      <c r="P39" s="201"/>
      <c r="Q39" s="198"/>
      <c r="R39" s="198"/>
      <c r="S39" s="198"/>
    </row>
    <row r="40" spans="1:19" s="51" customFormat="1" ht="21" customHeight="1">
      <c r="A40" s="63" t="s">
        <v>22</v>
      </c>
      <c r="B40" s="66"/>
      <c r="C40" s="10">
        <v>-25626200</v>
      </c>
      <c r="D40" s="9"/>
      <c r="E40" s="10">
        <v>26570306</v>
      </c>
      <c r="F40" s="9"/>
      <c r="G40" s="10">
        <v>-25287210</v>
      </c>
      <c r="H40" s="9"/>
      <c r="I40" s="10">
        <v>70203355</v>
      </c>
      <c r="L40" s="202"/>
      <c r="M40" s="202"/>
      <c r="N40" s="202"/>
      <c r="O40" s="202"/>
      <c r="P40" s="201"/>
      <c r="Q40" s="198"/>
      <c r="R40" s="198"/>
      <c r="S40" s="198"/>
    </row>
    <row r="41" spans="1:19" s="51" customFormat="1" ht="21" customHeight="1">
      <c r="A41" s="63" t="s">
        <v>26</v>
      </c>
      <c r="B41" s="66"/>
      <c r="C41" s="10">
        <v>1517090592</v>
      </c>
      <c r="D41" s="9"/>
      <c r="E41" s="10">
        <v>-25920575</v>
      </c>
      <c r="F41" s="9"/>
      <c r="G41" s="10">
        <v>1517090592</v>
      </c>
      <c r="H41" s="9"/>
      <c r="I41" s="10">
        <v>-25920575</v>
      </c>
      <c r="L41" s="202"/>
      <c r="M41" s="202"/>
      <c r="N41" s="202"/>
      <c r="O41" s="202"/>
      <c r="P41" s="201"/>
      <c r="Q41" s="198"/>
      <c r="R41" s="198"/>
      <c r="S41" s="198"/>
    </row>
    <row r="42" spans="1:19" s="51" customFormat="1" ht="21" customHeight="1">
      <c r="A42" s="63" t="s">
        <v>244</v>
      </c>
      <c r="B42" s="66"/>
      <c r="C42" s="40">
        <v>0</v>
      </c>
      <c r="D42" s="49"/>
      <c r="E42" s="40">
        <v>0</v>
      </c>
      <c r="F42" s="9"/>
      <c r="G42" s="40">
        <v>0</v>
      </c>
      <c r="H42" s="9"/>
      <c r="I42" s="21">
        <v>788224733</v>
      </c>
      <c r="L42" s="202"/>
      <c r="M42" s="202"/>
      <c r="N42" s="202"/>
      <c r="O42" s="202"/>
      <c r="P42" s="203"/>
      <c r="Q42" s="198"/>
      <c r="R42" s="200"/>
      <c r="S42" s="198"/>
    </row>
    <row r="43" spans="1:19" s="51" customFormat="1" ht="21" customHeight="1">
      <c r="A43" s="63" t="s">
        <v>33</v>
      </c>
      <c r="B43" s="66"/>
      <c r="C43" s="10">
        <v>190440764</v>
      </c>
      <c r="D43" s="9"/>
      <c r="E43" s="10">
        <v>-645172327</v>
      </c>
      <c r="F43" s="9"/>
      <c r="G43" s="10">
        <v>190440764</v>
      </c>
      <c r="H43" s="9"/>
      <c r="I43" s="10">
        <v>-562071462</v>
      </c>
      <c r="L43" s="202"/>
      <c r="M43" s="202"/>
      <c r="N43" s="202"/>
      <c r="O43" s="202"/>
      <c r="P43" s="201"/>
      <c r="Q43" s="198"/>
      <c r="R43" s="198"/>
      <c r="S43" s="198"/>
    </row>
    <row r="44" spans="1:19" s="51" customFormat="1" ht="21" customHeight="1">
      <c r="A44" s="63" t="s">
        <v>35</v>
      </c>
      <c r="B44" s="66"/>
      <c r="C44" s="10">
        <v>-109905486</v>
      </c>
      <c r="D44" s="9"/>
      <c r="E44" s="10">
        <v>-1761429046</v>
      </c>
      <c r="F44" s="9"/>
      <c r="G44" s="10">
        <v>-109905486</v>
      </c>
      <c r="H44" s="9"/>
      <c r="I44" s="10">
        <v>-1762505202</v>
      </c>
      <c r="L44" s="202"/>
      <c r="M44" s="202"/>
      <c r="N44" s="202"/>
      <c r="O44" s="202"/>
      <c r="P44" s="201"/>
      <c r="Q44" s="198"/>
      <c r="R44" s="198"/>
      <c r="S44" s="198"/>
    </row>
    <row r="45" spans="1:19" s="51" customFormat="1" ht="21" customHeight="1">
      <c r="A45" s="63"/>
      <c r="B45" s="66"/>
      <c r="C45" s="10"/>
      <c r="D45" s="9"/>
      <c r="E45" s="10"/>
      <c r="F45" s="9"/>
      <c r="G45" s="10"/>
      <c r="H45" s="9"/>
      <c r="I45" s="10"/>
      <c r="L45" s="202"/>
      <c r="M45" s="202"/>
      <c r="N45" s="202"/>
      <c r="O45" s="202"/>
      <c r="P45" s="201"/>
      <c r="Q45" s="198"/>
      <c r="R45" s="198"/>
      <c r="S45" s="198"/>
    </row>
    <row r="46" spans="1:19" s="51" customFormat="1" ht="21" customHeight="1">
      <c r="A46" s="63"/>
      <c r="B46" s="66"/>
      <c r="C46" s="10"/>
      <c r="D46" s="9"/>
      <c r="E46" s="10"/>
      <c r="F46" s="9"/>
      <c r="G46" s="10"/>
      <c r="H46" s="9"/>
      <c r="I46" s="10"/>
      <c r="L46" s="202"/>
      <c r="M46" s="202"/>
      <c r="N46" s="202"/>
      <c r="O46" s="202"/>
      <c r="P46" s="201"/>
      <c r="Q46" s="198"/>
      <c r="R46" s="198"/>
      <c r="S46" s="198"/>
    </row>
    <row r="47" spans="1:19" s="51" customFormat="1" ht="21" customHeight="1">
      <c r="A47" s="63"/>
      <c r="B47" s="66"/>
      <c r="C47" s="10"/>
      <c r="D47" s="9"/>
      <c r="E47" s="10"/>
      <c r="F47" s="9"/>
      <c r="G47" s="10"/>
      <c r="H47" s="9"/>
      <c r="I47" s="10"/>
      <c r="L47" s="202"/>
      <c r="M47" s="202"/>
      <c r="N47" s="202"/>
      <c r="O47" s="202"/>
      <c r="P47" s="201"/>
      <c r="Q47" s="198"/>
      <c r="R47" s="198"/>
      <c r="S47" s="198"/>
    </row>
    <row r="48" spans="1:19" s="51" customFormat="1" ht="21" customHeight="1">
      <c r="A48" s="63"/>
      <c r="B48" s="66"/>
      <c r="C48" s="10"/>
      <c r="D48" s="9"/>
      <c r="E48" s="10"/>
      <c r="F48" s="9"/>
      <c r="G48" s="10"/>
      <c r="H48" s="9"/>
      <c r="I48" s="10"/>
      <c r="L48" s="202"/>
      <c r="M48" s="202"/>
      <c r="N48" s="202"/>
      <c r="O48" s="202"/>
      <c r="P48" s="201"/>
      <c r="Q48" s="198"/>
      <c r="R48" s="198"/>
      <c r="S48" s="198"/>
    </row>
    <row r="49" spans="1:19" s="51" customFormat="1" ht="21" customHeight="1">
      <c r="A49" s="63"/>
      <c r="B49" s="66"/>
      <c r="C49" s="10"/>
      <c r="D49" s="9"/>
      <c r="E49" s="10"/>
      <c r="F49" s="9"/>
      <c r="G49" s="10"/>
      <c r="H49" s="9"/>
      <c r="I49" s="10"/>
      <c r="L49" s="202"/>
      <c r="M49" s="202"/>
      <c r="N49" s="202"/>
      <c r="O49" s="202"/>
      <c r="P49" s="201"/>
      <c r="Q49" s="198"/>
      <c r="R49" s="198"/>
      <c r="S49" s="198"/>
    </row>
    <row r="50" spans="1:19" s="51" customFormat="1" ht="21" customHeight="1">
      <c r="A50" s="63"/>
      <c r="B50" s="66"/>
      <c r="C50" s="10"/>
      <c r="D50" s="9"/>
      <c r="E50" s="10"/>
      <c r="F50" s="9"/>
      <c r="G50" s="10"/>
      <c r="H50" s="9"/>
      <c r="I50" s="10"/>
      <c r="L50" s="202"/>
      <c r="M50" s="202"/>
      <c r="N50" s="202"/>
      <c r="O50" s="202"/>
      <c r="P50" s="201"/>
      <c r="Q50" s="198"/>
      <c r="R50" s="198"/>
      <c r="S50" s="198"/>
    </row>
    <row r="51" spans="1:19" s="51" customFormat="1" ht="21" customHeight="1">
      <c r="A51" s="63"/>
      <c r="B51" s="66"/>
      <c r="C51" s="64"/>
      <c r="D51" s="65"/>
      <c r="E51" s="64"/>
      <c r="F51" s="64"/>
      <c r="G51" s="64"/>
      <c r="H51" s="64"/>
      <c r="I51" s="64"/>
      <c r="L51" s="202"/>
      <c r="M51" s="202"/>
      <c r="N51" s="202"/>
      <c r="O51" s="202"/>
      <c r="P51" s="201"/>
      <c r="Q51" s="202"/>
      <c r="R51" s="202"/>
    </row>
    <row r="52" spans="1:19" s="51" customFormat="1" ht="21" customHeight="1">
      <c r="A52" s="63"/>
      <c r="B52" s="66"/>
      <c r="C52" s="64"/>
      <c r="D52" s="65"/>
      <c r="E52" s="64"/>
      <c r="F52" s="64"/>
      <c r="G52" s="64"/>
      <c r="H52" s="64"/>
      <c r="I52" s="64"/>
      <c r="L52" s="202"/>
      <c r="M52" s="202"/>
      <c r="N52" s="202"/>
      <c r="O52" s="202"/>
      <c r="P52" s="201"/>
      <c r="Q52" s="202"/>
      <c r="R52" s="202"/>
    </row>
    <row r="53" spans="1:19" s="51" customFormat="1" ht="21" customHeight="1">
      <c r="A53" s="66" t="s">
        <v>40</v>
      </c>
      <c r="B53" s="66"/>
      <c r="C53" s="66"/>
      <c r="D53" s="66"/>
      <c r="E53" s="249" t="s">
        <v>40</v>
      </c>
      <c r="F53" s="249"/>
      <c r="G53" s="249"/>
      <c r="H53" s="249"/>
      <c r="I53" s="249"/>
      <c r="L53" s="202"/>
      <c r="M53" s="202"/>
      <c r="N53" s="202"/>
      <c r="O53" s="202"/>
      <c r="P53" s="201"/>
      <c r="Q53" s="202"/>
      <c r="R53" s="202"/>
    </row>
    <row r="54" spans="1:19" s="51" customFormat="1" ht="21" customHeight="1">
      <c r="A54" s="66" t="s">
        <v>42</v>
      </c>
      <c r="B54" s="66"/>
      <c r="C54" s="66"/>
      <c r="D54" s="66"/>
      <c r="E54" s="249" t="s">
        <v>43</v>
      </c>
      <c r="F54" s="249"/>
      <c r="G54" s="249"/>
      <c r="H54" s="249"/>
      <c r="I54" s="249"/>
      <c r="L54" s="202"/>
      <c r="M54" s="202"/>
      <c r="N54" s="202"/>
      <c r="O54" s="202"/>
      <c r="P54" s="201"/>
      <c r="Q54" s="202"/>
      <c r="R54" s="202"/>
    </row>
    <row r="55" spans="1:19" s="51" customFormat="1" ht="21" customHeight="1">
      <c r="A55" s="67" t="s">
        <v>44</v>
      </c>
      <c r="B55" s="67"/>
      <c r="C55" s="67"/>
      <c r="D55" s="67"/>
      <c r="E55" s="249" t="s">
        <v>206</v>
      </c>
      <c r="F55" s="249"/>
      <c r="G55" s="249"/>
      <c r="H55" s="249"/>
      <c r="I55" s="249"/>
      <c r="L55" s="202"/>
      <c r="M55" s="202"/>
      <c r="N55" s="202"/>
      <c r="O55" s="202"/>
      <c r="P55" s="201"/>
      <c r="Q55" s="202"/>
      <c r="R55" s="202"/>
    </row>
    <row r="56" spans="1:19" s="53" customFormat="1" ht="21" customHeight="1">
      <c r="A56" s="247" t="s">
        <v>0</v>
      </c>
      <c r="B56" s="247"/>
      <c r="C56" s="247"/>
      <c r="D56" s="247"/>
      <c r="E56" s="247"/>
      <c r="F56" s="247"/>
      <c r="G56" s="247"/>
      <c r="H56" s="247"/>
      <c r="I56" s="247"/>
      <c r="L56" s="202"/>
      <c r="M56" s="202"/>
      <c r="N56" s="202"/>
      <c r="O56" s="202"/>
      <c r="P56" s="201"/>
      <c r="Q56" s="202"/>
      <c r="R56" s="202"/>
    </row>
    <row r="57" spans="1:19" s="53" customFormat="1" ht="21" customHeight="1">
      <c r="A57" s="247" t="s">
        <v>245</v>
      </c>
      <c r="B57" s="247"/>
      <c r="C57" s="247"/>
      <c r="D57" s="247"/>
      <c r="E57" s="247"/>
      <c r="F57" s="247"/>
      <c r="G57" s="247"/>
      <c r="H57" s="247"/>
      <c r="I57" s="247"/>
      <c r="L57" s="202"/>
      <c r="M57" s="202"/>
      <c r="N57" s="202"/>
      <c r="O57" s="202"/>
      <c r="P57" s="203"/>
      <c r="Q57" s="202"/>
      <c r="R57" s="205"/>
    </row>
    <row r="58" spans="1:19" s="53" customFormat="1" ht="21" customHeight="1">
      <c r="A58" s="265" t="s">
        <v>162</v>
      </c>
      <c r="B58" s="247"/>
      <c r="C58" s="247"/>
      <c r="D58" s="247"/>
      <c r="E58" s="247"/>
      <c r="F58" s="247"/>
      <c r="G58" s="247"/>
      <c r="H58" s="247"/>
      <c r="I58" s="247"/>
      <c r="L58" s="1"/>
      <c r="M58" s="1"/>
      <c r="N58" s="1"/>
      <c r="O58" s="219"/>
    </row>
    <row r="59" spans="1:19" s="53" customFormat="1" ht="21" customHeight="1">
      <c r="A59" s="247" t="s">
        <v>95</v>
      </c>
      <c r="B59" s="247"/>
      <c r="C59" s="247"/>
      <c r="D59" s="247"/>
      <c r="E59" s="247"/>
      <c r="F59" s="247"/>
      <c r="G59" s="247"/>
      <c r="H59" s="247"/>
      <c r="I59" s="247"/>
      <c r="L59" s="1"/>
      <c r="M59" s="1"/>
      <c r="N59" s="1"/>
      <c r="O59" s="219"/>
    </row>
    <row r="60" spans="1:19" s="54" customFormat="1" ht="21" customHeight="1">
      <c r="A60" s="248" t="s">
        <v>3</v>
      </c>
      <c r="B60" s="248"/>
      <c r="C60" s="248"/>
      <c r="D60" s="248"/>
      <c r="E60" s="248"/>
      <c r="F60" s="248"/>
      <c r="G60" s="248"/>
      <c r="H60" s="248"/>
      <c r="I60" s="248"/>
      <c r="L60" s="220"/>
      <c r="M60" s="220"/>
      <c r="N60" s="220"/>
      <c r="O60" s="221"/>
    </row>
    <row r="61" spans="1:19" s="54" customFormat="1" ht="3.6" customHeight="1">
      <c r="A61" s="68"/>
      <c r="B61" s="68"/>
      <c r="C61" s="68"/>
      <c r="D61" s="68"/>
      <c r="E61" s="68"/>
      <c r="F61" s="68"/>
      <c r="G61" s="68"/>
      <c r="H61" s="68"/>
      <c r="I61" s="69"/>
      <c r="L61" s="220"/>
      <c r="M61" s="220"/>
      <c r="N61" s="220"/>
      <c r="O61" s="221"/>
    </row>
    <row r="62" spans="1:19" s="53" customFormat="1" ht="19.350000000000001" customHeight="1">
      <c r="A62" s="70"/>
      <c r="B62" s="59" t="s">
        <v>7</v>
      </c>
      <c r="C62" s="247" t="s">
        <v>4</v>
      </c>
      <c r="D62" s="247"/>
      <c r="E62" s="247"/>
      <c r="F62" s="226"/>
      <c r="G62" s="247" t="s">
        <v>5</v>
      </c>
      <c r="H62" s="247"/>
      <c r="I62" s="247"/>
      <c r="L62" s="1"/>
      <c r="M62" s="1"/>
      <c r="N62" s="1"/>
      <c r="O62" s="219"/>
    </row>
    <row r="63" spans="1:19" s="53" customFormat="1" ht="19.350000000000001" customHeight="1">
      <c r="A63" s="70"/>
      <c r="B63" s="59"/>
      <c r="C63" s="247" t="s">
        <v>220</v>
      </c>
      <c r="D63" s="247"/>
      <c r="E63" s="247"/>
      <c r="F63" s="226"/>
      <c r="G63" s="247" t="s">
        <v>220</v>
      </c>
      <c r="H63" s="247"/>
      <c r="I63" s="247"/>
      <c r="L63" s="1"/>
      <c r="M63" s="1"/>
      <c r="N63" s="1"/>
      <c r="O63" s="219"/>
    </row>
    <row r="64" spans="1:19" s="53" customFormat="1" ht="19.350000000000001" customHeight="1">
      <c r="B64" s="57"/>
      <c r="C64" s="58">
        <v>2024</v>
      </c>
      <c r="D64" s="59"/>
      <c r="E64" s="58">
        <v>2023</v>
      </c>
      <c r="F64" s="6"/>
      <c r="G64" s="58">
        <v>2024</v>
      </c>
      <c r="H64" s="59"/>
      <c r="I64" s="58">
        <v>2023</v>
      </c>
      <c r="L64" s="1"/>
      <c r="M64" s="1"/>
      <c r="N64" s="1"/>
      <c r="O64" s="219"/>
    </row>
    <row r="65" spans="1:19" s="53" customFormat="1" ht="19.350000000000001" customHeight="1">
      <c r="A65" s="71" t="s">
        <v>246</v>
      </c>
      <c r="B65" s="57"/>
      <c r="C65" s="72"/>
      <c r="D65" s="73"/>
      <c r="E65" s="72"/>
      <c r="F65" s="1"/>
      <c r="G65" s="72"/>
      <c r="H65" s="73"/>
      <c r="I65" s="72"/>
      <c r="L65" s="1"/>
      <c r="M65" s="1"/>
      <c r="N65" s="1"/>
      <c r="O65" s="219"/>
    </row>
    <row r="66" spans="1:19" s="53" customFormat="1" ht="19.350000000000001" customHeight="1">
      <c r="A66" s="57" t="s">
        <v>247</v>
      </c>
      <c r="B66" s="66"/>
      <c r="C66" s="74"/>
      <c r="D66" s="75"/>
      <c r="E66" s="74"/>
      <c r="F66" s="61"/>
      <c r="G66" s="74"/>
      <c r="H66" s="75"/>
      <c r="I66" s="74"/>
      <c r="L66" s="1"/>
      <c r="M66" s="1"/>
      <c r="N66" s="1"/>
      <c r="O66" s="219"/>
    </row>
    <row r="67" spans="1:19" s="53" customFormat="1" ht="19.350000000000001" customHeight="1">
      <c r="A67" s="63" t="s">
        <v>49</v>
      </c>
      <c r="B67" s="66"/>
      <c r="C67" s="231">
        <v>-2706439105</v>
      </c>
      <c r="D67" s="9"/>
      <c r="E67" s="10">
        <v>2325325185</v>
      </c>
      <c r="F67" s="9"/>
      <c r="G67" s="10">
        <v>-2827065006</v>
      </c>
      <c r="H67" s="9"/>
      <c r="I67" s="10">
        <v>2623881602</v>
      </c>
      <c r="L67" s="202"/>
      <c r="M67" s="202"/>
      <c r="N67" s="202"/>
      <c r="O67" s="202"/>
      <c r="P67" s="201"/>
      <c r="Q67" s="202"/>
      <c r="R67" s="202"/>
      <c r="S67" s="202"/>
    </row>
    <row r="68" spans="1:19" s="53" customFormat="1" ht="19.350000000000001" customHeight="1">
      <c r="A68" s="63" t="s">
        <v>248</v>
      </c>
      <c r="B68" s="66"/>
      <c r="C68" s="231">
        <v>5454488211</v>
      </c>
      <c r="D68" s="9"/>
      <c r="E68" s="10">
        <v>3357307485</v>
      </c>
      <c r="F68" s="9"/>
      <c r="G68" s="10">
        <v>5597697726</v>
      </c>
      <c r="H68" s="9"/>
      <c r="I68" s="10">
        <v>3200338100</v>
      </c>
      <c r="L68" s="202"/>
      <c r="M68" s="202"/>
      <c r="N68" s="202"/>
      <c r="O68" s="202"/>
      <c r="P68" s="201"/>
      <c r="Q68" s="202"/>
      <c r="R68" s="202"/>
      <c r="S68" s="202"/>
    </row>
    <row r="69" spans="1:19" s="53" customFormat="1" ht="19.350000000000001" customHeight="1">
      <c r="A69" s="63" t="s">
        <v>56</v>
      </c>
      <c r="B69" s="66"/>
      <c r="C69" s="231">
        <v>-806718049</v>
      </c>
      <c r="D69" s="9"/>
      <c r="E69" s="10">
        <v>298524400</v>
      </c>
      <c r="F69" s="9"/>
      <c r="G69" s="10">
        <v>-806815059</v>
      </c>
      <c r="H69" s="9"/>
      <c r="I69" s="10">
        <v>298524400</v>
      </c>
      <c r="L69" s="202"/>
      <c r="M69" s="202"/>
      <c r="N69" s="202"/>
      <c r="O69" s="202"/>
      <c r="P69" s="201"/>
      <c r="Q69" s="202"/>
      <c r="R69" s="202"/>
      <c r="S69" s="202"/>
    </row>
    <row r="70" spans="1:19" s="53" customFormat="1" ht="19.350000000000001" customHeight="1">
      <c r="A70" s="63" t="s">
        <v>67</v>
      </c>
      <c r="B70" s="66"/>
      <c r="C70" s="231">
        <v>-122352702</v>
      </c>
      <c r="D70" s="9"/>
      <c r="E70" s="10">
        <v>-80522402</v>
      </c>
      <c r="F70" s="9"/>
      <c r="G70" s="10">
        <v>-122352702</v>
      </c>
      <c r="H70" s="9"/>
      <c r="I70" s="10">
        <v>-80522402</v>
      </c>
      <c r="L70" s="202"/>
      <c r="M70" s="202"/>
      <c r="N70" s="202"/>
      <c r="O70" s="202"/>
      <c r="P70" s="201"/>
      <c r="Q70" s="202"/>
      <c r="R70" s="202"/>
      <c r="S70" s="202"/>
    </row>
    <row r="71" spans="1:19" s="53" customFormat="1" ht="19.350000000000001" customHeight="1">
      <c r="A71" s="63" t="s">
        <v>68</v>
      </c>
      <c r="B71" s="66">
        <v>19</v>
      </c>
      <c r="C71" s="231">
        <v>-258100304</v>
      </c>
      <c r="D71" s="9"/>
      <c r="E71" s="10">
        <v>-143867526</v>
      </c>
      <c r="F71" s="9"/>
      <c r="G71" s="10">
        <v>-251587864</v>
      </c>
      <c r="H71" s="9"/>
      <c r="I71" s="10">
        <v>-143737526</v>
      </c>
      <c r="L71" s="202"/>
      <c r="M71" s="202"/>
      <c r="N71" s="202"/>
      <c r="O71" s="202"/>
      <c r="P71" s="201"/>
      <c r="Q71" s="202"/>
      <c r="R71" s="202"/>
      <c r="S71" s="202"/>
    </row>
    <row r="72" spans="1:19" s="53" customFormat="1" ht="19.350000000000001" customHeight="1">
      <c r="A72" s="63" t="s">
        <v>71</v>
      </c>
      <c r="B72" s="66"/>
      <c r="C72" s="232">
        <v>1702500</v>
      </c>
      <c r="D72" s="9"/>
      <c r="E72" s="28">
        <v>65668800</v>
      </c>
      <c r="F72" s="9"/>
      <c r="G72" s="237">
        <v>0</v>
      </c>
      <c r="H72" s="9"/>
      <c r="I72" s="28">
        <v>-697020453</v>
      </c>
      <c r="L72" s="202"/>
      <c r="M72" s="202"/>
      <c r="N72" s="202"/>
      <c r="O72" s="202"/>
      <c r="P72" s="203"/>
      <c r="Q72" s="202"/>
      <c r="R72" s="205"/>
      <c r="S72" s="202"/>
    </row>
    <row r="73" spans="1:19" s="53" customFormat="1" ht="19.350000000000001" customHeight="1">
      <c r="A73" s="60" t="s">
        <v>249</v>
      </c>
      <c r="B73" s="59"/>
      <c r="C73" s="22">
        <f>SUM(C35,C38:C44,C67:C72)</f>
        <v>45070908338</v>
      </c>
      <c r="D73" s="6"/>
      <c r="E73" s="22">
        <f>SUM(E35,E38:E44,E67:E72)</f>
        <v>36539767141</v>
      </c>
      <c r="F73" s="6"/>
      <c r="G73" s="22">
        <f>SUM(G35,G38:G44,G67:G72)</f>
        <v>45353748216</v>
      </c>
      <c r="H73" s="6"/>
      <c r="I73" s="22">
        <f>SUM(I35,I38:I44,I67:I72)</f>
        <v>35919900519</v>
      </c>
      <c r="L73" s="6"/>
      <c r="M73" s="202"/>
      <c r="N73" s="6"/>
      <c r="O73" s="202"/>
    </row>
    <row r="74" spans="1:19" s="53" customFormat="1" ht="19.350000000000001" customHeight="1">
      <c r="A74" s="76" t="s">
        <v>250</v>
      </c>
      <c r="B74" s="66"/>
      <c r="C74" s="231">
        <v>-268841046</v>
      </c>
      <c r="D74" s="9"/>
      <c r="E74" s="10">
        <v>-293799979</v>
      </c>
      <c r="F74" s="9"/>
      <c r="G74" s="10">
        <v>-230749511</v>
      </c>
      <c r="H74" s="9"/>
      <c r="I74" s="10">
        <v>-260032138</v>
      </c>
      <c r="L74" s="202"/>
      <c r="M74" s="202"/>
      <c r="N74" s="202"/>
      <c r="O74" s="202"/>
    </row>
    <row r="75" spans="1:19" s="53" customFormat="1" ht="19.350000000000001" customHeight="1">
      <c r="A75" s="76" t="s">
        <v>251</v>
      </c>
      <c r="B75" s="66"/>
      <c r="C75" s="232">
        <v>325386041</v>
      </c>
      <c r="D75" s="9"/>
      <c r="E75" s="10">
        <v>199243089</v>
      </c>
      <c r="F75" s="9"/>
      <c r="G75" s="10">
        <v>325386041</v>
      </c>
      <c r="H75" s="9"/>
      <c r="I75" s="10">
        <v>199243089</v>
      </c>
      <c r="L75" s="202"/>
      <c r="M75" s="202"/>
      <c r="N75" s="202"/>
      <c r="O75" s="202"/>
    </row>
    <row r="76" spans="1:19" s="53" customFormat="1" ht="19.350000000000001" customHeight="1">
      <c r="A76" s="60" t="s">
        <v>252</v>
      </c>
      <c r="B76" s="59"/>
      <c r="C76" s="23">
        <f>SUM(C73:C75)</f>
        <v>45127453333</v>
      </c>
      <c r="D76" s="6"/>
      <c r="E76" s="23">
        <f t="shared" ref="E76:I76" si="1">SUM(E73:E75)</f>
        <v>36445210251</v>
      </c>
      <c r="F76" s="6"/>
      <c r="G76" s="23">
        <f t="shared" si="1"/>
        <v>45448384746</v>
      </c>
      <c r="H76" s="6"/>
      <c r="I76" s="23">
        <f t="shared" si="1"/>
        <v>35859111470</v>
      </c>
      <c r="L76" s="6"/>
      <c r="M76" s="202"/>
      <c r="N76" s="6"/>
      <c r="O76" s="202"/>
    </row>
    <row r="77" spans="1:19" s="61" customFormat="1" ht="10.15" customHeight="1">
      <c r="A77" s="125"/>
      <c r="B77" s="66"/>
      <c r="C77" s="10"/>
      <c r="D77" s="9"/>
      <c r="E77" s="10"/>
      <c r="F77" s="9"/>
      <c r="G77" s="10"/>
      <c r="H77" s="9"/>
      <c r="I77" s="10"/>
      <c r="L77" s="202"/>
      <c r="M77" s="202"/>
      <c r="N77" s="202"/>
      <c r="O77" s="202"/>
    </row>
    <row r="78" spans="1:19" s="61" customFormat="1" ht="19.350000000000001" customHeight="1">
      <c r="A78" s="71" t="s">
        <v>253</v>
      </c>
      <c r="B78" s="59"/>
      <c r="C78" s="10"/>
      <c r="D78" s="9"/>
      <c r="E78" s="10"/>
      <c r="F78" s="9"/>
      <c r="G78" s="10"/>
      <c r="H78" s="9"/>
      <c r="I78" s="10"/>
      <c r="L78" s="202"/>
      <c r="M78" s="202"/>
      <c r="N78" s="202"/>
      <c r="O78" s="202"/>
    </row>
    <row r="79" spans="1:19" s="61" customFormat="1" ht="19.350000000000001" customHeight="1">
      <c r="A79" s="186" t="s">
        <v>254</v>
      </c>
      <c r="B79" s="59"/>
      <c r="C79" s="231">
        <v>-10235151499</v>
      </c>
      <c r="D79" s="9"/>
      <c r="E79" s="10">
        <v>-9792824000</v>
      </c>
      <c r="F79" s="9"/>
      <c r="G79" s="20">
        <v>-10215151499</v>
      </c>
      <c r="H79" s="9"/>
      <c r="I79" s="20">
        <v>-9692824000</v>
      </c>
      <c r="L79" s="202"/>
      <c r="M79" s="202"/>
      <c r="N79" s="202"/>
      <c r="O79" s="202"/>
    </row>
    <row r="80" spans="1:19" s="61" customFormat="1" ht="19.350000000000001" customHeight="1">
      <c r="A80" s="186" t="s">
        <v>274</v>
      </c>
      <c r="B80" s="59"/>
      <c r="C80" s="231">
        <v>-445500</v>
      </c>
      <c r="D80" s="9"/>
      <c r="E80" s="10">
        <v>0</v>
      </c>
      <c r="F80" s="9"/>
      <c r="G80" s="20">
        <v>-4313300</v>
      </c>
      <c r="H80" s="9"/>
      <c r="I80" s="20">
        <v>0</v>
      </c>
      <c r="L80" s="202"/>
      <c r="M80" s="202"/>
      <c r="N80" s="202"/>
      <c r="O80" s="202"/>
    </row>
    <row r="81" spans="1:15" s="61" customFormat="1" ht="19.149999999999999" customHeight="1">
      <c r="A81" s="76" t="s">
        <v>255</v>
      </c>
      <c r="B81" s="66"/>
      <c r="C81" s="231">
        <v>1282345</v>
      </c>
      <c r="D81" s="9"/>
      <c r="E81" s="20">
        <v>3468710</v>
      </c>
      <c r="F81" s="9"/>
      <c r="G81" s="20">
        <v>1282345</v>
      </c>
      <c r="H81" s="9"/>
      <c r="I81" s="20">
        <v>14010</v>
      </c>
      <c r="L81" s="202"/>
      <c r="M81" s="202"/>
      <c r="N81" s="202"/>
      <c r="O81" s="202"/>
    </row>
    <row r="82" spans="1:15" s="61" customFormat="1" ht="19.350000000000001" customHeight="1">
      <c r="A82" s="76" t="s">
        <v>256</v>
      </c>
      <c r="B82" s="66"/>
      <c r="C82" s="231">
        <v>-2797573080</v>
      </c>
      <c r="D82" s="9"/>
      <c r="E82" s="10">
        <v>-4619334378</v>
      </c>
      <c r="F82" s="9"/>
      <c r="G82" s="20">
        <v>-2797259974</v>
      </c>
      <c r="H82" s="9"/>
      <c r="I82" s="20">
        <v>-4606196963</v>
      </c>
      <c r="L82" s="202"/>
      <c r="M82" s="202"/>
      <c r="N82" s="202"/>
      <c r="O82" s="202"/>
    </row>
    <row r="83" spans="1:15" s="61" customFormat="1" ht="19.350000000000001" customHeight="1">
      <c r="A83" s="76" t="s">
        <v>257</v>
      </c>
      <c r="B83" s="66"/>
      <c r="C83" s="231">
        <v>-2060460</v>
      </c>
      <c r="D83" s="9"/>
      <c r="E83" s="20">
        <v>-9309256</v>
      </c>
      <c r="F83" s="9"/>
      <c r="G83" s="20">
        <v>-157000</v>
      </c>
      <c r="H83" s="9"/>
      <c r="I83" s="40">
        <v>0</v>
      </c>
      <c r="L83" s="202"/>
      <c r="M83" s="202"/>
      <c r="N83" s="202"/>
      <c r="O83" s="202"/>
    </row>
    <row r="84" spans="1:15" s="61" customFormat="1" ht="19.350000000000001" customHeight="1">
      <c r="A84" s="76" t="s">
        <v>258</v>
      </c>
      <c r="B84" s="66"/>
      <c r="C84" s="231">
        <v>675584679</v>
      </c>
      <c r="D84" s="9"/>
      <c r="E84" s="10">
        <v>1613474747</v>
      </c>
      <c r="F84" s="9"/>
      <c r="G84" s="20">
        <v>675584679</v>
      </c>
      <c r="H84" s="9"/>
      <c r="I84" s="20">
        <v>1613474467</v>
      </c>
      <c r="L84" s="202"/>
      <c r="M84" s="202"/>
      <c r="N84" s="202"/>
      <c r="O84" s="202"/>
    </row>
    <row r="85" spans="1:15" s="61" customFormat="1" ht="19.350000000000001" customHeight="1">
      <c r="A85" s="186" t="s">
        <v>259</v>
      </c>
      <c r="B85" s="66">
        <v>14</v>
      </c>
      <c r="C85" s="231">
        <v>-7974428850</v>
      </c>
      <c r="D85" s="9"/>
      <c r="E85" s="40">
        <v>0</v>
      </c>
      <c r="F85" s="9"/>
      <c r="G85" s="20">
        <v>-7974428850</v>
      </c>
      <c r="H85" s="9"/>
      <c r="I85" s="40">
        <v>0</v>
      </c>
      <c r="L85" s="202"/>
      <c r="M85" s="202"/>
      <c r="N85" s="202"/>
      <c r="O85" s="202"/>
    </row>
    <row r="86" spans="1:15" s="61" customFormat="1" ht="19.350000000000001" customHeight="1">
      <c r="A86" s="186" t="s">
        <v>280</v>
      </c>
      <c r="B86" s="66">
        <v>14</v>
      </c>
      <c r="C86" s="231">
        <v>-1135970500</v>
      </c>
      <c r="D86" s="9"/>
      <c r="E86" s="40">
        <v>0</v>
      </c>
      <c r="F86" s="9"/>
      <c r="G86" s="20">
        <v>-1135970500</v>
      </c>
      <c r="H86" s="9"/>
      <c r="I86" s="40">
        <v>0</v>
      </c>
      <c r="L86" s="202"/>
      <c r="M86" s="202"/>
      <c r="N86" s="202"/>
      <c r="O86" s="202"/>
    </row>
    <row r="87" spans="1:15" s="61" customFormat="1" ht="19.350000000000001" customHeight="1">
      <c r="A87" s="76" t="s">
        <v>260</v>
      </c>
      <c r="B87" s="59"/>
      <c r="C87" s="231">
        <v>99261332</v>
      </c>
      <c r="D87" s="9"/>
      <c r="E87" s="228">
        <v>170039658</v>
      </c>
      <c r="F87" s="9"/>
      <c r="G87" s="20">
        <v>99261332</v>
      </c>
      <c r="H87" s="9"/>
      <c r="I87" s="228">
        <v>170039658</v>
      </c>
      <c r="L87" s="202"/>
      <c r="M87" s="202"/>
      <c r="N87" s="202"/>
      <c r="O87" s="202"/>
    </row>
    <row r="88" spans="1:15" s="61" customFormat="1" ht="19.350000000000001" customHeight="1">
      <c r="A88" s="76" t="s">
        <v>105</v>
      </c>
      <c r="B88" s="66"/>
      <c r="C88" s="231">
        <v>1941453379</v>
      </c>
      <c r="D88" s="9"/>
      <c r="E88" s="21">
        <v>681707684</v>
      </c>
      <c r="F88" s="9"/>
      <c r="G88" s="10">
        <v>1941353669</v>
      </c>
      <c r="H88" s="9"/>
      <c r="I88" s="10">
        <v>679764191</v>
      </c>
      <c r="L88" s="202"/>
      <c r="M88" s="202"/>
      <c r="N88" s="202"/>
      <c r="O88" s="202"/>
    </row>
    <row r="89" spans="1:15" s="61" customFormat="1" ht="19.350000000000001" customHeight="1">
      <c r="A89" s="76" t="s">
        <v>226</v>
      </c>
      <c r="B89" s="66"/>
      <c r="C89" s="232">
        <v>25562366</v>
      </c>
      <c r="D89" s="9"/>
      <c r="E89" s="228">
        <v>6176</v>
      </c>
      <c r="F89" s="9"/>
      <c r="G89" s="10">
        <v>55151166</v>
      </c>
      <c r="H89" s="9"/>
      <c r="I89" s="10">
        <v>17094176</v>
      </c>
      <c r="L89" s="202"/>
      <c r="M89" s="202"/>
      <c r="N89" s="202"/>
      <c r="O89" s="202"/>
    </row>
    <row r="90" spans="1:15" s="53" customFormat="1" ht="19.350000000000001" customHeight="1">
      <c r="A90" s="60" t="s">
        <v>261</v>
      </c>
      <c r="B90" s="59"/>
      <c r="C90" s="23">
        <f>SUM(C79:C89)</f>
        <v>-19402485788</v>
      </c>
      <c r="D90" s="6"/>
      <c r="E90" s="23">
        <f>SUM(E79:E89)</f>
        <v>-11952770659</v>
      </c>
      <c r="F90" s="6"/>
      <c r="G90" s="23">
        <f>SUM(G79:G89)</f>
        <v>-19354647932</v>
      </c>
      <c r="H90" s="6"/>
      <c r="I90" s="23">
        <f>SUM(I79:I89)</f>
        <v>-11818634461</v>
      </c>
      <c r="L90" s="6"/>
      <c r="M90" s="202"/>
      <c r="N90" s="6"/>
      <c r="O90" s="202"/>
    </row>
    <row r="91" spans="1:15" s="61" customFormat="1" ht="10.15" customHeight="1">
      <c r="A91" s="125"/>
      <c r="B91" s="66"/>
      <c r="C91" s="10"/>
      <c r="D91" s="9"/>
      <c r="E91" s="10"/>
      <c r="F91" s="9"/>
      <c r="G91" s="10"/>
      <c r="H91" s="9"/>
      <c r="I91" s="10"/>
      <c r="L91" s="202"/>
      <c r="M91" s="202"/>
      <c r="N91" s="202"/>
      <c r="O91" s="202"/>
    </row>
    <row r="92" spans="1:15" s="53" customFormat="1" ht="19.350000000000001" customHeight="1">
      <c r="A92" s="71" t="s">
        <v>262</v>
      </c>
      <c r="B92" s="59"/>
      <c r="C92" s="10"/>
      <c r="D92" s="9"/>
      <c r="E92" s="20"/>
      <c r="F92" s="9"/>
      <c r="G92" s="10"/>
      <c r="H92" s="9"/>
      <c r="I92" s="20"/>
      <c r="L92" s="202"/>
      <c r="M92" s="202"/>
      <c r="N92" s="202"/>
      <c r="O92" s="202"/>
    </row>
    <row r="93" spans="1:15" s="53" customFormat="1" ht="23.25">
      <c r="A93" s="76" t="s">
        <v>275</v>
      </c>
      <c r="B93" s="66">
        <v>6.3</v>
      </c>
      <c r="C93" s="40">
        <v>0</v>
      </c>
      <c r="D93" s="9"/>
      <c r="E93" s="228">
        <v>-39000000</v>
      </c>
      <c r="F93" s="9"/>
      <c r="G93" s="40">
        <v>0</v>
      </c>
      <c r="H93" s="9"/>
      <c r="I93" s="40">
        <v>0</v>
      </c>
      <c r="L93" s="202"/>
      <c r="M93" s="202"/>
      <c r="N93" s="202"/>
      <c r="O93" s="202"/>
    </row>
    <row r="94" spans="1:15" s="53" customFormat="1" ht="23.25">
      <c r="A94" s="76" t="s">
        <v>277</v>
      </c>
      <c r="B94" s="66"/>
      <c r="C94" s="40"/>
      <c r="D94" s="9"/>
      <c r="E94" s="228"/>
      <c r="F94" s="9"/>
      <c r="G94" s="40"/>
      <c r="H94" s="9"/>
      <c r="I94" s="40"/>
      <c r="L94" s="202"/>
      <c r="M94" s="202"/>
      <c r="N94" s="202"/>
      <c r="O94" s="202"/>
    </row>
    <row r="95" spans="1:15" s="53" customFormat="1" ht="23.25">
      <c r="A95" s="63" t="s">
        <v>279</v>
      </c>
      <c r="B95" s="66">
        <v>6.3</v>
      </c>
      <c r="C95" s="193">
        <v>-32833441</v>
      </c>
      <c r="D95" s="9"/>
      <c r="E95" s="228">
        <v>0</v>
      </c>
      <c r="F95" s="9"/>
      <c r="G95" s="20">
        <v>-32833441</v>
      </c>
      <c r="H95" s="9"/>
      <c r="I95" s="40">
        <v>0</v>
      </c>
      <c r="L95" s="202"/>
      <c r="M95" s="202"/>
      <c r="N95" s="202"/>
      <c r="O95" s="202"/>
    </row>
    <row r="96" spans="1:15" s="53" customFormat="1" ht="23.25">
      <c r="A96" s="76" t="s">
        <v>277</v>
      </c>
      <c r="B96" s="66"/>
      <c r="C96" s="40"/>
      <c r="D96" s="9"/>
      <c r="E96" s="228"/>
      <c r="F96" s="9"/>
      <c r="G96" s="40"/>
      <c r="H96" s="9"/>
      <c r="I96" s="40"/>
      <c r="L96" s="202"/>
      <c r="M96" s="202"/>
      <c r="N96" s="202"/>
      <c r="O96" s="202"/>
    </row>
    <row r="97" spans="1:15" s="53" customFormat="1" ht="23.25">
      <c r="A97" s="63" t="s">
        <v>278</v>
      </c>
      <c r="B97" s="66">
        <v>6.3</v>
      </c>
      <c r="C97" s="193">
        <v>-90076386</v>
      </c>
      <c r="D97" s="9"/>
      <c r="E97" s="228">
        <v>0</v>
      </c>
      <c r="F97" s="9"/>
      <c r="G97" s="20">
        <v>-90076386</v>
      </c>
      <c r="H97" s="9"/>
      <c r="I97" s="40">
        <v>0</v>
      </c>
      <c r="L97" s="202"/>
      <c r="M97" s="202"/>
      <c r="N97" s="202"/>
      <c r="O97" s="202"/>
    </row>
    <row r="98" spans="1:15" s="53" customFormat="1" ht="19.350000000000001" customHeight="1">
      <c r="A98" s="76" t="s">
        <v>276</v>
      </c>
      <c r="B98" s="66">
        <v>6.3</v>
      </c>
      <c r="C98" s="40">
        <v>0</v>
      </c>
      <c r="D98" s="9"/>
      <c r="E98" s="228">
        <v>-453754166</v>
      </c>
      <c r="F98" s="9"/>
      <c r="G98" s="40">
        <v>0</v>
      </c>
      <c r="H98" s="9"/>
      <c r="I98" s="228">
        <v>-453754166</v>
      </c>
      <c r="L98" s="202"/>
      <c r="M98" s="202"/>
      <c r="N98" s="202"/>
      <c r="O98" s="202"/>
    </row>
    <row r="99" spans="1:15" s="53" customFormat="1" ht="23.25">
      <c r="A99" s="76" t="s">
        <v>263</v>
      </c>
      <c r="B99" s="66">
        <v>6.3</v>
      </c>
      <c r="C99" s="193">
        <v>-14252117418</v>
      </c>
      <c r="D99" s="9"/>
      <c r="E99" s="228">
        <v>-6162982562</v>
      </c>
      <c r="F99" s="9"/>
      <c r="G99" s="20">
        <v>-14247400767</v>
      </c>
      <c r="H99" s="9"/>
      <c r="I99" s="228">
        <v>-6155842787</v>
      </c>
      <c r="L99" s="202"/>
      <c r="M99" s="202"/>
      <c r="N99" s="202"/>
      <c r="O99" s="202"/>
    </row>
    <row r="100" spans="1:15" s="53" customFormat="1" ht="23.25">
      <c r="A100" s="76" t="s">
        <v>264</v>
      </c>
      <c r="B100" s="66">
        <v>6.3</v>
      </c>
      <c r="C100" s="193">
        <v>-804177524</v>
      </c>
      <c r="D100" s="9"/>
      <c r="E100" s="40">
        <v>0</v>
      </c>
      <c r="F100" s="9"/>
      <c r="G100" s="20">
        <v>-804177524</v>
      </c>
      <c r="H100" s="9"/>
      <c r="I100" s="40">
        <v>0</v>
      </c>
      <c r="L100" s="202"/>
      <c r="M100" s="202"/>
      <c r="N100" s="202"/>
      <c r="O100" s="202"/>
    </row>
    <row r="101" spans="1:15" s="53" customFormat="1" ht="19.350000000000001" customHeight="1">
      <c r="A101" s="76" t="s">
        <v>265</v>
      </c>
      <c r="B101" s="66"/>
      <c r="C101" s="193">
        <v>-25672908</v>
      </c>
      <c r="D101" s="9"/>
      <c r="E101" s="20">
        <v>-13522908</v>
      </c>
      <c r="F101" s="9"/>
      <c r="G101" s="40">
        <v>0</v>
      </c>
      <c r="H101" s="9"/>
      <c r="I101" s="40">
        <v>0</v>
      </c>
      <c r="L101" s="202"/>
      <c r="M101" s="202"/>
      <c r="N101" s="202"/>
      <c r="O101" s="202"/>
    </row>
    <row r="102" spans="1:15" s="53" customFormat="1" ht="19.350000000000001" customHeight="1">
      <c r="A102" s="60" t="s">
        <v>266</v>
      </c>
      <c r="B102" s="59"/>
      <c r="C102" s="23">
        <f>SUM(C91:C101)</f>
        <v>-15204877677</v>
      </c>
      <c r="D102" s="6"/>
      <c r="E102" s="23">
        <f>SUM(E91:E101)</f>
        <v>-6669259636</v>
      </c>
      <c r="F102" s="6"/>
      <c r="G102" s="23">
        <f>SUM(G91:G101)</f>
        <v>-15174488118</v>
      </c>
      <c r="H102" s="6"/>
      <c r="I102" s="23">
        <f>SUM(I91:I101)</f>
        <v>-6609596953</v>
      </c>
      <c r="L102" s="6"/>
      <c r="M102" s="202"/>
      <c r="N102" s="6"/>
      <c r="O102" s="202"/>
    </row>
    <row r="103" spans="1:15" s="61" customFormat="1" ht="10.15" customHeight="1">
      <c r="A103" s="125"/>
      <c r="B103" s="66"/>
      <c r="C103" s="10"/>
      <c r="D103" s="9"/>
      <c r="E103" s="10"/>
      <c r="F103" s="9"/>
      <c r="G103" s="10"/>
      <c r="H103" s="9"/>
      <c r="I103" s="10"/>
      <c r="L103" s="202"/>
      <c r="M103" s="202"/>
      <c r="N103" s="202"/>
      <c r="O103" s="202"/>
    </row>
    <row r="104" spans="1:15" s="53" customFormat="1" ht="19.350000000000001" customHeight="1">
      <c r="A104" s="51" t="s">
        <v>267</v>
      </c>
      <c r="B104" s="66"/>
      <c r="C104" s="22"/>
      <c r="D104" s="6"/>
      <c r="E104" s="22"/>
      <c r="F104" s="6"/>
      <c r="G104" s="22"/>
      <c r="H104" s="6"/>
      <c r="I104" s="22"/>
      <c r="L104" s="202"/>
      <c r="M104" s="202"/>
      <c r="N104" s="202"/>
      <c r="O104" s="202"/>
    </row>
    <row r="105" spans="1:15" s="53" customFormat="1" ht="19.350000000000001" customHeight="1">
      <c r="A105" s="63" t="s">
        <v>268</v>
      </c>
      <c r="B105" s="66"/>
      <c r="C105" s="10">
        <v>10520089868</v>
      </c>
      <c r="D105" s="10"/>
      <c r="E105" s="10">
        <v>17823179956</v>
      </c>
      <c r="F105" s="10"/>
      <c r="G105" s="10">
        <v>10919248696</v>
      </c>
      <c r="H105" s="10"/>
      <c r="I105" s="10">
        <v>17430880056</v>
      </c>
      <c r="L105" s="202"/>
      <c r="M105" s="202"/>
      <c r="N105" s="202"/>
      <c r="O105" s="202"/>
    </row>
    <row r="106" spans="1:15" s="53" customFormat="1" ht="19.350000000000001" customHeight="1">
      <c r="A106" s="51" t="s">
        <v>269</v>
      </c>
      <c r="B106" s="66"/>
      <c r="C106" s="192"/>
      <c r="D106" s="9"/>
      <c r="E106" s="10"/>
      <c r="F106" s="9"/>
      <c r="G106" s="10"/>
      <c r="H106" s="9"/>
      <c r="I106" s="10"/>
      <c r="L106" s="202"/>
      <c r="M106" s="202"/>
      <c r="N106" s="202"/>
      <c r="O106" s="202"/>
    </row>
    <row r="107" spans="1:15" s="53" customFormat="1" ht="19.350000000000001" customHeight="1">
      <c r="A107" s="62" t="s">
        <v>270</v>
      </c>
      <c r="B107" s="66"/>
      <c r="C107" s="192">
        <v>-3674812657</v>
      </c>
      <c r="D107" s="9"/>
      <c r="E107" s="10">
        <v>1241670120</v>
      </c>
      <c r="F107" s="9"/>
      <c r="G107" s="10">
        <v>-3674812657</v>
      </c>
      <c r="H107" s="9"/>
      <c r="I107" s="10">
        <v>1239173765</v>
      </c>
      <c r="L107" s="202"/>
      <c r="M107" s="202"/>
      <c r="N107" s="202"/>
      <c r="O107" s="202"/>
    </row>
    <row r="108" spans="1:15" s="53" customFormat="1" ht="19.350000000000001" customHeight="1">
      <c r="A108" s="51" t="s">
        <v>293</v>
      </c>
      <c r="B108" s="66"/>
      <c r="C108" s="192">
        <v>-3233191</v>
      </c>
      <c r="D108" s="9"/>
      <c r="E108" s="10">
        <v>-10680714</v>
      </c>
      <c r="F108" s="9"/>
      <c r="G108" s="10">
        <v>-3233191</v>
      </c>
      <c r="H108" s="9"/>
      <c r="I108" s="10">
        <v>-10680714</v>
      </c>
      <c r="L108" s="202"/>
      <c r="M108" s="202"/>
      <c r="N108" s="202"/>
      <c r="O108" s="202"/>
    </row>
    <row r="109" spans="1:15" s="53" customFormat="1" ht="19.350000000000001" customHeight="1">
      <c r="A109" s="76" t="s">
        <v>271</v>
      </c>
      <c r="B109" s="66">
        <v>6.1</v>
      </c>
      <c r="C109" s="195">
        <v>52939463396</v>
      </c>
      <c r="D109" s="9"/>
      <c r="E109" s="28">
        <v>34539793772</v>
      </c>
      <c r="F109" s="6"/>
      <c r="G109" s="10">
        <v>52359257744</v>
      </c>
      <c r="H109" s="6"/>
      <c r="I109" s="28">
        <v>34042074166</v>
      </c>
      <c r="L109" s="202"/>
      <c r="M109" s="202"/>
      <c r="N109" s="202"/>
      <c r="O109" s="202"/>
    </row>
    <row r="110" spans="1:15" s="53" customFormat="1" ht="19.350000000000001" customHeight="1" thickBot="1">
      <c r="A110" s="60" t="s">
        <v>272</v>
      </c>
      <c r="B110" s="66">
        <v>6.1</v>
      </c>
      <c r="C110" s="24">
        <f>SUM(C105:C109)</f>
        <v>59781507416</v>
      </c>
      <c r="D110" s="6"/>
      <c r="E110" s="24">
        <f t="shared" ref="E110:I110" si="2">SUM(E105:E109)</f>
        <v>53593963134</v>
      </c>
      <c r="F110" s="6"/>
      <c r="G110" s="24">
        <f t="shared" si="2"/>
        <v>59600460592</v>
      </c>
      <c r="H110" s="6"/>
      <c r="I110" s="24">
        <f t="shared" si="2"/>
        <v>52701447273</v>
      </c>
      <c r="J110" s="36"/>
      <c r="L110" s="6"/>
      <c r="M110" s="202"/>
      <c r="N110" s="6"/>
      <c r="O110" s="202"/>
    </row>
    <row r="111" spans="1:15" s="53" customFormat="1" ht="7.9" customHeight="1" thickTop="1">
      <c r="A111" s="60"/>
      <c r="B111" s="66"/>
      <c r="C111" s="6"/>
      <c r="D111" s="6"/>
      <c r="E111" s="6"/>
      <c r="F111" s="6"/>
      <c r="G111" s="6"/>
      <c r="H111" s="6"/>
      <c r="I111" s="6"/>
      <c r="J111" s="36"/>
      <c r="L111" s="1"/>
      <c r="M111" s="1"/>
      <c r="N111" s="1"/>
      <c r="O111" s="219"/>
    </row>
    <row r="112" spans="1:15" s="53" customFormat="1" ht="19.350000000000001" customHeight="1">
      <c r="A112" s="186" t="s">
        <v>39</v>
      </c>
      <c r="B112" s="73"/>
      <c r="C112" s="77"/>
      <c r="D112" s="77"/>
      <c r="E112" s="77"/>
      <c r="F112" s="77"/>
      <c r="G112" s="77"/>
      <c r="H112" s="77"/>
      <c r="I112" s="77"/>
      <c r="L112" s="1"/>
      <c r="M112" s="1"/>
      <c r="N112" s="1"/>
      <c r="O112" s="219"/>
    </row>
    <row r="113" spans="1:15" s="53" customFormat="1" ht="19.899999999999999" customHeight="1">
      <c r="A113" s="57"/>
      <c r="B113" s="73"/>
      <c r="C113" s="77"/>
      <c r="D113" s="77"/>
      <c r="E113" s="77"/>
      <c r="F113" s="77"/>
      <c r="G113" s="77"/>
      <c r="H113" s="77"/>
      <c r="I113" s="77"/>
      <c r="L113" s="1"/>
      <c r="M113" s="1"/>
      <c r="N113" s="1"/>
      <c r="O113" s="219"/>
    </row>
    <row r="114" spans="1:15" s="53" customFormat="1" ht="21" customHeight="1">
      <c r="A114" s="66" t="s">
        <v>40</v>
      </c>
      <c r="B114" s="78"/>
      <c r="C114" s="78"/>
      <c r="D114" s="78"/>
      <c r="E114" s="249" t="s">
        <v>40</v>
      </c>
      <c r="F114" s="249"/>
      <c r="G114" s="249"/>
      <c r="H114" s="249"/>
      <c r="I114" s="249"/>
      <c r="L114" s="1"/>
      <c r="M114" s="1"/>
      <c r="N114" s="1"/>
      <c r="O114" s="219"/>
    </row>
    <row r="115" spans="1:15" s="53" customFormat="1" ht="21" customHeight="1">
      <c r="A115" s="66" t="s">
        <v>42</v>
      </c>
      <c r="B115" s="78"/>
      <c r="C115" s="78"/>
      <c r="D115" s="78"/>
      <c r="E115" s="249" t="s">
        <v>43</v>
      </c>
      <c r="F115" s="249"/>
      <c r="G115" s="249"/>
      <c r="H115" s="249"/>
      <c r="I115" s="249"/>
      <c r="L115" s="1"/>
      <c r="M115" s="1"/>
      <c r="N115" s="1"/>
      <c r="O115" s="219"/>
    </row>
    <row r="116" spans="1:15" s="53" customFormat="1" ht="21" customHeight="1">
      <c r="A116" s="67" t="s">
        <v>44</v>
      </c>
      <c r="B116" s="79"/>
      <c r="C116" s="79"/>
      <c r="D116" s="79"/>
      <c r="E116" s="249" t="s">
        <v>206</v>
      </c>
      <c r="F116" s="249"/>
      <c r="G116" s="249"/>
      <c r="H116" s="249"/>
      <c r="I116" s="249"/>
      <c r="L116" s="1"/>
      <c r="M116" s="1"/>
      <c r="N116" s="1"/>
      <c r="O116" s="219"/>
    </row>
  </sheetData>
  <mergeCells count="24">
    <mergeCell ref="E54:I54"/>
    <mergeCell ref="E116:I116"/>
    <mergeCell ref="E55:I55"/>
    <mergeCell ref="A59:I59"/>
    <mergeCell ref="C62:E62"/>
    <mergeCell ref="G62:I62"/>
    <mergeCell ref="E114:I114"/>
    <mergeCell ref="E115:I115"/>
    <mergeCell ref="A1:I1"/>
    <mergeCell ref="A60:I60"/>
    <mergeCell ref="C63:E63"/>
    <mergeCell ref="G63:I63"/>
    <mergeCell ref="A2:I2"/>
    <mergeCell ref="C7:E7"/>
    <mergeCell ref="A3:I3"/>
    <mergeCell ref="A56:I56"/>
    <mergeCell ref="A57:I57"/>
    <mergeCell ref="A58:I58"/>
    <mergeCell ref="C8:E8"/>
    <mergeCell ref="G8:I8"/>
    <mergeCell ref="A5:I5"/>
    <mergeCell ref="G7:I7"/>
    <mergeCell ref="E53:I53"/>
    <mergeCell ref="A4:I4"/>
  </mergeCells>
  <phoneticPr fontId="0" type="noConversion"/>
  <pageMargins left="0.8" right="0.3" top="1" bottom="0.5" header="0.5" footer="0.3"/>
  <pageSetup paperSize="9" scale="60" orientation="portrait" r:id="rId1"/>
  <headerFooter alignWithMargins="0"/>
  <rowBreaks count="1" manualBreakCount="1">
    <brk id="5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E2459CCEF7EA74DB1763BF8757CF9D3" ma:contentTypeVersion="17" ma:contentTypeDescription="Create a new document." ma:contentTypeScope="" ma:versionID="02151f7c544f5b3db2052c1792079689">
  <xsd:schema xmlns:xsd="http://www.w3.org/2001/XMLSchema" xmlns:xs="http://www.w3.org/2001/XMLSchema" xmlns:p="http://schemas.microsoft.com/office/2006/metadata/properties" xmlns:ns2="0faf7a52-6820-4c8e-85a4-31acef64aa82" xmlns:ns3="ee84f7c9-3545-471d-a038-b5a94151d8a3" targetNamespace="http://schemas.microsoft.com/office/2006/metadata/properties" ma:root="true" ma:fieldsID="23a1b6de3cd7efc115e6761c6494ba75" ns2:_="" ns3:_="">
    <xsd:import namespace="0faf7a52-6820-4c8e-85a4-31acef64aa82"/>
    <xsd:import namespace="ee84f7c9-3545-471d-a038-b5a94151d8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af7a52-6820-4c8e-85a4-31acef64aa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84f7c9-3545-471d-a038-b5a94151d8a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d335e4d-152b-46a5-9121-efeac989e7ee}" ma:internalName="TaxCatchAll" ma:showField="CatchAllData" ma:web="ee84f7c9-3545-471d-a038-b5a94151d8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e84f7c9-3545-471d-a038-b5a94151d8a3" xsi:nil="true"/>
    <lcf76f155ced4ddcb4097134ff3c332f xmlns="0faf7a52-6820-4c8e-85a4-31acef64aa8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32C2B6D-3C9F-42BF-A08B-6E7AFE85F6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faf7a52-6820-4c8e-85a4-31acef64aa82"/>
    <ds:schemaRef ds:uri="ee84f7c9-3545-471d-a038-b5a94151d8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E419B31-2941-49F1-BF5C-89F99E08EC0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95016FE-FEAF-42D9-BBCA-BB1086864ABC}">
  <ds:schemaRefs>
    <ds:schemaRef ds:uri="http://purl.org/dc/terms/"/>
    <ds:schemaRef ds:uri="http://www.w3.org/XML/1998/namespace"/>
    <ds:schemaRef ds:uri="http://schemas.microsoft.com/office/2006/metadata/properties"/>
    <ds:schemaRef ds:uri="ee84f7c9-3545-471d-a038-b5a94151d8a3"/>
    <ds:schemaRef ds:uri="http://schemas.microsoft.com/office/2006/documentManagement/types"/>
    <ds:schemaRef ds:uri="http://purl.org/dc/dcmitype/"/>
    <ds:schemaRef ds:uri="0faf7a52-6820-4c8e-85a4-31acef64aa82"/>
    <ds:schemaRef ds:uri="http://schemas.microsoft.com/office/infopath/2007/PartnerControls"/>
    <ds:schemaRef ds:uri="http://schemas.openxmlformats.org/package/2006/metadata/core-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</vt:lpstr>
      <vt:lpstr>PL 3M</vt:lpstr>
      <vt:lpstr>PL 9M</vt:lpstr>
      <vt:lpstr>chang-conso_new</vt:lpstr>
      <vt:lpstr>chang-tg_new</vt:lpstr>
      <vt:lpstr>csh_new</vt:lpstr>
      <vt:lpstr>BS!Print_Area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eu</dc:creator>
  <cp:keywords/>
  <dc:description/>
  <cp:lastModifiedBy>Sunsanee  Charoensiri</cp:lastModifiedBy>
  <cp:revision/>
  <cp:lastPrinted>2024-11-06T14:39:49Z</cp:lastPrinted>
  <dcterms:created xsi:type="dcterms:W3CDTF">1999-11-22T05:40:28Z</dcterms:created>
  <dcterms:modified xsi:type="dcterms:W3CDTF">2024-11-07T16:48:44Z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2021-06-01T02:42:13Z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89ddd2ae-3b09-41cf-99c7-faa9ec05021e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0x0101002E2459CCEF7EA74DB1763BF8757CF9D3</vt:lpwstr>
  </property>
  <property fmtid="{D5CDD505-2E9C-101B-9397-08002B2CF9AE}" pid="10" name="MediaServiceImageTags">
    <vt:lpwstr/>
  </property>
</Properties>
</file>