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4\Q3'24\Convert\"/>
    </mc:Choice>
  </mc:AlternateContent>
  <xr:revisionPtr revIDLastSave="0" documentId="13_ncr:1_{E7C409B5-50FA-4DB2-9305-77DAA6D81DA2}" xr6:coauthVersionLast="47" xr6:coauthVersionMax="47" xr10:uidLastSave="{00000000-0000-0000-0000-000000000000}"/>
  <bookViews>
    <workbookView xWindow="-120" yWindow="-120" windowWidth="29040" windowHeight="15720" tabRatio="714" firstSheet="1" activeTab="1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5">CF!$A$1:$J$96</definedName>
    <definedName name="_xlnm.Print_Area" localSheetId="4">Company!$A$1:$R$33</definedName>
    <definedName name="_xlnm.Print_Area" localSheetId="3">Conso!$A$1:$R$33</definedName>
    <definedName name="_xlnm.Print_Area" localSheetId="2">PL!$A$1:$K$104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0" i="9" l="1"/>
  <c r="D62" i="11" l="1"/>
  <c r="D34" i="11"/>
  <c r="N24" i="13" l="1"/>
  <c r="N24" i="12"/>
  <c r="H74" i="11"/>
  <c r="D74" i="11"/>
  <c r="J74" i="11"/>
  <c r="F74" i="11"/>
  <c r="R28" i="12" l="1"/>
  <c r="P28" i="12"/>
  <c r="R28" i="13"/>
  <c r="P28" i="13"/>
  <c r="F81" i="9" l="1"/>
  <c r="H81" i="9"/>
  <c r="J81" i="9"/>
  <c r="P19" i="13"/>
  <c r="R19" i="13" s="1"/>
  <c r="P19" i="12"/>
  <c r="R19" i="12" s="1"/>
  <c r="J43" i="8"/>
  <c r="H43" i="8"/>
  <c r="F43" i="8"/>
  <c r="D43" i="8"/>
  <c r="J38" i="8"/>
  <c r="J44" i="8" s="1"/>
  <c r="H38" i="8"/>
  <c r="F38" i="8"/>
  <c r="F44" i="8" s="1"/>
  <c r="D38" i="8"/>
  <c r="J23" i="8"/>
  <c r="H23" i="8"/>
  <c r="F23" i="8"/>
  <c r="D23" i="8"/>
  <c r="J16" i="8"/>
  <c r="J24" i="8" s="1"/>
  <c r="J29" i="8" s="1"/>
  <c r="J31" i="8" s="1"/>
  <c r="H16" i="8"/>
  <c r="F16" i="8"/>
  <c r="F24" i="8" s="1"/>
  <c r="F29" i="8" s="1"/>
  <c r="F31" i="8" s="1"/>
  <c r="D16" i="8"/>
  <c r="P24" i="12"/>
  <c r="J83" i="11"/>
  <c r="F83" i="11"/>
  <c r="J43" i="11"/>
  <c r="F43" i="11"/>
  <c r="J6" i="11"/>
  <c r="D44" i="8" l="1"/>
  <c r="H44" i="8"/>
  <c r="H24" i="8"/>
  <c r="H29" i="8" s="1"/>
  <c r="H31" i="8" s="1"/>
  <c r="H50" i="8" s="1"/>
  <c r="D24" i="8"/>
  <c r="D29" i="8" s="1"/>
  <c r="D31" i="8" s="1"/>
  <c r="D50" i="8" s="1"/>
  <c r="F50" i="8"/>
  <c r="F46" i="8"/>
  <c r="J50" i="8"/>
  <c r="J46" i="8"/>
  <c r="F62" i="11"/>
  <c r="D46" i="8" l="1"/>
  <c r="H46" i="8"/>
  <c r="D20" i="11"/>
  <c r="J62" i="11" l="1"/>
  <c r="H62" i="11"/>
  <c r="D75" i="11"/>
  <c r="H34" i="11" l="1"/>
  <c r="D98" i="11"/>
  <c r="P15" i="13" l="1"/>
  <c r="P15" i="12"/>
  <c r="R15" i="13" l="1"/>
  <c r="R15" i="12"/>
  <c r="D81" i="9" l="1"/>
  <c r="L27" i="12" l="1"/>
  <c r="L29" i="12" s="1"/>
  <c r="P24" i="13"/>
  <c r="R24" i="13" s="1"/>
  <c r="P25" i="12" l="1"/>
  <c r="L18" i="13" l="1"/>
  <c r="L20" i="13" s="1"/>
  <c r="H18" i="13"/>
  <c r="H20" i="13" s="1"/>
  <c r="F18" i="13"/>
  <c r="F20" i="13" s="1"/>
  <c r="D18" i="13"/>
  <c r="D20" i="13" s="1"/>
  <c r="P16" i="13"/>
  <c r="P13" i="13"/>
  <c r="L18" i="12"/>
  <c r="L20" i="12" s="1"/>
  <c r="H18" i="12"/>
  <c r="H20" i="12" s="1"/>
  <c r="F18" i="12"/>
  <c r="F20" i="12" s="1"/>
  <c r="D18" i="12"/>
  <c r="D20" i="12" s="1"/>
  <c r="P16" i="12"/>
  <c r="D27" i="12"/>
  <c r="D29" i="12" s="1"/>
  <c r="F27" i="12"/>
  <c r="F29" i="12" s="1"/>
  <c r="H27" i="12"/>
  <c r="H29" i="12" s="1"/>
  <c r="R13" i="13" l="1"/>
  <c r="R24" i="12" l="1"/>
  <c r="F20" i="11"/>
  <c r="F34" i="11" l="1"/>
  <c r="J34" i="11"/>
  <c r="P13" i="12" l="1"/>
  <c r="R13" i="12" l="1"/>
  <c r="P22" i="13"/>
  <c r="P22" i="12"/>
  <c r="R22" i="13" l="1"/>
  <c r="R22" i="12"/>
  <c r="F98" i="11"/>
  <c r="J95" i="8" l="1"/>
  <c r="H95" i="8"/>
  <c r="F95" i="8"/>
  <c r="D95" i="8"/>
  <c r="J90" i="8"/>
  <c r="J96" i="8" s="1"/>
  <c r="N17" i="13" s="1"/>
  <c r="H90" i="8"/>
  <c r="H96" i="8" s="1"/>
  <c r="N26" i="13" s="1"/>
  <c r="F90" i="8"/>
  <c r="D90" i="8"/>
  <c r="N18" i="13" l="1"/>
  <c r="N20" i="13" s="1"/>
  <c r="P17" i="13"/>
  <c r="F96" i="8"/>
  <c r="N17" i="12" s="1"/>
  <c r="D96" i="8"/>
  <c r="N26" i="12" s="1"/>
  <c r="R17" i="13" l="1"/>
  <c r="P18" i="13"/>
  <c r="P20" i="13" s="1"/>
  <c r="P17" i="12"/>
  <c r="N18" i="12"/>
  <c r="N20" i="12" s="1"/>
  <c r="P26" i="13"/>
  <c r="R26" i="13" s="1"/>
  <c r="P25" i="13"/>
  <c r="R17" i="12" l="1"/>
  <c r="P18" i="12"/>
  <c r="P20" i="12" s="1"/>
  <c r="N27" i="13"/>
  <c r="N29" i="13" s="1"/>
  <c r="L27" i="13"/>
  <c r="L29" i="13" s="1"/>
  <c r="H27" i="13"/>
  <c r="H29" i="13" s="1"/>
  <c r="F27" i="13"/>
  <c r="F29" i="13" s="1"/>
  <c r="D27" i="13"/>
  <c r="D29" i="13" s="1"/>
  <c r="N27" i="12"/>
  <c r="N29" i="12" s="1"/>
  <c r="P26" i="12"/>
  <c r="P27" i="12" s="1"/>
  <c r="P29" i="12" s="1"/>
  <c r="R26" i="12" l="1"/>
  <c r="P27" i="13"/>
  <c r="P29" i="13" s="1"/>
  <c r="J70" i="9" l="1"/>
  <c r="F70" i="9"/>
  <c r="J75" i="8" l="1"/>
  <c r="J68" i="8"/>
  <c r="F75" i="8"/>
  <c r="F68" i="8"/>
  <c r="J98" i="11"/>
  <c r="J20" i="11"/>
  <c r="J35" i="11" s="1"/>
  <c r="F35" i="11"/>
  <c r="F6" i="11"/>
  <c r="H98" i="11"/>
  <c r="H20" i="11"/>
  <c r="H35" i="11" s="1"/>
  <c r="D35" i="11"/>
  <c r="J76" i="8" l="1"/>
  <c r="J81" i="8" s="1"/>
  <c r="F76" i="8"/>
  <c r="D99" i="11"/>
  <c r="D100" i="11" s="1"/>
  <c r="J75" i="11"/>
  <c r="F75" i="11"/>
  <c r="H75" i="11"/>
  <c r="H99" i="11" s="1"/>
  <c r="H100" i="11" s="1"/>
  <c r="F99" i="11" l="1"/>
  <c r="F100" i="11" s="1"/>
  <c r="F81" i="8"/>
  <c r="F83" i="8" s="1"/>
  <c r="J83" i="8"/>
  <c r="J16" i="13" s="1"/>
  <c r="J99" i="11"/>
  <c r="J16" i="12" l="1"/>
  <c r="J18" i="12" s="1"/>
  <c r="J20" i="12" s="1"/>
  <c r="F98" i="8"/>
  <c r="J18" i="13"/>
  <c r="J20" i="13" s="1"/>
  <c r="R16" i="13"/>
  <c r="R18" i="13" s="1"/>
  <c r="R20" i="13" s="1"/>
  <c r="J98" i="8"/>
  <c r="J102" i="8"/>
  <c r="F102" i="8"/>
  <c r="J100" i="11"/>
  <c r="R16" i="12" l="1"/>
  <c r="R18" i="12" s="1"/>
  <c r="R20" i="12" s="1"/>
  <c r="J9" i="9"/>
  <c r="J33" i="9" s="1"/>
  <c r="J52" i="9" s="1"/>
  <c r="H70" i="9"/>
  <c r="J54" i="9" l="1"/>
  <c r="J82" i="9" s="1"/>
  <c r="J84" i="9" s="1"/>
  <c r="F9" i="9"/>
  <c r="F33" i="9" s="1"/>
  <c r="F52" i="9" s="1"/>
  <c r="F54" i="9" l="1"/>
  <c r="F82" i="9" s="1"/>
  <c r="F84" i="9" s="1"/>
  <c r="H75" i="8" l="1"/>
  <c r="D75" i="8"/>
  <c r="H68" i="8"/>
  <c r="D68" i="8"/>
  <c r="D76" i="8" l="1"/>
  <c r="D81" i="8" s="1"/>
  <c r="H76" i="8"/>
  <c r="H81" i="8" s="1"/>
  <c r="H9" i="9" s="1"/>
  <c r="D83" i="8" l="1"/>
  <c r="D98" i="8" s="1"/>
  <c r="D9" i="9"/>
  <c r="H83" i="8"/>
  <c r="H102" i="8" s="1"/>
  <c r="H33" i="9"/>
  <c r="H52" i="9" s="1"/>
  <c r="D33" i="9" l="1"/>
  <c r="D52" i="9" s="1"/>
  <c r="D54" i="9" s="1"/>
  <c r="D82" i="9" s="1"/>
  <c r="D102" i="8"/>
  <c r="J25" i="12"/>
  <c r="J25" i="13"/>
  <c r="H98" i="8"/>
  <c r="J27" i="13" l="1"/>
  <c r="J29" i="13" s="1"/>
  <c r="R25" i="13"/>
  <c r="R27" i="13" s="1"/>
  <c r="R29" i="13" s="1"/>
  <c r="J27" i="12"/>
  <c r="J29" i="12" s="1"/>
  <c r="R25" i="12"/>
  <c r="R27" i="12" s="1"/>
  <c r="R29" i="12" s="1"/>
  <c r="H54" i="9"/>
  <c r="D84" i="9" l="1"/>
  <c r="D85" i="9" s="1"/>
  <c r="H82" i="9"/>
  <c r="H84" i="9" s="1"/>
  <c r="H85" i="9" s="1"/>
</calcChain>
</file>

<file path=xl/sharedStrings.xml><?xml version="1.0" encoding="utf-8"?>
<sst xmlns="http://schemas.openxmlformats.org/spreadsheetml/2006/main" count="416" uniqueCount="232">
  <si>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</si>
  <si>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</si>
  <si>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</si>
  <si>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</si>
  <si>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</si>
  <si>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</si>
  <si>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</si>
  <si>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</si>
  <si>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</si>
  <si>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</si>
  <si>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</si>
  <si>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</si>
  <si>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Trade and other receivables </t>
  </si>
  <si>
    <t>2, 3</t>
  </si>
  <si>
    <t xml:space="preserve">Land and construction in progress </t>
  </si>
  <si>
    <t>Advance for construction work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</si>
  <si>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</si>
  <si>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</si>
  <si>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</si>
  <si>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</si>
  <si>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</si>
  <si>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</si>
  <si>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</si>
  <si>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</si>
  <si>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</si>
  <si>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</si>
  <si>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</si>
  <si>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</si>
  <si>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Deposits for lease of land and building</t>
  </si>
  <si>
    <t>Deposits for purchase of land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</si>
  <si>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</si>
  <si>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</si>
  <si>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</si>
  <si>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</si>
  <si>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</si>
  <si>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</si>
  <si>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</si>
  <si>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</si>
  <si>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Current portion of unsecured debentures</t>
  </si>
  <si>
    <t>Current portion of lease liabilities</t>
  </si>
  <si>
    <t>Income tax payable</t>
  </si>
  <si>
    <t>Short-term provisions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</si>
  <si>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</si>
  <si>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</si>
  <si>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</si>
  <si>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</si>
  <si>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</si>
  <si>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</si>
  <si>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</si>
  <si>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</si>
  <si>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>Provision for long-term employee benefits</t>
  </si>
  <si>
    <t>Long-term provisions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</si>
  <si>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</si>
  <si>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</si>
  <si>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</si>
  <si>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</si>
  <si>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</si>
  <si>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</si>
  <si>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</si>
  <si>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</si>
  <si>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</si>
  <si>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</si>
  <si>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Issued and fully paid-up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</si>
  <si>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</si>
  <si>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</si>
  <si>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</si>
  <si>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</si>
  <si>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</si>
  <si>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</si>
  <si>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</si>
  <si>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</si>
  <si>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</si>
  <si>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</si>
  <si>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</si>
  <si>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</si>
  <si>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</si>
  <si>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</si>
  <si>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</si>
  <si>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</si>
  <si>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</si>
  <si>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</si>
  <si>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</si>
  <si>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</si>
  <si>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</si>
  <si>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</si>
  <si>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</si>
  <si>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</si>
  <si>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</si>
  <si>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</si>
  <si>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</si>
  <si>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</si>
  <si>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Profit from operating activities</t>
  </si>
  <si>
    <t>Share of profit from investments in associates</t>
  </si>
  <si>
    <t>Interest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</si>
  <si>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</si>
  <si>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</si>
  <si>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</si>
  <si>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</si>
  <si>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</si>
  <si>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</si>
  <si>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</si>
  <si>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</si>
  <si>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</si>
  <si>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</si>
  <si>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</si>
  <si>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</si>
  <si>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</si>
  <si>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</si>
  <si>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</si>
  <si>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</si>
  <si>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</si>
  <si>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</si>
  <si>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</si>
  <si>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</si>
  <si>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</si>
  <si>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</si>
  <si>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</si>
  <si>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</si>
  <si>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</si>
  <si>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</si>
  <si>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</si>
  <si>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</si>
  <si>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</si>
  <si>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</si>
  <si>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</si>
  <si>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</si>
  <si>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</si>
  <si>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</si>
  <si>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</si>
  <si>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</si>
  <si>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</si>
  <si>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</si>
  <si>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</si>
  <si>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</si>
  <si>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</si>
  <si>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</si>
  <si>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</si>
  <si>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</si>
  <si>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</si>
  <si>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</si>
  <si>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Gain on sales of equipment</t>
  </si>
  <si>
    <t xml:space="preserve">   Provision for loss arising from litigations</t>
  </si>
  <si>
    <t xml:space="preserve">   Provision for housing repairment</t>
  </si>
  <si>
    <t xml:space="preserve">   Provision for long-term employee benefits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</si>
  <si>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</si>
  <si>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</si>
  <si>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</si>
  <si>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</si>
  <si>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</si>
  <si>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</si>
  <si>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Trade and other receivables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</si>
  <si>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</si>
  <si>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</si>
  <si>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</si>
  <si>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</si>
  <si>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purchase of land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</si>
  <si>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</si>
  <si>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</si>
  <si>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</si>
  <si>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Trade and other payables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</si>
  <si>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</si>
  <si>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</si>
  <si>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</si>
  <si>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</si>
  <si>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</si>
  <si>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Cash paid for income tax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</si>
  <si>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</si>
  <si>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</si>
  <si>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</si>
  <si>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</si>
  <si>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received from issuance of debentures</t>
  </si>
  <si>
    <t>Cash paid for financial fees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</si>
  <si>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</si>
  <si>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</si>
  <si>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</si>
  <si>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</si>
  <si>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</si>
  <si>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</si>
  <si>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</si>
  <si>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</si>
  <si>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 xml:space="preserve">Asset recognised in respect of cost to obtain </t>
  </si>
  <si>
    <t xml:space="preserve">   contracts with customers</t>
  </si>
  <si>
    <t>Unsecured debentures, net of current portion</t>
  </si>
  <si>
    <t>Lease liabilities, net of current portion</t>
  </si>
  <si>
    <t xml:space="preserve">   Advance for construction work</t>
  </si>
  <si>
    <t xml:space="preserve">   operating activities:</t>
  </si>
  <si>
    <t xml:space="preserve">Adjustments to reconcile profit before tax to net cash provided by (paid from) </t>
  </si>
  <si>
    <t xml:space="preserve">   Transfer of land and project development costs to land and construction in progress</t>
  </si>
  <si>
    <t>Current portion of long-term loans</t>
  </si>
  <si>
    <t>Long-term loans, net of current portion</t>
  </si>
  <si>
    <t>Repayment of long-term loans</t>
  </si>
  <si>
    <t>Balance as at 1 January 2023</t>
  </si>
  <si>
    <t xml:space="preserve">   Decrease in land and construction in progress as a result </t>
  </si>
  <si>
    <t xml:space="preserve">   Transfer of deposits for purchase of land to land and project development costs</t>
  </si>
  <si>
    <t>Cash paid for redemption of debentures</t>
  </si>
  <si>
    <t xml:space="preserve">   Allowance for expected credit losses (reversal)</t>
  </si>
  <si>
    <t xml:space="preserve">   Reversal of provision for loss on diminution in value of projects</t>
  </si>
  <si>
    <t xml:space="preserve">   Cash paid for long-term employee benefits</t>
  </si>
  <si>
    <t xml:space="preserve">   Interest expenses recorded as cost of projects and property, plant and equipment</t>
  </si>
  <si>
    <t xml:space="preserve">   Increase in right-of-use assets due to new lease agreements</t>
  </si>
  <si>
    <t xml:space="preserve">      of  transferring to cost of sales</t>
  </si>
  <si>
    <t xml:space="preserve">   Share of profit from investments in subsidiaries</t>
  </si>
  <si>
    <t>Share of profit from investments in subsidiaries</t>
  </si>
  <si>
    <t>2024</t>
  </si>
  <si>
    <t>2023</t>
  </si>
  <si>
    <t>Balance as at 1 January 2024</t>
  </si>
  <si>
    <t>Short-term loans from financial institution</t>
  </si>
  <si>
    <t>Increase (decrease) in short-term loans from financial institution</t>
  </si>
  <si>
    <t>Dividend paid</t>
  </si>
  <si>
    <t xml:space="preserve">   Deposits for lease of land and building</t>
  </si>
  <si>
    <t>Other non-current financial liabilities</t>
  </si>
  <si>
    <t>Cash received from long-term loans</t>
  </si>
  <si>
    <t>Net cash flows from operating activities</t>
  </si>
  <si>
    <t>(Increase) decrease in property, plant and equipment - net of disposals</t>
  </si>
  <si>
    <t xml:space="preserve">      of associates - net of income tax</t>
  </si>
  <si>
    <t xml:space="preserve">   Increase (decrease) in share of other comprehensive income </t>
  </si>
  <si>
    <t>The accompanying notes to interim financial statements are an integral part of the financial statements.</t>
  </si>
  <si>
    <t>As at 30 September 2024</t>
  </si>
  <si>
    <t>30 September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</si>
  <si>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</si>
  <si>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</si>
  <si>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</si>
  <si>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</si>
  <si>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>Cash received from decreasing of the company's paid-up capital of associate company</t>
  </si>
  <si>
    <t>6, 13</t>
  </si>
  <si>
    <t>(Increase) decrease in long-term loans to related party</t>
  </si>
  <si>
    <t>Net increase (decrease) in cash and cash equivalents</t>
  </si>
  <si>
    <t xml:space="preserve">   Decrease in right-of-use assets due to lease modification</t>
  </si>
  <si>
    <t xml:space="preserve">   Unrealised exchange loss (gain)</t>
  </si>
  <si>
    <t>Net cash flows used in financing activities</t>
  </si>
  <si>
    <t xml:space="preserve">   Loss on change in fair value of derivatives</t>
  </si>
  <si>
    <t xml:space="preserve">   Reversal of provision for loss arising from litigations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</si>
</sst>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3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42" fillId="0" borderId="0" xfId="13" applyNumberFormat="1" applyFont="1" applyAlignment="1">
      <alignment horizontal="right"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6"/>
  <sheetViews>
    <sheetView showGridLines="0" tabSelected="1" view="pageBreakPreview" zoomScale="70" zoomScaleNormal="55" zoomScaleSheetLayoutView="70" workbookViewId="0">
      <selection activeCell="A21" sqref="A21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9" customWidth="1"/>
    <col min="8" max="8" width="15.7109375" style="18" customWidth="1"/>
    <col min="9" max="9" width="1.42578125" style="79" customWidth="1"/>
    <col min="10" max="10" width="15.7109375" style="18" customWidth="1"/>
    <col min="11" max="11" width="1.7109375" style="54" customWidth="1"/>
    <col min="12" max="12" width="10.42578125" style="74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3"/>
      <c r="H1" s="20"/>
      <c r="I1" s="73"/>
      <c r="J1" s="20"/>
    </row>
    <row r="2" spans="1:19" ht="21.75" customHeight="1">
      <c r="A2" s="21" t="s">
        <v>1</v>
      </c>
      <c r="B2" s="20"/>
      <c r="D2" s="20"/>
      <c r="F2" s="20"/>
      <c r="G2" s="73"/>
      <c r="H2" s="20"/>
      <c r="I2" s="73"/>
      <c r="J2" s="20"/>
    </row>
    <row r="3" spans="1:19" ht="21.75" customHeight="1">
      <c r="A3" s="21" t="s">
        <v>217</v>
      </c>
      <c r="B3" s="20"/>
      <c r="D3" s="20"/>
      <c r="F3" s="20"/>
      <c r="G3" s="73"/>
      <c r="H3" s="20"/>
      <c r="I3" s="73"/>
      <c r="J3" s="20"/>
    </row>
    <row r="4" spans="1:19" ht="21.75" customHeight="1">
      <c r="A4" s="20"/>
      <c r="B4" s="20"/>
      <c r="D4" s="20"/>
      <c r="F4" s="20"/>
      <c r="G4" s="73"/>
      <c r="H4" s="20"/>
      <c r="I4" s="73"/>
      <c r="J4" s="22" t="s">
        <v>2</v>
      </c>
    </row>
    <row r="5" spans="1:19" s="23" customFormat="1" ht="21.75" customHeight="1">
      <c r="B5" s="24"/>
      <c r="C5" s="58"/>
      <c r="D5" s="99" t="s">
        <v>3</v>
      </c>
      <c r="E5" s="99"/>
      <c r="F5" s="99"/>
      <c r="G5" s="54"/>
      <c r="H5" s="99" t="s">
        <v>4</v>
      </c>
      <c r="I5" s="99"/>
      <c r="J5" s="99"/>
      <c r="K5" s="54"/>
      <c r="L5" s="75"/>
    </row>
    <row r="6" spans="1:19" s="23" customFormat="1" ht="21.75" customHeight="1">
      <c r="C6" s="58"/>
      <c r="D6" s="76" t="s">
        <v>218</v>
      </c>
      <c r="E6" s="54"/>
      <c r="F6" s="25" t="str">
        <f>"31 December"</f>
        <v>31 December</v>
      </c>
      <c r="G6" s="54"/>
      <c r="H6" s="76" t="s">
        <v>218</v>
      </c>
      <c r="I6" s="54"/>
      <c r="J6" s="25" t="str">
        <f>"31 December"</f>
        <v>31 December</v>
      </c>
      <c r="K6" s="58"/>
      <c r="L6" s="75"/>
    </row>
    <row r="7" spans="1:19" ht="21.75" customHeight="1">
      <c r="B7" s="10" t="s">
        <v>5</v>
      </c>
      <c r="D7" s="11" t="s">
        <v>203</v>
      </c>
      <c r="E7" s="55"/>
      <c r="F7" s="11" t="s">
        <v>204</v>
      </c>
      <c r="G7" s="77"/>
      <c r="H7" s="11" t="s">
        <v>203</v>
      </c>
      <c r="I7" s="55"/>
      <c r="J7" s="11" t="s">
        <v>204</v>
      </c>
    </row>
    <row r="8" spans="1:19" ht="21.75" customHeight="1">
      <c r="D8" s="9" t="s">
        <v>6</v>
      </c>
      <c r="E8" s="55"/>
      <c r="F8" s="31" t="s">
        <v>7</v>
      </c>
      <c r="G8" s="77"/>
      <c r="H8" s="9" t="s">
        <v>6</v>
      </c>
      <c r="I8" s="77"/>
      <c r="J8" s="31" t="s">
        <v>7</v>
      </c>
    </row>
    <row r="9" spans="1:19" ht="21.75" customHeight="1">
      <c r="D9" s="9" t="s">
        <v>8</v>
      </c>
      <c r="E9" s="55"/>
      <c r="F9" s="9"/>
      <c r="G9" s="77"/>
      <c r="H9" s="9" t="s">
        <v>8</v>
      </c>
      <c r="I9" s="77"/>
      <c r="J9" s="78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80">
        <v>2</v>
      </c>
      <c r="D12" s="14">
        <v>1228390</v>
      </c>
      <c r="E12" s="56"/>
      <c r="F12" s="14">
        <v>1347699</v>
      </c>
      <c r="G12" s="56"/>
      <c r="H12" s="14">
        <v>312834</v>
      </c>
      <c r="I12" s="81"/>
      <c r="J12" s="14">
        <v>341654</v>
      </c>
      <c r="M12" s="14"/>
      <c r="O12" s="14"/>
      <c r="Q12" s="14"/>
      <c r="S12" s="14"/>
    </row>
    <row r="13" spans="1:19" ht="21.75" customHeight="1">
      <c r="A13" s="18" t="s">
        <v>12</v>
      </c>
      <c r="B13" s="80" t="s">
        <v>13</v>
      </c>
      <c r="D13" s="14">
        <v>67205</v>
      </c>
      <c r="E13" s="56"/>
      <c r="F13" s="14">
        <v>94316</v>
      </c>
      <c r="G13" s="56"/>
      <c r="H13" s="14">
        <v>24296</v>
      </c>
      <c r="I13" s="81"/>
      <c r="J13" s="14">
        <v>21544</v>
      </c>
      <c r="M13" s="14"/>
      <c r="O13" s="14"/>
      <c r="Q13" s="14"/>
      <c r="S13" s="14"/>
    </row>
    <row r="14" spans="1:19" ht="21.75" customHeight="1">
      <c r="A14" s="18" t="s">
        <v>14</v>
      </c>
      <c r="B14" s="80">
        <v>4</v>
      </c>
      <c r="D14" s="14">
        <v>19719388</v>
      </c>
      <c r="E14" s="56"/>
      <c r="F14" s="14">
        <v>20312126</v>
      </c>
      <c r="G14" s="56"/>
      <c r="H14" s="14">
        <v>11408334</v>
      </c>
      <c r="I14" s="81"/>
      <c r="J14" s="14">
        <v>11161000</v>
      </c>
      <c r="M14" s="14"/>
      <c r="O14" s="14"/>
      <c r="Q14" s="14"/>
      <c r="S14" s="14"/>
    </row>
    <row r="15" spans="1:19" ht="21.75" customHeight="1">
      <c r="A15" s="18" t="s">
        <v>15</v>
      </c>
      <c r="B15" s="80"/>
      <c r="D15" s="14">
        <v>2531</v>
      </c>
      <c r="E15" s="56"/>
      <c r="F15" s="14">
        <v>2531</v>
      </c>
      <c r="G15" s="56"/>
      <c r="H15" s="14">
        <v>1531</v>
      </c>
      <c r="I15" s="81"/>
      <c r="J15" s="14">
        <v>1531</v>
      </c>
      <c r="M15" s="14"/>
      <c r="O15" s="14"/>
      <c r="Q15" s="14"/>
      <c r="S15" s="14"/>
    </row>
    <row r="16" spans="1:19" ht="21.75" customHeight="1">
      <c r="A16" s="18" t="s">
        <v>16</v>
      </c>
      <c r="B16" s="80"/>
      <c r="D16" s="82">
        <v>39398</v>
      </c>
      <c r="E16" s="56"/>
      <c r="F16" s="82">
        <v>41737</v>
      </c>
      <c r="G16" s="56"/>
      <c r="H16" s="82">
        <v>31045</v>
      </c>
      <c r="I16" s="81"/>
      <c r="J16" s="83">
        <v>33322</v>
      </c>
      <c r="M16" s="14"/>
      <c r="O16" s="14"/>
      <c r="Q16" s="14"/>
      <c r="S16" s="14"/>
    </row>
    <row r="17" spans="1:19" ht="21.75" customHeight="1">
      <c r="A17" s="18" t="s">
        <v>180</v>
      </c>
      <c r="B17" s="80"/>
      <c r="C17" s="84"/>
      <c r="D17" s="82"/>
      <c r="E17" s="56"/>
      <c r="F17" s="82"/>
      <c r="G17" s="56"/>
      <c r="H17" s="82"/>
      <c r="I17" s="81"/>
      <c r="J17" s="82"/>
      <c r="O17" s="14"/>
      <c r="Q17" s="14"/>
      <c r="S17" s="14"/>
    </row>
    <row r="18" spans="1:19" ht="21.75" customHeight="1">
      <c r="A18" s="18" t="s">
        <v>181</v>
      </c>
      <c r="B18" s="80"/>
      <c r="C18" s="84"/>
      <c r="D18" s="82">
        <v>10089</v>
      </c>
      <c r="E18" s="56"/>
      <c r="F18" s="82">
        <v>10089</v>
      </c>
      <c r="G18" s="56"/>
      <c r="H18" s="82">
        <v>10089</v>
      </c>
      <c r="I18" s="81"/>
      <c r="J18" s="82">
        <v>10089</v>
      </c>
      <c r="M18" s="14"/>
      <c r="O18" s="14"/>
      <c r="Q18" s="14"/>
      <c r="S18" s="14"/>
    </row>
    <row r="19" spans="1:19" ht="21.75" customHeight="1">
      <c r="A19" s="18" t="s">
        <v>17</v>
      </c>
      <c r="B19" s="80"/>
      <c r="C19" s="84"/>
      <c r="D19" s="82">
        <v>94142</v>
      </c>
      <c r="E19" s="56"/>
      <c r="F19" s="82">
        <v>64834</v>
      </c>
      <c r="G19" s="56"/>
      <c r="H19" s="82">
        <v>17859</v>
      </c>
      <c r="I19" s="81"/>
      <c r="J19" s="82">
        <v>5853</v>
      </c>
      <c r="M19" s="14"/>
      <c r="O19" s="14"/>
      <c r="Q19" s="14"/>
      <c r="S19" s="14"/>
    </row>
    <row r="20" spans="1:19" ht="21.75" customHeight="1">
      <c r="A20" s="23" t="s">
        <v>18</v>
      </c>
      <c r="B20" s="25"/>
      <c r="D20" s="85">
        <f>SUM(D12:D19)</f>
        <v>21161143</v>
      </c>
      <c r="E20" s="56"/>
      <c r="F20" s="85">
        <f>SUM(F12:F19)</f>
        <v>21873332</v>
      </c>
      <c r="G20" s="56"/>
      <c r="H20" s="85">
        <f>SUM(H12:H19)</f>
        <v>11805988</v>
      </c>
      <c r="I20" s="81"/>
      <c r="J20" s="85">
        <f>SUM(J12:J19)</f>
        <v>11574993</v>
      </c>
      <c r="M20" s="14"/>
      <c r="O20" s="14"/>
      <c r="Q20" s="14"/>
      <c r="S20" s="14"/>
    </row>
    <row r="21" spans="1:19" ht="21.75" customHeight="1">
      <c r="A21" s="23" t="s">
        <v>19</v>
      </c>
      <c r="B21" s="25"/>
      <c r="D21" s="82"/>
      <c r="E21" s="56"/>
      <c r="F21" s="82"/>
      <c r="G21" s="56"/>
      <c r="H21" s="82"/>
      <c r="I21" s="81"/>
      <c r="J21" s="82"/>
      <c r="M21" s="14"/>
    </row>
    <row r="22" spans="1:19" ht="21.75" customHeight="1">
      <c r="A22" s="27" t="s">
        <v>20</v>
      </c>
      <c r="B22" s="80">
        <v>5</v>
      </c>
      <c r="D22" s="86">
        <v>0</v>
      </c>
      <c r="E22" s="56"/>
      <c r="F22" s="86">
        <v>0</v>
      </c>
      <c r="G22" s="56"/>
      <c r="H22" s="86">
        <v>8329406</v>
      </c>
      <c r="I22" s="81"/>
      <c r="J22" s="86">
        <v>8194722</v>
      </c>
      <c r="M22" s="14"/>
      <c r="O22" s="14"/>
      <c r="Q22" s="14"/>
      <c r="S22" s="14"/>
    </row>
    <row r="23" spans="1:19" ht="21.75" customHeight="1">
      <c r="A23" s="27" t="s">
        <v>21</v>
      </c>
      <c r="B23" s="80">
        <v>6</v>
      </c>
      <c r="D23" s="86">
        <v>11936687</v>
      </c>
      <c r="E23" s="56"/>
      <c r="F23" s="86">
        <v>11694620</v>
      </c>
      <c r="G23" s="56"/>
      <c r="H23" s="86">
        <v>11936687</v>
      </c>
      <c r="I23" s="81"/>
      <c r="J23" s="82">
        <v>11694620</v>
      </c>
      <c r="M23" s="14"/>
      <c r="O23" s="14"/>
      <c r="Q23" s="14"/>
      <c r="S23" s="14"/>
    </row>
    <row r="24" spans="1:19" ht="21.75" customHeight="1">
      <c r="A24" s="18" t="s">
        <v>22</v>
      </c>
      <c r="B24" s="13"/>
    </row>
    <row r="25" spans="1:19" ht="21.75" customHeight="1">
      <c r="A25" s="18" t="s">
        <v>23</v>
      </c>
      <c r="B25" s="80">
        <v>2</v>
      </c>
      <c r="C25" s="84"/>
      <c r="D25" s="86">
        <v>0</v>
      </c>
      <c r="E25" s="56"/>
      <c r="F25" s="86">
        <v>0</v>
      </c>
      <c r="H25" s="18">
        <v>7299052</v>
      </c>
      <c r="I25" s="81"/>
      <c r="J25" s="18">
        <v>6733440</v>
      </c>
      <c r="M25" s="14"/>
    </row>
    <row r="26" spans="1:19" ht="21.75" customHeight="1">
      <c r="A26" s="18" t="s">
        <v>24</v>
      </c>
      <c r="B26" s="80"/>
      <c r="C26" s="84"/>
      <c r="D26" s="82">
        <v>453854</v>
      </c>
      <c r="E26" s="56"/>
      <c r="F26" s="82">
        <v>464432</v>
      </c>
      <c r="G26" s="56"/>
      <c r="H26" s="18">
        <v>453854</v>
      </c>
      <c r="I26" s="81"/>
      <c r="J26" s="82">
        <v>464432</v>
      </c>
      <c r="M26" s="14"/>
    </row>
    <row r="27" spans="1:19" ht="21.75" customHeight="1">
      <c r="A27" s="18" t="s">
        <v>25</v>
      </c>
      <c r="B27" s="80">
        <v>7</v>
      </c>
      <c r="C27" s="84"/>
      <c r="D27" s="82">
        <v>1383279</v>
      </c>
      <c r="E27" s="56"/>
      <c r="F27" s="82">
        <v>1435121</v>
      </c>
      <c r="G27" s="56"/>
      <c r="H27" s="82">
        <v>184919</v>
      </c>
      <c r="I27" s="81"/>
      <c r="J27" s="82">
        <v>185853</v>
      </c>
      <c r="M27" s="14"/>
    </row>
    <row r="28" spans="1:19" ht="21.75" customHeight="1">
      <c r="A28" s="18" t="s">
        <v>26</v>
      </c>
      <c r="B28" s="80"/>
      <c r="C28" s="84"/>
      <c r="D28" s="82">
        <v>1386387</v>
      </c>
      <c r="E28" s="56"/>
      <c r="F28" s="82">
        <v>633523</v>
      </c>
      <c r="G28" s="56"/>
      <c r="H28" s="82">
        <v>138761</v>
      </c>
      <c r="I28" s="81"/>
      <c r="J28" s="82">
        <v>158768</v>
      </c>
      <c r="M28" s="14"/>
    </row>
    <row r="29" spans="1:19" ht="21.75" customHeight="1">
      <c r="A29" s="18" t="s">
        <v>27</v>
      </c>
      <c r="B29" s="80">
        <v>8</v>
      </c>
      <c r="C29" s="84"/>
      <c r="D29" s="82">
        <v>7054518</v>
      </c>
      <c r="E29" s="56"/>
      <c r="F29" s="82">
        <v>6386151</v>
      </c>
      <c r="G29" s="56"/>
      <c r="H29" s="82">
        <v>1317016</v>
      </c>
      <c r="I29" s="81"/>
      <c r="J29" s="82">
        <v>2164588</v>
      </c>
      <c r="M29" s="14"/>
    </row>
    <row r="30" spans="1:19" ht="21.75" customHeight="1">
      <c r="A30" s="18" t="s">
        <v>28</v>
      </c>
      <c r="B30" s="80"/>
      <c r="C30" s="84"/>
      <c r="D30" s="82">
        <v>0</v>
      </c>
      <c r="E30" s="56"/>
      <c r="F30" s="82">
        <v>10800</v>
      </c>
      <c r="G30" s="56"/>
      <c r="H30" s="82">
        <v>0</v>
      </c>
      <c r="I30" s="81"/>
      <c r="J30" s="82">
        <v>10800</v>
      </c>
      <c r="M30" s="14"/>
    </row>
    <row r="31" spans="1:19" ht="21.75" customHeight="1">
      <c r="A31" s="18" t="s">
        <v>29</v>
      </c>
      <c r="B31" s="80"/>
      <c r="C31" s="84"/>
      <c r="D31" s="82">
        <v>87494</v>
      </c>
      <c r="E31" s="56"/>
      <c r="F31" s="82">
        <v>87097</v>
      </c>
      <c r="G31" s="56"/>
      <c r="H31" s="82">
        <v>0</v>
      </c>
      <c r="I31" s="81"/>
      <c r="J31" s="82">
        <v>0</v>
      </c>
      <c r="M31" s="14"/>
    </row>
    <row r="32" spans="1:19" ht="21.75" customHeight="1">
      <c r="A32" s="18" t="s">
        <v>30</v>
      </c>
      <c r="B32" s="80"/>
      <c r="C32" s="84"/>
      <c r="D32" s="82">
        <v>800586</v>
      </c>
      <c r="E32" s="56"/>
      <c r="F32" s="82">
        <v>830335</v>
      </c>
      <c r="G32" s="56"/>
      <c r="H32" s="82">
        <v>214409</v>
      </c>
      <c r="I32" s="81"/>
      <c r="J32" s="82">
        <v>216667</v>
      </c>
      <c r="M32" s="14"/>
    </row>
    <row r="33" spans="1:13" ht="21.75" customHeight="1">
      <c r="A33" s="18" t="s">
        <v>31</v>
      </c>
      <c r="B33" s="80">
        <v>2</v>
      </c>
      <c r="C33" s="84"/>
      <c r="D33" s="82">
        <v>25870</v>
      </c>
      <c r="E33" s="56"/>
      <c r="F33" s="82">
        <v>26685</v>
      </c>
      <c r="G33" s="56"/>
      <c r="H33" s="82">
        <v>18708</v>
      </c>
      <c r="I33" s="81"/>
      <c r="J33" s="83">
        <v>18566</v>
      </c>
      <c r="M33" s="14"/>
    </row>
    <row r="34" spans="1:13" ht="21.75" customHeight="1">
      <c r="A34" s="23" t="s">
        <v>32</v>
      </c>
      <c r="B34" s="13"/>
      <c r="C34" s="84"/>
      <c r="D34" s="85">
        <f>SUM(D22:D33)</f>
        <v>23128675</v>
      </c>
      <c r="E34" s="56"/>
      <c r="F34" s="85">
        <f>SUM(F22:F33)</f>
        <v>21568764</v>
      </c>
      <c r="G34" s="56"/>
      <c r="H34" s="85">
        <f>SUM(H22:H33)</f>
        <v>29892812</v>
      </c>
      <c r="I34" s="81"/>
      <c r="J34" s="85">
        <f>SUM(J22:J33)</f>
        <v>29842456</v>
      </c>
      <c r="M34" s="14"/>
    </row>
    <row r="35" spans="1:13" ht="21.75" customHeight="1" thickBot="1">
      <c r="A35" s="23" t="s">
        <v>33</v>
      </c>
      <c r="B35" s="25"/>
      <c r="C35" s="84"/>
      <c r="D35" s="69">
        <f>SUM(D20:D33)</f>
        <v>44289818</v>
      </c>
      <c r="E35" s="56"/>
      <c r="F35" s="69">
        <f>SUM(F20:F33)</f>
        <v>43442096</v>
      </c>
      <c r="G35" s="56"/>
      <c r="H35" s="69">
        <f>SUM(H20:H33)</f>
        <v>41698800</v>
      </c>
      <c r="I35" s="81"/>
      <c r="J35" s="69">
        <f>SUM(J20:J33)</f>
        <v>41417449</v>
      </c>
      <c r="M35" s="14"/>
    </row>
    <row r="36" spans="1:13" ht="21.75" customHeight="1" thickTop="1">
      <c r="A36" s="23"/>
      <c r="B36" s="25"/>
      <c r="D36" s="16"/>
      <c r="E36" s="57"/>
      <c r="F36" s="16"/>
      <c r="G36" s="87"/>
      <c r="H36" s="16"/>
      <c r="I36" s="87"/>
      <c r="J36" s="16"/>
      <c r="M36" s="14"/>
    </row>
    <row r="37" spans="1:13" ht="21.75" customHeight="1">
      <c r="A37" s="18" t="s">
        <v>216</v>
      </c>
      <c r="B37" s="25"/>
      <c r="D37" s="25"/>
      <c r="F37" s="25"/>
      <c r="G37" s="54"/>
      <c r="I37" s="54"/>
      <c r="M37" s="14"/>
    </row>
    <row r="38" spans="1:13" ht="21.75" customHeight="1">
      <c r="A38" s="19" t="s">
        <v>0</v>
      </c>
      <c r="B38" s="20"/>
      <c r="D38" s="20"/>
      <c r="F38" s="20"/>
      <c r="G38" s="73"/>
      <c r="H38" s="20"/>
      <c r="I38" s="73"/>
      <c r="J38" s="20"/>
      <c r="M38" s="14"/>
    </row>
    <row r="39" spans="1:13" ht="21.75" customHeight="1">
      <c r="A39" s="21" t="s">
        <v>34</v>
      </c>
      <c r="B39" s="20"/>
      <c r="D39" s="20"/>
      <c r="F39" s="20"/>
      <c r="G39" s="73"/>
      <c r="H39" s="20"/>
      <c r="I39" s="73"/>
      <c r="J39" s="20"/>
      <c r="M39" s="14"/>
    </row>
    <row r="40" spans="1:13" ht="21.75" customHeight="1">
      <c r="A40" s="21" t="s">
        <v>217</v>
      </c>
      <c r="B40" s="20"/>
      <c r="D40" s="20"/>
      <c r="F40" s="20"/>
      <c r="G40" s="73"/>
      <c r="H40" s="20"/>
      <c r="I40" s="73"/>
      <c r="J40" s="20"/>
      <c r="M40" s="14"/>
    </row>
    <row r="41" spans="1:13" ht="21.75" customHeight="1">
      <c r="A41" s="20"/>
      <c r="B41" s="20"/>
      <c r="D41" s="20"/>
      <c r="F41" s="20"/>
      <c r="G41" s="73"/>
      <c r="H41" s="20"/>
      <c r="I41" s="73"/>
      <c r="J41" s="22" t="s">
        <v>2</v>
      </c>
      <c r="M41" s="14"/>
    </row>
    <row r="42" spans="1:13" s="23" customFormat="1" ht="21.75" customHeight="1">
      <c r="B42" s="24"/>
      <c r="C42" s="58"/>
      <c r="D42" s="99" t="s">
        <v>3</v>
      </c>
      <c r="E42" s="99"/>
      <c r="F42" s="99"/>
      <c r="G42" s="58"/>
      <c r="H42" s="99" t="s">
        <v>4</v>
      </c>
      <c r="I42" s="99"/>
      <c r="J42" s="99"/>
      <c r="K42" s="58"/>
      <c r="L42" s="74"/>
      <c r="M42" s="14"/>
    </row>
    <row r="43" spans="1:13" s="23" customFormat="1" ht="21.75" customHeight="1">
      <c r="C43" s="58"/>
      <c r="D43" s="76" t="s">
        <v>218</v>
      </c>
      <c r="E43" s="54"/>
      <c r="F43" s="25" t="str">
        <f>"31 December"</f>
        <v>31 December</v>
      </c>
      <c r="G43" s="54"/>
      <c r="H43" s="76" t="s">
        <v>218</v>
      </c>
      <c r="I43" s="54"/>
      <c r="J43" s="25" t="str">
        <f>"31 December"</f>
        <v>31 December</v>
      </c>
      <c r="K43" s="58"/>
      <c r="L43" s="74"/>
      <c r="M43" s="14"/>
    </row>
    <row r="44" spans="1:13" ht="21.75" customHeight="1">
      <c r="B44" s="10" t="s">
        <v>5</v>
      </c>
      <c r="D44" s="11" t="s">
        <v>203</v>
      </c>
      <c r="E44" s="55"/>
      <c r="F44" s="11" t="s">
        <v>204</v>
      </c>
      <c r="G44" s="77"/>
      <c r="H44" s="11" t="s">
        <v>203</v>
      </c>
      <c r="I44" s="55"/>
      <c r="J44" s="11" t="s">
        <v>204</v>
      </c>
      <c r="M44" s="14"/>
    </row>
    <row r="45" spans="1:13" ht="21.75" customHeight="1">
      <c r="D45" s="9" t="s">
        <v>6</v>
      </c>
      <c r="E45" s="55"/>
      <c r="F45" s="9" t="s">
        <v>7</v>
      </c>
      <c r="G45" s="77"/>
      <c r="H45" s="9" t="s">
        <v>6</v>
      </c>
      <c r="I45" s="77"/>
      <c r="J45" s="9" t="s">
        <v>7</v>
      </c>
      <c r="M45" s="14"/>
    </row>
    <row r="46" spans="1:13" ht="21.75" customHeight="1">
      <c r="D46" s="9" t="s">
        <v>8</v>
      </c>
      <c r="E46" s="55"/>
      <c r="F46" s="9"/>
      <c r="G46" s="77"/>
      <c r="H46" s="9" t="s">
        <v>8</v>
      </c>
      <c r="I46" s="77"/>
      <c r="J46" s="78"/>
      <c r="M46" s="14"/>
    </row>
    <row r="47" spans="1:13" ht="21.75" customHeight="1">
      <c r="A47" s="23" t="s">
        <v>35</v>
      </c>
      <c r="H47" s="25"/>
      <c r="J47" s="25"/>
      <c r="M47" s="14"/>
    </row>
    <row r="48" spans="1:13" ht="21.75" customHeight="1">
      <c r="A48" s="23" t="s">
        <v>36</v>
      </c>
      <c r="B48" s="25"/>
      <c r="D48" s="25"/>
      <c r="F48" s="25"/>
      <c r="G48" s="54"/>
      <c r="I48" s="54"/>
    </row>
    <row r="49" spans="1:13" ht="21.75" customHeight="1">
      <c r="A49" s="18" t="s">
        <v>206</v>
      </c>
      <c r="B49" s="25"/>
      <c r="D49" s="82">
        <v>1493025</v>
      </c>
      <c r="E49" s="56"/>
      <c r="F49" s="82">
        <v>497219</v>
      </c>
      <c r="G49" s="56"/>
      <c r="H49" s="82">
        <v>1493025</v>
      </c>
      <c r="I49" s="88"/>
      <c r="J49" s="82">
        <v>497219</v>
      </c>
      <c r="M49" s="14"/>
    </row>
    <row r="50" spans="1:13" ht="21.75" customHeight="1">
      <c r="A50" s="18" t="s">
        <v>37</v>
      </c>
      <c r="B50" s="80">
        <v>2</v>
      </c>
      <c r="D50" s="82">
        <v>419990</v>
      </c>
      <c r="E50" s="56"/>
      <c r="F50" s="82">
        <v>690707</v>
      </c>
      <c r="G50" s="56"/>
      <c r="H50" s="14">
        <v>254784</v>
      </c>
      <c r="I50" s="81"/>
      <c r="J50" s="14">
        <v>445880</v>
      </c>
      <c r="M50" s="14"/>
    </row>
    <row r="51" spans="1:13" ht="21.75" customHeight="1">
      <c r="A51" s="18" t="s">
        <v>188</v>
      </c>
      <c r="B51" s="80">
        <v>9</v>
      </c>
      <c r="D51" s="82">
        <v>873103</v>
      </c>
      <c r="E51" s="56"/>
      <c r="F51" s="82">
        <v>561612</v>
      </c>
      <c r="G51" s="56"/>
      <c r="H51" s="14">
        <v>873103</v>
      </c>
      <c r="I51" s="81"/>
      <c r="J51" s="14">
        <v>561612</v>
      </c>
      <c r="M51" s="14"/>
    </row>
    <row r="52" spans="1:13" ht="21.75" customHeight="1">
      <c r="A52" s="27" t="s">
        <v>38</v>
      </c>
      <c r="B52" s="80">
        <v>10</v>
      </c>
      <c r="D52" s="82">
        <v>1729684</v>
      </c>
      <c r="E52" s="56"/>
      <c r="F52" s="82">
        <v>5229110</v>
      </c>
      <c r="G52" s="56"/>
      <c r="H52" s="82">
        <v>1729684</v>
      </c>
      <c r="I52" s="81"/>
      <c r="J52" s="82">
        <v>5229110</v>
      </c>
      <c r="M52" s="14"/>
    </row>
    <row r="53" spans="1:13" ht="21.75" customHeight="1">
      <c r="A53" s="27" t="s">
        <v>39</v>
      </c>
      <c r="B53" s="80">
        <v>2</v>
      </c>
      <c r="D53" s="86">
        <v>219240</v>
      </c>
      <c r="E53" s="56"/>
      <c r="F53" s="86">
        <v>174003</v>
      </c>
      <c r="G53" s="56"/>
      <c r="H53" s="86">
        <v>39106</v>
      </c>
      <c r="I53" s="81"/>
      <c r="J53" s="86">
        <v>37933</v>
      </c>
      <c r="M53" s="14"/>
    </row>
    <row r="54" spans="1:13" ht="21.75" customHeight="1">
      <c r="A54" s="18" t="s">
        <v>40</v>
      </c>
      <c r="B54" s="80"/>
      <c r="D54" s="82">
        <v>24814</v>
      </c>
      <c r="E54" s="56"/>
      <c r="F54" s="86">
        <v>79891</v>
      </c>
      <c r="G54" s="56"/>
      <c r="H54" s="86">
        <v>19879</v>
      </c>
      <c r="I54" s="81"/>
      <c r="J54" s="86">
        <v>51345</v>
      </c>
      <c r="M54" s="14"/>
    </row>
    <row r="55" spans="1:13" ht="21.75" customHeight="1">
      <c r="A55" s="27" t="s">
        <v>41</v>
      </c>
      <c r="B55" s="80">
        <v>11</v>
      </c>
      <c r="D55" s="86">
        <v>716320</v>
      </c>
      <c r="E55" s="56"/>
      <c r="F55" s="82">
        <v>688508</v>
      </c>
      <c r="G55" s="56"/>
      <c r="H55" s="82">
        <v>385994</v>
      </c>
      <c r="I55" s="81"/>
      <c r="J55" s="82">
        <v>368067</v>
      </c>
      <c r="M55" s="14"/>
    </row>
    <row r="56" spans="1:13" ht="21.75" customHeight="1">
      <c r="A56" s="18" t="s">
        <v>42</v>
      </c>
      <c r="B56" s="80"/>
      <c r="D56" s="28">
        <v>99279</v>
      </c>
      <c r="E56" s="56"/>
      <c r="F56" s="86">
        <v>96637</v>
      </c>
      <c r="G56" s="56"/>
      <c r="H56" s="86">
        <v>68405</v>
      </c>
      <c r="I56" s="81"/>
      <c r="J56" s="86">
        <v>64759</v>
      </c>
      <c r="M56" s="14"/>
    </row>
    <row r="57" spans="1:13" ht="21.75" customHeight="1">
      <c r="A57" s="18" t="s">
        <v>43</v>
      </c>
      <c r="B57" s="80">
        <v>2</v>
      </c>
      <c r="D57" s="28">
        <v>32450</v>
      </c>
      <c r="E57" s="56"/>
      <c r="F57" s="28">
        <v>32261</v>
      </c>
      <c r="G57" s="56"/>
      <c r="H57" s="28">
        <v>25637</v>
      </c>
      <c r="I57" s="81"/>
      <c r="J57" s="28">
        <v>26961</v>
      </c>
      <c r="M57" s="14"/>
    </row>
    <row r="58" spans="1:13" ht="21.75" customHeight="1">
      <c r="A58" s="18" t="s">
        <v>44</v>
      </c>
      <c r="B58" s="80"/>
      <c r="D58" s="28">
        <v>280699</v>
      </c>
      <c r="E58" s="56"/>
      <c r="F58" s="28">
        <v>271943</v>
      </c>
      <c r="G58" s="56"/>
      <c r="H58" s="28">
        <v>128869</v>
      </c>
      <c r="I58" s="81"/>
      <c r="J58" s="28">
        <v>122428</v>
      </c>
      <c r="M58" s="14"/>
    </row>
    <row r="59" spans="1:13" ht="21.75" customHeight="1">
      <c r="A59" s="18" t="s">
        <v>45</v>
      </c>
      <c r="B59" s="13"/>
      <c r="E59" s="56"/>
      <c r="F59" s="28"/>
      <c r="G59" s="56"/>
      <c r="I59" s="81"/>
      <c r="J59" s="28"/>
    </row>
    <row r="60" spans="1:13" ht="21.75" customHeight="1">
      <c r="A60" s="18" t="s">
        <v>46</v>
      </c>
      <c r="B60" s="80">
        <v>2</v>
      </c>
      <c r="C60" s="84"/>
      <c r="D60" s="28">
        <v>27224</v>
      </c>
      <c r="E60" s="56"/>
      <c r="F60" s="28">
        <v>27224</v>
      </c>
      <c r="G60" s="56"/>
      <c r="H60" s="28">
        <v>27224</v>
      </c>
      <c r="I60" s="81"/>
      <c r="J60" s="28">
        <v>27224</v>
      </c>
      <c r="M60" s="14"/>
    </row>
    <row r="61" spans="1:13" ht="21.75" customHeight="1">
      <c r="A61" s="18" t="s">
        <v>47</v>
      </c>
      <c r="B61" s="80">
        <v>2</v>
      </c>
      <c r="C61" s="84"/>
      <c r="D61" s="82">
        <v>394818</v>
      </c>
      <c r="E61" s="56"/>
      <c r="F61" s="82">
        <v>451953</v>
      </c>
      <c r="G61" s="56"/>
      <c r="H61" s="28">
        <v>191724</v>
      </c>
      <c r="I61" s="56"/>
      <c r="J61" s="82">
        <v>163067</v>
      </c>
      <c r="M61" s="14"/>
    </row>
    <row r="62" spans="1:13" ht="21.75" customHeight="1">
      <c r="A62" s="23" t="s">
        <v>48</v>
      </c>
      <c r="B62" s="25"/>
      <c r="C62" s="84"/>
      <c r="D62" s="85">
        <f>SUM(D49:D61)</f>
        <v>6310646</v>
      </c>
      <c r="E62" s="56"/>
      <c r="F62" s="85">
        <f>SUM(F49:F61)</f>
        <v>8801068</v>
      </c>
      <c r="G62" s="56"/>
      <c r="H62" s="85">
        <f>SUM(H49:H61)</f>
        <v>5237434</v>
      </c>
      <c r="I62" s="81"/>
      <c r="J62" s="85">
        <f>SUM(J49:J61)</f>
        <v>7595605</v>
      </c>
      <c r="M62" s="14"/>
    </row>
    <row r="63" spans="1:13" ht="21.75" customHeight="1">
      <c r="A63" s="23" t="s">
        <v>49</v>
      </c>
      <c r="B63" s="25"/>
      <c r="C63" s="84"/>
      <c r="D63" s="14"/>
      <c r="E63" s="56"/>
      <c r="F63" s="14"/>
      <c r="G63" s="56"/>
      <c r="H63" s="14"/>
      <c r="I63" s="81"/>
      <c r="J63" s="14"/>
      <c r="M63" s="14"/>
    </row>
    <row r="64" spans="1:13" ht="21.75" customHeight="1">
      <c r="A64" s="18" t="s">
        <v>189</v>
      </c>
      <c r="B64" s="80">
        <v>9</v>
      </c>
      <c r="C64" s="84"/>
      <c r="D64" s="86">
        <v>1184839</v>
      </c>
      <c r="E64" s="56"/>
      <c r="F64" s="86">
        <v>561612</v>
      </c>
      <c r="G64" s="56"/>
      <c r="H64" s="86">
        <v>1184839</v>
      </c>
      <c r="I64" s="81"/>
      <c r="J64" s="86">
        <v>561612</v>
      </c>
      <c r="M64" s="14"/>
    </row>
    <row r="65" spans="1:13" ht="21.75" customHeight="1">
      <c r="A65" s="18" t="s">
        <v>182</v>
      </c>
      <c r="B65" s="80">
        <v>10</v>
      </c>
      <c r="C65" s="84"/>
      <c r="D65" s="86">
        <v>5691221</v>
      </c>
      <c r="E65" s="56"/>
      <c r="F65" s="86">
        <v>4135729</v>
      </c>
      <c r="G65" s="56"/>
      <c r="H65" s="86">
        <v>5691221</v>
      </c>
      <c r="I65" s="81"/>
      <c r="J65" s="86">
        <v>4135729</v>
      </c>
      <c r="M65" s="14"/>
    </row>
    <row r="66" spans="1:13" ht="21.75" customHeight="1">
      <c r="A66" s="18" t="s">
        <v>183</v>
      </c>
      <c r="B66" s="80">
        <v>2</v>
      </c>
      <c r="C66" s="84"/>
      <c r="D66" s="86">
        <v>1290390</v>
      </c>
      <c r="E66" s="56"/>
      <c r="F66" s="86">
        <v>571747</v>
      </c>
      <c r="G66" s="56"/>
      <c r="H66" s="86">
        <v>129611</v>
      </c>
      <c r="I66" s="81"/>
      <c r="J66" s="86">
        <v>161818</v>
      </c>
      <c r="M66" s="14"/>
    </row>
    <row r="67" spans="1:13" ht="21.75" customHeight="1">
      <c r="A67" s="18" t="s">
        <v>50</v>
      </c>
      <c r="B67" s="80"/>
      <c r="C67" s="84"/>
      <c r="D67" s="86">
        <v>273027</v>
      </c>
      <c r="E67" s="56"/>
      <c r="F67" s="86">
        <v>259853</v>
      </c>
      <c r="G67" s="56"/>
      <c r="H67" s="86">
        <v>167220</v>
      </c>
      <c r="I67" s="81"/>
      <c r="J67" s="86">
        <v>161089</v>
      </c>
      <c r="M67" s="14"/>
    </row>
    <row r="68" spans="1:13" ht="21.75" customHeight="1">
      <c r="A68" s="27" t="s">
        <v>51</v>
      </c>
      <c r="B68" s="80">
        <v>11</v>
      </c>
      <c r="C68" s="84"/>
      <c r="D68" s="86">
        <v>289438</v>
      </c>
      <c r="E68" s="56"/>
      <c r="F68" s="86">
        <v>374322</v>
      </c>
      <c r="G68" s="56"/>
      <c r="H68" s="86">
        <v>38365</v>
      </c>
      <c r="I68" s="81"/>
      <c r="J68" s="86">
        <v>63984</v>
      </c>
      <c r="M68" s="14"/>
    </row>
    <row r="69" spans="1:13" ht="21.75" customHeight="1">
      <c r="A69" s="18" t="s">
        <v>52</v>
      </c>
      <c r="B69" s="13"/>
      <c r="D69" s="86"/>
      <c r="E69" s="56"/>
      <c r="F69" s="86"/>
      <c r="G69" s="56"/>
      <c r="H69" s="86"/>
      <c r="I69" s="81"/>
      <c r="J69" s="86"/>
    </row>
    <row r="70" spans="1:13" ht="21.75" customHeight="1">
      <c r="A70" s="18" t="s">
        <v>53</v>
      </c>
      <c r="B70" s="80">
        <v>2</v>
      </c>
      <c r="C70" s="84"/>
      <c r="D70" s="86">
        <v>303851</v>
      </c>
      <c r="E70" s="56"/>
      <c r="F70" s="86">
        <v>324232</v>
      </c>
      <c r="G70" s="56"/>
      <c r="H70" s="86">
        <v>303851</v>
      </c>
      <c r="I70" s="81"/>
      <c r="J70" s="86">
        <v>324232</v>
      </c>
      <c r="M70" s="14"/>
    </row>
    <row r="71" spans="1:13" ht="21.75" customHeight="1">
      <c r="A71" s="18" t="s">
        <v>54</v>
      </c>
      <c r="B71" s="80"/>
      <c r="C71" s="84"/>
      <c r="D71" s="86">
        <v>147</v>
      </c>
      <c r="E71" s="56"/>
      <c r="F71" s="86">
        <v>153</v>
      </c>
      <c r="G71" s="56"/>
      <c r="H71" s="86">
        <v>0</v>
      </c>
      <c r="I71" s="81"/>
      <c r="J71" s="86">
        <v>0</v>
      </c>
      <c r="M71" s="14"/>
    </row>
    <row r="72" spans="1:13" ht="21.75" customHeight="1">
      <c r="A72" s="18" t="s">
        <v>55</v>
      </c>
      <c r="B72" s="80">
        <v>17</v>
      </c>
      <c r="C72" s="84"/>
      <c r="D72" s="86">
        <v>40850</v>
      </c>
      <c r="E72" s="56"/>
      <c r="F72" s="86">
        <v>40850</v>
      </c>
      <c r="G72" s="56"/>
      <c r="H72" s="86">
        <v>40850</v>
      </c>
      <c r="I72" s="81"/>
      <c r="J72" s="86">
        <v>40850</v>
      </c>
      <c r="M72" s="14"/>
    </row>
    <row r="73" spans="1:13" ht="21.75" customHeight="1">
      <c r="A73" s="18" t="s">
        <v>210</v>
      </c>
      <c r="B73" s="80">
        <v>18</v>
      </c>
      <c r="C73" s="84"/>
      <c r="D73" s="86">
        <v>9361</v>
      </c>
      <c r="E73" s="56"/>
      <c r="F73" s="86">
        <v>0</v>
      </c>
      <c r="G73" s="56"/>
      <c r="H73" s="86">
        <v>9361</v>
      </c>
      <c r="I73" s="81"/>
      <c r="J73" s="86">
        <v>0</v>
      </c>
      <c r="M73" s="14"/>
    </row>
    <row r="74" spans="1:13" ht="21.75" customHeight="1">
      <c r="A74" s="23" t="s">
        <v>56</v>
      </c>
      <c r="B74" s="13"/>
      <c r="D74" s="85">
        <f>SUM(D64:D73)</f>
        <v>9083124</v>
      </c>
      <c r="E74" s="56"/>
      <c r="F74" s="85">
        <f>SUM(F64:F73)</f>
        <v>6268498</v>
      </c>
      <c r="G74" s="56"/>
      <c r="H74" s="85">
        <f>SUM(H64:H73)</f>
        <v>7565318</v>
      </c>
      <c r="I74" s="81"/>
      <c r="J74" s="85">
        <f>SUM(J64:J73)</f>
        <v>5449314</v>
      </c>
      <c r="M74" s="14"/>
    </row>
    <row r="75" spans="1:13" ht="21.75" customHeight="1">
      <c r="A75" s="23" t="s">
        <v>57</v>
      </c>
      <c r="B75" s="13"/>
      <c r="D75" s="15">
        <f>SUM(D62,D74)</f>
        <v>15393770</v>
      </c>
      <c r="E75" s="56"/>
      <c r="F75" s="15">
        <f>SUM(F62,F74)</f>
        <v>15069566</v>
      </c>
      <c r="G75" s="56"/>
      <c r="H75" s="15">
        <f>SUM(H62,H74)</f>
        <v>12802752</v>
      </c>
      <c r="I75" s="81"/>
      <c r="J75" s="15">
        <f>SUM(J62,J74)</f>
        <v>13044919</v>
      </c>
      <c r="M75" s="14"/>
    </row>
    <row r="76" spans="1:13" ht="21.75" customHeight="1">
      <c r="A76" s="23"/>
      <c r="M76" s="14"/>
    </row>
    <row r="77" spans="1:13" ht="21.75" customHeight="1">
      <c r="A77" s="18" t="s">
        <v>216</v>
      </c>
      <c r="B77" s="25"/>
      <c r="D77" s="25"/>
      <c r="F77" s="25"/>
      <c r="G77" s="54"/>
      <c r="I77" s="54"/>
      <c r="M77" s="14"/>
    </row>
    <row r="78" spans="1:13" ht="21.75" customHeight="1">
      <c r="A78" s="19" t="s">
        <v>0</v>
      </c>
      <c r="B78" s="20"/>
      <c r="D78" s="20"/>
      <c r="F78" s="20"/>
      <c r="G78" s="73"/>
      <c r="H78" s="20"/>
      <c r="I78" s="73"/>
      <c r="J78" s="20"/>
      <c r="M78" s="14"/>
    </row>
    <row r="79" spans="1:13" ht="21.75" customHeight="1">
      <c r="A79" s="21" t="s">
        <v>34</v>
      </c>
      <c r="B79" s="20"/>
      <c r="D79" s="20"/>
      <c r="F79" s="20"/>
      <c r="G79" s="73"/>
      <c r="H79" s="20"/>
      <c r="I79" s="73"/>
      <c r="J79" s="20"/>
      <c r="M79" s="14"/>
    </row>
    <row r="80" spans="1:13" ht="21.75" customHeight="1">
      <c r="A80" s="21" t="s">
        <v>217</v>
      </c>
      <c r="B80" s="20"/>
      <c r="D80" s="20"/>
      <c r="F80" s="20"/>
      <c r="G80" s="73"/>
      <c r="H80" s="20"/>
      <c r="I80" s="73"/>
      <c r="J80" s="20"/>
      <c r="M80" s="14"/>
    </row>
    <row r="81" spans="1:13" ht="21.75" customHeight="1">
      <c r="A81" s="20"/>
      <c r="B81" s="20"/>
      <c r="D81" s="20"/>
      <c r="F81" s="20"/>
      <c r="G81" s="73"/>
      <c r="H81" s="20"/>
      <c r="I81" s="73"/>
      <c r="J81" s="22" t="s">
        <v>2</v>
      </c>
      <c r="M81" s="14"/>
    </row>
    <row r="82" spans="1:13" s="23" customFormat="1" ht="21.75" customHeight="1">
      <c r="B82" s="24"/>
      <c r="C82" s="58"/>
      <c r="D82" s="99" t="s">
        <v>3</v>
      </c>
      <c r="E82" s="99"/>
      <c r="F82" s="99"/>
      <c r="G82" s="58"/>
      <c r="H82" s="99" t="s">
        <v>4</v>
      </c>
      <c r="I82" s="99"/>
      <c r="J82" s="99"/>
      <c r="K82" s="58"/>
      <c r="L82" s="74"/>
      <c r="M82" s="14"/>
    </row>
    <row r="83" spans="1:13" s="23" customFormat="1" ht="21.75" customHeight="1">
      <c r="C83" s="58"/>
      <c r="D83" s="76" t="s">
        <v>218</v>
      </c>
      <c r="E83" s="54"/>
      <c r="F83" s="25" t="str">
        <f>"31 December"</f>
        <v>31 December</v>
      </c>
      <c r="G83" s="54"/>
      <c r="H83" s="76" t="s">
        <v>218</v>
      </c>
      <c r="I83" s="54"/>
      <c r="J83" s="25" t="str">
        <f>"31 December"</f>
        <v>31 December</v>
      </c>
      <c r="K83" s="58"/>
      <c r="L83" s="74"/>
      <c r="M83" s="14"/>
    </row>
    <row r="84" spans="1:13" ht="21.75" customHeight="1">
      <c r="B84" s="26"/>
      <c r="D84" s="11" t="s">
        <v>203</v>
      </c>
      <c r="E84" s="55"/>
      <c r="F84" s="11" t="s">
        <v>204</v>
      </c>
      <c r="G84" s="77"/>
      <c r="H84" s="11" t="s">
        <v>203</v>
      </c>
      <c r="I84" s="55"/>
      <c r="J84" s="11" t="s">
        <v>204</v>
      </c>
      <c r="M84" s="14"/>
    </row>
    <row r="85" spans="1:13" ht="21.75" customHeight="1">
      <c r="D85" s="9" t="s">
        <v>6</v>
      </c>
      <c r="E85" s="55"/>
      <c r="F85" s="9" t="s">
        <v>7</v>
      </c>
      <c r="G85" s="77"/>
      <c r="H85" s="9" t="s">
        <v>6</v>
      </c>
      <c r="I85" s="77"/>
      <c r="J85" s="9" t="s">
        <v>7</v>
      </c>
      <c r="M85" s="14"/>
    </row>
    <row r="86" spans="1:13" ht="21.75" customHeight="1">
      <c r="D86" s="9" t="s">
        <v>8</v>
      </c>
      <c r="E86" s="55"/>
      <c r="F86" s="9"/>
      <c r="G86" s="77"/>
      <c r="H86" s="9" t="s">
        <v>8</v>
      </c>
      <c r="I86" s="77"/>
      <c r="J86" s="78"/>
      <c r="M86" s="14"/>
    </row>
    <row r="87" spans="1:13" ht="21.75" customHeight="1">
      <c r="A87" s="23" t="s">
        <v>58</v>
      </c>
      <c r="B87" s="13"/>
      <c r="M87" s="14"/>
    </row>
    <row r="88" spans="1:13" ht="21.75" customHeight="1">
      <c r="A88" s="18" t="s">
        <v>59</v>
      </c>
      <c r="B88" s="13"/>
      <c r="M88" s="14"/>
    </row>
    <row r="89" spans="1:13" ht="21.75" customHeight="1">
      <c r="A89" s="18" t="s">
        <v>60</v>
      </c>
      <c r="B89" s="13"/>
      <c r="M89" s="14"/>
    </row>
    <row r="90" spans="1:13" ht="21.75" customHeight="1" thickBot="1">
      <c r="A90" s="18" t="s">
        <v>61</v>
      </c>
      <c r="B90" s="13"/>
      <c r="D90" s="69">
        <v>10714426</v>
      </c>
      <c r="E90" s="56"/>
      <c r="F90" s="69">
        <v>10714426</v>
      </c>
      <c r="G90" s="56"/>
      <c r="H90" s="69">
        <v>10714426</v>
      </c>
      <c r="I90" s="77"/>
      <c r="J90" s="69">
        <v>10714426</v>
      </c>
      <c r="M90" s="14"/>
    </row>
    <row r="91" spans="1:13" ht="21.75" customHeight="1" thickTop="1">
      <c r="A91" s="18" t="s">
        <v>62</v>
      </c>
      <c r="B91" s="13"/>
      <c r="D91" s="14"/>
      <c r="E91" s="56"/>
      <c r="F91" s="14"/>
      <c r="G91" s="56"/>
      <c r="H91" s="14"/>
      <c r="I91" s="81"/>
      <c r="J91" s="14"/>
      <c r="M91" s="14"/>
    </row>
    <row r="92" spans="1:13" ht="21.75" customHeight="1">
      <c r="A92" s="27" t="s">
        <v>63</v>
      </c>
      <c r="B92" s="13"/>
      <c r="D92" s="14">
        <v>10714382</v>
      </c>
      <c r="E92" s="56"/>
      <c r="F92" s="14">
        <v>10714382</v>
      </c>
      <c r="G92" s="56"/>
      <c r="H92" s="14">
        <v>10714382</v>
      </c>
      <c r="I92" s="81"/>
      <c r="J92" s="14">
        <v>10714382</v>
      </c>
      <c r="M92" s="14"/>
    </row>
    <row r="93" spans="1:13" ht="21.75" customHeight="1">
      <c r="A93" s="18" t="s">
        <v>64</v>
      </c>
      <c r="B93" s="13"/>
      <c r="D93" s="82">
        <v>379246</v>
      </c>
      <c r="E93" s="56"/>
      <c r="F93" s="82">
        <v>379246</v>
      </c>
      <c r="G93" s="56"/>
      <c r="H93" s="82">
        <v>379246</v>
      </c>
      <c r="I93" s="81"/>
      <c r="J93" s="82">
        <v>379246</v>
      </c>
      <c r="M93" s="14"/>
    </row>
    <row r="94" spans="1:13" ht="21.75" customHeight="1">
      <c r="A94" s="18" t="s">
        <v>65</v>
      </c>
      <c r="B94" s="25"/>
      <c r="D94" s="14"/>
      <c r="E94" s="56"/>
      <c r="F94" s="14"/>
      <c r="G94" s="56"/>
      <c r="H94" s="14"/>
      <c r="I94" s="81"/>
      <c r="J94" s="14"/>
      <c r="M94" s="14"/>
    </row>
    <row r="95" spans="1:13" ht="21.75" customHeight="1">
      <c r="A95" s="18" t="s">
        <v>66</v>
      </c>
      <c r="B95" s="80"/>
      <c r="C95" s="84"/>
      <c r="D95" s="14">
        <v>1071443</v>
      </c>
      <c r="E95" s="56"/>
      <c r="F95" s="14">
        <v>1071443</v>
      </c>
      <c r="G95" s="56"/>
      <c r="H95" s="14">
        <v>1071443</v>
      </c>
      <c r="I95" s="81"/>
      <c r="J95" s="14">
        <v>1071443</v>
      </c>
      <c r="M95" s="14"/>
    </row>
    <row r="96" spans="1:13" ht="21.75" customHeight="1">
      <c r="A96" s="18" t="s">
        <v>67</v>
      </c>
      <c r="B96" s="80"/>
      <c r="C96" s="84"/>
      <c r="D96" s="14">
        <v>17432883</v>
      </c>
      <c r="E96" s="56"/>
      <c r="F96" s="14">
        <v>17335441</v>
      </c>
      <c r="G96" s="56"/>
      <c r="H96" s="14">
        <v>17432883</v>
      </c>
      <c r="I96" s="81"/>
      <c r="J96" s="14">
        <v>17335441</v>
      </c>
      <c r="M96" s="14"/>
    </row>
    <row r="97" spans="1:13" ht="21.75" customHeight="1">
      <c r="A97" s="18" t="s">
        <v>68</v>
      </c>
      <c r="B97" s="80"/>
      <c r="C97" s="84"/>
      <c r="D97" s="89">
        <v>-701906</v>
      </c>
      <c r="E97" s="56"/>
      <c r="F97" s="89">
        <v>-1127982</v>
      </c>
      <c r="G97" s="56"/>
      <c r="H97" s="89">
        <v>-701906</v>
      </c>
      <c r="I97" s="81"/>
      <c r="J97" s="89">
        <v>-1127982</v>
      </c>
      <c r="M97" s="14"/>
    </row>
    <row r="98" spans="1:13" ht="21.75" customHeight="1">
      <c r="A98" s="23" t="s">
        <v>69</v>
      </c>
      <c r="B98" s="25"/>
      <c r="D98" s="15">
        <f>SUM(D91:D97)</f>
        <v>28896048</v>
      </c>
      <c r="E98" s="56"/>
      <c r="F98" s="15">
        <f>SUM(F91:F97)</f>
        <v>28372530</v>
      </c>
      <c r="G98" s="56"/>
      <c r="H98" s="15">
        <f>SUM(H91:H97)</f>
        <v>28896048</v>
      </c>
      <c r="I98" s="81"/>
      <c r="J98" s="15">
        <f>SUM(J91:J97)</f>
        <v>28372530</v>
      </c>
      <c r="M98" s="14"/>
    </row>
    <row r="99" spans="1:13" ht="21.75" customHeight="1" thickBot="1">
      <c r="A99" s="23" t="s">
        <v>70</v>
      </c>
      <c r="B99" s="25"/>
      <c r="D99" s="69">
        <f>SUM(D98,D75)</f>
        <v>44289818</v>
      </c>
      <c r="E99" s="56"/>
      <c r="F99" s="69">
        <f>SUM(F98,F75)</f>
        <v>43442096</v>
      </c>
      <c r="G99" s="56"/>
      <c r="H99" s="69">
        <f>SUM(H98,H75)</f>
        <v>41698800</v>
      </c>
      <c r="I99" s="81"/>
      <c r="J99" s="69">
        <f>SUM(J98,J75)</f>
        <v>41417449</v>
      </c>
      <c r="M99" s="14"/>
    </row>
    <row r="100" spans="1:13" ht="21.75" customHeight="1" thickTop="1">
      <c r="B100" s="25"/>
      <c r="D100" s="29">
        <f>D99-D35</f>
        <v>0</v>
      </c>
      <c r="E100" s="90"/>
      <c r="F100" s="29">
        <f>F99-F35</f>
        <v>0</v>
      </c>
      <c r="G100" s="91"/>
      <c r="H100" s="29">
        <f>H99-H35</f>
        <v>0</v>
      </c>
      <c r="I100" s="91"/>
      <c r="J100" s="29">
        <f>J99-J35</f>
        <v>0</v>
      </c>
    </row>
    <row r="101" spans="1:13" ht="21.75" customHeight="1">
      <c r="A101" s="18" t="s">
        <v>216</v>
      </c>
      <c r="B101" s="25"/>
    </row>
    <row r="102" spans="1:13" ht="21.75" customHeight="1">
      <c r="B102" s="25"/>
      <c r="D102" s="25"/>
      <c r="F102" s="25"/>
      <c r="G102" s="54"/>
      <c r="I102" s="54"/>
    </row>
    <row r="103" spans="1:13" ht="21.75" customHeight="1">
      <c r="A103" s="92"/>
      <c r="B103" s="25"/>
      <c r="D103" s="25"/>
      <c r="F103" s="25"/>
      <c r="G103" s="54"/>
      <c r="I103" s="54"/>
    </row>
    <row r="104" spans="1:13" ht="21.75" customHeight="1">
      <c r="B104" s="25"/>
      <c r="D104" s="25"/>
      <c r="F104" s="25"/>
      <c r="G104" s="54"/>
      <c r="I104" s="54"/>
    </row>
    <row r="105" spans="1:13" ht="21.75" customHeight="1">
      <c r="B105" s="27" t="s">
        <v>71</v>
      </c>
      <c r="D105" s="25"/>
      <c r="F105" s="25"/>
      <c r="G105" s="54"/>
      <c r="I105" s="54"/>
    </row>
    <row r="106" spans="1:13" ht="21.75" customHeight="1">
      <c r="A106" s="92"/>
      <c r="B106" s="25"/>
      <c r="D106" s="25"/>
      <c r="F106" s="25"/>
      <c r="G106" s="54"/>
      <c r="I106" s="54"/>
    </row>
  </sheetData>
  <mergeCells count="6">
    <mergeCell ref="D5:F5"/>
    <mergeCell ref="H5:J5"/>
    <mergeCell ref="D42:F42"/>
    <mergeCell ref="H42:J42"/>
    <mergeCell ref="D82:F82"/>
    <mergeCell ref="H82:J82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7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zoomScale="80" zoomScaleNormal="55" zoomScaleSheetLayoutView="80" workbookViewId="0">
      <selection activeCell="A15" sqref="A15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72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73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221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74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99" t="s">
        <v>4</v>
      </c>
      <c r="I6" s="99"/>
      <c r="J6" s="99"/>
      <c r="K6" s="58"/>
    </row>
    <row r="7" spans="1:11" ht="21" customHeight="1">
      <c r="B7" s="10" t="s">
        <v>5</v>
      </c>
      <c r="D7" s="49">
        <v>2024</v>
      </c>
      <c r="E7" s="6"/>
      <c r="F7" s="49">
        <v>2023</v>
      </c>
      <c r="G7" s="59"/>
      <c r="H7" s="49">
        <v>2024</v>
      </c>
      <c r="I7" s="6"/>
      <c r="J7" s="49">
        <v>2023</v>
      </c>
    </row>
    <row r="8" spans="1:11" ht="21" customHeight="1">
      <c r="A8" s="23" t="s">
        <v>75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76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77</v>
      </c>
      <c r="B10" s="13"/>
      <c r="D10" s="30">
        <v>2007661</v>
      </c>
      <c r="E10" s="30"/>
      <c r="F10" s="30">
        <v>1992982</v>
      </c>
      <c r="G10" s="57"/>
      <c r="H10" s="30">
        <v>1307355</v>
      </c>
      <c r="I10" s="30"/>
      <c r="J10" s="30">
        <v>988325</v>
      </c>
    </row>
    <row r="11" spans="1:11" ht="21" customHeight="1">
      <c r="A11" s="18" t="s">
        <v>78</v>
      </c>
      <c r="B11" s="13"/>
      <c r="D11" s="30">
        <v>312196</v>
      </c>
      <c r="E11" s="30"/>
      <c r="F11" s="30">
        <v>321079</v>
      </c>
      <c r="G11" s="57"/>
      <c r="H11" s="30">
        <v>0</v>
      </c>
      <c r="I11" s="30"/>
      <c r="J11" s="30">
        <v>63596</v>
      </c>
    </row>
    <row r="12" spans="1:11" ht="21" customHeight="1">
      <c r="A12" s="18" t="s">
        <v>79</v>
      </c>
      <c r="B12" s="13">
        <v>2</v>
      </c>
      <c r="D12" s="30">
        <v>28466</v>
      </c>
      <c r="E12" s="30"/>
      <c r="F12" s="30">
        <v>34503</v>
      </c>
      <c r="G12" s="57"/>
      <c r="H12" s="30">
        <v>28466</v>
      </c>
      <c r="I12" s="30"/>
      <c r="J12" s="30">
        <v>34503</v>
      </c>
    </row>
    <row r="13" spans="1:11" ht="21" customHeight="1">
      <c r="A13" s="18" t="s">
        <v>80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81</v>
      </c>
      <c r="B14" s="13"/>
      <c r="D14" s="30">
        <v>260</v>
      </c>
      <c r="E14" s="30"/>
      <c r="F14" s="30">
        <v>380</v>
      </c>
      <c r="G14" s="57"/>
      <c r="H14" s="30">
        <v>126</v>
      </c>
      <c r="I14" s="30"/>
      <c r="J14" s="30">
        <v>224</v>
      </c>
    </row>
    <row r="15" spans="1:11" ht="21" customHeight="1">
      <c r="A15" s="18" t="s">
        <v>82</v>
      </c>
      <c r="B15" s="13">
        <v>2</v>
      </c>
      <c r="D15" s="34">
        <v>53649</v>
      </c>
      <c r="E15" s="30"/>
      <c r="F15" s="34">
        <v>71473</v>
      </c>
      <c r="G15" s="57"/>
      <c r="H15" s="34">
        <v>34588</v>
      </c>
      <c r="I15" s="30"/>
      <c r="J15" s="34">
        <v>31130</v>
      </c>
    </row>
    <row r="16" spans="1:11" ht="21" customHeight="1">
      <c r="A16" s="23" t="s">
        <v>83</v>
      </c>
      <c r="B16" s="25"/>
      <c r="D16" s="34">
        <f>SUM(D10:D15)</f>
        <v>2402232</v>
      </c>
      <c r="E16" s="30"/>
      <c r="F16" s="34">
        <f>SUM(F10:F15)</f>
        <v>2420417</v>
      </c>
      <c r="G16" s="57"/>
      <c r="H16" s="34">
        <f>SUM(H10:H15)</f>
        <v>1370535</v>
      </c>
      <c r="I16" s="30"/>
      <c r="J16" s="34">
        <f>SUM(J10:J15)</f>
        <v>1117778</v>
      </c>
    </row>
    <row r="17" spans="1:10" ht="21" customHeight="1">
      <c r="A17" s="23" t="s">
        <v>84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85</v>
      </c>
      <c r="B18" s="13">
        <v>2</v>
      </c>
      <c r="D18" s="30">
        <v>1421406</v>
      </c>
      <c r="E18" s="30"/>
      <c r="F18" s="30">
        <v>1375782</v>
      </c>
      <c r="G18" s="57"/>
      <c r="H18" s="30">
        <v>895274</v>
      </c>
      <c r="I18" s="30"/>
      <c r="J18" s="30">
        <v>647979</v>
      </c>
    </row>
    <row r="19" spans="1:10" ht="21" customHeight="1">
      <c r="A19" s="18" t="s">
        <v>86</v>
      </c>
      <c r="B19" s="13">
        <v>2</v>
      </c>
      <c r="D19" s="30">
        <v>198885</v>
      </c>
      <c r="E19" s="30"/>
      <c r="F19" s="30">
        <v>191127</v>
      </c>
      <c r="G19" s="57"/>
      <c r="H19" s="30">
        <v>0</v>
      </c>
      <c r="I19" s="30"/>
      <c r="J19" s="30">
        <v>29958</v>
      </c>
    </row>
    <row r="20" spans="1:10" ht="21" customHeight="1">
      <c r="A20" s="18" t="s">
        <v>87</v>
      </c>
      <c r="B20" s="13"/>
      <c r="D20" s="30">
        <v>10998</v>
      </c>
      <c r="E20" s="30"/>
      <c r="F20" s="30">
        <v>15414</v>
      </c>
      <c r="G20" s="57"/>
      <c r="H20" s="30">
        <v>10998</v>
      </c>
      <c r="I20" s="30"/>
      <c r="J20" s="30">
        <v>15414</v>
      </c>
    </row>
    <row r="21" spans="1:10" ht="21" customHeight="1">
      <c r="A21" s="18" t="s">
        <v>88</v>
      </c>
      <c r="B21" s="13"/>
      <c r="D21" s="30">
        <v>155907</v>
      </c>
      <c r="E21" s="30"/>
      <c r="F21" s="30">
        <v>157622</v>
      </c>
      <c r="G21" s="57"/>
      <c r="H21" s="30">
        <v>77618</v>
      </c>
      <c r="I21" s="30"/>
      <c r="J21" s="30">
        <v>66755</v>
      </c>
    </row>
    <row r="22" spans="1:10" ht="21" customHeight="1">
      <c r="A22" s="18" t="s">
        <v>89</v>
      </c>
      <c r="B22" s="13">
        <v>2</v>
      </c>
      <c r="D22" s="34">
        <v>329900</v>
      </c>
      <c r="E22" s="30"/>
      <c r="F22" s="34">
        <v>341145</v>
      </c>
      <c r="G22" s="57"/>
      <c r="H22" s="34">
        <v>201708</v>
      </c>
      <c r="I22" s="30"/>
      <c r="J22" s="34">
        <v>202831</v>
      </c>
    </row>
    <row r="23" spans="1:10" ht="21" customHeight="1">
      <c r="A23" s="23" t="s">
        <v>90</v>
      </c>
      <c r="B23" s="25"/>
      <c r="D23" s="34">
        <f>SUM(D18:D22)</f>
        <v>2117096</v>
      </c>
      <c r="E23" s="30"/>
      <c r="F23" s="34">
        <f>SUM(F18:F22)</f>
        <v>2081090</v>
      </c>
      <c r="G23" s="57"/>
      <c r="H23" s="34">
        <f>SUM(H18:H22)</f>
        <v>1185598</v>
      </c>
      <c r="I23" s="30"/>
      <c r="J23" s="34">
        <f>SUM(J18:J22)</f>
        <v>962937</v>
      </c>
    </row>
    <row r="24" spans="1:10" ht="21" customHeight="1">
      <c r="A24" s="23" t="s">
        <v>91</v>
      </c>
      <c r="B24" s="25"/>
      <c r="D24" s="30">
        <f>D16-D23</f>
        <v>285136</v>
      </c>
      <c r="E24" s="30"/>
      <c r="F24" s="30">
        <f>F16-F23</f>
        <v>339327</v>
      </c>
      <c r="G24" s="57"/>
      <c r="H24" s="30">
        <f>H16-H23</f>
        <v>184937</v>
      </c>
      <c r="I24" s="30"/>
      <c r="J24" s="30">
        <f>J16-J23</f>
        <v>154841</v>
      </c>
    </row>
    <row r="25" spans="1:10" ht="21" customHeight="1">
      <c r="A25" s="18" t="s">
        <v>202</v>
      </c>
      <c r="B25" s="13">
        <v>5</v>
      </c>
      <c r="D25" s="30">
        <v>0</v>
      </c>
      <c r="E25" s="30"/>
      <c r="F25" s="30">
        <v>0</v>
      </c>
      <c r="G25" s="57"/>
      <c r="H25" s="30">
        <v>39791</v>
      </c>
      <c r="I25" s="30"/>
      <c r="J25" s="30">
        <v>121109</v>
      </c>
    </row>
    <row r="26" spans="1:10" ht="21" customHeight="1">
      <c r="A26" s="18" t="s">
        <v>92</v>
      </c>
      <c r="B26" s="13">
        <v>6</v>
      </c>
      <c r="D26" s="30">
        <v>411003</v>
      </c>
      <c r="E26" s="30"/>
      <c r="F26" s="30">
        <v>422240</v>
      </c>
      <c r="G26" s="57"/>
      <c r="H26" s="30">
        <v>411003</v>
      </c>
      <c r="I26" s="30"/>
      <c r="J26" s="30">
        <v>422240</v>
      </c>
    </row>
    <row r="27" spans="1:10" ht="21" customHeight="1">
      <c r="A27" s="18" t="s">
        <v>93</v>
      </c>
      <c r="B27" s="13">
        <v>2</v>
      </c>
      <c r="D27" s="30">
        <v>28</v>
      </c>
      <c r="E27" s="30"/>
      <c r="F27" s="30">
        <v>127</v>
      </c>
      <c r="G27" s="57"/>
      <c r="H27" s="30">
        <v>50231</v>
      </c>
      <c r="I27" s="30"/>
      <c r="J27" s="30">
        <v>45089</v>
      </c>
    </row>
    <row r="28" spans="1:10" ht="21" customHeight="1">
      <c r="A28" s="18" t="s">
        <v>94</v>
      </c>
      <c r="B28" s="13"/>
      <c r="D28" s="33">
        <v>-69352</v>
      </c>
      <c r="E28" s="30"/>
      <c r="F28" s="33">
        <v>-58135</v>
      </c>
      <c r="G28" s="57"/>
      <c r="H28" s="33">
        <v>-75370</v>
      </c>
      <c r="I28" s="30"/>
      <c r="J28" s="33">
        <v>-68705</v>
      </c>
    </row>
    <row r="29" spans="1:10" ht="21" customHeight="1">
      <c r="A29" s="23" t="s">
        <v>95</v>
      </c>
      <c r="B29" s="13"/>
      <c r="D29" s="30">
        <f>SUM(D24:D28)</f>
        <v>626815</v>
      </c>
      <c r="E29" s="30"/>
      <c r="F29" s="30">
        <f>SUM(F24:F28)</f>
        <v>703559</v>
      </c>
      <c r="G29" s="57"/>
      <c r="H29" s="30">
        <f>SUM(H24:H28)</f>
        <v>610592</v>
      </c>
      <c r="I29" s="30"/>
      <c r="J29" s="30">
        <f>SUM(J24:J28)</f>
        <v>674574</v>
      </c>
    </row>
    <row r="30" spans="1:10" ht="21" customHeight="1">
      <c r="A30" s="18" t="s">
        <v>96</v>
      </c>
      <c r="B30" s="13">
        <v>13</v>
      </c>
      <c r="D30" s="34">
        <v>-53950</v>
      </c>
      <c r="E30" s="30"/>
      <c r="F30" s="34">
        <v>-69822</v>
      </c>
      <c r="G30" s="57"/>
      <c r="H30" s="34">
        <v>-37727</v>
      </c>
      <c r="I30" s="30"/>
      <c r="J30" s="34">
        <v>-40837</v>
      </c>
    </row>
    <row r="31" spans="1:10" ht="21" customHeight="1">
      <c r="A31" s="23" t="s">
        <v>97</v>
      </c>
      <c r="B31" s="13"/>
      <c r="D31" s="34">
        <f>SUM(D29:D30)</f>
        <v>572865</v>
      </c>
      <c r="E31" s="30"/>
      <c r="F31" s="34">
        <f>SUM(F29:F30)</f>
        <v>633737</v>
      </c>
      <c r="G31" s="57"/>
      <c r="H31" s="36">
        <f>SUM(H29:H30)</f>
        <v>572865</v>
      </c>
      <c r="I31" s="30"/>
      <c r="J31" s="36">
        <f>SUM(J29:J30)</f>
        <v>633737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98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99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100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101</v>
      </c>
      <c r="B36" s="13" t="s">
        <v>224</v>
      </c>
      <c r="D36" s="34">
        <v>61985</v>
      </c>
      <c r="E36" s="30"/>
      <c r="F36" s="34">
        <v>-48432</v>
      </c>
      <c r="G36" s="57"/>
      <c r="H36" s="34">
        <v>61985</v>
      </c>
      <c r="I36" s="30"/>
      <c r="J36" s="34">
        <v>-48432</v>
      </c>
    </row>
    <row r="37" spans="1:10" ht="21" customHeight="1">
      <c r="A37" s="18" t="s">
        <v>102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103</v>
      </c>
      <c r="B38" s="13"/>
      <c r="D38" s="34">
        <f>SUM(D36)</f>
        <v>61985</v>
      </c>
      <c r="E38" s="30"/>
      <c r="F38" s="34">
        <f>SUM(F36)</f>
        <v>-48432</v>
      </c>
      <c r="G38" s="57"/>
      <c r="H38" s="34">
        <f>SUM(H36)</f>
        <v>61985</v>
      </c>
      <c r="I38" s="30"/>
      <c r="J38" s="34">
        <f>SUM(J36)</f>
        <v>-48432</v>
      </c>
    </row>
    <row r="39" spans="1:10" ht="21" customHeight="1">
      <c r="A39" s="23" t="s">
        <v>104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100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101</v>
      </c>
      <c r="B41" s="13" t="s">
        <v>224</v>
      </c>
      <c r="D41" s="34">
        <v>184844</v>
      </c>
      <c r="E41" s="30"/>
      <c r="F41" s="34">
        <v>-163385</v>
      </c>
      <c r="G41" s="57"/>
      <c r="H41" s="34">
        <v>184844</v>
      </c>
      <c r="I41" s="30"/>
      <c r="J41" s="34">
        <v>-163385</v>
      </c>
    </row>
    <row r="42" spans="1:10" ht="21" customHeight="1">
      <c r="A42" s="18" t="s">
        <v>104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105</v>
      </c>
      <c r="B43" s="13"/>
      <c r="D43" s="34">
        <f>SUM(D41)</f>
        <v>184844</v>
      </c>
      <c r="E43" s="30"/>
      <c r="F43" s="34">
        <f>SUM(F41)</f>
        <v>-163385</v>
      </c>
      <c r="G43" s="57"/>
      <c r="H43" s="34">
        <f>SUM(H41)</f>
        <v>184844</v>
      </c>
      <c r="I43" s="30"/>
      <c r="J43" s="34">
        <f>SUM(J41)</f>
        <v>-163385</v>
      </c>
    </row>
    <row r="44" spans="1:10" ht="21" customHeight="1">
      <c r="A44" s="23" t="s">
        <v>106</v>
      </c>
      <c r="B44" s="13"/>
      <c r="D44" s="37">
        <f>SUM(D38,D43)</f>
        <v>246829</v>
      </c>
      <c r="E44" s="30"/>
      <c r="F44" s="37">
        <f>SUM(F38,F43)</f>
        <v>-211817</v>
      </c>
      <c r="G44" s="57"/>
      <c r="H44" s="37">
        <f>SUM(H38,H43)</f>
        <v>246829</v>
      </c>
      <c r="I44" s="39"/>
      <c r="J44" s="37">
        <f>SUM(J38,J43)</f>
        <v>-211817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107</v>
      </c>
      <c r="B46" s="13"/>
      <c r="D46" s="40">
        <f>SUM(D31+D44)</f>
        <v>819694</v>
      </c>
      <c r="E46" s="30"/>
      <c r="F46" s="40">
        <f>SUM(F31+F44)</f>
        <v>421920</v>
      </c>
      <c r="G46" s="57"/>
      <c r="H46" s="40">
        <f>SUM(H31+H44)</f>
        <v>819694</v>
      </c>
      <c r="I46" s="30"/>
      <c r="J46" s="40">
        <f>SUM(J31+J44)</f>
        <v>421920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108</v>
      </c>
      <c r="B48" s="13"/>
      <c r="D48" s="25"/>
      <c r="E48" s="25"/>
      <c r="F48" s="25"/>
    </row>
    <row r="49" spans="1:11" ht="21" customHeight="1">
      <c r="A49" s="27" t="s">
        <v>109</v>
      </c>
      <c r="B49" s="13"/>
      <c r="D49" s="25"/>
      <c r="E49" s="25"/>
      <c r="F49" s="25"/>
    </row>
    <row r="50" spans="1:11" ht="21" customHeight="1" thickBot="1">
      <c r="A50" s="18" t="s">
        <v>110</v>
      </c>
      <c r="B50" s="13"/>
      <c r="D50" s="51">
        <f>+D31/10714382</f>
        <v>5.3466919510616662E-2</v>
      </c>
      <c r="E50" s="41"/>
      <c r="F50" s="51">
        <f>+F31/10714382</f>
        <v>5.914825512101398E-2</v>
      </c>
      <c r="G50" s="62"/>
      <c r="H50" s="51">
        <f>+H31/10714382</f>
        <v>5.3466919510616662E-2</v>
      </c>
      <c r="I50" s="30"/>
      <c r="J50" s="51">
        <f>+J31/10714382</f>
        <v>5.914825512101398E-2</v>
      </c>
    </row>
    <row r="51" spans="1:11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1" ht="21" customHeight="1">
      <c r="A52" s="18" t="s">
        <v>216</v>
      </c>
      <c r="B52" s="25"/>
    </row>
    <row r="53" spans="1:11" ht="21" customHeight="1">
      <c r="B53" s="25"/>
      <c r="D53" s="25"/>
      <c r="E53" s="25"/>
      <c r="F53" s="25"/>
      <c r="J53" s="22" t="s">
        <v>72</v>
      </c>
    </row>
    <row r="54" spans="1:11" ht="21" customHeight="1">
      <c r="A54" s="19" t="s">
        <v>0</v>
      </c>
      <c r="B54" s="20"/>
      <c r="D54" s="20"/>
      <c r="E54" s="20"/>
      <c r="F54" s="20"/>
      <c r="H54" s="20"/>
      <c r="I54" s="20"/>
      <c r="J54" s="20"/>
    </row>
    <row r="55" spans="1:11" ht="21" customHeight="1">
      <c r="A55" s="21" t="s">
        <v>73</v>
      </c>
      <c r="B55" s="20"/>
      <c r="D55" s="20"/>
      <c r="E55" s="20"/>
      <c r="F55" s="20"/>
      <c r="H55" s="20"/>
      <c r="I55" s="20"/>
      <c r="J55" s="20"/>
    </row>
    <row r="56" spans="1:11" ht="21" customHeight="1">
      <c r="A56" s="21" t="s">
        <v>222</v>
      </c>
      <c r="B56" s="20"/>
      <c r="D56" s="20"/>
      <c r="E56" s="20"/>
      <c r="F56" s="20"/>
      <c r="H56" s="20"/>
      <c r="I56" s="20"/>
      <c r="J56" s="20"/>
    </row>
    <row r="57" spans="1:11" ht="21" customHeight="1">
      <c r="A57" s="20"/>
      <c r="B57" s="20"/>
      <c r="D57" s="20"/>
      <c r="E57" s="20"/>
      <c r="F57" s="20"/>
      <c r="H57" s="20"/>
      <c r="I57" s="20"/>
      <c r="J57" s="22" t="s">
        <v>74</v>
      </c>
    </row>
    <row r="58" spans="1:11" s="23" customFormat="1" ht="21" customHeight="1">
      <c r="B58" s="24"/>
      <c r="C58" s="58"/>
      <c r="D58" s="48"/>
      <c r="E58" s="48" t="s">
        <v>3</v>
      </c>
      <c r="F58" s="48"/>
      <c r="G58" s="58"/>
      <c r="H58" s="99" t="s">
        <v>4</v>
      </c>
      <c r="I58" s="99"/>
      <c r="J58" s="99"/>
      <c r="K58" s="58"/>
    </row>
    <row r="59" spans="1:11" ht="21" customHeight="1">
      <c r="B59" s="10" t="s">
        <v>5</v>
      </c>
      <c r="D59" s="49">
        <v>2024</v>
      </c>
      <c r="E59" s="6"/>
      <c r="F59" s="49">
        <v>2023</v>
      </c>
      <c r="G59" s="59"/>
      <c r="H59" s="49">
        <v>2024</v>
      </c>
      <c r="I59" s="6"/>
      <c r="J59" s="49">
        <v>2023</v>
      </c>
    </row>
    <row r="60" spans="1:11" ht="21" customHeight="1">
      <c r="A60" s="23" t="s">
        <v>75</v>
      </c>
      <c r="B60" s="26"/>
      <c r="D60" s="9"/>
      <c r="E60" s="6"/>
      <c r="F60" s="9"/>
      <c r="G60" s="59"/>
      <c r="H60" s="9"/>
      <c r="I60" s="6"/>
      <c r="J60" s="9"/>
    </row>
    <row r="61" spans="1:11" ht="21" customHeight="1">
      <c r="A61" s="23" t="s">
        <v>76</v>
      </c>
      <c r="B61" s="25"/>
      <c r="D61" s="25"/>
      <c r="E61" s="25"/>
      <c r="F61" s="25"/>
      <c r="G61" s="60"/>
      <c r="H61" s="26"/>
      <c r="J61" s="25"/>
    </row>
    <row r="62" spans="1:11" ht="21" customHeight="1">
      <c r="A62" s="18" t="s">
        <v>77</v>
      </c>
      <c r="B62" s="13"/>
      <c r="D62" s="30">
        <v>5349960</v>
      </c>
      <c r="E62" s="30"/>
      <c r="F62" s="30">
        <v>5703525</v>
      </c>
      <c r="G62" s="57"/>
      <c r="H62" s="30">
        <v>3231017</v>
      </c>
      <c r="I62" s="30"/>
      <c r="J62" s="30">
        <v>3315357</v>
      </c>
    </row>
    <row r="63" spans="1:11" ht="21" customHeight="1">
      <c r="A63" s="18" t="s">
        <v>78</v>
      </c>
      <c r="B63" s="13"/>
      <c r="D63" s="30">
        <v>1011327</v>
      </c>
      <c r="E63" s="30"/>
      <c r="F63" s="30">
        <v>869811</v>
      </c>
      <c r="G63" s="57"/>
      <c r="H63" s="30">
        <v>112689</v>
      </c>
      <c r="I63" s="30"/>
      <c r="J63" s="30">
        <v>182630</v>
      </c>
    </row>
    <row r="64" spans="1:11" ht="21" customHeight="1">
      <c r="A64" s="18" t="s">
        <v>79</v>
      </c>
      <c r="B64" s="13">
        <v>2</v>
      </c>
      <c r="D64" s="30">
        <v>93679</v>
      </c>
      <c r="E64" s="30"/>
      <c r="F64" s="30">
        <v>102447</v>
      </c>
      <c r="G64" s="57"/>
      <c r="H64" s="30">
        <v>93679</v>
      </c>
      <c r="I64" s="30"/>
      <c r="J64" s="30">
        <v>102447</v>
      </c>
    </row>
    <row r="65" spans="1:10" ht="21" customHeight="1">
      <c r="A65" s="18" t="s">
        <v>80</v>
      </c>
      <c r="B65" s="13"/>
      <c r="D65" s="30"/>
      <c r="E65" s="30"/>
      <c r="F65" s="30"/>
      <c r="G65" s="57"/>
      <c r="H65" s="30"/>
      <c r="I65" s="30"/>
      <c r="J65" s="30"/>
    </row>
    <row r="66" spans="1:10" ht="21" customHeight="1">
      <c r="A66" s="18" t="s">
        <v>81</v>
      </c>
      <c r="B66" s="13"/>
      <c r="D66" s="30">
        <v>661</v>
      </c>
      <c r="E66" s="30"/>
      <c r="F66" s="30">
        <v>878</v>
      </c>
      <c r="G66" s="57"/>
      <c r="H66" s="30">
        <v>253</v>
      </c>
      <c r="I66" s="30"/>
      <c r="J66" s="30">
        <v>518</v>
      </c>
    </row>
    <row r="67" spans="1:10" ht="21" customHeight="1">
      <c r="A67" s="18" t="s">
        <v>82</v>
      </c>
      <c r="B67" s="13">
        <v>2</v>
      </c>
      <c r="D67" s="34">
        <v>185355</v>
      </c>
      <c r="E67" s="30"/>
      <c r="F67" s="34">
        <v>208796</v>
      </c>
      <c r="G67" s="57"/>
      <c r="H67" s="34">
        <v>96005</v>
      </c>
      <c r="I67" s="30"/>
      <c r="J67" s="34">
        <v>89716</v>
      </c>
    </row>
    <row r="68" spans="1:10" ht="21" customHeight="1">
      <c r="A68" s="23" t="s">
        <v>83</v>
      </c>
      <c r="B68" s="25"/>
      <c r="D68" s="34">
        <f>SUM(D62:D67)</f>
        <v>6640982</v>
      </c>
      <c r="E68" s="30"/>
      <c r="F68" s="34">
        <f>SUM(F62:F67)</f>
        <v>6885457</v>
      </c>
      <c r="G68" s="57"/>
      <c r="H68" s="34">
        <f>SUM(H62:H67)</f>
        <v>3533643</v>
      </c>
      <c r="I68" s="30"/>
      <c r="J68" s="34">
        <f>SUM(J62:J67)</f>
        <v>3690668</v>
      </c>
    </row>
    <row r="69" spans="1:10" ht="21" customHeight="1">
      <c r="A69" s="23" t="s">
        <v>84</v>
      </c>
      <c r="B69" s="25"/>
      <c r="D69" s="30"/>
      <c r="E69" s="30"/>
      <c r="F69" s="30"/>
      <c r="G69" s="57"/>
      <c r="H69" s="30"/>
      <c r="I69" s="30"/>
      <c r="J69" s="30"/>
    </row>
    <row r="70" spans="1:10" ht="21" customHeight="1">
      <c r="A70" s="18" t="s">
        <v>85</v>
      </c>
      <c r="B70" s="13">
        <v>2</v>
      </c>
      <c r="D70" s="30">
        <v>3755645</v>
      </c>
      <c r="E70" s="30"/>
      <c r="F70" s="30">
        <v>3875631</v>
      </c>
      <c r="G70" s="57"/>
      <c r="H70" s="30">
        <v>2189577</v>
      </c>
      <c r="I70" s="30"/>
      <c r="J70" s="30">
        <v>2160433</v>
      </c>
    </row>
    <row r="71" spans="1:10" ht="21" customHeight="1">
      <c r="A71" s="18" t="s">
        <v>86</v>
      </c>
      <c r="B71" s="13">
        <v>2</v>
      </c>
      <c r="D71" s="30">
        <v>594728</v>
      </c>
      <c r="E71" s="30"/>
      <c r="F71" s="30">
        <v>518445</v>
      </c>
      <c r="G71" s="57"/>
      <c r="H71" s="30">
        <v>57559</v>
      </c>
      <c r="I71" s="30"/>
      <c r="J71" s="30">
        <v>86034</v>
      </c>
    </row>
    <row r="72" spans="1:10" ht="21" customHeight="1">
      <c r="A72" s="18" t="s">
        <v>87</v>
      </c>
      <c r="B72" s="13"/>
      <c r="D72" s="30">
        <v>33169</v>
      </c>
      <c r="E72" s="30"/>
      <c r="F72" s="30">
        <v>46115</v>
      </c>
      <c r="G72" s="57"/>
      <c r="H72" s="30">
        <v>33169</v>
      </c>
      <c r="I72" s="30"/>
      <c r="J72" s="30">
        <v>46115</v>
      </c>
    </row>
    <row r="73" spans="1:10" ht="21" customHeight="1">
      <c r="A73" s="18" t="s">
        <v>88</v>
      </c>
      <c r="B73" s="13"/>
      <c r="D73" s="30">
        <v>427283</v>
      </c>
      <c r="E73" s="30"/>
      <c r="F73" s="30">
        <v>430269</v>
      </c>
      <c r="G73" s="57"/>
      <c r="H73" s="30">
        <v>202166</v>
      </c>
      <c r="I73" s="30"/>
      <c r="J73" s="30">
        <v>206671</v>
      </c>
    </row>
    <row r="74" spans="1:10" ht="21" customHeight="1">
      <c r="A74" s="18" t="s">
        <v>89</v>
      </c>
      <c r="B74" s="13">
        <v>2</v>
      </c>
      <c r="D74" s="34">
        <v>1086169</v>
      </c>
      <c r="E74" s="30"/>
      <c r="F74" s="34">
        <v>1051366</v>
      </c>
      <c r="G74" s="57"/>
      <c r="H74" s="34">
        <v>610349</v>
      </c>
      <c r="I74" s="30"/>
      <c r="J74" s="34">
        <v>632129</v>
      </c>
    </row>
    <row r="75" spans="1:10" ht="21" customHeight="1">
      <c r="A75" s="23" t="s">
        <v>90</v>
      </c>
      <c r="B75" s="25"/>
      <c r="D75" s="34">
        <f>SUM(D70:D74)</f>
        <v>5896994</v>
      </c>
      <c r="E75" s="30"/>
      <c r="F75" s="34">
        <f>SUM(F70:F74)</f>
        <v>5921826</v>
      </c>
      <c r="G75" s="57"/>
      <c r="H75" s="34">
        <f>SUM(H70:H74)</f>
        <v>3092820</v>
      </c>
      <c r="I75" s="30"/>
      <c r="J75" s="34">
        <f>SUM(J70:J74)</f>
        <v>3131382</v>
      </c>
    </row>
    <row r="76" spans="1:10" ht="21" customHeight="1">
      <c r="A76" s="23" t="s">
        <v>91</v>
      </c>
      <c r="B76" s="25"/>
      <c r="D76" s="30">
        <f>D68-D75</f>
        <v>743988</v>
      </c>
      <c r="E76" s="30"/>
      <c r="F76" s="30">
        <f>F68-F75</f>
        <v>963631</v>
      </c>
      <c r="G76" s="57"/>
      <c r="H76" s="30">
        <f>H68-H75</f>
        <v>440823</v>
      </c>
      <c r="I76" s="30"/>
      <c r="J76" s="30">
        <f>J68-J75</f>
        <v>559286</v>
      </c>
    </row>
    <row r="77" spans="1:10" ht="21" customHeight="1">
      <c r="A77" s="18" t="s">
        <v>202</v>
      </c>
      <c r="B77" s="13">
        <v>5</v>
      </c>
      <c r="D77" s="30">
        <v>0</v>
      </c>
      <c r="E77" s="30"/>
      <c r="F77" s="30">
        <v>0</v>
      </c>
      <c r="G77" s="57"/>
      <c r="H77" s="30">
        <v>134684</v>
      </c>
      <c r="I77" s="30"/>
      <c r="J77" s="30">
        <v>231080</v>
      </c>
    </row>
    <row r="78" spans="1:10" ht="21" customHeight="1">
      <c r="A78" s="18" t="s">
        <v>92</v>
      </c>
      <c r="B78" s="13">
        <v>6</v>
      </c>
      <c r="D78" s="30">
        <v>1277309</v>
      </c>
      <c r="E78" s="30"/>
      <c r="F78" s="30">
        <v>1313067</v>
      </c>
      <c r="G78" s="57"/>
      <c r="H78" s="30">
        <v>1277309</v>
      </c>
      <c r="I78" s="30"/>
      <c r="J78" s="30">
        <v>1313067</v>
      </c>
    </row>
    <row r="79" spans="1:10" ht="21" customHeight="1">
      <c r="A79" s="18" t="s">
        <v>93</v>
      </c>
      <c r="B79" s="13">
        <v>2</v>
      </c>
      <c r="D79" s="30">
        <v>2034</v>
      </c>
      <c r="E79" s="30"/>
      <c r="F79" s="30">
        <v>2200</v>
      </c>
      <c r="G79" s="57"/>
      <c r="H79" s="30">
        <v>141908</v>
      </c>
      <c r="I79" s="30"/>
      <c r="J79" s="30">
        <v>134845</v>
      </c>
    </row>
    <row r="80" spans="1:10" ht="21" customHeight="1">
      <c r="A80" s="18" t="s">
        <v>94</v>
      </c>
      <c r="B80" s="13"/>
      <c r="D80" s="33">
        <v>-181455</v>
      </c>
      <c r="E80" s="30"/>
      <c r="F80" s="33">
        <v>-181336</v>
      </c>
      <c r="G80" s="57"/>
      <c r="H80" s="33">
        <v>-213147</v>
      </c>
      <c r="I80" s="30"/>
      <c r="J80" s="33">
        <v>-209326</v>
      </c>
    </row>
    <row r="81" spans="1:10" ht="21" customHeight="1">
      <c r="A81" s="23" t="s">
        <v>95</v>
      </c>
      <c r="B81" s="13"/>
      <c r="D81" s="30">
        <f>SUM(D76:D80)</f>
        <v>1841876</v>
      </c>
      <c r="E81" s="30"/>
      <c r="F81" s="30">
        <f>SUM(F76:F80)</f>
        <v>2097562</v>
      </c>
      <c r="G81" s="57"/>
      <c r="H81" s="30">
        <f>SUM(H76:H80)</f>
        <v>1781577</v>
      </c>
      <c r="I81" s="30"/>
      <c r="J81" s="30">
        <f>SUM(J76:J80)</f>
        <v>2028952</v>
      </c>
    </row>
    <row r="82" spans="1:10" ht="21" customHeight="1">
      <c r="A82" s="18" t="s">
        <v>96</v>
      </c>
      <c r="B82" s="13">
        <v>13</v>
      </c>
      <c r="D82" s="34">
        <v>-158921</v>
      </c>
      <c r="E82" s="30"/>
      <c r="F82" s="34">
        <v>-202008</v>
      </c>
      <c r="G82" s="57"/>
      <c r="H82" s="34">
        <v>-98622</v>
      </c>
      <c r="I82" s="30"/>
      <c r="J82" s="34">
        <v>-133398</v>
      </c>
    </row>
    <row r="83" spans="1:10" ht="21" customHeight="1">
      <c r="A83" s="23" t="s">
        <v>97</v>
      </c>
      <c r="B83" s="13"/>
      <c r="D83" s="34">
        <f>SUM(D81:D82)</f>
        <v>1682955</v>
      </c>
      <c r="E83" s="30"/>
      <c r="F83" s="34">
        <f>SUM(F81:F82)</f>
        <v>1895554</v>
      </c>
      <c r="G83" s="57"/>
      <c r="H83" s="36">
        <f>SUM(H81:H82)</f>
        <v>1682955</v>
      </c>
      <c r="I83" s="30"/>
      <c r="J83" s="36">
        <f>SUM(J81:J82)</f>
        <v>1895554</v>
      </c>
    </row>
    <row r="84" spans="1:10" ht="21" customHeight="1">
      <c r="A84" s="23"/>
      <c r="B84" s="13"/>
      <c r="D84" s="30"/>
      <c r="E84" s="30"/>
      <c r="F84" s="30"/>
      <c r="G84" s="57"/>
      <c r="H84" s="30"/>
      <c r="I84" s="30"/>
      <c r="J84" s="30"/>
    </row>
    <row r="85" spans="1:10" ht="21" customHeight="1">
      <c r="A85" s="23" t="s">
        <v>98</v>
      </c>
      <c r="B85" s="13"/>
      <c r="D85" s="30"/>
      <c r="E85" s="30"/>
      <c r="F85" s="30"/>
      <c r="G85" s="57"/>
      <c r="H85" s="16"/>
      <c r="I85" s="30"/>
      <c r="J85" s="16"/>
    </row>
    <row r="86" spans="1:10" ht="21" customHeight="1">
      <c r="A86" s="23" t="s">
        <v>99</v>
      </c>
      <c r="B86" s="13"/>
      <c r="D86" s="30"/>
      <c r="E86" s="30"/>
      <c r="F86" s="30"/>
      <c r="G86" s="57"/>
      <c r="H86" s="16"/>
      <c r="I86" s="30"/>
      <c r="J86" s="16"/>
    </row>
    <row r="87" spans="1:10" ht="21" customHeight="1">
      <c r="A87" s="23" t="s">
        <v>100</v>
      </c>
      <c r="B87" s="13"/>
      <c r="D87" s="30"/>
      <c r="E87" s="30"/>
      <c r="F87" s="30"/>
      <c r="G87" s="57"/>
      <c r="H87" s="16"/>
      <c r="I87" s="30"/>
      <c r="J87" s="16"/>
    </row>
    <row r="88" spans="1:10" ht="21" customHeight="1">
      <c r="A88" s="18" t="s">
        <v>101</v>
      </c>
      <c r="B88" s="13" t="s">
        <v>224</v>
      </c>
      <c r="D88" s="34">
        <v>84730</v>
      </c>
      <c r="E88" s="30"/>
      <c r="F88" s="34">
        <v>-50452</v>
      </c>
      <c r="G88" s="57"/>
      <c r="H88" s="34">
        <v>84730</v>
      </c>
      <c r="I88" s="30"/>
      <c r="J88" s="34">
        <v>-50452</v>
      </c>
    </row>
    <row r="89" spans="1:10" ht="21" customHeight="1">
      <c r="A89" s="18" t="s">
        <v>102</v>
      </c>
      <c r="B89" s="13"/>
      <c r="D89" s="30"/>
      <c r="E89" s="30"/>
      <c r="F89" s="30"/>
      <c r="G89" s="57"/>
      <c r="H89" s="16"/>
      <c r="I89" s="30"/>
      <c r="J89" s="16"/>
    </row>
    <row r="90" spans="1:10" ht="21" customHeight="1">
      <c r="A90" s="18" t="s">
        <v>103</v>
      </c>
      <c r="B90" s="13"/>
      <c r="D90" s="34">
        <f>SUM(D88)</f>
        <v>84730</v>
      </c>
      <c r="E90" s="30"/>
      <c r="F90" s="34">
        <f>SUM(F88)</f>
        <v>-50452</v>
      </c>
      <c r="G90" s="57"/>
      <c r="H90" s="34">
        <f>SUM(H88)</f>
        <v>84730</v>
      </c>
      <c r="I90" s="30"/>
      <c r="J90" s="34">
        <f>SUM(J88)</f>
        <v>-50452</v>
      </c>
    </row>
    <row r="91" spans="1:10" ht="21" customHeight="1">
      <c r="A91" s="23" t="s">
        <v>104</v>
      </c>
      <c r="B91" s="13"/>
      <c r="D91" s="30"/>
      <c r="E91" s="30"/>
      <c r="F91" s="30"/>
      <c r="G91" s="57"/>
      <c r="H91" s="16"/>
      <c r="I91" s="30"/>
      <c r="J91" s="16"/>
    </row>
    <row r="92" spans="1:10" ht="21" customHeight="1">
      <c r="A92" s="23" t="s">
        <v>100</v>
      </c>
      <c r="B92" s="13"/>
      <c r="D92" s="30"/>
      <c r="E92" s="30"/>
      <c r="F92" s="30"/>
      <c r="G92" s="57"/>
      <c r="H92" s="16"/>
      <c r="I92" s="30"/>
      <c r="J92" s="16"/>
    </row>
    <row r="93" spans="1:10" ht="21" customHeight="1">
      <c r="A93" s="18" t="s">
        <v>101</v>
      </c>
      <c r="B93" s="13" t="s">
        <v>224</v>
      </c>
      <c r="D93" s="34">
        <v>148654</v>
      </c>
      <c r="E93" s="30"/>
      <c r="F93" s="34">
        <v>-369305</v>
      </c>
      <c r="G93" s="57"/>
      <c r="H93" s="34">
        <v>148654</v>
      </c>
      <c r="I93" s="30"/>
      <c r="J93" s="34">
        <v>-369305</v>
      </c>
    </row>
    <row r="94" spans="1:10" ht="21" customHeight="1">
      <c r="A94" s="18" t="s">
        <v>104</v>
      </c>
      <c r="B94" s="13"/>
      <c r="D94" s="30"/>
      <c r="E94" s="30"/>
      <c r="F94" s="30"/>
      <c r="G94" s="57"/>
      <c r="H94" s="16"/>
      <c r="I94" s="30"/>
      <c r="J94" s="16"/>
    </row>
    <row r="95" spans="1:10" ht="21" customHeight="1">
      <c r="A95" s="18" t="s">
        <v>105</v>
      </c>
      <c r="B95" s="13"/>
      <c r="D95" s="34">
        <f>SUM(D93)</f>
        <v>148654</v>
      </c>
      <c r="E95" s="30"/>
      <c r="F95" s="34">
        <f>SUM(F93)</f>
        <v>-369305</v>
      </c>
      <c r="G95" s="57"/>
      <c r="H95" s="34">
        <f>SUM(H93)</f>
        <v>148654</v>
      </c>
      <c r="I95" s="30"/>
      <c r="J95" s="34">
        <f>SUM(J93)</f>
        <v>-369305</v>
      </c>
    </row>
    <row r="96" spans="1:10" ht="21" customHeight="1">
      <c r="A96" s="23" t="s">
        <v>106</v>
      </c>
      <c r="B96" s="13"/>
      <c r="D96" s="37">
        <f>SUM(D90,D95)</f>
        <v>233384</v>
      </c>
      <c r="E96" s="30"/>
      <c r="F96" s="37">
        <f>SUM(F90,F95)</f>
        <v>-419757</v>
      </c>
      <c r="G96" s="57"/>
      <c r="H96" s="37">
        <f>SUM(H90,H95)</f>
        <v>233384</v>
      </c>
      <c r="I96" s="39"/>
      <c r="J96" s="37">
        <f>SUM(J90,J95)</f>
        <v>-419757</v>
      </c>
    </row>
    <row r="97" spans="1:10" ht="21" customHeight="1">
      <c r="A97" s="23"/>
      <c r="B97" s="13"/>
      <c r="D97" s="38"/>
      <c r="E97" s="39"/>
      <c r="F97" s="38"/>
      <c r="G97" s="61"/>
      <c r="H97" s="38"/>
      <c r="I97" s="39"/>
      <c r="J97" s="38"/>
    </row>
    <row r="98" spans="1:10" ht="21" customHeight="1" thickBot="1">
      <c r="A98" s="23" t="s">
        <v>107</v>
      </c>
      <c r="B98" s="13"/>
      <c r="D98" s="40">
        <f>SUM(D83+D96)</f>
        <v>1916339</v>
      </c>
      <c r="E98" s="30"/>
      <c r="F98" s="40">
        <f>SUM(F83+F96)</f>
        <v>1475797</v>
      </c>
      <c r="G98" s="57"/>
      <c r="H98" s="40">
        <f>SUM(H83+H96)</f>
        <v>1916339</v>
      </c>
      <c r="I98" s="30"/>
      <c r="J98" s="40">
        <f>SUM(J83+J96)</f>
        <v>1475797</v>
      </c>
    </row>
    <row r="99" spans="1:10" ht="21" customHeight="1" thickTop="1">
      <c r="A99" s="23"/>
      <c r="B99" s="13"/>
      <c r="D99" s="25"/>
      <c r="E99" s="25"/>
      <c r="F99" s="25"/>
    </row>
    <row r="100" spans="1:10" ht="21" customHeight="1">
      <c r="A100" s="21" t="s">
        <v>108</v>
      </c>
      <c r="B100" s="13"/>
      <c r="D100" s="25"/>
      <c r="E100" s="25"/>
      <c r="F100" s="25"/>
    </row>
    <row r="101" spans="1:10" ht="21" customHeight="1">
      <c r="A101" s="27" t="s">
        <v>109</v>
      </c>
      <c r="B101" s="13"/>
      <c r="D101" s="25"/>
      <c r="E101" s="25"/>
      <c r="F101" s="25"/>
    </row>
    <row r="102" spans="1:10" ht="21" customHeight="1" thickBot="1">
      <c r="A102" s="18" t="s">
        <v>110</v>
      </c>
      <c r="B102" s="13"/>
      <c r="D102" s="51">
        <f>+D83/10714382</f>
        <v>0.15707438842482935</v>
      </c>
      <c r="E102" s="41"/>
      <c r="F102" s="51">
        <f>+F83/10714382</f>
        <v>0.17691678344117281</v>
      </c>
      <c r="G102" s="62"/>
      <c r="H102" s="51">
        <f>+H83/10714382</f>
        <v>0.15707438842482935</v>
      </c>
      <c r="I102" s="30"/>
      <c r="J102" s="51">
        <f>+J83/10714382</f>
        <v>0.17691678344117281</v>
      </c>
    </row>
    <row r="103" spans="1:10" ht="21" customHeight="1" thickTop="1">
      <c r="B103" s="25"/>
      <c r="D103" s="42"/>
      <c r="E103" s="43"/>
      <c r="F103" s="42"/>
      <c r="G103" s="63"/>
      <c r="H103" s="42"/>
      <c r="I103" s="43"/>
      <c r="J103" s="42"/>
    </row>
    <row r="104" spans="1:10" ht="21" customHeight="1">
      <c r="A104" s="18" t="s">
        <v>216</v>
      </c>
      <c r="B104" s="25"/>
    </row>
  </sheetData>
  <mergeCells count="2">
    <mergeCell ref="H58:J58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showGridLines="0" view="pageBreakPreview" zoomScale="50" zoomScaleNormal="70" zoomScaleSheetLayoutView="50" workbookViewId="0">
      <selection activeCell="D23" sqref="D23"/>
    </sheetView>
  </sheetViews>
  <sheetFormatPr defaultColWidth="9.42578125" defaultRowHeight="21" customHeight="1"/>
  <cols>
    <col min="1" max="1" width="48.5703125" style="6" customWidth="1"/>
    <col min="2" max="2" width="6.42578125" style="6" customWidth="1"/>
    <col min="3" max="3" width="1.7109375" style="55" customWidth="1"/>
    <col min="4" max="4" width="18.42578125" style="6" customWidth="1"/>
    <col min="5" max="5" width="1.42578125" style="55" customWidth="1"/>
    <col min="6" max="6" width="18.42578125" style="6" customWidth="1"/>
    <col min="7" max="7" width="1.42578125" style="55" customWidth="1"/>
    <col min="8" max="8" width="18.42578125" style="6" customWidth="1"/>
    <col min="9" max="9" width="1.42578125" style="55" customWidth="1"/>
    <col min="10" max="10" width="18.42578125" style="6" customWidth="1"/>
    <col min="11" max="11" width="1.42578125" style="55" customWidth="1"/>
    <col min="12" max="12" width="18.42578125" style="6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2.42578125" style="55" customWidth="1"/>
    <col min="20" max="20" width="12.42578125" style="6" bestFit="1" customWidth="1"/>
    <col min="21" max="16384" width="9.42578125" style="6"/>
  </cols>
  <sheetData>
    <row r="1" spans="1:25" ht="21" customHeight="1">
      <c r="R1" s="22" t="s">
        <v>72</v>
      </c>
    </row>
    <row r="2" spans="1:25" ht="21" customHeight="1">
      <c r="A2" s="12" t="s">
        <v>111</v>
      </c>
      <c r="B2" s="12"/>
      <c r="D2" s="12"/>
      <c r="E2" s="64"/>
      <c r="F2" s="12"/>
      <c r="G2" s="64"/>
      <c r="H2" s="12"/>
      <c r="I2" s="64"/>
      <c r="J2" s="12"/>
      <c r="K2" s="64"/>
      <c r="L2" s="12"/>
      <c r="M2" s="64"/>
      <c r="N2" s="12"/>
      <c r="O2" s="64"/>
      <c r="P2" s="12"/>
      <c r="Q2" s="64"/>
      <c r="R2" s="12"/>
    </row>
    <row r="3" spans="1:25" ht="21" customHeight="1">
      <c r="A3" s="12" t="s">
        <v>112</v>
      </c>
      <c r="B3" s="12"/>
      <c r="D3" s="12"/>
      <c r="E3" s="64"/>
      <c r="F3" s="12"/>
      <c r="G3" s="64"/>
      <c r="H3" s="12"/>
      <c r="I3" s="64"/>
      <c r="J3" s="12"/>
      <c r="K3" s="64"/>
      <c r="L3" s="12"/>
      <c r="M3" s="64"/>
      <c r="N3" s="12"/>
      <c r="O3" s="64"/>
      <c r="P3" s="12"/>
      <c r="Q3" s="64"/>
      <c r="R3" s="12"/>
    </row>
    <row r="4" spans="1:25" ht="21" customHeight="1">
      <c r="A4" s="12" t="s">
        <v>222</v>
      </c>
      <c r="B4" s="12"/>
      <c r="D4" s="12"/>
      <c r="E4" s="64"/>
      <c r="F4" s="12"/>
      <c r="G4" s="64"/>
      <c r="H4" s="12"/>
      <c r="I4" s="64"/>
      <c r="J4" s="12"/>
      <c r="K4" s="64"/>
      <c r="L4" s="12"/>
      <c r="M4" s="64"/>
      <c r="N4" s="12"/>
      <c r="O4" s="64"/>
      <c r="P4" s="12"/>
      <c r="Q4" s="64"/>
      <c r="R4" s="12"/>
      <c r="S4" s="64"/>
      <c r="T4" s="12"/>
      <c r="U4" s="12"/>
    </row>
    <row r="5" spans="1:25" ht="21" customHeight="1">
      <c r="R5" s="7" t="s">
        <v>2</v>
      </c>
    </row>
    <row r="6" spans="1:25" ht="21" customHeight="1">
      <c r="D6" s="101" t="s">
        <v>3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25" ht="21" customHeight="1">
      <c r="D7" s="8"/>
      <c r="E7" s="65"/>
      <c r="F7" s="8"/>
      <c r="G7" s="65"/>
      <c r="H7" s="8"/>
      <c r="I7" s="65"/>
      <c r="J7" s="8"/>
      <c r="K7" s="65"/>
      <c r="L7" s="102" t="s">
        <v>68</v>
      </c>
      <c r="M7" s="102"/>
      <c r="N7" s="102"/>
      <c r="O7" s="102"/>
      <c r="P7" s="102"/>
      <c r="Q7" s="65"/>
      <c r="R7" s="8"/>
    </row>
    <row r="8" spans="1:25" ht="21" customHeight="1">
      <c r="D8" s="8"/>
      <c r="E8" s="65"/>
      <c r="F8" s="8"/>
      <c r="G8" s="65"/>
      <c r="H8" s="8"/>
      <c r="I8" s="65"/>
      <c r="J8" s="8"/>
      <c r="K8" s="65"/>
      <c r="L8" s="102" t="s">
        <v>113</v>
      </c>
      <c r="M8" s="102"/>
      <c r="N8" s="102"/>
      <c r="O8" s="6"/>
      <c r="Q8" s="65"/>
      <c r="R8" s="8"/>
    </row>
    <row r="9" spans="1:25" ht="21" customHeight="1">
      <c r="F9" s="9"/>
      <c r="M9" s="67"/>
      <c r="N9" s="9" t="s">
        <v>114</v>
      </c>
      <c r="O9" s="67"/>
      <c r="P9" s="9" t="s">
        <v>115</v>
      </c>
      <c r="R9" s="7"/>
    </row>
    <row r="10" spans="1:25" ht="21" customHeight="1">
      <c r="D10" s="9" t="s">
        <v>116</v>
      </c>
      <c r="F10" s="9"/>
      <c r="H10" s="100" t="s">
        <v>65</v>
      </c>
      <c r="I10" s="100"/>
      <c r="J10" s="100"/>
      <c r="L10" s="2" t="s">
        <v>117</v>
      </c>
      <c r="M10" s="67"/>
      <c r="N10" s="9" t="s">
        <v>118</v>
      </c>
      <c r="P10" s="9" t="s">
        <v>119</v>
      </c>
      <c r="R10" s="7"/>
    </row>
    <row r="11" spans="1:25" s="9" customFormat="1" ht="21" customHeight="1">
      <c r="C11" s="55"/>
      <c r="D11" s="9" t="s">
        <v>120</v>
      </c>
      <c r="E11" s="55"/>
      <c r="G11" s="55"/>
      <c r="H11" s="9" t="s">
        <v>121</v>
      </c>
      <c r="I11" s="55"/>
      <c r="K11" s="55"/>
      <c r="L11" s="2" t="s">
        <v>122</v>
      </c>
      <c r="M11" s="67"/>
      <c r="N11" s="9" t="s">
        <v>123</v>
      </c>
      <c r="O11" s="55"/>
      <c r="P11" s="2" t="s">
        <v>124</v>
      </c>
      <c r="Q11" s="55"/>
      <c r="S11" s="55"/>
    </row>
    <row r="12" spans="1:25" s="9" customFormat="1" ht="21" customHeight="1">
      <c r="B12" s="10" t="s">
        <v>5</v>
      </c>
      <c r="C12" s="55"/>
      <c r="D12" s="49" t="s">
        <v>125</v>
      </c>
      <c r="E12" s="59"/>
      <c r="F12" s="49" t="s">
        <v>64</v>
      </c>
      <c r="G12" s="59"/>
      <c r="H12" s="11" t="s">
        <v>126</v>
      </c>
      <c r="I12" s="55"/>
      <c r="J12" s="49" t="s">
        <v>127</v>
      </c>
      <c r="K12" s="55"/>
      <c r="L12" s="5" t="s">
        <v>128</v>
      </c>
      <c r="M12" s="67"/>
      <c r="N12" s="49" t="s">
        <v>129</v>
      </c>
      <c r="O12" s="55"/>
      <c r="P12" s="49" t="s">
        <v>130</v>
      </c>
      <c r="Q12" s="55"/>
      <c r="R12" s="49" t="s">
        <v>131</v>
      </c>
      <c r="S12" s="55"/>
    </row>
    <row r="13" spans="1:25" s="1" customFormat="1" ht="22.5" customHeight="1">
      <c r="A13" s="50" t="s">
        <v>191</v>
      </c>
      <c r="B13" s="50"/>
      <c r="C13" s="55"/>
      <c r="D13" s="14">
        <v>10714382</v>
      </c>
      <c r="E13" s="56"/>
      <c r="F13" s="14">
        <v>379246</v>
      </c>
      <c r="G13" s="66"/>
      <c r="H13" s="14">
        <v>1071443</v>
      </c>
      <c r="I13" s="56"/>
      <c r="J13" s="14">
        <v>16629668</v>
      </c>
      <c r="K13" s="66"/>
      <c r="L13" s="14">
        <v>1</v>
      </c>
      <c r="M13" s="66"/>
      <c r="N13" s="14">
        <v>-961974</v>
      </c>
      <c r="O13" s="66"/>
      <c r="P13" s="14">
        <f>SUM(L13:N13)</f>
        <v>-961973</v>
      </c>
      <c r="Q13" s="56"/>
      <c r="R13" s="14">
        <f>SUM(D13:J13,P13)</f>
        <v>27832766</v>
      </c>
      <c r="S13" s="66"/>
      <c r="T13" s="3"/>
      <c r="U13" s="3"/>
      <c r="V13" s="2"/>
      <c r="W13" s="3"/>
      <c r="X13" s="2"/>
      <c r="Y13" s="2"/>
    </row>
    <row r="14" spans="1:25" s="1" customFormat="1" ht="22.5" customHeight="1">
      <c r="A14" s="52" t="s">
        <v>178</v>
      </c>
      <c r="B14" s="52"/>
      <c r="C14" s="55"/>
      <c r="D14" s="14"/>
      <c r="E14" s="56"/>
      <c r="F14" s="14"/>
      <c r="G14" s="66"/>
      <c r="H14" s="14"/>
      <c r="I14" s="56"/>
      <c r="J14" s="14"/>
      <c r="K14" s="66"/>
      <c r="L14" s="14"/>
      <c r="M14" s="66"/>
      <c r="N14" s="14"/>
      <c r="O14" s="66"/>
      <c r="P14" s="14"/>
      <c r="Q14" s="56"/>
      <c r="R14" s="14"/>
      <c r="S14" s="66"/>
      <c r="T14" s="3"/>
      <c r="U14" s="3"/>
      <c r="V14" s="2"/>
      <c r="W14" s="3"/>
      <c r="X14" s="2"/>
      <c r="Y14" s="2"/>
    </row>
    <row r="15" spans="1:25" s="1" customFormat="1" ht="22.5" customHeight="1">
      <c r="A15" s="52" t="s">
        <v>179</v>
      </c>
      <c r="B15" s="52"/>
      <c r="C15" s="55"/>
      <c r="D15" s="14">
        <v>0</v>
      </c>
      <c r="E15" s="56"/>
      <c r="F15" s="14">
        <v>0</v>
      </c>
      <c r="G15" s="66"/>
      <c r="H15" s="14">
        <v>0</v>
      </c>
      <c r="I15" s="56"/>
      <c r="J15" s="14">
        <v>-179816</v>
      </c>
      <c r="K15" s="66"/>
      <c r="L15" s="14">
        <v>0</v>
      </c>
      <c r="M15" s="66"/>
      <c r="N15" s="14">
        <v>179816</v>
      </c>
      <c r="O15" s="66"/>
      <c r="P15" s="14">
        <f>L15+N15</f>
        <v>179816</v>
      </c>
      <c r="Q15" s="56"/>
      <c r="R15" s="14">
        <f>SUM(D15:J15,P15)</f>
        <v>0</v>
      </c>
      <c r="S15" s="66"/>
      <c r="T15" s="3"/>
      <c r="U15" s="3"/>
      <c r="V15" s="2"/>
      <c r="W15" s="3"/>
      <c r="X15" s="2"/>
      <c r="Y15" s="2"/>
    </row>
    <row r="16" spans="1:25" ht="21" customHeight="1">
      <c r="A16" s="6" t="s">
        <v>97</v>
      </c>
      <c r="B16" s="70"/>
      <c r="D16" s="14">
        <v>0</v>
      </c>
      <c r="E16" s="56"/>
      <c r="F16" s="14">
        <v>0</v>
      </c>
      <c r="G16" s="56"/>
      <c r="H16" s="14">
        <v>0</v>
      </c>
      <c r="I16" s="56"/>
      <c r="J16" s="14">
        <f>SUM(PL!F83)</f>
        <v>1895554</v>
      </c>
      <c r="K16" s="56"/>
      <c r="L16" s="14">
        <v>0</v>
      </c>
      <c r="M16" s="56"/>
      <c r="N16" s="14">
        <v>0</v>
      </c>
      <c r="O16" s="56"/>
      <c r="P16" s="14">
        <f>L16+N16</f>
        <v>0</v>
      </c>
      <c r="Q16" s="56"/>
      <c r="R16" s="14">
        <f>SUM(D16:J16,P16)</f>
        <v>1895554</v>
      </c>
    </row>
    <row r="17" spans="1:20" ht="21" customHeight="1">
      <c r="A17" s="6" t="s">
        <v>106</v>
      </c>
      <c r="B17" s="70"/>
      <c r="D17" s="15">
        <v>0</v>
      </c>
      <c r="E17" s="56"/>
      <c r="F17" s="15">
        <v>0</v>
      </c>
      <c r="G17" s="56"/>
      <c r="H17" s="15">
        <v>0</v>
      </c>
      <c r="I17" s="56"/>
      <c r="J17" s="15">
        <v>0</v>
      </c>
      <c r="K17" s="56"/>
      <c r="L17" s="15">
        <v>0</v>
      </c>
      <c r="M17" s="56"/>
      <c r="N17" s="15">
        <f>SUM(PL!F96)</f>
        <v>-419757</v>
      </c>
      <c r="O17" s="56"/>
      <c r="P17" s="15">
        <f>L17+N17</f>
        <v>-419757</v>
      </c>
      <c r="Q17" s="56"/>
      <c r="R17" s="15">
        <f>SUM(D17:L17,P17)</f>
        <v>-419757</v>
      </c>
    </row>
    <row r="18" spans="1:20" ht="21" customHeight="1">
      <c r="A18" s="6" t="s">
        <v>107</v>
      </c>
      <c r="B18" s="70"/>
      <c r="D18" s="14">
        <f>SUM(D16:D17)</f>
        <v>0</v>
      </c>
      <c r="E18" s="56"/>
      <c r="F18" s="14">
        <f>SUM(F16:F17)</f>
        <v>0</v>
      </c>
      <c r="G18" s="56"/>
      <c r="H18" s="14">
        <f>SUM(H16:H17)</f>
        <v>0</v>
      </c>
      <c r="I18" s="56"/>
      <c r="J18" s="14">
        <f>SUM(J16:J17)</f>
        <v>1895554</v>
      </c>
      <c r="K18" s="56"/>
      <c r="L18" s="14">
        <f>SUM(L16:L17)</f>
        <v>0</v>
      </c>
      <c r="M18" s="56"/>
      <c r="N18" s="14">
        <f>SUM(N16:N17)</f>
        <v>-419757</v>
      </c>
      <c r="O18" s="56"/>
      <c r="P18" s="14">
        <f>SUM(P16:P17)</f>
        <v>-419757</v>
      </c>
      <c r="Q18" s="56"/>
      <c r="R18" s="14">
        <f>SUM(R16:R17)</f>
        <v>1475797</v>
      </c>
    </row>
    <row r="19" spans="1:20" ht="21" customHeight="1">
      <c r="A19" s="6" t="s">
        <v>208</v>
      </c>
      <c r="B19" s="70">
        <v>12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-1607018</v>
      </c>
      <c r="K19" s="56"/>
      <c r="L19" s="14">
        <v>0</v>
      </c>
      <c r="M19" s="56"/>
      <c r="N19" s="14">
        <v>0</v>
      </c>
      <c r="O19" s="56"/>
      <c r="P19" s="14">
        <f>L19+N19</f>
        <v>0</v>
      </c>
      <c r="Q19" s="56"/>
      <c r="R19" s="14">
        <f>SUM(D19:J19,P19)</f>
        <v>-1607018</v>
      </c>
    </row>
    <row r="20" spans="1:20" ht="21" customHeight="1" thickBot="1">
      <c r="A20" s="12" t="s">
        <v>219</v>
      </c>
      <c r="B20" s="71"/>
      <c r="D20" s="53">
        <f>SUM(D13,D15,D18:D19)</f>
        <v>10714382</v>
      </c>
      <c r="E20" s="56"/>
      <c r="F20" s="53">
        <f>SUM(F13,F15,F18:F19)</f>
        <v>379246</v>
      </c>
      <c r="G20" s="56"/>
      <c r="H20" s="53">
        <f>SUM(H13,H15,H18:H19)</f>
        <v>1071443</v>
      </c>
      <c r="I20" s="56"/>
      <c r="J20" s="53">
        <f>SUM(J13,J15,J18:J19)</f>
        <v>16738388</v>
      </c>
      <c r="K20" s="56"/>
      <c r="L20" s="53">
        <f>SUM(L13,L15,L18:L19)</f>
        <v>1</v>
      </c>
      <c r="M20" s="56"/>
      <c r="N20" s="53">
        <f>SUM(N13,N15,N18:N19)</f>
        <v>-1201915</v>
      </c>
      <c r="O20" s="56"/>
      <c r="P20" s="53">
        <f>SUM(P13,P15,P18:P19)</f>
        <v>-1201914</v>
      </c>
      <c r="Q20" s="56"/>
      <c r="R20" s="53">
        <f>SUM(R13,R15,R18:R19)</f>
        <v>27701545</v>
      </c>
    </row>
    <row r="21" spans="1:20" ht="21" customHeight="1" thickTop="1">
      <c r="A21" s="12"/>
      <c r="B21" s="71"/>
      <c r="D21" s="14"/>
      <c r="E21" s="56"/>
      <c r="F21" s="14"/>
      <c r="G21" s="56"/>
      <c r="H21" s="14"/>
      <c r="I21" s="56"/>
      <c r="J21" s="14"/>
      <c r="K21" s="56"/>
      <c r="L21" s="14"/>
      <c r="M21" s="56"/>
      <c r="N21" s="14"/>
      <c r="O21" s="56"/>
      <c r="P21" s="14"/>
      <c r="Q21" s="56"/>
      <c r="R21" s="14"/>
    </row>
    <row r="22" spans="1:20" ht="21" customHeight="1">
      <c r="A22" s="50" t="s">
        <v>205</v>
      </c>
      <c r="B22" s="71"/>
      <c r="D22" s="14">
        <v>10714382</v>
      </c>
      <c r="E22" s="56"/>
      <c r="F22" s="14">
        <v>379246</v>
      </c>
      <c r="G22" s="56"/>
      <c r="H22" s="14">
        <v>1071443</v>
      </c>
      <c r="I22" s="56"/>
      <c r="J22" s="14">
        <v>17335441</v>
      </c>
      <c r="K22" s="56"/>
      <c r="L22" s="14">
        <v>1</v>
      </c>
      <c r="M22" s="56"/>
      <c r="N22" s="14">
        <v>-1127983</v>
      </c>
      <c r="O22" s="56"/>
      <c r="P22" s="16">
        <f>L22+N22</f>
        <v>-1127982</v>
      </c>
      <c r="Q22" s="56"/>
      <c r="R22" s="16">
        <f>SUM(Conso!D22:K22,Conso!P22)</f>
        <v>28372530</v>
      </c>
      <c r="T22" s="16"/>
    </row>
    <row r="23" spans="1:20" ht="21" customHeight="1">
      <c r="A23" s="52" t="s">
        <v>178</v>
      </c>
      <c r="B23" s="70"/>
      <c r="D23" s="14"/>
      <c r="E23" s="56"/>
      <c r="F23" s="14"/>
      <c r="G23" s="56"/>
      <c r="H23" s="14"/>
      <c r="I23" s="56"/>
      <c r="J23" s="14"/>
      <c r="K23" s="56"/>
      <c r="L23" s="14"/>
      <c r="M23" s="56"/>
      <c r="N23" s="14"/>
      <c r="O23" s="56"/>
      <c r="P23" s="16"/>
      <c r="Q23" s="56"/>
      <c r="R23" s="16"/>
      <c r="T23" s="16"/>
    </row>
    <row r="24" spans="1:20" ht="21" customHeight="1">
      <c r="A24" s="52" t="s">
        <v>179</v>
      </c>
      <c r="B24" s="70"/>
      <c r="D24" s="14">
        <v>0</v>
      </c>
      <c r="E24" s="56"/>
      <c r="F24" s="14">
        <v>0</v>
      </c>
      <c r="G24" s="56"/>
      <c r="H24" s="14">
        <v>0</v>
      </c>
      <c r="I24" s="56"/>
      <c r="J24" s="14">
        <v>-192692</v>
      </c>
      <c r="K24" s="56"/>
      <c r="L24" s="14">
        <v>0</v>
      </c>
      <c r="M24" s="56"/>
      <c r="N24" s="14">
        <f>-J24</f>
        <v>192692</v>
      </c>
      <c r="O24" s="56"/>
      <c r="P24" s="14">
        <f>SUM(L24:N24)</f>
        <v>192692</v>
      </c>
      <c r="Q24" s="56"/>
      <c r="R24" s="14">
        <f>SUM(Conso!D24:K24,Conso!P24)</f>
        <v>0</v>
      </c>
      <c r="T24" s="16"/>
    </row>
    <row r="25" spans="1:20" ht="21" customHeight="1">
      <c r="A25" s="6" t="s">
        <v>97</v>
      </c>
      <c r="B25" s="70"/>
      <c r="D25" s="14">
        <v>0</v>
      </c>
      <c r="E25" s="56"/>
      <c r="F25" s="14">
        <v>0</v>
      </c>
      <c r="G25" s="56"/>
      <c r="H25" s="14">
        <v>0</v>
      </c>
      <c r="I25" s="56"/>
      <c r="J25" s="14">
        <f>PL!D83</f>
        <v>1682955</v>
      </c>
      <c r="K25" s="56"/>
      <c r="L25" s="14">
        <v>0</v>
      </c>
      <c r="M25" s="56"/>
      <c r="N25" s="14">
        <v>0</v>
      </c>
      <c r="O25" s="56"/>
      <c r="P25" s="14">
        <f>SUM(L25:N25)</f>
        <v>0</v>
      </c>
      <c r="Q25" s="56"/>
      <c r="R25" s="14">
        <f>SUM(Conso!D25:K25,Conso!P25)</f>
        <v>1682955</v>
      </c>
      <c r="S25" s="57"/>
    </row>
    <row r="26" spans="1:20" ht="21" customHeight="1">
      <c r="A26" s="6" t="s">
        <v>106</v>
      </c>
      <c r="B26" s="70"/>
      <c r="D26" s="14">
        <v>0</v>
      </c>
      <c r="E26" s="56"/>
      <c r="F26" s="14">
        <v>0</v>
      </c>
      <c r="G26" s="56"/>
      <c r="H26" s="14">
        <v>0</v>
      </c>
      <c r="I26" s="56"/>
      <c r="J26" s="14">
        <v>0</v>
      </c>
      <c r="K26" s="56"/>
      <c r="L26" s="14">
        <v>0</v>
      </c>
      <c r="M26" s="56"/>
      <c r="N26" s="14">
        <f>PL!D96</f>
        <v>233384</v>
      </c>
      <c r="O26" s="56"/>
      <c r="P26" s="4">
        <f>SUM(L26:N26)</f>
        <v>233384</v>
      </c>
      <c r="Q26" s="56"/>
      <c r="R26" s="15">
        <f>SUM(Conso!D26:K26,Conso!P26)</f>
        <v>233384</v>
      </c>
    </row>
    <row r="27" spans="1:20" ht="21" customHeight="1">
      <c r="A27" s="6" t="s">
        <v>107</v>
      </c>
      <c r="B27" s="70"/>
      <c r="D27" s="17">
        <f>SUM(D25:D26)</f>
        <v>0</v>
      </c>
      <c r="E27" s="56"/>
      <c r="F27" s="17">
        <f>SUM(F25:F26)</f>
        <v>0</v>
      </c>
      <c r="G27" s="56"/>
      <c r="H27" s="17">
        <f>SUM(H25:H26)</f>
        <v>0</v>
      </c>
      <c r="I27" s="56"/>
      <c r="J27" s="17">
        <f>SUM(J25:J26)</f>
        <v>1682955</v>
      </c>
      <c r="K27" s="56"/>
      <c r="L27" s="17">
        <f>SUM(L25:L26)</f>
        <v>0</v>
      </c>
      <c r="M27" s="56"/>
      <c r="N27" s="17">
        <f t="shared" ref="N27" si="0">SUM(N25:N26)</f>
        <v>233384</v>
      </c>
      <c r="O27" s="56"/>
      <c r="P27" s="17">
        <f>SUM(P25:P26)</f>
        <v>233384</v>
      </c>
      <c r="Q27" s="56"/>
      <c r="R27" s="17">
        <f>SUM(R25:R26)</f>
        <v>1916339</v>
      </c>
    </row>
    <row r="28" spans="1:20" ht="21" customHeight="1">
      <c r="A28" s="6" t="s">
        <v>208</v>
      </c>
      <c r="B28" s="70">
        <v>12</v>
      </c>
      <c r="D28" s="15">
        <v>0</v>
      </c>
      <c r="E28" s="56"/>
      <c r="F28" s="15">
        <v>0</v>
      </c>
      <c r="G28" s="56"/>
      <c r="H28" s="15">
        <v>0</v>
      </c>
      <c r="I28" s="56"/>
      <c r="J28" s="15">
        <v>-1392821</v>
      </c>
      <c r="K28" s="56"/>
      <c r="L28" s="15">
        <v>0</v>
      </c>
      <c r="M28" s="56"/>
      <c r="N28" s="15">
        <v>0</v>
      </c>
      <c r="O28" s="56"/>
      <c r="P28" s="36">
        <f>L28+N28</f>
        <v>0</v>
      </c>
      <c r="Q28" s="56"/>
      <c r="R28" s="15">
        <f>SUM(D28:K28,P28)</f>
        <v>-1392821</v>
      </c>
    </row>
    <row r="29" spans="1:20" ht="21" customHeight="1" thickBot="1">
      <c r="A29" s="12" t="s">
        <v>220</v>
      </c>
      <c r="B29" s="71"/>
      <c r="D29" s="69">
        <f>SUM(D22:D24,D27:D27)</f>
        <v>10714382</v>
      </c>
      <c r="E29" s="56"/>
      <c r="F29" s="69">
        <f>SUM(F22:F24,F27:F27)</f>
        <v>379246</v>
      </c>
      <c r="G29" s="56"/>
      <c r="H29" s="69">
        <f>SUM(H22:H24,H27:H27)</f>
        <v>1071443</v>
      </c>
      <c r="I29" s="56"/>
      <c r="J29" s="69">
        <f>SUM(J22:J24,J27:J28)</f>
        <v>17432883</v>
      </c>
      <c r="K29" s="56"/>
      <c r="L29" s="69">
        <f>SUM(L22:L24,L27:L27)</f>
        <v>1</v>
      </c>
      <c r="M29" s="56"/>
      <c r="N29" s="69">
        <f>SUM(N22:N24,N27:N27)</f>
        <v>-701907</v>
      </c>
      <c r="O29" s="56"/>
      <c r="P29" s="69">
        <f>SUM(P22:P24,P27:P27)</f>
        <v>-701906</v>
      </c>
      <c r="Q29" s="56"/>
      <c r="R29" s="69">
        <f>SUM(R22:R24,R27:R28)</f>
        <v>28896048</v>
      </c>
    </row>
    <row r="30" spans="1:20" ht="21" customHeight="1" thickTop="1">
      <c r="D30" s="16"/>
      <c r="E30" s="57"/>
      <c r="F30" s="16"/>
      <c r="G30" s="57"/>
      <c r="H30" s="16"/>
      <c r="I30" s="57"/>
      <c r="J30" s="16"/>
      <c r="K30" s="57"/>
      <c r="L30" s="16"/>
      <c r="M30" s="57"/>
      <c r="N30" s="16"/>
      <c r="O30" s="57"/>
      <c r="P30" s="16"/>
      <c r="Q30" s="57"/>
      <c r="R30" s="16"/>
    </row>
    <row r="31" spans="1:20" ht="21" customHeight="1">
      <c r="D31" s="16"/>
      <c r="E31" s="57"/>
      <c r="F31" s="16"/>
      <c r="G31" s="57"/>
      <c r="H31" s="16"/>
      <c r="I31" s="57"/>
      <c r="J31" s="16"/>
      <c r="K31" s="57"/>
      <c r="L31" s="16"/>
      <c r="M31" s="57"/>
      <c r="N31" s="16"/>
      <c r="O31" s="57"/>
      <c r="P31" s="16"/>
      <c r="Q31" s="57"/>
      <c r="R31" s="16"/>
    </row>
    <row r="32" spans="1:20" ht="21" customHeight="1">
      <c r="D32" s="16"/>
      <c r="F32" s="16"/>
      <c r="H32" s="16"/>
      <c r="J32" s="16"/>
      <c r="L32" s="16"/>
      <c r="N32" s="16"/>
      <c r="P32" s="16"/>
      <c r="R32" s="16"/>
    </row>
    <row r="33" spans="1:18" ht="21" customHeight="1">
      <c r="A33" s="6" t="s">
        <v>216</v>
      </c>
      <c r="B33" s="18"/>
      <c r="D33" s="16"/>
      <c r="F33" s="16"/>
      <c r="H33" s="16"/>
      <c r="J33" s="16"/>
      <c r="L33" s="16"/>
      <c r="N33" s="16"/>
      <c r="P33" s="16"/>
      <c r="R33" s="16"/>
    </row>
    <row r="34" spans="1:18" ht="21" customHeight="1">
      <c r="D34" s="16"/>
      <c r="F34" s="16"/>
      <c r="H34" s="16"/>
      <c r="J34" s="16"/>
      <c r="L34" s="16"/>
      <c r="N34" s="16"/>
      <c r="P34" s="16"/>
      <c r="R34" s="16"/>
    </row>
  </sheetData>
  <mergeCells count="4">
    <mergeCell ref="H10:J10"/>
    <mergeCell ref="D6:R6"/>
    <mergeCell ref="L7:P7"/>
    <mergeCell ref="L8:N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4"/>
  <sheetViews>
    <sheetView showGridLines="0" view="pageBreakPreview" topLeftCell="A10" zoomScale="55" zoomScaleNormal="70" zoomScaleSheetLayoutView="55" workbookViewId="0">
      <selection activeCell="J23" sqref="J23"/>
    </sheetView>
  </sheetViews>
  <sheetFormatPr defaultColWidth="9.42578125" defaultRowHeight="21.75" customHeight="1"/>
  <cols>
    <col min="1" max="1" width="47.7109375" style="6" customWidth="1"/>
    <col min="2" max="2" width="6.42578125" style="6" customWidth="1"/>
    <col min="3" max="3" width="1.42578125" style="55" customWidth="1"/>
    <col min="4" max="4" width="18.42578125" style="6" customWidth="1"/>
    <col min="5" max="5" width="2.28515625" style="55" customWidth="1"/>
    <col min="6" max="6" width="18.42578125" style="6" customWidth="1"/>
    <col min="7" max="7" width="1.42578125" style="55" customWidth="1"/>
    <col min="8" max="8" width="18.42578125" style="6" customWidth="1"/>
    <col min="9" max="9" width="2.28515625" style="55" customWidth="1"/>
    <col min="10" max="10" width="18.42578125" style="6" customWidth="1"/>
    <col min="11" max="11" width="1.42578125" style="55" customWidth="1"/>
    <col min="12" max="12" width="18.42578125" style="6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2.28515625" style="55" bestFit="1" customWidth="1"/>
    <col min="18" max="18" width="18.42578125" style="6" customWidth="1"/>
    <col min="19" max="19" width="2.28515625" style="55" bestFit="1" customWidth="1"/>
    <col min="20" max="20" width="12.42578125" style="6" bestFit="1" customWidth="1"/>
    <col min="21" max="16384" width="9.42578125" style="6"/>
  </cols>
  <sheetData>
    <row r="1" spans="1:25" ht="21.75" customHeight="1">
      <c r="R1" s="22" t="s">
        <v>72</v>
      </c>
    </row>
    <row r="2" spans="1:25" ht="21.75" customHeight="1">
      <c r="A2" s="12" t="s">
        <v>111</v>
      </c>
      <c r="B2" s="12"/>
      <c r="D2" s="12"/>
      <c r="F2" s="12"/>
      <c r="G2" s="65"/>
      <c r="H2" s="12"/>
      <c r="I2" s="65"/>
      <c r="J2" s="12"/>
      <c r="K2" s="65"/>
      <c r="L2" s="12"/>
      <c r="M2" s="65"/>
      <c r="N2" s="12"/>
      <c r="O2" s="65"/>
      <c r="P2" s="12"/>
      <c r="Q2" s="65"/>
      <c r="R2" s="12"/>
    </row>
    <row r="3" spans="1:25" ht="21.75" customHeight="1">
      <c r="A3" s="12" t="s">
        <v>132</v>
      </c>
      <c r="B3" s="12"/>
      <c r="D3" s="12"/>
      <c r="F3" s="12"/>
      <c r="G3" s="65"/>
      <c r="H3" s="12"/>
      <c r="I3" s="65"/>
      <c r="J3" s="12"/>
      <c r="K3" s="65"/>
      <c r="L3" s="12"/>
      <c r="M3" s="65"/>
      <c r="N3" s="12"/>
      <c r="O3" s="65"/>
      <c r="P3" s="12"/>
      <c r="Q3" s="65"/>
      <c r="R3" s="12"/>
    </row>
    <row r="4" spans="1:25" ht="21.75" customHeight="1">
      <c r="A4" s="12" t="s">
        <v>222</v>
      </c>
      <c r="B4" s="12"/>
      <c r="D4" s="12"/>
      <c r="F4" s="12"/>
      <c r="G4" s="65"/>
      <c r="H4" s="12"/>
      <c r="I4" s="65"/>
      <c r="J4" s="12"/>
      <c r="K4" s="65"/>
      <c r="L4" s="12"/>
      <c r="M4" s="65"/>
      <c r="N4" s="12"/>
      <c r="O4" s="65"/>
      <c r="P4" s="12"/>
      <c r="Q4" s="65"/>
      <c r="R4" s="12"/>
      <c r="S4" s="65"/>
      <c r="T4" s="12"/>
      <c r="U4" s="12"/>
    </row>
    <row r="5" spans="1:25" ht="21.75" customHeight="1">
      <c r="R5" s="7" t="s">
        <v>2</v>
      </c>
    </row>
    <row r="6" spans="1:25" ht="21.75" customHeight="1">
      <c r="D6" s="101" t="s">
        <v>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25" ht="21.75" customHeight="1">
      <c r="D7" s="8"/>
      <c r="F7" s="8"/>
      <c r="G7" s="65"/>
      <c r="H7" s="8"/>
      <c r="I7" s="65"/>
      <c r="J7" s="8"/>
      <c r="K7" s="65"/>
      <c r="L7" s="100" t="s">
        <v>68</v>
      </c>
      <c r="M7" s="100"/>
      <c r="N7" s="100"/>
      <c r="O7" s="100"/>
      <c r="P7" s="100"/>
      <c r="Q7" s="65"/>
      <c r="R7" s="8"/>
    </row>
    <row r="8" spans="1:25" ht="21.75" customHeight="1">
      <c r="D8" s="8"/>
      <c r="F8" s="8"/>
      <c r="G8" s="65"/>
      <c r="H8" s="8"/>
      <c r="I8" s="65"/>
      <c r="J8" s="8"/>
      <c r="K8" s="65"/>
      <c r="L8" s="102" t="s">
        <v>113</v>
      </c>
      <c r="M8" s="102"/>
      <c r="N8" s="102"/>
      <c r="O8" s="6"/>
      <c r="Q8" s="65"/>
      <c r="R8" s="8"/>
    </row>
    <row r="9" spans="1:25" ht="21.75" customHeight="1">
      <c r="F9" s="9"/>
      <c r="M9" s="67"/>
      <c r="N9" s="9" t="s">
        <v>114</v>
      </c>
      <c r="O9" s="67"/>
      <c r="P9" s="9" t="s">
        <v>115</v>
      </c>
      <c r="R9" s="7"/>
    </row>
    <row r="10" spans="1:25" ht="21.75" customHeight="1">
      <c r="D10" s="9" t="s">
        <v>116</v>
      </c>
      <c r="F10" s="9"/>
      <c r="H10" s="100" t="s">
        <v>65</v>
      </c>
      <c r="I10" s="100"/>
      <c r="J10" s="100"/>
      <c r="L10" s="2" t="s">
        <v>117</v>
      </c>
      <c r="M10" s="67"/>
      <c r="N10" s="9" t="s">
        <v>118</v>
      </c>
      <c r="P10" s="9" t="s">
        <v>119</v>
      </c>
      <c r="R10" s="7"/>
    </row>
    <row r="11" spans="1:25" s="9" customFormat="1" ht="21.75" customHeight="1">
      <c r="C11" s="55"/>
      <c r="D11" s="9" t="s">
        <v>120</v>
      </c>
      <c r="E11" s="55"/>
      <c r="G11" s="55"/>
      <c r="H11" s="9" t="s">
        <v>121</v>
      </c>
      <c r="I11" s="55"/>
      <c r="K11" s="55"/>
      <c r="L11" s="2" t="s">
        <v>122</v>
      </c>
      <c r="M11" s="67"/>
      <c r="N11" s="9" t="s">
        <v>123</v>
      </c>
      <c r="O11" s="55"/>
      <c r="P11" s="2" t="s">
        <v>124</v>
      </c>
      <c r="Q11" s="55"/>
      <c r="S11" s="55"/>
    </row>
    <row r="12" spans="1:25" s="9" customFormat="1" ht="21.75" customHeight="1">
      <c r="B12" s="10" t="s">
        <v>5</v>
      </c>
      <c r="C12" s="55"/>
      <c r="D12" s="49" t="s">
        <v>125</v>
      </c>
      <c r="E12" s="59"/>
      <c r="F12" s="49" t="s">
        <v>64</v>
      </c>
      <c r="G12" s="59"/>
      <c r="H12" s="11" t="s">
        <v>126</v>
      </c>
      <c r="I12" s="55"/>
      <c r="J12" s="49" t="s">
        <v>127</v>
      </c>
      <c r="K12" s="55"/>
      <c r="L12" s="5" t="s">
        <v>128</v>
      </c>
      <c r="M12" s="67"/>
      <c r="N12" s="49" t="s">
        <v>129</v>
      </c>
      <c r="O12" s="55"/>
      <c r="P12" s="49" t="s">
        <v>130</v>
      </c>
      <c r="Q12" s="55"/>
      <c r="R12" s="49" t="s">
        <v>131</v>
      </c>
      <c r="S12" s="55"/>
    </row>
    <row r="13" spans="1:25" s="1" customFormat="1" ht="21.75" customHeight="1">
      <c r="A13" s="50" t="s">
        <v>191</v>
      </c>
      <c r="B13" s="50"/>
      <c r="C13" s="55"/>
      <c r="D13" s="14">
        <v>10714382</v>
      </c>
      <c r="E13" s="56"/>
      <c r="F13" s="14">
        <v>379246</v>
      </c>
      <c r="G13" s="66"/>
      <c r="H13" s="14">
        <v>1071443</v>
      </c>
      <c r="I13" s="56"/>
      <c r="J13" s="14">
        <v>16629668</v>
      </c>
      <c r="K13" s="66"/>
      <c r="L13" s="14">
        <v>1</v>
      </c>
      <c r="M13" s="66"/>
      <c r="N13" s="14">
        <v>-961974</v>
      </c>
      <c r="O13" s="66"/>
      <c r="P13" s="14">
        <f>SUM(L13:N13)</f>
        <v>-961973</v>
      </c>
      <c r="Q13" s="56"/>
      <c r="R13" s="14">
        <f>SUM(D13:J13,P13)</f>
        <v>27832766</v>
      </c>
      <c r="S13" s="66"/>
      <c r="T13" s="3"/>
      <c r="U13" s="3"/>
      <c r="V13" s="2"/>
      <c r="W13" s="3"/>
      <c r="X13" s="2"/>
      <c r="Y13" s="2"/>
    </row>
    <row r="14" spans="1:25" s="1" customFormat="1" ht="21.75" customHeight="1">
      <c r="A14" s="52" t="s">
        <v>178</v>
      </c>
      <c r="B14" s="52"/>
      <c r="C14" s="55"/>
      <c r="D14" s="14"/>
      <c r="E14" s="56"/>
      <c r="F14" s="14"/>
      <c r="G14" s="66"/>
      <c r="H14" s="14"/>
      <c r="I14" s="56"/>
      <c r="J14" s="14"/>
      <c r="K14" s="66"/>
      <c r="L14" s="14"/>
      <c r="M14" s="66"/>
      <c r="N14" s="14"/>
      <c r="O14" s="66"/>
      <c r="P14" s="14"/>
      <c r="Q14" s="56"/>
      <c r="R14" s="14"/>
      <c r="S14" s="66"/>
      <c r="T14" s="3"/>
      <c r="U14" s="3"/>
      <c r="V14" s="2"/>
      <c r="W14" s="3"/>
      <c r="X14" s="2"/>
      <c r="Y14" s="2"/>
    </row>
    <row r="15" spans="1:25" s="1" customFormat="1" ht="21.75" customHeight="1">
      <c r="A15" s="52" t="s">
        <v>179</v>
      </c>
      <c r="B15" s="52"/>
      <c r="C15" s="55"/>
      <c r="D15" s="14">
        <v>0</v>
      </c>
      <c r="E15" s="56"/>
      <c r="F15" s="14">
        <v>0</v>
      </c>
      <c r="G15" s="66"/>
      <c r="H15" s="14">
        <v>0</v>
      </c>
      <c r="I15" s="56"/>
      <c r="J15" s="14">
        <v>-179816</v>
      </c>
      <c r="K15" s="66"/>
      <c r="L15" s="14">
        <v>0</v>
      </c>
      <c r="M15" s="66"/>
      <c r="N15" s="14">
        <v>179816</v>
      </c>
      <c r="O15" s="66"/>
      <c r="P15" s="14">
        <f>L15+N15</f>
        <v>179816</v>
      </c>
      <c r="Q15" s="56"/>
      <c r="R15" s="14">
        <f>SUM(D15:J15,P15)</f>
        <v>0</v>
      </c>
      <c r="S15" s="66"/>
      <c r="T15" s="3"/>
      <c r="U15" s="3"/>
      <c r="V15" s="2"/>
      <c r="W15" s="3"/>
      <c r="X15" s="2"/>
      <c r="Y15" s="2"/>
    </row>
    <row r="16" spans="1:25" ht="21.75" customHeight="1">
      <c r="A16" s="6" t="s">
        <v>97</v>
      </c>
      <c r="D16" s="14">
        <v>0</v>
      </c>
      <c r="E16" s="56"/>
      <c r="F16" s="14">
        <v>0</v>
      </c>
      <c r="G16" s="56"/>
      <c r="H16" s="14">
        <v>0</v>
      </c>
      <c r="I16" s="56"/>
      <c r="J16" s="14">
        <f>SUM(PL!J83)</f>
        <v>1895554</v>
      </c>
      <c r="K16" s="56"/>
      <c r="L16" s="14">
        <v>0</v>
      </c>
      <c r="M16" s="56"/>
      <c r="N16" s="14">
        <v>0</v>
      </c>
      <c r="O16" s="56"/>
      <c r="P16" s="14">
        <f>L16+N16</f>
        <v>0</v>
      </c>
      <c r="Q16" s="56"/>
      <c r="R16" s="14">
        <f>SUM(D16:J16,P16)</f>
        <v>1895554</v>
      </c>
    </row>
    <row r="17" spans="1:20" ht="21.75" customHeight="1">
      <c r="A17" s="6" t="s">
        <v>106</v>
      </c>
      <c r="D17" s="15">
        <v>0</v>
      </c>
      <c r="E17" s="56"/>
      <c r="F17" s="15">
        <v>0</v>
      </c>
      <c r="G17" s="56"/>
      <c r="H17" s="15">
        <v>0</v>
      </c>
      <c r="I17" s="56"/>
      <c r="J17" s="15">
        <v>0</v>
      </c>
      <c r="K17" s="56"/>
      <c r="L17" s="15">
        <v>0</v>
      </c>
      <c r="M17" s="56"/>
      <c r="N17" s="15">
        <f>SUM(PL!J96)</f>
        <v>-419757</v>
      </c>
      <c r="O17" s="56"/>
      <c r="P17" s="15">
        <f>L17+N17</f>
        <v>-419757</v>
      </c>
      <c r="Q17" s="56"/>
      <c r="R17" s="15">
        <f>SUM(D17:L17,P17)</f>
        <v>-419757</v>
      </c>
    </row>
    <row r="18" spans="1:20" ht="21.75" customHeight="1">
      <c r="A18" s="6" t="s">
        <v>107</v>
      </c>
      <c r="B18" s="70"/>
      <c r="D18" s="14">
        <f>SUM(D16:D17)</f>
        <v>0</v>
      </c>
      <c r="E18" s="56"/>
      <c r="F18" s="14">
        <f>SUM(F16:F17)</f>
        <v>0</v>
      </c>
      <c r="G18" s="56"/>
      <c r="H18" s="14">
        <f>SUM(H16:H17)</f>
        <v>0</v>
      </c>
      <c r="I18" s="56"/>
      <c r="J18" s="14">
        <f>SUM(J16:J17)</f>
        <v>1895554</v>
      </c>
      <c r="K18" s="56"/>
      <c r="L18" s="14">
        <f>SUM(L16:L17)</f>
        <v>0</v>
      </c>
      <c r="M18" s="56"/>
      <c r="N18" s="14">
        <f>SUM(N16:N17)</f>
        <v>-419757</v>
      </c>
      <c r="O18" s="56"/>
      <c r="P18" s="14">
        <f>SUM(P16:P17)</f>
        <v>-419757</v>
      </c>
      <c r="Q18" s="56"/>
      <c r="R18" s="14">
        <f>SUM(R16:R17)</f>
        <v>1475797</v>
      </c>
    </row>
    <row r="19" spans="1:20" ht="21.75" customHeight="1">
      <c r="A19" s="6" t="s">
        <v>208</v>
      </c>
      <c r="B19" s="70">
        <v>12</v>
      </c>
      <c r="D19" s="14">
        <v>0</v>
      </c>
      <c r="E19" s="56"/>
      <c r="F19" s="14">
        <v>0</v>
      </c>
      <c r="G19" s="56"/>
      <c r="H19" s="14">
        <v>0</v>
      </c>
      <c r="I19" s="56"/>
      <c r="J19" s="14">
        <v>-1607018</v>
      </c>
      <c r="K19" s="56"/>
      <c r="L19" s="14">
        <v>0</v>
      </c>
      <c r="M19" s="56"/>
      <c r="N19" s="14">
        <v>0</v>
      </c>
      <c r="O19" s="56"/>
      <c r="P19" s="14">
        <f>L19+N19</f>
        <v>0</v>
      </c>
      <c r="Q19" s="56"/>
      <c r="R19" s="14">
        <f>SUM(D19:J19,P19)</f>
        <v>-1607018</v>
      </c>
    </row>
    <row r="20" spans="1:20" ht="21.75" customHeight="1" thickBot="1">
      <c r="A20" s="12" t="s">
        <v>219</v>
      </c>
      <c r="B20" s="71"/>
      <c r="D20" s="53">
        <f>SUM(D13:D15,D18:D19)</f>
        <v>10714382</v>
      </c>
      <c r="E20" s="56"/>
      <c r="F20" s="53">
        <f>SUM(F13:F15,F18:F19)</f>
        <v>379246</v>
      </c>
      <c r="G20" s="56"/>
      <c r="H20" s="53">
        <f>SUM(H13:H15,H18:H19)</f>
        <v>1071443</v>
      </c>
      <c r="I20" s="56"/>
      <c r="J20" s="53">
        <f>SUM(J13:J15,J18:J19)</f>
        <v>16738388</v>
      </c>
      <c r="K20" s="56"/>
      <c r="L20" s="53">
        <f>SUM(L13:L15,L18:L19)</f>
        <v>1</v>
      </c>
      <c r="M20" s="56"/>
      <c r="N20" s="53">
        <f>SUM(N13:N15,N18:N19)</f>
        <v>-1201915</v>
      </c>
      <c r="O20" s="56"/>
      <c r="P20" s="53">
        <f>SUM(P13:P15,P18:P19)</f>
        <v>-1201914</v>
      </c>
      <c r="Q20" s="56"/>
      <c r="R20" s="53">
        <f>SUM(R13:R15,R18:R19)</f>
        <v>27701545</v>
      </c>
    </row>
    <row r="21" spans="1:20" ht="21.75" customHeight="1" thickTop="1">
      <c r="A21" s="12"/>
      <c r="B21" s="71"/>
      <c r="D21" s="14"/>
      <c r="E21" s="56"/>
      <c r="F21" s="14"/>
      <c r="G21" s="56"/>
      <c r="H21" s="14"/>
      <c r="I21" s="56"/>
      <c r="J21" s="14"/>
      <c r="K21" s="56"/>
      <c r="L21" s="14"/>
      <c r="M21" s="56"/>
      <c r="N21" s="14"/>
      <c r="O21" s="56"/>
      <c r="P21" s="14"/>
      <c r="Q21" s="56"/>
      <c r="R21" s="14"/>
    </row>
    <row r="22" spans="1:20" ht="21.75" customHeight="1">
      <c r="A22" s="50" t="s">
        <v>205</v>
      </c>
      <c r="B22" s="71"/>
      <c r="D22" s="14">
        <v>10714382</v>
      </c>
      <c r="E22" s="56"/>
      <c r="F22" s="14">
        <v>379246</v>
      </c>
      <c r="G22" s="56"/>
      <c r="H22" s="14">
        <v>1071443</v>
      </c>
      <c r="I22" s="56"/>
      <c r="J22" s="14">
        <v>17335441</v>
      </c>
      <c r="K22" s="56"/>
      <c r="L22" s="14">
        <v>1</v>
      </c>
      <c r="M22" s="56"/>
      <c r="N22" s="14">
        <v>-1127983</v>
      </c>
      <c r="O22" s="56"/>
      <c r="P22" s="16">
        <f>L22+N22</f>
        <v>-1127982</v>
      </c>
      <c r="Q22" s="66"/>
      <c r="R22" s="16">
        <f>SUM(D22:J22,P22)</f>
        <v>28372530</v>
      </c>
      <c r="T22" s="16"/>
    </row>
    <row r="23" spans="1:20" ht="21.75" customHeight="1">
      <c r="A23" s="52" t="s">
        <v>178</v>
      </c>
      <c r="B23" s="70"/>
      <c r="D23" s="14"/>
      <c r="E23" s="56"/>
      <c r="F23" s="14"/>
      <c r="G23" s="56"/>
      <c r="H23" s="14"/>
      <c r="I23" s="56"/>
      <c r="J23" s="14"/>
      <c r="K23" s="56"/>
      <c r="L23" s="14"/>
      <c r="M23" s="56"/>
      <c r="N23" s="14"/>
      <c r="O23" s="56"/>
      <c r="P23" s="16"/>
      <c r="Q23" s="66"/>
      <c r="R23" s="16"/>
      <c r="T23" s="16"/>
    </row>
    <row r="24" spans="1:20" ht="21.75" customHeight="1">
      <c r="A24" s="52" t="s">
        <v>179</v>
      </c>
      <c r="B24" s="70"/>
      <c r="D24" s="14">
        <v>0</v>
      </c>
      <c r="E24" s="56"/>
      <c r="F24" s="14">
        <v>0</v>
      </c>
      <c r="G24" s="56"/>
      <c r="H24" s="14">
        <v>0</v>
      </c>
      <c r="I24" s="56"/>
      <c r="J24" s="14">
        <v>-192692</v>
      </c>
      <c r="K24" s="56"/>
      <c r="L24" s="14">
        <v>0</v>
      </c>
      <c r="M24" s="56"/>
      <c r="N24" s="14">
        <f>-J24</f>
        <v>192692</v>
      </c>
      <c r="O24" s="56"/>
      <c r="P24" s="16">
        <f>L24+N24</f>
        <v>192692</v>
      </c>
      <c r="Q24" s="66"/>
      <c r="R24" s="16">
        <f>SUM(D24:J24,P24)</f>
        <v>0</v>
      </c>
      <c r="T24" s="16"/>
    </row>
    <row r="25" spans="1:20" ht="21.75" customHeight="1">
      <c r="A25" s="6" t="s">
        <v>97</v>
      </c>
      <c r="B25" s="70"/>
      <c r="D25" s="14">
        <v>0</v>
      </c>
      <c r="E25" s="56"/>
      <c r="F25" s="14">
        <v>0</v>
      </c>
      <c r="G25" s="56"/>
      <c r="H25" s="14">
        <v>0</v>
      </c>
      <c r="I25" s="56"/>
      <c r="J25" s="14">
        <f>PL!H83</f>
        <v>1682955</v>
      </c>
      <c r="K25" s="56"/>
      <c r="L25" s="14">
        <v>0</v>
      </c>
      <c r="M25" s="56"/>
      <c r="N25" s="14">
        <v>0</v>
      </c>
      <c r="O25" s="56"/>
      <c r="P25" s="14">
        <f t="shared" ref="P25" si="0">SUM(L25:N25)</f>
        <v>0</v>
      </c>
      <c r="Q25" s="66"/>
      <c r="R25" s="14">
        <f>SUM(D25:J25,P25)</f>
        <v>1682955</v>
      </c>
      <c r="S25" s="57"/>
    </row>
    <row r="26" spans="1:20" ht="21.75" customHeight="1">
      <c r="A26" s="6" t="s">
        <v>106</v>
      </c>
      <c r="B26" s="70"/>
      <c r="D26" s="14">
        <v>0</v>
      </c>
      <c r="E26" s="56"/>
      <c r="F26" s="14">
        <v>0</v>
      </c>
      <c r="G26" s="56"/>
      <c r="H26" s="14">
        <v>0</v>
      </c>
      <c r="I26" s="56"/>
      <c r="J26" s="14">
        <v>0</v>
      </c>
      <c r="K26" s="56"/>
      <c r="L26" s="14">
        <v>0</v>
      </c>
      <c r="M26" s="56"/>
      <c r="N26" s="14">
        <f>PL!H96</f>
        <v>233384</v>
      </c>
      <c r="O26" s="56"/>
      <c r="P26" s="4">
        <f>SUM(L26:N26)</f>
        <v>233384</v>
      </c>
      <c r="Q26" s="56"/>
      <c r="R26" s="15">
        <f>SUM(D26:J26,P26)</f>
        <v>233384</v>
      </c>
    </row>
    <row r="27" spans="1:20" ht="21.75" customHeight="1">
      <c r="A27" s="6" t="s">
        <v>107</v>
      </c>
      <c r="B27" s="70"/>
      <c r="D27" s="17">
        <f>SUM(D25:D26)</f>
        <v>0</v>
      </c>
      <c r="E27" s="56"/>
      <c r="F27" s="17">
        <f>SUM(F25:F26)</f>
        <v>0</v>
      </c>
      <c r="G27" s="56"/>
      <c r="H27" s="17">
        <f>SUM(H25:H26)</f>
        <v>0</v>
      </c>
      <c r="I27" s="56"/>
      <c r="J27" s="17">
        <f>SUM(J25:J26)</f>
        <v>1682955</v>
      </c>
      <c r="K27" s="56"/>
      <c r="L27" s="17">
        <f>SUM(L25:L26)</f>
        <v>0</v>
      </c>
      <c r="M27" s="56"/>
      <c r="N27" s="17">
        <f t="shared" ref="N27" si="1">SUM(N25:N26)</f>
        <v>233384</v>
      </c>
      <c r="O27" s="56"/>
      <c r="P27" s="17">
        <f t="shared" ref="P27" si="2">SUM(P25:P26)</f>
        <v>233384</v>
      </c>
      <c r="Q27" s="56"/>
      <c r="R27" s="17">
        <f>SUM(R25:R26)</f>
        <v>1916339</v>
      </c>
    </row>
    <row r="28" spans="1:20" ht="21.75" customHeight="1">
      <c r="A28" s="6" t="s">
        <v>208</v>
      </c>
      <c r="B28" s="70">
        <v>12</v>
      </c>
      <c r="D28" s="15">
        <v>0</v>
      </c>
      <c r="E28" s="56"/>
      <c r="F28" s="15">
        <v>0</v>
      </c>
      <c r="G28" s="56"/>
      <c r="H28" s="15">
        <v>0</v>
      </c>
      <c r="I28" s="56"/>
      <c r="J28" s="15">
        <v>-1392821</v>
      </c>
      <c r="K28" s="56"/>
      <c r="L28" s="15">
        <v>0</v>
      </c>
      <c r="M28" s="56"/>
      <c r="N28" s="15">
        <v>0</v>
      </c>
      <c r="O28" s="56"/>
      <c r="P28" s="36">
        <f>L28+N28</f>
        <v>0</v>
      </c>
      <c r="Q28" s="56"/>
      <c r="R28" s="15">
        <f>SUM(D28:K28,P28)</f>
        <v>-1392821</v>
      </c>
    </row>
    <row r="29" spans="1:20" ht="21.75" customHeight="1" thickBot="1">
      <c r="A29" s="12" t="s">
        <v>220</v>
      </c>
      <c r="B29" s="12"/>
      <c r="D29" s="53">
        <f>SUM(D27:D27)+D22+D24</f>
        <v>10714382</v>
      </c>
      <c r="E29" s="56"/>
      <c r="F29" s="53">
        <f>SUM(F27:F27)+F22+F24</f>
        <v>379246</v>
      </c>
      <c r="G29" s="56"/>
      <c r="H29" s="53">
        <f>SUM(H27:H27)+H22+H24</f>
        <v>1071443</v>
      </c>
      <c r="I29" s="56"/>
      <c r="J29" s="53">
        <f>SUM(J27:J28)+J22+J24</f>
        <v>17432883</v>
      </c>
      <c r="K29" s="56"/>
      <c r="L29" s="53">
        <f>SUM(L27:L27)+L22+L24</f>
        <v>1</v>
      </c>
      <c r="M29" s="56"/>
      <c r="N29" s="53">
        <f>SUM(N27:N27)+N22+N24</f>
        <v>-701907</v>
      </c>
      <c r="O29" s="56"/>
      <c r="P29" s="53">
        <f>SUM(P27:P27)+P22+P24</f>
        <v>-701906</v>
      </c>
      <c r="Q29" s="56"/>
      <c r="R29" s="53">
        <f>SUM(R27:R28)+R22+R24</f>
        <v>28896048</v>
      </c>
    </row>
    <row r="30" spans="1:20" ht="21.75" customHeight="1" thickTop="1">
      <c r="D30" s="16"/>
      <c r="E30" s="57"/>
      <c r="F30" s="16"/>
      <c r="G30" s="57"/>
      <c r="H30" s="16"/>
      <c r="I30" s="57"/>
      <c r="J30" s="16"/>
      <c r="K30" s="57"/>
      <c r="L30" s="16"/>
      <c r="M30" s="57"/>
      <c r="N30" s="16"/>
      <c r="O30" s="57"/>
      <c r="P30" s="16"/>
      <c r="Q30" s="57"/>
      <c r="R30" s="16"/>
    </row>
    <row r="31" spans="1:20" ht="21.75" customHeight="1">
      <c r="D31" s="16"/>
      <c r="E31" s="57"/>
      <c r="F31" s="16"/>
      <c r="G31" s="57"/>
      <c r="H31" s="16"/>
      <c r="I31" s="57"/>
      <c r="J31" s="16"/>
      <c r="K31" s="57"/>
      <c r="L31" s="16"/>
      <c r="M31" s="57"/>
      <c r="N31" s="16"/>
      <c r="O31" s="57"/>
      <c r="P31" s="16"/>
      <c r="Q31" s="57"/>
      <c r="R31" s="16"/>
    </row>
    <row r="32" spans="1:20" ht="21.75" customHeight="1">
      <c r="D32" s="16"/>
      <c r="F32" s="16"/>
      <c r="H32" s="16"/>
      <c r="J32" s="16"/>
      <c r="L32" s="16"/>
      <c r="N32" s="16"/>
      <c r="P32" s="16"/>
      <c r="R32" s="16"/>
    </row>
    <row r="33" spans="1:18" ht="21.75" customHeight="1">
      <c r="A33" s="18" t="s">
        <v>216</v>
      </c>
      <c r="B33" s="18"/>
      <c r="D33" s="16"/>
      <c r="F33" s="16"/>
      <c r="H33" s="16"/>
      <c r="J33" s="16"/>
      <c r="L33" s="16"/>
      <c r="N33" s="16"/>
      <c r="P33" s="16"/>
      <c r="R33" s="16"/>
    </row>
    <row r="34" spans="1:18" ht="21.75" customHeight="1">
      <c r="D34" s="16"/>
      <c r="F34" s="16"/>
      <c r="H34" s="16"/>
      <c r="J34" s="16"/>
      <c r="L34" s="16"/>
      <c r="N34" s="16"/>
      <c r="P34" s="16"/>
      <c r="R34" s="16"/>
    </row>
  </sheetData>
  <mergeCells count="4">
    <mergeCell ref="H10:J10"/>
    <mergeCell ref="D6:R6"/>
    <mergeCell ref="L7:P7"/>
    <mergeCell ref="L8:N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showGridLines="0" view="pageBreakPreview" topLeftCell="A76" zoomScale="115" zoomScaleNormal="55" zoomScaleSheetLayoutView="115" workbookViewId="0">
      <selection activeCell="A96" sqref="A96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9" customWidth="1"/>
    <col min="4" max="4" width="15.42578125" style="18" customWidth="1"/>
    <col min="5" max="5" width="1.42578125" style="79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72</v>
      </c>
    </row>
    <row r="2" spans="1:11" ht="19.899999999999999" customHeight="1">
      <c r="A2" s="19" t="s">
        <v>0</v>
      </c>
      <c r="C2" s="54"/>
      <c r="D2" s="20"/>
      <c r="E2" s="73"/>
      <c r="F2" s="20"/>
      <c r="H2" s="20"/>
      <c r="J2" s="20"/>
    </row>
    <row r="3" spans="1:11" ht="19.899999999999999" customHeight="1">
      <c r="A3" s="21" t="s">
        <v>133</v>
      </c>
      <c r="B3" s="20"/>
      <c r="C3" s="54"/>
      <c r="D3" s="20"/>
      <c r="E3" s="73"/>
      <c r="F3" s="20"/>
      <c r="H3" s="20"/>
      <c r="J3" s="20"/>
    </row>
    <row r="4" spans="1:11" ht="19.899999999999999" customHeight="1">
      <c r="A4" s="21" t="s">
        <v>222</v>
      </c>
      <c r="B4" s="20"/>
      <c r="C4" s="54"/>
      <c r="D4" s="20"/>
      <c r="E4" s="73"/>
      <c r="F4" s="20"/>
      <c r="H4" s="20"/>
      <c r="J4" s="20"/>
    </row>
    <row r="5" spans="1:11" ht="19.899999999999999" customHeight="1">
      <c r="A5" s="20"/>
      <c r="B5" s="20"/>
      <c r="C5" s="73"/>
      <c r="D5" s="20"/>
      <c r="E5" s="73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3"/>
      <c r="I6" s="48" t="s">
        <v>4</v>
      </c>
      <c r="J6" s="93"/>
      <c r="K6" s="58"/>
    </row>
    <row r="7" spans="1:11" ht="19.899999999999999" customHeight="1">
      <c r="B7" s="26"/>
      <c r="D7" s="72">
        <v>2024</v>
      </c>
      <c r="E7" s="77"/>
      <c r="F7" s="72">
        <v>2023</v>
      </c>
      <c r="G7" s="59"/>
      <c r="H7" s="72">
        <v>2024</v>
      </c>
      <c r="I7" s="77"/>
      <c r="J7" s="72">
        <v>2023</v>
      </c>
    </row>
    <row r="8" spans="1:11" s="25" customFormat="1" ht="19.899999999999999" customHeight="1">
      <c r="A8" s="21" t="s">
        <v>134</v>
      </c>
      <c r="C8" s="54"/>
      <c r="D8" s="26"/>
      <c r="E8" s="79"/>
      <c r="F8" s="26"/>
      <c r="G8" s="60"/>
      <c r="H8" s="26"/>
      <c r="I8" s="54"/>
      <c r="J8" s="26"/>
      <c r="K8" s="54"/>
    </row>
    <row r="9" spans="1:11" ht="19.899999999999999" customHeight="1">
      <c r="A9" s="18" t="s">
        <v>135</v>
      </c>
      <c r="B9" s="25"/>
      <c r="C9" s="54"/>
      <c r="D9" s="44">
        <f>SUM(PL!D81)</f>
        <v>1841876</v>
      </c>
      <c r="E9" s="87"/>
      <c r="F9" s="44">
        <f>SUM(PL!F81)</f>
        <v>2097562</v>
      </c>
      <c r="G9" s="68"/>
      <c r="H9" s="44">
        <f>SUM(PL!H81)</f>
        <v>1781577</v>
      </c>
      <c r="I9" s="68"/>
      <c r="J9" s="44">
        <f>SUM(PL!J81)</f>
        <v>2028952</v>
      </c>
    </row>
    <row r="10" spans="1:11" ht="19.899999999999999" customHeight="1">
      <c r="A10" s="18" t="s">
        <v>186</v>
      </c>
      <c r="B10" s="25"/>
      <c r="C10" s="54"/>
      <c r="D10" s="44"/>
      <c r="E10" s="87"/>
      <c r="F10" s="44"/>
      <c r="G10" s="57"/>
      <c r="H10" s="16"/>
      <c r="I10" s="57"/>
      <c r="J10" s="16"/>
    </row>
    <row r="11" spans="1:11" ht="19.899999999999999" customHeight="1">
      <c r="A11" s="18" t="s">
        <v>185</v>
      </c>
      <c r="B11" s="25"/>
      <c r="C11" s="54"/>
    </row>
    <row r="12" spans="1:11" ht="19.899999999999999" customHeight="1">
      <c r="A12" s="18" t="s">
        <v>192</v>
      </c>
      <c r="B12" s="25"/>
      <c r="C12" s="54"/>
    </row>
    <row r="13" spans="1:11" ht="19.899999999999999" customHeight="1">
      <c r="A13" s="27" t="s">
        <v>200</v>
      </c>
      <c r="C13" s="54"/>
      <c r="D13" s="44">
        <v>3712167</v>
      </c>
      <c r="E13" s="94"/>
      <c r="F13" s="44">
        <v>3824335</v>
      </c>
      <c r="G13" s="57"/>
      <c r="H13" s="44">
        <v>2118761</v>
      </c>
      <c r="I13" s="57"/>
      <c r="J13" s="44">
        <v>2094657</v>
      </c>
    </row>
    <row r="14" spans="1:11" ht="19.899999999999999" customHeight="1">
      <c r="A14" s="27" t="s">
        <v>136</v>
      </c>
      <c r="C14" s="54"/>
      <c r="D14" s="44">
        <v>74062</v>
      </c>
      <c r="E14" s="94"/>
      <c r="F14" s="44">
        <v>116556</v>
      </c>
      <c r="G14" s="57"/>
      <c r="H14" s="44">
        <v>15453</v>
      </c>
      <c r="I14" s="57"/>
      <c r="J14" s="44">
        <v>40890</v>
      </c>
    </row>
    <row r="15" spans="1:11" ht="19.899999999999999" customHeight="1">
      <c r="A15" s="27" t="s">
        <v>137</v>
      </c>
      <c r="C15" s="54"/>
      <c r="D15" s="44">
        <v>137124</v>
      </c>
      <c r="E15" s="94"/>
      <c r="F15" s="44">
        <v>130805</v>
      </c>
      <c r="G15" s="57"/>
      <c r="H15" s="44">
        <v>20007</v>
      </c>
      <c r="I15" s="57"/>
      <c r="J15" s="44">
        <v>31795</v>
      </c>
    </row>
    <row r="16" spans="1:11" ht="19.899999999999999" customHeight="1">
      <c r="A16" s="27" t="s">
        <v>195</v>
      </c>
      <c r="C16" s="54"/>
      <c r="D16" s="44">
        <v>-2018</v>
      </c>
      <c r="E16" s="94"/>
      <c r="F16" s="44">
        <v>-416</v>
      </c>
      <c r="G16" s="57"/>
      <c r="H16" s="44">
        <v>-527</v>
      </c>
      <c r="I16" s="57"/>
      <c r="J16" s="44">
        <v>35</v>
      </c>
    </row>
    <row r="17" spans="1:10" ht="19.899999999999999" customHeight="1">
      <c r="A17" s="27" t="s">
        <v>228</v>
      </c>
      <c r="C17" s="54"/>
      <c r="D17" s="44">
        <v>7177</v>
      </c>
      <c r="E17" s="94"/>
      <c r="F17" s="44">
        <v>-6799</v>
      </c>
      <c r="G17" s="57"/>
      <c r="H17" s="44">
        <v>0</v>
      </c>
      <c r="I17" s="57"/>
      <c r="J17" s="44">
        <v>0</v>
      </c>
    </row>
    <row r="18" spans="1:10" ht="19.899999999999999" customHeight="1">
      <c r="A18" s="27" t="s">
        <v>230</v>
      </c>
      <c r="C18" s="54"/>
      <c r="D18" s="44">
        <v>9361</v>
      </c>
      <c r="E18" s="94"/>
      <c r="F18" s="44">
        <v>0</v>
      </c>
      <c r="G18" s="57"/>
      <c r="H18" s="44">
        <v>9361</v>
      </c>
      <c r="I18" s="57"/>
      <c r="J18" s="44">
        <v>0</v>
      </c>
    </row>
    <row r="19" spans="1:10" ht="19.899999999999999" customHeight="1">
      <c r="A19" s="27" t="s">
        <v>201</v>
      </c>
      <c r="C19" s="54"/>
      <c r="D19" s="32">
        <v>0</v>
      </c>
      <c r="E19" s="87"/>
      <c r="F19" s="32">
        <v>0</v>
      </c>
      <c r="G19" s="57"/>
      <c r="H19" s="32">
        <v>-134684</v>
      </c>
      <c r="I19" s="57"/>
      <c r="J19" s="32">
        <v>-231080</v>
      </c>
    </row>
    <row r="20" spans="1:10" ht="19.899999999999999" customHeight="1">
      <c r="A20" s="27" t="s">
        <v>138</v>
      </c>
      <c r="C20" s="54"/>
      <c r="D20" s="32">
        <v>-1277309</v>
      </c>
      <c r="E20" s="87"/>
      <c r="F20" s="32">
        <v>-1313067</v>
      </c>
      <c r="G20" s="57"/>
      <c r="H20" s="32">
        <v>-1277309</v>
      </c>
      <c r="I20" s="57"/>
      <c r="J20" s="32">
        <v>-1313067</v>
      </c>
    </row>
    <row r="21" spans="1:10" ht="19.899999999999999" customHeight="1">
      <c r="A21" s="27" t="s">
        <v>81</v>
      </c>
      <c r="C21" s="54"/>
      <c r="D21" s="95">
        <v>-661</v>
      </c>
      <c r="E21" s="87"/>
      <c r="F21" s="95">
        <v>-878</v>
      </c>
      <c r="G21" s="57"/>
      <c r="H21" s="95">
        <v>-253</v>
      </c>
      <c r="I21" s="57"/>
      <c r="J21" s="95">
        <v>-518</v>
      </c>
    </row>
    <row r="22" spans="1:10" ht="19.899999999999999" customHeight="1">
      <c r="A22" s="27" t="s">
        <v>139</v>
      </c>
      <c r="C22" s="54"/>
      <c r="D22" s="32">
        <v>-2034</v>
      </c>
      <c r="E22" s="87"/>
      <c r="F22" s="32">
        <v>-2200</v>
      </c>
      <c r="G22" s="57"/>
      <c r="H22" s="32">
        <v>-141908</v>
      </c>
      <c r="I22" s="57"/>
      <c r="J22" s="32">
        <v>-134845</v>
      </c>
    </row>
    <row r="23" spans="1:10" ht="19.899999999999999" customHeight="1">
      <c r="A23" s="27" t="s">
        <v>140</v>
      </c>
      <c r="C23" s="54"/>
      <c r="D23" s="32">
        <v>-6304</v>
      </c>
      <c r="E23" s="87"/>
      <c r="F23" s="32">
        <v>-6158</v>
      </c>
      <c r="G23" s="57"/>
      <c r="H23" s="32">
        <v>-6166</v>
      </c>
      <c r="I23" s="57"/>
      <c r="J23" s="32">
        <v>-2174</v>
      </c>
    </row>
    <row r="24" spans="1:10" ht="19.899999999999999" customHeight="1">
      <c r="A24" s="18" t="s">
        <v>141</v>
      </c>
      <c r="C24" s="54"/>
      <c r="D24" s="32">
        <v>69337</v>
      </c>
      <c r="E24" s="87"/>
      <c r="F24" s="32">
        <v>29775</v>
      </c>
      <c r="G24" s="57"/>
      <c r="H24" s="32">
        <v>5153</v>
      </c>
      <c r="I24" s="57"/>
      <c r="J24" s="32">
        <v>23796</v>
      </c>
    </row>
    <row r="25" spans="1:10" ht="19.899999999999999" customHeight="1">
      <c r="A25" s="18" t="s">
        <v>231</v>
      </c>
      <c r="C25" s="54"/>
      <c r="D25" s="32">
        <v>-1351</v>
      </c>
      <c r="E25" s="87"/>
      <c r="F25" s="32">
        <v>0</v>
      </c>
      <c r="G25" s="57"/>
      <c r="H25" s="32">
        <v>-1118</v>
      </c>
      <c r="I25" s="57"/>
      <c r="J25" s="32">
        <v>0</v>
      </c>
    </row>
    <row r="26" spans="1:10" ht="19.899999999999999" customHeight="1">
      <c r="A26" s="27" t="s">
        <v>196</v>
      </c>
      <c r="C26" s="54"/>
      <c r="D26" s="16">
        <v>-55590</v>
      </c>
      <c r="E26" s="87"/>
      <c r="F26" s="16">
        <v>-51440</v>
      </c>
      <c r="G26" s="57"/>
      <c r="H26" s="16">
        <v>-4602</v>
      </c>
      <c r="I26" s="57"/>
      <c r="J26" s="16">
        <v>-12338</v>
      </c>
    </row>
    <row r="27" spans="1:10" ht="19.899999999999999" customHeight="1">
      <c r="A27" s="27" t="s">
        <v>142</v>
      </c>
      <c r="C27" s="54"/>
      <c r="D27" s="16">
        <v>43342</v>
      </c>
      <c r="E27" s="87"/>
      <c r="F27" s="16">
        <v>45684</v>
      </c>
      <c r="G27" s="57"/>
      <c r="H27" s="16">
        <v>26013</v>
      </c>
      <c r="I27" s="57"/>
      <c r="J27" s="16">
        <v>28394</v>
      </c>
    </row>
    <row r="28" spans="1:10" ht="19.899999999999999" customHeight="1">
      <c r="A28" s="27" t="s">
        <v>143</v>
      </c>
      <c r="C28" s="54"/>
      <c r="D28" s="16">
        <v>18452</v>
      </c>
      <c r="E28" s="87"/>
      <c r="F28" s="16">
        <v>18193</v>
      </c>
      <c r="G28" s="57"/>
      <c r="H28" s="16">
        <v>10893</v>
      </c>
      <c r="I28" s="57"/>
      <c r="J28" s="16">
        <v>11570</v>
      </c>
    </row>
    <row r="29" spans="1:10" ht="19.899999999999999" customHeight="1">
      <c r="A29" s="27" t="s">
        <v>144</v>
      </c>
      <c r="C29" s="54"/>
      <c r="D29" s="16">
        <v>3715</v>
      </c>
      <c r="E29" s="87"/>
      <c r="F29" s="16">
        <v>3478</v>
      </c>
      <c r="G29" s="57"/>
      <c r="H29" s="16">
        <v>3715</v>
      </c>
      <c r="I29" s="57"/>
      <c r="J29" s="16">
        <v>3478</v>
      </c>
    </row>
    <row r="30" spans="1:10" ht="19.899999999999999" customHeight="1">
      <c r="A30" s="27" t="s">
        <v>145</v>
      </c>
      <c r="C30" s="54"/>
      <c r="D30" s="16">
        <v>139970</v>
      </c>
      <c r="E30" s="87"/>
      <c r="F30" s="16">
        <v>143295</v>
      </c>
      <c r="G30" s="57"/>
      <c r="H30" s="16">
        <v>197448</v>
      </c>
      <c r="I30" s="57"/>
      <c r="J30" s="16">
        <v>190666</v>
      </c>
    </row>
    <row r="31" spans="1:10" ht="19.899999999999999" customHeight="1">
      <c r="A31" s="27" t="s">
        <v>146</v>
      </c>
      <c r="C31" s="54"/>
      <c r="D31" s="36">
        <v>29129</v>
      </c>
      <c r="E31" s="87"/>
      <c r="F31" s="36">
        <v>23563</v>
      </c>
      <c r="G31" s="57"/>
      <c r="H31" s="35">
        <v>5365</v>
      </c>
      <c r="I31" s="57"/>
      <c r="J31" s="36">
        <v>6392</v>
      </c>
    </row>
    <row r="32" spans="1:10" ht="19.899999999999999" customHeight="1">
      <c r="A32" s="27" t="s">
        <v>147</v>
      </c>
      <c r="C32" s="54"/>
    </row>
    <row r="33" spans="1:10" ht="19.899999999999999" customHeight="1">
      <c r="A33" s="27" t="s">
        <v>148</v>
      </c>
      <c r="D33" s="44">
        <f>SUM(D9:D31)</f>
        <v>4740445</v>
      </c>
      <c r="E33" s="87"/>
      <c r="F33" s="44">
        <f>SUM(F9:F31)</f>
        <v>5052288</v>
      </c>
      <c r="G33" s="57"/>
      <c r="H33" s="44">
        <f>SUM(H9:H31)</f>
        <v>2627179</v>
      </c>
      <c r="I33" s="57"/>
      <c r="J33" s="44">
        <f>SUM(J9:J31)</f>
        <v>2766603</v>
      </c>
    </row>
    <row r="34" spans="1:10" ht="19.899999999999999" customHeight="1">
      <c r="A34" s="27" t="s">
        <v>149</v>
      </c>
      <c r="C34" s="54"/>
      <c r="D34" s="44"/>
      <c r="E34" s="87"/>
      <c r="F34" s="44"/>
      <c r="G34" s="57"/>
      <c r="H34" s="16"/>
      <c r="I34" s="57"/>
      <c r="J34" s="16"/>
    </row>
    <row r="35" spans="1:10" ht="19.899999999999999" customHeight="1">
      <c r="A35" s="27" t="s">
        <v>150</v>
      </c>
      <c r="C35" s="54"/>
      <c r="D35" s="16">
        <v>21952</v>
      </c>
      <c r="E35" s="87"/>
      <c r="F35" s="16">
        <v>-3977</v>
      </c>
      <c r="G35" s="57"/>
      <c r="H35" s="16">
        <v>-2225</v>
      </c>
      <c r="I35" s="57"/>
      <c r="J35" s="16">
        <v>-7092</v>
      </c>
    </row>
    <row r="36" spans="1:10" ht="19.899999999999999" customHeight="1">
      <c r="A36" s="27" t="s">
        <v>151</v>
      </c>
      <c r="C36" s="54"/>
      <c r="D36" s="30">
        <v>-1709640</v>
      </c>
      <c r="E36" s="87"/>
      <c r="F36" s="30">
        <v>-2451729</v>
      </c>
      <c r="G36" s="57"/>
      <c r="H36" s="30">
        <v>-1050741</v>
      </c>
      <c r="I36" s="57"/>
      <c r="J36" s="30">
        <v>-1591543</v>
      </c>
    </row>
    <row r="37" spans="1:10" ht="19.899999999999999" customHeight="1">
      <c r="A37" s="27" t="s">
        <v>184</v>
      </c>
      <c r="C37" s="54"/>
      <c r="D37" s="30">
        <v>0</v>
      </c>
      <c r="E37" s="87"/>
      <c r="F37" s="30">
        <v>589</v>
      </c>
      <c r="G37" s="57"/>
      <c r="H37" s="30">
        <v>0</v>
      </c>
      <c r="I37" s="57"/>
      <c r="J37" s="30">
        <v>0</v>
      </c>
    </row>
    <row r="38" spans="1:10" ht="19.899999999999999" customHeight="1">
      <c r="A38" s="27" t="s">
        <v>152</v>
      </c>
      <c r="C38" s="54"/>
      <c r="D38" s="16">
        <v>2339</v>
      </c>
      <c r="E38" s="87"/>
      <c r="F38" s="16">
        <v>7124</v>
      </c>
      <c r="G38" s="57"/>
      <c r="H38" s="30">
        <v>2277</v>
      </c>
      <c r="I38" s="57"/>
      <c r="J38" s="16">
        <v>7094</v>
      </c>
    </row>
    <row r="39" spans="1:10" ht="19.899999999999999" customHeight="1">
      <c r="A39" s="27" t="s">
        <v>153</v>
      </c>
      <c r="C39" s="54"/>
      <c r="D39" s="16">
        <v>-7329</v>
      </c>
      <c r="E39" s="87"/>
      <c r="F39" s="16">
        <v>3022</v>
      </c>
      <c r="G39" s="57"/>
      <c r="H39" s="30">
        <v>-12006</v>
      </c>
      <c r="I39" s="57"/>
      <c r="J39" s="16">
        <v>-12235</v>
      </c>
    </row>
    <row r="40" spans="1:10" ht="19.899999999999999" customHeight="1">
      <c r="A40" s="27" t="s">
        <v>154</v>
      </c>
      <c r="C40" s="54"/>
      <c r="D40" s="16">
        <v>-1784799</v>
      </c>
      <c r="E40" s="87"/>
      <c r="F40" s="16">
        <v>-697669</v>
      </c>
      <c r="G40" s="57"/>
      <c r="H40" s="30">
        <v>-402171</v>
      </c>
      <c r="I40" s="57"/>
      <c r="J40" s="16">
        <v>-110574</v>
      </c>
    </row>
    <row r="41" spans="1:10" ht="19.899999999999999" customHeight="1">
      <c r="A41" s="27" t="s">
        <v>209</v>
      </c>
      <c r="C41" s="54"/>
      <c r="D41" s="16">
        <v>10800</v>
      </c>
      <c r="E41" s="87"/>
      <c r="F41" s="16">
        <v>-4000</v>
      </c>
      <c r="G41" s="57"/>
      <c r="H41" s="30">
        <v>10800</v>
      </c>
      <c r="I41" s="57"/>
      <c r="J41" s="16">
        <v>-4000</v>
      </c>
    </row>
    <row r="42" spans="1:10" ht="19.899999999999999" customHeight="1">
      <c r="A42" s="27" t="s">
        <v>155</v>
      </c>
      <c r="C42" s="54"/>
      <c r="D42" s="30">
        <v>-122809</v>
      </c>
      <c r="E42" s="87"/>
      <c r="F42" s="30">
        <v>-66883</v>
      </c>
      <c r="G42" s="57"/>
      <c r="H42" s="16">
        <v>0</v>
      </c>
      <c r="I42" s="57"/>
      <c r="J42" s="30">
        <v>0</v>
      </c>
    </row>
    <row r="43" spans="1:10" ht="19.899999999999999" customHeight="1">
      <c r="A43" s="27" t="s">
        <v>156</v>
      </c>
      <c r="C43" s="54"/>
      <c r="D43" s="16">
        <v>815</v>
      </c>
      <c r="E43" s="87"/>
      <c r="F43" s="16">
        <v>-4055</v>
      </c>
      <c r="G43" s="57"/>
      <c r="H43" s="16">
        <v>-142</v>
      </c>
      <c r="I43" s="57"/>
      <c r="J43" s="16">
        <v>-4969</v>
      </c>
    </row>
    <row r="44" spans="1:10" ht="19.899999999999999" customHeight="1">
      <c r="A44" s="27" t="s">
        <v>158</v>
      </c>
      <c r="C44" s="54"/>
      <c r="D44" s="16"/>
      <c r="E44" s="87"/>
      <c r="F44" s="16"/>
      <c r="G44" s="57"/>
      <c r="H44" s="16"/>
      <c r="I44" s="57"/>
      <c r="J44" s="16"/>
    </row>
    <row r="45" spans="1:10" ht="19.899999999999999" customHeight="1">
      <c r="A45" s="27" t="s">
        <v>159</v>
      </c>
      <c r="C45" s="54"/>
      <c r="D45" s="16">
        <v>-268402</v>
      </c>
      <c r="E45" s="87"/>
      <c r="F45" s="16">
        <v>74706</v>
      </c>
      <c r="G45" s="57"/>
      <c r="H45" s="16">
        <v>-188781</v>
      </c>
      <c r="I45" s="57"/>
      <c r="J45" s="16">
        <v>19250</v>
      </c>
    </row>
    <row r="46" spans="1:10" ht="19.899999999999999" customHeight="1">
      <c r="A46" s="27" t="s">
        <v>160</v>
      </c>
      <c r="C46" s="54"/>
      <c r="D46" s="16">
        <v>-17078</v>
      </c>
      <c r="E46" s="87"/>
      <c r="F46" s="16">
        <v>-15942</v>
      </c>
      <c r="G46" s="57"/>
      <c r="H46" s="16">
        <v>-16482</v>
      </c>
      <c r="I46" s="57"/>
      <c r="J46" s="16">
        <v>-32451</v>
      </c>
    </row>
    <row r="47" spans="1:10" ht="19.899999999999999" customHeight="1">
      <c r="A47" s="27" t="s">
        <v>161</v>
      </c>
      <c r="C47" s="54"/>
      <c r="D47" s="16">
        <v>189</v>
      </c>
      <c r="E47" s="87"/>
      <c r="F47" s="16">
        <v>-1550</v>
      </c>
      <c r="G47" s="57"/>
      <c r="H47" s="16">
        <v>-1324</v>
      </c>
      <c r="I47" s="57"/>
      <c r="J47" s="16">
        <v>-2132</v>
      </c>
    </row>
    <row r="48" spans="1:10" ht="19.899999999999999" customHeight="1">
      <c r="A48" s="27" t="s">
        <v>162</v>
      </c>
      <c r="C48" s="54"/>
      <c r="D48" s="16">
        <v>8756</v>
      </c>
      <c r="E48" s="87"/>
      <c r="F48" s="16">
        <v>25592</v>
      </c>
      <c r="G48" s="57"/>
      <c r="H48" s="16">
        <v>6441</v>
      </c>
      <c r="I48" s="57"/>
      <c r="J48" s="16">
        <v>10039</v>
      </c>
    </row>
    <row r="49" spans="1:11" ht="19.899999999999999" customHeight="1">
      <c r="A49" s="18" t="s">
        <v>163</v>
      </c>
      <c r="C49" s="54"/>
      <c r="D49" s="16">
        <v>-72665</v>
      </c>
      <c r="E49" s="87"/>
      <c r="F49" s="16">
        <v>-41418</v>
      </c>
      <c r="G49" s="57"/>
      <c r="H49" s="16">
        <v>20571</v>
      </c>
      <c r="I49" s="57"/>
      <c r="J49" s="16">
        <v>31069</v>
      </c>
    </row>
    <row r="50" spans="1:11" ht="19.899999999999999" customHeight="1">
      <c r="A50" s="18" t="s">
        <v>164</v>
      </c>
      <c r="C50" s="54"/>
      <c r="D50" s="16">
        <v>-152870</v>
      </c>
      <c r="E50" s="87"/>
      <c r="F50" s="16">
        <v>-38514</v>
      </c>
      <c r="G50" s="57"/>
      <c r="H50" s="16">
        <v>-29654</v>
      </c>
      <c r="I50" s="57"/>
      <c r="J50" s="16">
        <v>-19257</v>
      </c>
    </row>
    <row r="51" spans="1:11" ht="19.899999999999999" customHeight="1">
      <c r="A51" s="18" t="s">
        <v>197</v>
      </c>
      <c r="C51" s="54"/>
      <c r="D51" s="36">
        <v>-5278</v>
      </c>
      <c r="E51" s="87"/>
      <c r="F51" s="36">
        <v>-10080</v>
      </c>
      <c r="G51" s="57"/>
      <c r="H51" s="36">
        <v>-4762</v>
      </c>
      <c r="I51" s="57"/>
      <c r="J51" s="36">
        <v>-7180</v>
      </c>
    </row>
    <row r="52" spans="1:11" ht="19.899999999999999" customHeight="1">
      <c r="A52" s="21" t="s">
        <v>134</v>
      </c>
      <c r="C52" s="54"/>
      <c r="D52" s="45">
        <f>SUM(D33:D43,D45:D51)</f>
        <v>644426</v>
      </c>
      <c r="E52" s="87"/>
      <c r="F52" s="45">
        <f>SUM(F33:F43,F45:F51)</f>
        <v>1827504</v>
      </c>
      <c r="G52" s="57"/>
      <c r="H52" s="45">
        <f>SUM(H33:H43,H45:H51)</f>
        <v>958980</v>
      </c>
      <c r="I52" s="57"/>
      <c r="J52" s="45">
        <f>SUM(J33:J43,J45:J51)</f>
        <v>1042622</v>
      </c>
    </row>
    <row r="53" spans="1:11" ht="19.899999999999999" customHeight="1">
      <c r="A53" s="27" t="s">
        <v>165</v>
      </c>
      <c r="C53" s="54"/>
      <c r="D53" s="36">
        <v>-206234</v>
      </c>
      <c r="E53" s="87"/>
      <c r="F53" s="36">
        <v>-310645</v>
      </c>
      <c r="G53" s="57"/>
      <c r="H53" s="36">
        <v>-127830</v>
      </c>
      <c r="I53" s="57"/>
      <c r="J53" s="36">
        <v>-194948</v>
      </c>
    </row>
    <row r="54" spans="1:11" ht="19.899999999999999" customHeight="1">
      <c r="A54" s="21" t="s">
        <v>212</v>
      </c>
      <c r="C54" s="54"/>
      <c r="D54" s="35">
        <f>SUM(D52:D53)</f>
        <v>438192</v>
      </c>
      <c r="E54" s="87"/>
      <c r="F54" s="35">
        <f>SUM(F52:F53)</f>
        <v>1516859</v>
      </c>
      <c r="G54" s="57"/>
      <c r="H54" s="35">
        <f>SUM(H52:H53)</f>
        <v>831150</v>
      </c>
      <c r="I54" s="57"/>
      <c r="J54" s="35">
        <f>SUM(J52:J53)</f>
        <v>847674</v>
      </c>
    </row>
    <row r="55" spans="1:11" ht="19.899999999999999" customHeight="1">
      <c r="A55" s="27"/>
      <c r="C55" s="54"/>
    </row>
    <row r="56" spans="1:11" ht="19.899999999999999" customHeight="1">
      <c r="A56" s="18" t="s">
        <v>216</v>
      </c>
      <c r="B56" s="25"/>
      <c r="C56" s="54"/>
    </row>
    <row r="57" spans="1:11" ht="21.75" customHeight="1">
      <c r="B57" s="25"/>
      <c r="C57" s="54"/>
      <c r="D57" s="25"/>
      <c r="E57" s="54"/>
      <c r="F57" s="25"/>
      <c r="J57" s="22" t="s">
        <v>72</v>
      </c>
    </row>
    <row r="58" spans="1:11" ht="21.75" customHeight="1">
      <c r="A58" s="19" t="s">
        <v>0</v>
      </c>
      <c r="B58" s="20"/>
      <c r="C58" s="54"/>
      <c r="D58" s="20"/>
      <c r="E58" s="73"/>
      <c r="F58" s="20"/>
      <c r="H58" s="20"/>
      <c r="J58" s="20"/>
    </row>
    <row r="59" spans="1:11" ht="21.75" customHeight="1">
      <c r="A59" s="21" t="s">
        <v>157</v>
      </c>
      <c r="B59" s="20"/>
      <c r="C59" s="54"/>
      <c r="D59" s="20"/>
      <c r="E59" s="73"/>
      <c r="F59" s="20"/>
      <c r="H59" s="20"/>
      <c r="J59" s="20"/>
    </row>
    <row r="60" spans="1:11" ht="21.75" customHeight="1">
      <c r="A60" s="21" t="s">
        <v>222</v>
      </c>
      <c r="B60" s="20"/>
      <c r="C60" s="54"/>
      <c r="D60" s="20"/>
      <c r="E60" s="73"/>
      <c r="F60" s="20"/>
      <c r="H60" s="20"/>
      <c r="J60" s="20"/>
    </row>
    <row r="61" spans="1:11" ht="21.75" customHeight="1">
      <c r="A61" s="20"/>
      <c r="B61" s="20"/>
      <c r="C61" s="73"/>
      <c r="D61" s="20"/>
      <c r="E61" s="73"/>
      <c r="F61" s="20"/>
      <c r="H61" s="20"/>
      <c r="J61" s="22" t="s">
        <v>2</v>
      </c>
    </row>
    <row r="62" spans="1:11" s="23" customFormat="1" ht="21.75" customHeight="1">
      <c r="B62" s="24"/>
      <c r="C62" s="58"/>
      <c r="D62" s="48"/>
      <c r="E62" s="96" t="s">
        <v>3</v>
      </c>
      <c r="F62" s="48"/>
      <c r="G62" s="58"/>
      <c r="H62" s="93"/>
      <c r="I62" s="48" t="s">
        <v>4</v>
      </c>
      <c r="J62" s="93"/>
      <c r="K62" s="58"/>
    </row>
    <row r="63" spans="1:11" ht="21.75" customHeight="1">
      <c r="B63" s="26"/>
      <c r="D63" s="72">
        <v>2024</v>
      </c>
      <c r="E63" s="77"/>
      <c r="F63" s="72">
        <v>2023</v>
      </c>
      <c r="G63" s="59"/>
      <c r="H63" s="72">
        <v>2024</v>
      </c>
      <c r="I63" s="77"/>
      <c r="J63" s="72">
        <v>2023</v>
      </c>
    </row>
    <row r="64" spans="1:11" ht="21.75" customHeight="1">
      <c r="A64" s="23" t="s">
        <v>166</v>
      </c>
      <c r="B64" s="25"/>
      <c r="C64" s="54"/>
      <c r="D64" s="25"/>
      <c r="E64" s="54"/>
      <c r="F64" s="25"/>
      <c r="H64" s="25"/>
      <c r="J64" s="25"/>
    </row>
    <row r="65" spans="1:10" ht="21.75" customHeight="1">
      <c r="A65" s="18" t="s">
        <v>167</v>
      </c>
      <c r="B65" s="25"/>
      <c r="C65" s="54"/>
      <c r="D65" s="44">
        <v>1237949</v>
      </c>
      <c r="E65" s="87"/>
      <c r="F65" s="44">
        <v>1198101</v>
      </c>
      <c r="G65" s="57"/>
      <c r="H65" s="44">
        <v>1237949</v>
      </c>
      <c r="I65" s="57"/>
      <c r="J65" s="44">
        <v>1198101</v>
      </c>
    </row>
    <row r="66" spans="1:10" ht="21.75" customHeight="1">
      <c r="A66" s="18" t="s">
        <v>225</v>
      </c>
      <c r="B66" s="25"/>
      <c r="C66" s="54"/>
      <c r="D66" s="44">
        <v>0</v>
      </c>
      <c r="E66" s="87"/>
      <c r="F66" s="44">
        <v>0</v>
      </c>
      <c r="G66" s="57"/>
      <c r="H66" s="44">
        <v>-567000</v>
      </c>
      <c r="I66" s="57"/>
      <c r="J66" s="44">
        <v>286000</v>
      </c>
    </row>
    <row r="67" spans="1:10" ht="21.75" customHeight="1">
      <c r="A67" s="18" t="s">
        <v>93</v>
      </c>
      <c r="B67" s="25"/>
      <c r="C67" s="54"/>
      <c r="D67" s="32">
        <v>2034</v>
      </c>
      <c r="E67" s="87"/>
      <c r="F67" s="32">
        <v>2200</v>
      </c>
      <c r="G67" s="57"/>
      <c r="H67" s="32">
        <v>143296</v>
      </c>
      <c r="I67" s="57"/>
      <c r="J67" s="32">
        <v>135358</v>
      </c>
    </row>
    <row r="68" spans="1:10" ht="21.75" customHeight="1">
      <c r="A68" s="18" t="s">
        <v>213</v>
      </c>
      <c r="B68" s="25"/>
      <c r="C68" s="54"/>
      <c r="D68" s="32">
        <v>-5338</v>
      </c>
      <c r="E68" s="87"/>
      <c r="F68" s="32">
        <v>-13856</v>
      </c>
      <c r="G68" s="57"/>
      <c r="H68" s="32">
        <v>2225</v>
      </c>
      <c r="I68" s="57"/>
      <c r="J68" s="32">
        <v>-2253</v>
      </c>
    </row>
    <row r="69" spans="1:10" ht="21.75" customHeight="1">
      <c r="A69" s="18" t="s">
        <v>223</v>
      </c>
      <c r="B69" s="25"/>
      <c r="C69" s="54"/>
      <c r="D69" s="35">
        <v>30677</v>
      </c>
      <c r="E69" s="87"/>
      <c r="F69" s="35">
        <v>0</v>
      </c>
      <c r="G69" s="57"/>
      <c r="H69" s="35">
        <v>30677</v>
      </c>
      <c r="I69" s="57"/>
      <c r="J69" s="35">
        <v>0</v>
      </c>
    </row>
    <row r="70" spans="1:10" ht="21.75" customHeight="1">
      <c r="A70" s="23" t="s">
        <v>168</v>
      </c>
      <c r="B70" s="25"/>
      <c r="C70" s="54"/>
      <c r="D70" s="35">
        <f>SUM(D65:D69)</f>
        <v>1265322</v>
      </c>
      <c r="E70" s="87"/>
      <c r="F70" s="35">
        <f>SUM(F65:F69)</f>
        <v>1186445</v>
      </c>
      <c r="G70" s="57"/>
      <c r="H70" s="36">
        <f>SUM(H65:H69)</f>
        <v>847147</v>
      </c>
      <c r="I70" s="57"/>
      <c r="J70" s="36">
        <f>SUM(J65:J69)</f>
        <v>1617206</v>
      </c>
    </row>
    <row r="71" spans="1:10" ht="21.75" customHeight="1">
      <c r="A71" s="23" t="s">
        <v>169</v>
      </c>
      <c r="B71" s="25"/>
      <c r="C71" s="54"/>
      <c r="D71" s="44"/>
      <c r="E71" s="87"/>
      <c r="F71" s="44"/>
      <c r="G71" s="57"/>
      <c r="H71" s="97"/>
      <c r="I71" s="57"/>
      <c r="J71" s="97"/>
    </row>
    <row r="72" spans="1:10" ht="21.75" customHeight="1">
      <c r="A72" s="18" t="s">
        <v>207</v>
      </c>
      <c r="B72" s="25"/>
      <c r="C72" s="54"/>
      <c r="D72" s="44">
        <v>1000000</v>
      </c>
      <c r="E72" s="87"/>
      <c r="F72" s="44">
        <v>-1000000</v>
      </c>
      <c r="G72" s="57"/>
      <c r="H72" s="16">
        <v>1000000</v>
      </c>
      <c r="I72" s="57"/>
      <c r="J72" s="16">
        <v>-1000000</v>
      </c>
    </row>
    <row r="73" spans="1:10" ht="21.75" customHeight="1">
      <c r="A73" s="18" t="s">
        <v>211</v>
      </c>
      <c r="B73" s="25"/>
      <c r="C73" s="54"/>
      <c r="D73" s="44">
        <v>1500000</v>
      </c>
      <c r="E73" s="87"/>
      <c r="F73" s="44">
        <v>0</v>
      </c>
      <c r="G73" s="57"/>
      <c r="H73" s="16">
        <v>1500000</v>
      </c>
      <c r="I73" s="57"/>
      <c r="J73" s="16">
        <v>0</v>
      </c>
    </row>
    <row r="74" spans="1:10" ht="21.75" customHeight="1">
      <c r="A74" s="18" t="s">
        <v>190</v>
      </c>
      <c r="B74" s="25"/>
      <c r="C74" s="54"/>
      <c r="D74" s="44">
        <v>-562500</v>
      </c>
      <c r="E74" s="87"/>
      <c r="F74" s="44">
        <v>-1575000</v>
      </c>
      <c r="G74" s="57"/>
      <c r="H74" s="16">
        <v>-562500</v>
      </c>
      <c r="I74" s="57"/>
      <c r="J74" s="16">
        <v>-1575000</v>
      </c>
    </row>
    <row r="75" spans="1:10" ht="21.75" customHeight="1">
      <c r="A75" s="18" t="s">
        <v>170</v>
      </c>
      <c r="B75" s="25"/>
      <c r="C75" s="54"/>
      <c r="D75" s="44">
        <v>2500000</v>
      </c>
      <c r="E75" s="87"/>
      <c r="F75" s="44">
        <v>1912461</v>
      </c>
      <c r="G75" s="57"/>
      <c r="H75" s="16">
        <v>2500000</v>
      </c>
      <c r="I75" s="57"/>
      <c r="J75" s="16">
        <v>1912461</v>
      </c>
    </row>
    <row r="76" spans="1:10" ht="21.75" customHeight="1">
      <c r="A76" s="18" t="s">
        <v>194</v>
      </c>
      <c r="B76" s="25"/>
      <c r="C76" s="54"/>
      <c r="D76" s="44">
        <v>-4500000</v>
      </c>
      <c r="E76" s="87"/>
      <c r="F76" s="44">
        <v>0</v>
      </c>
      <c r="G76" s="57"/>
      <c r="H76" s="44">
        <v>-4500000</v>
      </c>
      <c r="I76" s="57"/>
      <c r="J76" s="44">
        <v>0</v>
      </c>
    </row>
    <row r="77" spans="1:10" ht="21.75" customHeight="1">
      <c r="A77" s="18" t="s">
        <v>208</v>
      </c>
      <c r="B77" s="25"/>
      <c r="C77" s="54"/>
      <c r="D77" s="44">
        <v>-1392821</v>
      </c>
      <c r="E77" s="87"/>
      <c r="F77" s="44">
        <v>-1607018</v>
      </c>
      <c r="G77" s="57"/>
      <c r="H77" s="44">
        <v>-1392821</v>
      </c>
      <c r="I77" s="57"/>
      <c r="J77" s="44">
        <v>-1607018</v>
      </c>
    </row>
    <row r="78" spans="1:10" ht="21.75" customHeight="1">
      <c r="A78" s="18" t="s">
        <v>171</v>
      </c>
      <c r="B78" s="25"/>
      <c r="C78" s="54"/>
      <c r="D78" s="16">
        <v>-6826</v>
      </c>
      <c r="E78" s="87"/>
      <c r="F78" s="16">
        <v>-2311</v>
      </c>
      <c r="G78" s="57"/>
      <c r="H78" s="16">
        <v>-6826</v>
      </c>
      <c r="I78" s="57"/>
      <c r="J78" s="16">
        <v>-2311</v>
      </c>
    </row>
    <row r="79" spans="1:10" ht="21.75" customHeight="1">
      <c r="A79" s="18" t="s">
        <v>172</v>
      </c>
      <c r="B79" s="25"/>
      <c r="C79" s="54"/>
      <c r="D79" s="16">
        <v>-205439</v>
      </c>
      <c r="E79" s="87"/>
      <c r="F79" s="16">
        <v>-188413</v>
      </c>
      <c r="G79" s="57"/>
      <c r="H79" s="16">
        <v>-208571</v>
      </c>
      <c r="I79" s="57"/>
      <c r="J79" s="16">
        <v>-190234</v>
      </c>
    </row>
    <row r="80" spans="1:10" ht="21.75" customHeight="1">
      <c r="A80" s="27" t="s">
        <v>173</v>
      </c>
      <c r="C80" s="54"/>
      <c r="D80" s="16">
        <v>-155237</v>
      </c>
      <c r="E80" s="87"/>
      <c r="F80" s="16">
        <v>-147674</v>
      </c>
      <c r="G80" s="57"/>
      <c r="H80" s="16">
        <v>-36399</v>
      </c>
      <c r="I80" s="57"/>
      <c r="J80" s="16">
        <v>-32436</v>
      </c>
    </row>
    <row r="81" spans="1:10" ht="21.75" customHeight="1">
      <c r="A81" s="23" t="s">
        <v>229</v>
      </c>
      <c r="B81" s="25"/>
      <c r="C81" s="54"/>
      <c r="D81" s="46">
        <f>SUM(D72:D80)</f>
        <v>-1822823</v>
      </c>
      <c r="E81" s="87"/>
      <c r="F81" s="46">
        <f>SUM(F72:F80)</f>
        <v>-2607955</v>
      </c>
      <c r="G81" s="57"/>
      <c r="H81" s="46">
        <f>SUM(H72:H80)</f>
        <v>-1707117</v>
      </c>
      <c r="I81" s="57"/>
      <c r="J81" s="46">
        <f>SUM(J72:J80)</f>
        <v>-2494538</v>
      </c>
    </row>
    <row r="82" spans="1:10" ht="21.75" customHeight="1">
      <c r="A82" s="23" t="s">
        <v>226</v>
      </c>
      <c r="B82" s="25"/>
      <c r="C82" s="54"/>
      <c r="D82" s="44">
        <f>SUM(D54,D70,D81)</f>
        <v>-119309</v>
      </c>
      <c r="E82" s="87"/>
      <c r="F82" s="44">
        <f>SUM(F54,F70,F81)</f>
        <v>95349</v>
      </c>
      <c r="G82" s="57"/>
      <c r="H82" s="16">
        <f>SUM(H54,H70,H81)</f>
        <v>-28820</v>
      </c>
      <c r="I82" s="57"/>
      <c r="J82" s="16">
        <f>SUM(J54,J70,J81)</f>
        <v>-29658</v>
      </c>
    </row>
    <row r="83" spans="1:10" ht="21.75" customHeight="1">
      <c r="A83" s="18" t="s">
        <v>174</v>
      </c>
      <c r="B83" s="25"/>
      <c r="C83" s="54"/>
      <c r="D83" s="33">
        <v>1347699</v>
      </c>
      <c r="E83" s="87"/>
      <c r="F83" s="33">
        <v>1530298</v>
      </c>
      <c r="G83" s="57"/>
      <c r="H83" s="33">
        <v>341654</v>
      </c>
      <c r="I83" s="57"/>
      <c r="J83" s="33">
        <v>520900</v>
      </c>
    </row>
    <row r="84" spans="1:10" ht="21.75" customHeight="1" thickBot="1">
      <c r="A84" s="23" t="s">
        <v>175</v>
      </c>
      <c r="B84" s="25"/>
      <c r="C84" s="54"/>
      <c r="D84" s="47">
        <f>SUM(D82:D83)</f>
        <v>1228390</v>
      </c>
      <c r="E84" s="87"/>
      <c r="F84" s="47">
        <f>SUM(F82:F83)</f>
        <v>1625647</v>
      </c>
      <c r="G84" s="57"/>
      <c r="H84" s="98">
        <f>SUM(H82:H83)</f>
        <v>312834</v>
      </c>
      <c r="I84" s="57"/>
      <c r="J84" s="98">
        <f>SUM(J82:J83)</f>
        <v>491242</v>
      </c>
    </row>
    <row r="85" spans="1:10" ht="21.75" customHeight="1" thickTop="1">
      <c r="A85" s="23"/>
      <c r="B85" s="25"/>
      <c r="C85" s="54"/>
      <c r="D85" s="45">
        <f>SUM(D84-'BS '!D12)</f>
        <v>0</v>
      </c>
      <c r="E85" s="87"/>
      <c r="F85" s="45"/>
      <c r="G85" s="57"/>
      <c r="H85" s="45">
        <f>SUM(H84-'BS '!H12)</f>
        <v>0</v>
      </c>
      <c r="I85" s="57"/>
      <c r="J85" s="16"/>
    </row>
    <row r="86" spans="1:10" ht="21.75" customHeight="1">
      <c r="A86" s="23" t="s">
        <v>176</v>
      </c>
      <c r="B86" s="25"/>
      <c r="C86" s="54"/>
      <c r="D86" s="44"/>
      <c r="E86" s="87"/>
      <c r="F86" s="44"/>
      <c r="G86" s="57"/>
      <c r="H86" s="16"/>
      <c r="I86" s="57"/>
      <c r="J86" s="16"/>
    </row>
    <row r="87" spans="1:10" ht="21.75" customHeight="1">
      <c r="A87" s="18" t="s">
        <v>177</v>
      </c>
      <c r="B87" s="25"/>
      <c r="C87" s="54"/>
      <c r="D87" s="31"/>
      <c r="E87" s="57"/>
      <c r="F87" s="31"/>
      <c r="G87" s="57"/>
      <c r="H87" s="95"/>
      <c r="I87" s="57"/>
      <c r="J87" s="95"/>
    </row>
    <row r="88" spans="1:10" ht="21.75" customHeight="1">
      <c r="A88" s="18" t="s">
        <v>187</v>
      </c>
      <c r="B88" s="25"/>
      <c r="C88" s="54"/>
      <c r="D88" s="31">
        <v>1255901</v>
      </c>
      <c r="E88" s="68"/>
      <c r="F88" s="31">
        <v>1584052</v>
      </c>
      <c r="G88" s="68"/>
      <c r="H88" s="31">
        <v>1255901</v>
      </c>
      <c r="I88" s="68"/>
      <c r="J88" s="31">
        <v>295927</v>
      </c>
    </row>
    <row r="89" spans="1:10" ht="21.75" customHeight="1">
      <c r="A89" s="18" t="s">
        <v>193</v>
      </c>
      <c r="B89" s="25"/>
      <c r="C89" s="54"/>
      <c r="D89" s="31">
        <v>122412</v>
      </c>
      <c r="E89" s="68"/>
      <c r="F89" s="31">
        <v>15280</v>
      </c>
      <c r="G89" s="68"/>
      <c r="H89" s="31">
        <v>0</v>
      </c>
      <c r="I89" s="68"/>
      <c r="J89" s="31">
        <v>0</v>
      </c>
    </row>
    <row r="90" spans="1:10" ht="21.75" customHeight="1">
      <c r="A90" s="27" t="s">
        <v>198</v>
      </c>
      <c r="B90" s="25"/>
      <c r="C90" s="54"/>
      <c r="D90" s="31">
        <v>115355</v>
      </c>
      <c r="E90" s="68"/>
      <c r="F90" s="31">
        <v>107601</v>
      </c>
      <c r="G90" s="68"/>
      <c r="H90" s="31">
        <v>61009</v>
      </c>
      <c r="I90" s="68"/>
      <c r="J90" s="31">
        <v>62051</v>
      </c>
    </row>
    <row r="91" spans="1:10" ht="21.75" customHeight="1">
      <c r="A91" s="27" t="s">
        <v>215</v>
      </c>
      <c r="B91" s="25"/>
      <c r="C91" s="54"/>
      <c r="D91" s="31"/>
      <c r="E91" s="68"/>
      <c r="F91" s="31"/>
      <c r="G91" s="68"/>
      <c r="H91" s="31"/>
      <c r="I91" s="68"/>
      <c r="J91" s="31"/>
    </row>
    <row r="92" spans="1:10" ht="21.75" customHeight="1">
      <c r="A92" s="18" t="s">
        <v>214</v>
      </c>
      <c r="B92" s="25"/>
      <c r="C92" s="54"/>
      <c r="D92" s="31">
        <v>233384</v>
      </c>
      <c r="E92" s="87"/>
      <c r="F92" s="30">
        <v>-419757</v>
      </c>
      <c r="G92" s="57"/>
      <c r="H92" s="31">
        <v>233384</v>
      </c>
      <c r="I92" s="57"/>
      <c r="J92" s="30">
        <v>-419757</v>
      </c>
    </row>
    <row r="93" spans="1:10" ht="21.75" customHeight="1">
      <c r="A93" s="18" t="s">
        <v>199</v>
      </c>
      <c r="B93" s="25"/>
      <c r="C93" s="54"/>
      <c r="D93" s="31">
        <v>889988</v>
      </c>
      <c r="E93" s="87"/>
      <c r="F93" s="30">
        <v>3412</v>
      </c>
      <c r="G93" s="57"/>
      <c r="H93" s="16">
        <v>0</v>
      </c>
      <c r="I93" s="57"/>
      <c r="J93" s="30">
        <v>3412</v>
      </c>
    </row>
    <row r="94" spans="1:10" ht="21.75" customHeight="1">
      <c r="A94" s="18" t="s">
        <v>227</v>
      </c>
      <c r="B94" s="25"/>
      <c r="C94" s="54"/>
      <c r="D94" s="44">
        <v>0</v>
      </c>
      <c r="E94" s="87"/>
      <c r="F94" s="30">
        <v>-15659</v>
      </c>
      <c r="G94" s="57"/>
      <c r="H94" s="16">
        <v>0</v>
      </c>
      <c r="I94" s="57"/>
      <c r="J94" s="30">
        <v>-15659</v>
      </c>
    </row>
    <row r="95" spans="1:10" ht="21.75" customHeight="1">
      <c r="D95" s="44"/>
      <c r="E95" s="87"/>
      <c r="F95" s="44"/>
      <c r="G95" s="57"/>
      <c r="H95" s="16"/>
      <c r="I95" s="57"/>
      <c r="J95" s="16"/>
    </row>
    <row r="96" spans="1:10" ht="21.75" customHeight="1">
      <c r="A96" s="18" t="s">
        <v>216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A810D48-F2D4-4148-8E1C-618F3A0B1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 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Aranya Ruenyan</cp:lastModifiedBy>
  <cp:revision/>
  <cp:lastPrinted>2024-11-05T09:03:43Z</cp:lastPrinted>
  <dcterms:created xsi:type="dcterms:W3CDTF">1999-06-19T06:47:46Z</dcterms:created>
  <dcterms:modified xsi:type="dcterms:W3CDTF">2024-11-06T08:19:48Z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