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7\เก๋ 2567\Mandarin(MANRIN)_2567\Man-Sep'67\"/>
    </mc:Choice>
  </mc:AlternateContent>
  <xr:revisionPtr revIDLastSave="0" documentId="13_ncr:1_{F0C3D0B9-69FB-44D1-94A0-72FB1B44C0A5}" xr6:coauthVersionLast="47" xr6:coauthVersionMax="47" xr10:uidLastSave="{00000000-0000-0000-0000-000000000000}"/>
  <bookViews>
    <workbookView xWindow="6390" yWindow="375" windowWidth="22410" windowHeight="15045" tabRatio="769" xr2:uid="{00000000-000D-0000-FFFF-FFFF00000000}"/>
  </bookViews>
  <sheets>
    <sheet name="งบฐานะการเงิน" sheetId="2" r:id="rId1"/>
    <sheet name="งบกำไรขาดทุนเบ็ดเสร็จ" sheetId="10" r:id="rId2"/>
    <sheet name="งบการเปลี่ยนแปลง" sheetId="8" r:id="rId3"/>
    <sheet name="งบกระแสเงินสด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4" i="2" l="1"/>
  <c r="A37" i="9"/>
  <c r="J53" i="9"/>
  <c r="H53" i="9"/>
  <c r="J49" i="9"/>
  <c r="H49" i="9"/>
  <c r="H11" i="9" l="1"/>
  <c r="J11" i="9"/>
  <c r="J43" i="10" l="1"/>
  <c r="J47" i="10" s="1"/>
  <c r="J50" i="10" s="1"/>
  <c r="J52" i="10" s="1"/>
  <c r="J54" i="10" s="1"/>
  <c r="L12" i="8" s="1"/>
  <c r="H43" i="10"/>
  <c r="H47" i="10" s="1"/>
  <c r="H50" i="10" s="1"/>
  <c r="H52" i="10" s="1"/>
  <c r="H54" i="10" s="1"/>
  <c r="A37" i="2"/>
  <c r="H56" i="10" l="1"/>
  <c r="L17" i="8"/>
  <c r="H9" i="9"/>
  <c r="J9" i="9"/>
  <c r="J23" i="9" s="1"/>
  <c r="J56" i="10"/>
  <c r="J10" i="10"/>
  <c r="J14" i="10" s="1"/>
  <c r="J17" i="10" s="1"/>
  <c r="J19" i="10" s="1"/>
  <c r="J21" i="10" s="1"/>
  <c r="K66" i="2"/>
  <c r="K22" i="2"/>
  <c r="K13" i="2"/>
  <c r="N10" i="8"/>
  <c r="K23" i="2" l="1"/>
  <c r="H55" i="9"/>
  <c r="F13" i="8" l="1"/>
  <c r="J13" i="8"/>
  <c r="H13" i="8"/>
  <c r="I22" i="2" l="1"/>
  <c r="H10" i="10"/>
  <c r="H14" i="10" s="1"/>
  <c r="H17" i="10" s="1"/>
  <c r="H19" i="10" l="1"/>
  <c r="H21" i="10" l="1"/>
  <c r="H23" i="9"/>
  <c r="J23" i="10"/>
  <c r="N15" i="8"/>
  <c r="K67" i="2"/>
  <c r="L13" i="8" l="1"/>
  <c r="I54" i="2"/>
  <c r="I48" i="2"/>
  <c r="I13" i="2"/>
  <c r="I23" i="2" l="1"/>
  <c r="I55" i="2"/>
  <c r="F18" i="8" l="1"/>
  <c r="J18" i="8" l="1"/>
  <c r="I65" i="2" s="1"/>
  <c r="H18" i="8"/>
  <c r="I62" i="2" s="1"/>
  <c r="I59" i="2"/>
  <c r="K48" i="2" l="1"/>
  <c r="K55" i="2" s="1"/>
  <c r="N12" i="8" l="1"/>
  <c r="N13" i="8" s="1"/>
  <c r="K59" i="2" l="1"/>
  <c r="K68" i="2" l="1"/>
  <c r="N17" i="8" l="1"/>
  <c r="N18" i="8" s="1"/>
  <c r="L18" i="8" l="1"/>
  <c r="I66" i="2" s="1"/>
  <c r="I67" i="2" l="1"/>
  <c r="I68" i="2" s="1"/>
  <c r="H23" i="10"/>
  <c r="H26" i="9"/>
  <c r="H54" i="9" s="1"/>
  <c r="H56" i="9" s="1"/>
  <c r="J26" i="9"/>
  <c r="J54" i="9" s="1"/>
  <c r="J56" i="9" s="1"/>
</calcChain>
</file>

<file path=xl/sharedStrings.xml><?xml version="1.0" encoding="utf-8"?>
<sst xmlns="http://schemas.openxmlformats.org/spreadsheetml/2006/main" count="227" uniqueCount="152">
  <si>
    <t>MANDARIN HOTEL PUBLIC COMPANY LIMITED</t>
  </si>
  <si>
    <t>STATEMENTS OF FINANCIAL POSITION</t>
  </si>
  <si>
    <t>AS AT SEPTEMBER 30, 2024</t>
  </si>
  <si>
    <t>(Unit : Baht)</t>
  </si>
  <si>
    <t>Assets</t>
  </si>
  <si>
    <t>Note</t>
  </si>
  <si>
    <t>September 30, 2024</t>
  </si>
  <si>
    <t>December 31, 2023</t>
  </si>
  <si>
    <t>(Unaudited /</t>
  </si>
  <si>
    <t>(Audited)</t>
  </si>
  <si>
    <t>reviewed only)</t>
  </si>
  <si>
    <t>Current assets</t>
  </si>
  <si>
    <t xml:space="preserve">          Cash and cash equivalents</t>
  </si>
  <si>
    <t>5</t>
  </si>
  <si>
    <t xml:space="preserve">          Trade and other current receivables</t>
  </si>
  <si>
    <t>6</t>
  </si>
  <si>
    <t xml:space="preserve">          Inventories</t>
  </si>
  <si>
    <t>7</t>
  </si>
  <si>
    <t xml:space="preserve">                              Total current assets </t>
  </si>
  <si>
    <t>Non-current assets</t>
  </si>
  <si>
    <t xml:space="preserve">          Investment  properties</t>
  </si>
  <si>
    <t>8</t>
  </si>
  <si>
    <t xml:space="preserve">          Property, plant and equipment </t>
  </si>
  <si>
    <t>9</t>
  </si>
  <si>
    <t xml:space="preserve">          Right-of-use assets</t>
  </si>
  <si>
    <t>10</t>
  </si>
  <si>
    <t xml:space="preserve">          Other intangible assets </t>
  </si>
  <si>
    <t>11</t>
  </si>
  <si>
    <t xml:space="preserve">          Deferred tax assets</t>
  </si>
  <si>
    <t>12</t>
  </si>
  <si>
    <t>13</t>
  </si>
  <si>
    <t xml:space="preserve">          Other non-current assets</t>
  </si>
  <si>
    <t xml:space="preserve">                              Total non-current assets </t>
  </si>
  <si>
    <t>Total assets</t>
  </si>
  <si>
    <t xml:space="preserve">     (Sign)…..................................................................................................................... Authorized directors</t>
  </si>
  <si>
    <t xml:space="preserve">                     (  Mrs. Suwanna  Bhuddhaprasart ,  Mr. Nudhapol  Asavabhokhin  )</t>
  </si>
  <si>
    <t xml:space="preserve">  - 2 -</t>
  </si>
  <si>
    <t>STATEMENTS OF FINANCIAL POSITION (Continued)</t>
  </si>
  <si>
    <t>Liabilities  and shareholders' equity</t>
  </si>
  <si>
    <t>Current liabilities</t>
  </si>
  <si>
    <t xml:space="preserve">          Trade and other current payables</t>
  </si>
  <si>
    <t>15</t>
  </si>
  <si>
    <t xml:space="preserve">          Current portion of long-term borrowings </t>
  </si>
  <si>
    <t xml:space="preserve">              from financial institutions </t>
  </si>
  <si>
    <t>16</t>
  </si>
  <si>
    <t xml:space="preserve">          Current portion of lease liabilities</t>
  </si>
  <si>
    <t>17</t>
  </si>
  <si>
    <t xml:space="preserve">                              Total current liabilities</t>
  </si>
  <si>
    <t>Non-current liabilities</t>
  </si>
  <si>
    <t xml:space="preserve">          Long-term borrowings from financial institutions</t>
  </si>
  <si>
    <t xml:space="preserve">          Lease liabilities</t>
  </si>
  <si>
    <t xml:space="preserve">          Non-current provisions for employee benefit </t>
  </si>
  <si>
    <t>18</t>
  </si>
  <si>
    <t xml:space="preserve">          Other non-current liabilities</t>
  </si>
  <si>
    <t xml:space="preserve">                              Total non-current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</si>
  <si>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</si>
  <si>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</si>
  <si>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</si>
  <si>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</t>
  </si>
  <si>
    <t xml:space="preserve">               Authorized share capital</t>
  </si>
  <si>
    <t xml:space="preserve">                    33,000,000 common shares  of Baht 10 each</t>
  </si>
  <si>
    <t xml:space="preserve">               Paid-up share capital </t>
  </si>
  <si>
    <t xml:space="preserve">                    26,905,580 common shares of Baht 10 each </t>
  </si>
  <si>
    <t xml:space="preserve">          Share premium on ordinary shares</t>
  </si>
  <si>
    <t xml:space="preserve">          Retained earnings (deficit)</t>
  </si>
  <si>
    <t xml:space="preserve">               Appropriated </t>
  </si>
  <si>
    <t xml:space="preserve">                    Legal reserve</t>
  </si>
  <si>
    <t xml:space="preserve">               Unappropriated</t>
  </si>
  <si>
    <t xml:space="preserve">                              Total shareholders' equity</t>
  </si>
  <si>
    <t>Total liabilities and shareholders' equity</t>
  </si>
  <si>
    <t>STATEMENTS OF COMPREHENSIVE INCOME</t>
  </si>
  <si>
    <t>FOR THE THREE-MONTH PERIODS ENDED SEPTEMBER 30, 2024</t>
  </si>
  <si>
    <t>(UNAUDITED/REVIEWED ONLY)</t>
  </si>
  <si>
    <t>2024</t>
  </si>
  <si>
    <t>2023</t>
  </si>
  <si>
    <t>Revenues from sales and renderingf of services</t>
  </si>
  <si>
    <t xml:space="preserve">Costs of sales and renderingf of services </t>
  </si>
  <si>
    <t>Gross profit</t>
  </si>
  <si>
    <t xml:space="preserve">Other income   </t>
  </si>
  <si>
    <t>Distribution costs</t>
  </si>
  <si>
    <t>Administrative expenses</t>
  </si>
  <si>
    <t>Profit from operating activities</t>
  </si>
  <si>
    <t>Finance income</t>
  </si>
  <si>
    <t>Finance costs</t>
  </si>
  <si>
    <t>Profit before income tax expense</t>
  </si>
  <si>
    <t xml:space="preserve">Tax income (expense) </t>
  </si>
  <si>
    <t>Profit for the period</t>
  </si>
  <si>
    <t>Other comprehensive income:</t>
  </si>
  <si>
    <t>Total comprehensive income for the period</t>
  </si>
  <si>
    <t>Earnings per share</t>
  </si>
  <si>
    <t xml:space="preserve">              Number of common shares (unit : share) </t>
  </si>
  <si>
    <t>FOR THE NINE-MONTH PERIODS ENDED SEPTEMBER 30, 2024</t>
  </si>
  <si>
    <t>STATEMENTS OF CHANGES IN SHAREHOLDERS' EQUITY</t>
  </si>
  <si>
    <t>Paid-up</t>
  </si>
  <si>
    <t xml:space="preserve">Share premium </t>
  </si>
  <si>
    <t>Retained earnings (deficit)</t>
  </si>
  <si>
    <t>Total</t>
  </si>
  <si>
    <t>share capital</t>
  </si>
  <si>
    <t xml:space="preserve">on ordinary </t>
  </si>
  <si>
    <t>Appropriated</t>
  </si>
  <si>
    <t>Unappropriated</t>
  </si>
  <si>
    <t xml:space="preserve">shareholders' </t>
  </si>
  <si>
    <t>legal reserve</t>
  </si>
  <si>
    <t>equity</t>
  </si>
  <si>
    <t>Balance as at January 1, 2023</t>
  </si>
  <si>
    <t>Changes in shareholders' equity for the nine-month periods :</t>
  </si>
  <si>
    <t xml:space="preserve">      Total comprehensive income for the period</t>
  </si>
  <si>
    <t>Balance as at September 30, 2023</t>
  </si>
  <si>
    <t>Balance as at January 1, 2024</t>
  </si>
  <si>
    <t>Balance as at September 30, 2024</t>
  </si>
  <si>
    <t xml:space="preserve">                    (  Mrs. Suwanna  Bhuddhaprasart ,  Mr. Nudhapol  Asavabhokhin  )</t>
  </si>
  <si>
    <t>STATEMENTS OF CASH FLOWS</t>
  </si>
  <si>
    <t>Cash flows from operating activities</t>
  </si>
  <si>
    <t xml:space="preserve">     Profit for the period</t>
  </si>
  <si>
    <t xml:space="preserve">     Adjustments to reconcile profit (loss) to cash receipt (payment)</t>
  </si>
  <si>
    <t xml:space="preserve">               Tax expense (income)</t>
  </si>
  <si>
    <t xml:space="preserve">               Depreciation and amortization </t>
  </si>
  <si>
    <t xml:space="preserve">               Amortized right-of-use assets</t>
  </si>
  <si>
    <t xml:space="preserve">               Gain on disposal of assets</t>
  </si>
  <si>
    <t xml:space="preserve">               Employee benefit expenses</t>
  </si>
  <si>
    <t xml:space="preserve">               Interest expenses</t>
  </si>
  <si>
    <t xml:space="preserve">               Interest income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</si>
  <si>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</si>
  <si>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</si>
  <si>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</si>
  <si>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 xml:space="preserve">               Employee benefits paid</t>
  </si>
  <si>
    <t>Net cash flows provided by (used in) operating activities</t>
  </si>
  <si>
    <t xml:space="preserve">               Interest paid</t>
  </si>
  <si>
    <t xml:space="preserve">               Income tax paid</t>
  </si>
  <si>
    <t>Net cash provided by (used in) operating activities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</si>
  <si>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</si>
  <si>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</si>
  <si>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>- 2 -</t>
  </si>
  <si>
    <t>STATEMENTS OF CASH FLOWS (Continued)</t>
  </si>
  <si>
    <t>Cash flows from investing activities</t>
  </si>
  <si>
    <t xml:space="preserve">               Payments for assets acquisition</t>
  </si>
  <si>
    <t xml:space="preserve">               Proceeds from sales of assets</t>
  </si>
  <si>
    <t xml:space="preserve">               Deposit paid for assets acquisition</t>
  </si>
  <si>
    <t xml:space="preserve">               Payments for other intangible assets acquisition</t>
  </si>
  <si>
    <t xml:space="preserve">               Fixed deposit pledged as collateral</t>
  </si>
  <si>
    <t>Net cash provided by (used in) investing activities</t>
  </si>
  <si>
    <t>Cash flows from financing activities</t>
  </si>
  <si>
    <t xml:space="preserve">               Payments for long-term borrowings</t>
  </si>
  <si>
    <t xml:space="preserve">               Payments for settlement lease liabilities</t>
  </si>
  <si>
    <t>Net cash provided by (used in)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</si>
  <si>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</si>
  <si>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</si>
  <si>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</si>
  <si>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 xml:space="preserve">              Basic earnings per share </t>
  </si>
  <si>
    <t xml:space="preserve">               Expected credit losses </t>
  </si>
  <si>
    <t xml:space="preserve">          Bank deposit pledged as collateral </t>
  </si>
  <si>
    <t>Condensed notes to interim financial information are integral parts of these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</si>
</sst>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);[Black]\(#,##0.00\)"/>
    <numFmt numFmtId="165" formatCode="#,##0.00\ ;\(#,##0.00\)"/>
    <numFmt numFmtId="166" formatCode="#,##0\ ;\(#,##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165" fontId="4" fillId="0" borderId="0" xfId="0" applyNumberFormat="1" applyFont="1"/>
    <xf numFmtId="165" fontId="7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165" fontId="14" fillId="0" borderId="0" xfId="0" applyNumberFormat="1" applyFont="1" applyAlignment="1">
      <alignment horizontal="right"/>
    </xf>
    <xf numFmtId="165" fontId="6" fillId="0" borderId="0" xfId="4" applyNumberFormat="1" applyFont="1"/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4" applyNumberFormat="1" applyFont="1"/>
    <xf numFmtId="165" fontId="4" fillId="0" borderId="0" xfId="4" quotePrefix="1" applyNumberFormat="1" applyFont="1" applyAlignment="1">
      <alignment horizontal="center"/>
    </xf>
    <xf numFmtId="165" fontId="4" fillId="0" borderId="0" xfId="1" applyNumberFormat="1" applyFont="1" applyFill="1" applyAlignment="1" applyProtection="1"/>
    <xf numFmtId="165" fontId="4" fillId="0" borderId="0" xfId="1" applyNumberFormat="1" applyFont="1" applyFill="1" applyAlignment="1"/>
    <xf numFmtId="165" fontId="4" fillId="0" borderId="3" xfId="4" applyNumberFormat="1" applyFont="1" applyBorder="1"/>
    <xf numFmtId="165" fontId="4" fillId="0" borderId="0" xfId="1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/>
    <xf numFmtId="165" fontId="4" fillId="0" borderId="1" xfId="1" applyNumberFormat="1" applyFont="1" applyFill="1" applyBorder="1" applyAlignment="1" applyProtection="1"/>
    <xf numFmtId="165" fontId="4" fillId="0" borderId="0" xfId="3" applyNumberFormat="1" applyFont="1" applyAlignment="1">
      <alignment horizontal="left"/>
    </xf>
    <xf numFmtId="165" fontId="4" fillId="0" borderId="0" xfId="1" applyNumberFormat="1" applyFont="1" applyFill="1" applyAlignment="1" applyProtection="1">
      <alignment horizontal="center"/>
    </xf>
    <xf numFmtId="165" fontId="6" fillId="0" borderId="0" xfId="1" applyNumberFormat="1" applyFont="1" applyFill="1" applyAlignment="1" applyProtection="1">
      <alignment horizontal="center"/>
    </xf>
    <xf numFmtId="165" fontId="4" fillId="0" borderId="0" xfId="0" quotePrefix="1" applyNumberFormat="1" applyFont="1"/>
    <xf numFmtId="165" fontId="4" fillId="0" borderId="3" xfId="1" applyNumberFormat="1" applyFont="1" applyFill="1" applyBorder="1" applyAlignment="1" applyProtection="1"/>
    <xf numFmtId="165" fontId="4" fillId="0" borderId="2" xfId="1" applyNumberFormat="1" applyFont="1" applyFill="1" applyBorder="1" applyAlignment="1" applyProtection="1"/>
    <xf numFmtId="165" fontId="4" fillId="0" borderId="5" xfId="1" applyNumberFormat="1" applyFont="1" applyFill="1" applyBorder="1" applyAlignment="1" applyProtection="1"/>
    <xf numFmtId="165" fontId="6" fillId="0" borderId="0" xfId="1" quotePrefix="1" applyNumberFormat="1" applyFont="1" applyFill="1" applyAlignment="1" applyProtection="1">
      <alignment horizontal="center"/>
    </xf>
    <xf numFmtId="165" fontId="6" fillId="0" borderId="0" xfId="0" applyNumberFormat="1" applyFont="1"/>
    <xf numFmtId="165" fontId="8" fillId="0" borderId="0" xfId="1" applyNumberFormat="1" applyFont="1" applyFill="1" applyAlignment="1" applyProtection="1">
      <alignment horizontal="center"/>
    </xf>
    <xf numFmtId="165" fontId="15" fillId="0" borderId="0" xfId="1" applyNumberFormat="1" applyFont="1" applyFill="1" applyAlignment="1" applyProtection="1">
      <alignment horizontal="center"/>
    </xf>
    <xf numFmtId="165" fontId="4" fillId="0" borderId="2" xfId="4" applyNumberFormat="1" applyFont="1" applyBorder="1"/>
    <xf numFmtId="165" fontId="12" fillId="0" borderId="0" xfId="0" applyNumberFormat="1" applyFont="1"/>
    <xf numFmtId="165" fontId="16" fillId="0" borderId="0" xfId="0" applyNumberFormat="1" applyFont="1"/>
    <xf numFmtId="165" fontId="4" fillId="0" borderId="0" xfId="4" applyNumberFormat="1" applyFont="1" applyAlignment="1">
      <alignment horizontal="left"/>
    </xf>
    <xf numFmtId="165" fontId="4" fillId="0" borderId="0" xfId="5" applyNumberFormat="1" applyFont="1" applyAlignment="1">
      <alignment horizontal="centerContinuous"/>
    </xf>
    <xf numFmtId="165" fontId="11" fillId="0" borderId="0" xfId="2" applyNumberFormat="1" applyFont="1"/>
    <xf numFmtId="165" fontId="4" fillId="0" borderId="0" xfId="2" applyNumberFormat="1" applyFont="1" applyAlignment="1">
      <alignment horizontal="center"/>
    </xf>
    <xf numFmtId="166" fontId="4" fillId="0" borderId="0" xfId="1" applyNumberFormat="1" applyFont="1" applyFill="1" applyAlignment="1" applyProtection="1"/>
    <xf numFmtId="166" fontId="4" fillId="0" borderId="0" xfId="1" applyNumberFormat="1" applyFont="1" applyFill="1" applyAlignment="1"/>
    <xf numFmtId="165" fontId="6" fillId="0" borderId="0" xfId="4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165" fontId="16" fillId="0" borderId="0" xfId="0" applyNumberFormat="1" applyFont="1" applyAlignment="1">
      <alignment horizontal="left"/>
    </xf>
    <xf numFmtId="165" fontId="4" fillId="0" borderId="0" xfId="4" quotePrefix="1" applyNumberFormat="1" applyFont="1"/>
    <xf numFmtId="165" fontId="4" fillId="0" borderId="1" xfId="4" applyNumberFormat="1" applyFont="1" applyBorder="1"/>
    <xf numFmtId="165" fontId="4" fillId="0" borderId="5" xfId="4" applyNumberFormat="1" applyFont="1" applyBorder="1"/>
    <xf numFmtId="165" fontId="4" fillId="0" borderId="3" xfId="4" quotePrefix="1" applyNumberFormat="1" applyFont="1" applyBorder="1"/>
    <xf numFmtId="165" fontId="4" fillId="0" borderId="3" xfId="1" quotePrefix="1" applyNumberFormat="1" applyFont="1" applyFill="1" applyBorder="1" applyAlignment="1"/>
    <xf numFmtId="39" fontId="6" fillId="0" borderId="0" xfId="4" applyFont="1" applyAlignment="1">
      <alignment horizontal="center"/>
    </xf>
    <xf numFmtId="39" fontId="4" fillId="0" borderId="0" xfId="0" applyNumberFormat="1" applyFont="1"/>
    <xf numFmtId="39" fontId="6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4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4" fillId="0" borderId="0" xfId="6" applyNumberFormat="1" applyFont="1"/>
    <xf numFmtId="39" fontId="4" fillId="0" borderId="0" xfId="0" quotePrefix="1" applyNumberFormat="1" applyFont="1" applyAlignment="1">
      <alignment horizontal="center"/>
    </xf>
    <xf numFmtId="165" fontId="4" fillId="0" borderId="1" xfId="0" applyNumberFormat="1" applyFont="1" applyBorder="1"/>
    <xf numFmtId="164" fontId="4" fillId="0" borderId="0" xfId="0" applyNumberFormat="1" applyFont="1"/>
    <xf numFmtId="39" fontId="4" fillId="0" borderId="0" xfId="4" applyFont="1"/>
    <xf numFmtId="43" fontId="4" fillId="0" borderId="0" xfId="1" applyFont="1" applyFill="1" applyBorder="1" applyAlignment="1"/>
    <xf numFmtId="43" fontId="4" fillId="0" borderId="0" xfId="1" applyFont="1" applyFill="1"/>
    <xf numFmtId="165" fontId="6" fillId="0" borderId="0" xfId="4" applyNumberFormat="1" applyFont="1" applyAlignment="1">
      <alignment horizontal="center"/>
    </xf>
    <xf numFmtId="165" fontId="12" fillId="0" borderId="0" xfId="4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4" xfId="4" applyNumberFormat="1" applyFont="1" applyBorder="1"/>
    <xf numFmtId="43" fontId="4" fillId="0" borderId="4" xfId="1" applyFont="1" applyBorder="1" applyAlignment="1">
      <alignment horizontal="right"/>
    </xf>
    <xf numFmtId="43" fontId="4" fillId="0" borderId="0" xfId="1" applyFont="1" applyFill="1" applyBorder="1"/>
    <xf numFmtId="43" fontId="4" fillId="0" borderId="4" xfId="1" applyFont="1" applyBorder="1"/>
    <xf numFmtId="43" fontId="4" fillId="0" borderId="0" xfId="1" applyFont="1"/>
    <xf numFmtId="43" fontId="4" fillId="0" borderId="4" xfId="1" applyFont="1" applyFill="1" applyBorder="1" applyAlignment="1">
      <alignment horizontal="right"/>
    </xf>
    <xf numFmtId="165" fontId="4" fillId="0" borderId="0" xfId="1" applyNumberFormat="1" applyFont="1" applyFill="1"/>
    <xf numFmtId="165" fontId="4" fillId="0" borderId="3" xfId="0" applyNumberFormat="1" applyFont="1" applyBorder="1"/>
    <xf numFmtId="165" fontId="4" fillId="0" borderId="0" xfId="1" applyNumberFormat="1" applyFont="1" applyFill="1" applyAlignment="1" applyProtection="1">
      <alignment horizontal="right"/>
    </xf>
    <xf numFmtId="165" fontId="4" fillId="0" borderId="0" xfId="4" applyNumberFormat="1" applyFont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Alignment="1">
      <alignment horizontal="right"/>
    </xf>
    <xf numFmtId="165" fontId="6" fillId="0" borderId="0" xfId="4" applyNumberFormat="1" applyFont="1" applyAlignment="1">
      <alignment horizontal="center"/>
    </xf>
    <xf numFmtId="165" fontId="4" fillId="0" borderId="0" xfId="4" applyNumberFormat="1" applyFont="1" applyAlignment="1">
      <alignment horizontal="center"/>
    </xf>
    <xf numFmtId="39" fontId="6" fillId="0" borderId="0" xfId="4" applyFont="1" applyAlignment="1">
      <alignment horizontal="center"/>
    </xf>
    <xf numFmtId="164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65" fontId="12" fillId="0" borderId="0" xfId="4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</cellXfs>
  <cellStyles count="10">
    <cellStyle name="Comma 2" xfId="9" xr:uid="{00000000-0005-0000-0000-000001000000}"/>
    <cellStyle name="Normal 2" xfId="2" xr:uid="{00000000-0005-0000-0000-000003000000}"/>
    <cellStyle name="Normal 2 2" xfId="3" xr:uid="{00000000-0005-0000-0000-000004000000}"/>
    <cellStyle name="Normal 2 2 2" xfId="7" xr:uid="{00000000-0005-0000-0000-000005000000}"/>
    <cellStyle name="Normal_C779A0245" xfId="5" xr:uid="{00000000-0005-0000-0000-000006000000}"/>
    <cellStyle name="จุลภาค" xfId="1" builtinId="3"/>
    <cellStyle name="ปกติ" xfId="0" builtinId="0"/>
    <cellStyle name="ปกติ 2 6" xfId="8" xr:uid="{00000000-0005-0000-0000-000007000000}"/>
    <cellStyle name="ปกติ_Sheet1" xfId="4" xr:uid="{00000000-0005-0000-0000-000008000000}"/>
    <cellStyle name="ปกติ_งบการเงิน51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5"/>
  <sheetViews>
    <sheetView tabSelected="1" topLeftCell="A39" zoomScale="95" zoomScaleNormal="95" zoomScaleSheetLayoutView="100" workbookViewId="0">
      <selection activeCell="A46" sqref="A46"/>
    </sheetView>
  </sheetViews>
  <sheetFormatPr defaultColWidth="9.140625" defaultRowHeight="25.5" customHeight="1" x14ac:dyDescent="0.45"/>
  <cols>
    <col min="1" max="5" width="9.140625" style="1" customWidth="1"/>
    <col min="6" max="6" width="2.7109375" style="1" customWidth="1"/>
    <col min="7" max="7" width="9.140625" style="1" customWidth="1"/>
    <col min="8" max="8" width="2.7109375" style="1" customWidth="1"/>
    <col min="9" max="9" width="15.7109375" style="1" customWidth="1"/>
    <col min="10" max="10" width="2.7109375" style="1" customWidth="1"/>
    <col min="11" max="11" width="15.7109375" style="1" customWidth="1"/>
    <col min="12" max="12" width="1.7109375" style="1" customWidth="1"/>
    <col min="13" max="16384" width="9.140625" style="1"/>
  </cols>
  <sheetData>
    <row r="1" spans="1:11" ht="25.5" customHeight="1" x14ac:dyDescent="0.4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25.5" customHeight="1" x14ac:dyDescent="0.45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5.5" customHeight="1" x14ac:dyDescent="0.45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25.5" customHeight="1" x14ac:dyDescent="0.45">
      <c r="A4" s="66"/>
      <c r="B4" s="66"/>
      <c r="C4" s="66"/>
      <c r="D4" s="66"/>
      <c r="E4" s="66"/>
      <c r="F4" s="66"/>
      <c r="G4" s="66"/>
      <c r="H4" s="66"/>
      <c r="I4" s="66"/>
      <c r="K4" s="66"/>
    </row>
    <row r="5" spans="1:11" ht="25.5" customHeight="1" x14ac:dyDescent="0.5">
      <c r="A5" s="2"/>
      <c r="B5" s="2"/>
      <c r="C5" s="2"/>
      <c r="D5" s="2"/>
      <c r="E5" s="3"/>
      <c r="F5" s="3"/>
      <c r="G5" s="2"/>
      <c r="H5" s="2"/>
      <c r="I5" s="3"/>
      <c r="K5" s="4" t="s">
        <v>3</v>
      </c>
    </row>
    <row r="6" spans="1:11" ht="25.5" customHeight="1" x14ac:dyDescent="0.45">
      <c r="B6" s="66"/>
      <c r="C6" s="66" t="s">
        <v>4</v>
      </c>
      <c r="D6" s="66"/>
      <c r="E6" s="5"/>
      <c r="F6" s="5"/>
      <c r="G6" s="6" t="s">
        <v>5</v>
      </c>
      <c r="H6" s="6"/>
      <c r="I6" s="37" t="s">
        <v>6</v>
      </c>
      <c r="K6" s="6" t="s">
        <v>7</v>
      </c>
    </row>
    <row r="7" spans="1:11" ht="25.5" customHeight="1" x14ac:dyDescent="0.45">
      <c r="A7" s="66"/>
      <c r="B7" s="66"/>
      <c r="C7" s="66"/>
      <c r="D7" s="66"/>
      <c r="E7" s="5"/>
      <c r="F7" s="5"/>
      <c r="G7" s="6"/>
      <c r="H7" s="6"/>
      <c r="I7" s="6" t="s">
        <v>8</v>
      </c>
      <c r="K7" s="6" t="s">
        <v>9</v>
      </c>
    </row>
    <row r="8" spans="1:11" ht="25.5" customHeight="1" x14ac:dyDescent="0.45">
      <c r="E8" s="5"/>
      <c r="F8" s="5"/>
      <c r="G8" s="6"/>
      <c r="H8" s="6"/>
      <c r="I8" s="6" t="s">
        <v>10</v>
      </c>
      <c r="K8" s="6"/>
    </row>
    <row r="9" spans="1:11" ht="25.5" customHeight="1" x14ac:dyDescent="0.45">
      <c r="A9" s="5" t="s">
        <v>11</v>
      </c>
      <c r="G9" s="7"/>
      <c r="H9" s="7"/>
    </row>
    <row r="10" spans="1:11" ht="25.5" customHeight="1" x14ac:dyDescent="0.45">
      <c r="A10" s="8" t="s">
        <v>12</v>
      </c>
      <c r="G10" s="9" t="s">
        <v>13</v>
      </c>
      <c r="H10" s="9"/>
      <c r="I10" s="10">
        <v>38604535.869999997</v>
      </c>
      <c r="K10" s="75">
        <v>75580603.879999995</v>
      </c>
    </row>
    <row r="11" spans="1:11" ht="25.5" customHeight="1" x14ac:dyDescent="0.45">
      <c r="A11" s="8" t="s">
        <v>14</v>
      </c>
      <c r="G11" s="9" t="s">
        <v>15</v>
      </c>
      <c r="H11" s="9"/>
      <c r="I11" s="10">
        <v>15882605.41</v>
      </c>
      <c r="K11" s="75">
        <v>12237476.449999999</v>
      </c>
    </row>
    <row r="12" spans="1:11" ht="25.5" customHeight="1" x14ac:dyDescent="0.45">
      <c r="A12" s="8" t="s">
        <v>16</v>
      </c>
      <c r="G12" s="9" t="s">
        <v>17</v>
      </c>
      <c r="H12" s="68"/>
      <c r="I12" s="10">
        <v>1112380.74</v>
      </c>
      <c r="K12" s="75">
        <v>1329886.95</v>
      </c>
    </row>
    <row r="13" spans="1:11" ht="25.5" customHeight="1" x14ac:dyDescent="0.45">
      <c r="A13" s="5" t="s">
        <v>18</v>
      </c>
      <c r="G13" s="8"/>
      <c r="H13" s="8"/>
      <c r="I13" s="12">
        <f>SUM(I10:I12)</f>
        <v>55599522.020000003</v>
      </c>
      <c r="K13" s="76">
        <f>SUM(K10:K12)</f>
        <v>89147967.280000001</v>
      </c>
    </row>
    <row r="14" spans="1:11" ht="25.5" customHeight="1" x14ac:dyDescent="0.45">
      <c r="A14" s="5" t="s">
        <v>19</v>
      </c>
      <c r="G14" s="8"/>
      <c r="H14" s="8"/>
      <c r="I14" s="11"/>
    </row>
    <row r="15" spans="1:11" ht="25.5" customHeight="1" x14ac:dyDescent="0.45">
      <c r="A15" s="8" t="s">
        <v>20</v>
      </c>
      <c r="G15" s="9" t="s">
        <v>21</v>
      </c>
      <c r="H15" s="68"/>
      <c r="I15" s="13">
        <v>250741055.34999999</v>
      </c>
      <c r="K15" s="13">
        <v>253962246.05000001</v>
      </c>
    </row>
    <row r="16" spans="1:11" ht="25.5" customHeight="1" x14ac:dyDescent="0.45">
      <c r="A16" s="8" t="s">
        <v>22</v>
      </c>
      <c r="G16" s="9" t="s">
        <v>23</v>
      </c>
      <c r="H16" s="68"/>
      <c r="I16" s="13">
        <v>243180059.12</v>
      </c>
      <c r="K16" s="10">
        <v>248863358.44</v>
      </c>
    </row>
    <row r="17" spans="1:11" ht="25.5" customHeight="1" x14ac:dyDescent="0.45">
      <c r="A17" s="8" t="s">
        <v>24</v>
      </c>
      <c r="G17" s="9" t="s">
        <v>25</v>
      </c>
      <c r="H17" s="68"/>
      <c r="I17" s="13">
        <v>120703493.18000001</v>
      </c>
      <c r="K17" s="10">
        <v>128119844.56</v>
      </c>
    </row>
    <row r="18" spans="1:11" ht="25.5" customHeight="1" x14ac:dyDescent="0.45">
      <c r="A18" s="8" t="s">
        <v>26</v>
      </c>
      <c r="G18" s="9" t="s">
        <v>27</v>
      </c>
      <c r="H18" s="9"/>
      <c r="I18" s="13">
        <v>1404226.94</v>
      </c>
      <c r="K18" s="10">
        <v>164813.16</v>
      </c>
    </row>
    <row r="19" spans="1:11" ht="25.5" customHeight="1" x14ac:dyDescent="0.45">
      <c r="A19" s="8" t="s">
        <v>28</v>
      </c>
      <c r="G19" s="9" t="s">
        <v>29</v>
      </c>
      <c r="H19" s="9"/>
      <c r="I19" s="13">
        <v>22004540.720000003</v>
      </c>
      <c r="K19" s="10">
        <v>32890379.390000001</v>
      </c>
    </row>
    <row r="20" spans="1:11" ht="25.5" customHeight="1" x14ac:dyDescent="0.45">
      <c r="A20" s="8" t="s">
        <v>150</v>
      </c>
      <c r="G20" s="9" t="s">
        <v>30</v>
      </c>
      <c r="H20" s="68"/>
      <c r="I20" s="13">
        <v>3775167.2</v>
      </c>
      <c r="K20" s="10">
        <v>3750044.18</v>
      </c>
    </row>
    <row r="21" spans="1:11" ht="25.5" customHeight="1" x14ac:dyDescent="0.45">
      <c r="A21" s="8" t="s">
        <v>31</v>
      </c>
      <c r="E21" s="68"/>
      <c r="F21" s="68"/>
      <c r="G21" s="14"/>
      <c r="H21" s="14"/>
      <c r="I21" s="13">
        <v>2345724.62</v>
      </c>
      <c r="K21" s="10">
        <v>2103346.9300000002</v>
      </c>
    </row>
    <row r="22" spans="1:11" ht="25.5" customHeight="1" x14ac:dyDescent="0.45">
      <c r="A22" s="5" t="s">
        <v>32</v>
      </c>
      <c r="B22" s="8"/>
      <c r="C22" s="8"/>
      <c r="G22" s="13"/>
      <c r="H22" s="13"/>
      <c r="I22" s="76">
        <f>SUM(I15:I21)</f>
        <v>644154267.13000023</v>
      </c>
      <c r="K22" s="76">
        <f>SUM(K15:K21)</f>
        <v>669854032.7099998</v>
      </c>
    </row>
    <row r="23" spans="1:11" ht="25.5" customHeight="1" thickBot="1" x14ac:dyDescent="0.5">
      <c r="A23" s="5" t="s">
        <v>33</v>
      </c>
      <c r="B23" s="8"/>
      <c r="C23" s="8"/>
      <c r="G23" s="13"/>
      <c r="H23" s="13"/>
      <c r="I23" s="15">
        <f>+I13+I22</f>
        <v>699753789.15000021</v>
      </c>
      <c r="K23" s="61">
        <f>+K13+K22</f>
        <v>759001999.98999977</v>
      </c>
    </row>
    <row r="24" spans="1:11" ht="25.5" customHeight="1" thickTop="1" x14ac:dyDescent="0.45">
      <c r="B24" s="8"/>
      <c r="C24" s="8"/>
      <c r="D24" s="8"/>
      <c r="E24" s="8"/>
      <c r="F24" s="8"/>
      <c r="G24" s="8"/>
      <c r="H24" s="8"/>
      <c r="I24" s="8"/>
      <c r="K24" s="8"/>
    </row>
    <row r="25" spans="1:11" ht="25.5" customHeight="1" x14ac:dyDescent="0.45">
      <c r="B25" s="8"/>
      <c r="C25" s="8"/>
      <c r="D25" s="8"/>
      <c r="E25" s="8"/>
      <c r="F25" s="8"/>
      <c r="G25" s="8"/>
      <c r="H25" s="8"/>
      <c r="I25" s="8"/>
      <c r="K25" s="8"/>
    </row>
    <row r="27" spans="1:11" ht="25.5" customHeight="1" x14ac:dyDescent="0.45">
      <c r="A27" s="8" t="s">
        <v>151</v>
      </c>
      <c r="B27" s="8"/>
      <c r="C27" s="8"/>
      <c r="D27" s="8"/>
      <c r="E27" s="8"/>
      <c r="F27" s="8"/>
      <c r="G27" s="8"/>
      <c r="H27" s="8"/>
      <c r="I27" s="8"/>
      <c r="K27" s="8"/>
    </row>
    <row r="28" spans="1:11" ht="25.5" customHeight="1" x14ac:dyDescent="0.45">
      <c r="A28" s="8"/>
      <c r="B28" s="8"/>
      <c r="C28" s="8"/>
      <c r="D28" s="8"/>
      <c r="E28" s="8"/>
      <c r="F28" s="8"/>
      <c r="G28" s="8"/>
      <c r="H28" s="8"/>
      <c r="I28" s="8"/>
      <c r="K28" s="8"/>
    </row>
    <row r="29" spans="1:11" ht="25.5" customHeight="1" x14ac:dyDescent="0.45">
      <c r="A29" s="8"/>
      <c r="B29" s="8"/>
      <c r="C29" s="8"/>
      <c r="D29" s="8"/>
      <c r="E29" s="8"/>
      <c r="F29" s="8"/>
      <c r="G29" s="8"/>
      <c r="H29" s="8"/>
      <c r="I29" s="8"/>
      <c r="K29" s="8"/>
    </row>
    <row r="30" spans="1:11" ht="25.5" customHeight="1" x14ac:dyDescent="0.45">
      <c r="B30" s="16" t="s">
        <v>34</v>
      </c>
      <c r="D30" s="8"/>
      <c r="F30" s="31"/>
      <c r="G30" s="31"/>
      <c r="H30" s="32"/>
      <c r="I30" s="32"/>
      <c r="J30" s="33"/>
      <c r="K30" s="8"/>
    </row>
    <row r="31" spans="1:11" ht="25.5" customHeight="1" x14ac:dyDescent="0.45">
      <c r="B31" s="16" t="s">
        <v>35</v>
      </c>
      <c r="D31" s="8"/>
      <c r="E31" s="8"/>
      <c r="F31" s="8"/>
      <c r="G31" s="8"/>
      <c r="H31" s="8"/>
      <c r="I31" s="8"/>
      <c r="K31" s="8"/>
    </row>
    <row r="32" spans="1:11" ht="25.5" customHeight="1" x14ac:dyDescent="0.45">
      <c r="B32" s="16"/>
      <c r="D32" s="8"/>
      <c r="E32" s="8"/>
      <c r="F32" s="8"/>
      <c r="G32" s="8"/>
      <c r="H32" s="8"/>
      <c r="I32" s="8"/>
      <c r="K32" s="8"/>
    </row>
    <row r="33" spans="1:11" ht="25.5" customHeight="1" x14ac:dyDescent="0.45">
      <c r="A33" s="16"/>
      <c r="D33" s="8"/>
      <c r="E33" s="8"/>
      <c r="F33" s="8"/>
      <c r="G33" s="8"/>
      <c r="H33" s="8"/>
      <c r="I33" s="8"/>
      <c r="K33" s="8"/>
    </row>
    <row r="34" spans="1:11" ht="21.75" customHeight="1" x14ac:dyDescent="0.45">
      <c r="A34" s="82" t="s">
        <v>36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</row>
    <row r="35" spans="1:11" ht="21" customHeight="1" x14ac:dyDescent="0.45">
      <c r="A35" s="81" t="s">
        <v>0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</row>
    <row r="36" spans="1:11" ht="21" customHeight="1" x14ac:dyDescent="0.45">
      <c r="A36" s="81" t="s">
        <v>37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</row>
    <row r="37" spans="1:11" ht="21" customHeight="1" x14ac:dyDescent="0.45">
      <c r="A37" s="81" t="str">
        <f>+A3</f>
        <v>AS AT SEPTEMBER 30, 2024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</row>
    <row r="38" spans="1:11" ht="21" customHeight="1" x14ac:dyDescent="0.4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</row>
    <row r="39" spans="1:11" ht="21" customHeight="1" x14ac:dyDescent="0.45">
      <c r="A39" s="17"/>
      <c r="B39" s="18"/>
      <c r="C39" s="18"/>
      <c r="D39" s="18"/>
      <c r="E39" s="18"/>
      <c r="F39" s="18"/>
      <c r="G39" s="18"/>
      <c r="H39" s="18"/>
      <c r="I39" s="18"/>
      <c r="K39" s="4" t="s">
        <v>3</v>
      </c>
    </row>
    <row r="40" spans="1:11" ht="21" customHeight="1" x14ac:dyDescent="0.45">
      <c r="B40" s="66"/>
      <c r="C40" s="66" t="s">
        <v>38</v>
      </c>
      <c r="D40" s="66"/>
      <c r="G40" s="6" t="s">
        <v>5</v>
      </c>
      <c r="H40" s="6"/>
      <c r="I40" s="37" t="s">
        <v>6</v>
      </c>
      <c r="K40" s="6" t="s">
        <v>7</v>
      </c>
    </row>
    <row r="41" spans="1:11" ht="21" customHeight="1" x14ac:dyDescent="0.45">
      <c r="A41" s="66"/>
      <c r="B41" s="66"/>
      <c r="C41" s="66"/>
      <c r="D41" s="66"/>
      <c r="E41" s="5"/>
      <c r="F41" s="5"/>
      <c r="G41" s="6"/>
      <c r="H41" s="6"/>
      <c r="I41" s="6" t="s">
        <v>8</v>
      </c>
      <c r="K41" s="6" t="s">
        <v>9</v>
      </c>
    </row>
    <row r="42" spans="1:11" ht="21" customHeight="1" x14ac:dyDescent="0.45">
      <c r="E42" s="5"/>
      <c r="F42" s="5"/>
      <c r="G42" s="6"/>
      <c r="H42" s="6"/>
      <c r="I42" s="6" t="s">
        <v>10</v>
      </c>
      <c r="K42" s="6"/>
    </row>
    <row r="43" spans="1:11" ht="21" customHeight="1" x14ac:dyDescent="0.45">
      <c r="A43" s="5" t="s">
        <v>39</v>
      </c>
      <c r="D43" s="8"/>
      <c r="I43" s="8"/>
      <c r="K43" s="8"/>
    </row>
    <row r="44" spans="1:11" ht="21" customHeight="1" x14ac:dyDescent="0.45">
      <c r="A44" s="8" t="s">
        <v>40</v>
      </c>
      <c r="D44" s="8"/>
      <c r="G44" s="9" t="s">
        <v>41</v>
      </c>
      <c r="H44" s="68"/>
      <c r="I44" s="10">
        <v>34526722.049999997</v>
      </c>
      <c r="K44" s="10">
        <v>27751567.300000001</v>
      </c>
    </row>
    <row r="45" spans="1:11" ht="21" customHeight="1" x14ac:dyDescent="0.45">
      <c r="A45" s="8" t="s">
        <v>42</v>
      </c>
      <c r="D45" s="8"/>
      <c r="E45" s="9"/>
      <c r="F45" s="9"/>
    </row>
    <row r="46" spans="1:11" ht="21" customHeight="1" x14ac:dyDescent="0.45">
      <c r="A46" s="1" t="s">
        <v>43</v>
      </c>
      <c r="G46" s="9" t="s">
        <v>44</v>
      </c>
      <c r="H46" s="13"/>
      <c r="I46" s="10">
        <v>21100000</v>
      </c>
      <c r="K46" s="77">
        <v>42400000</v>
      </c>
    </row>
    <row r="47" spans="1:11" ht="21" customHeight="1" x14ac:dyDescent="0.45">
      <c r="A47" s="8" t="s">
        <v>45</v>
      </c>
      <c r="D47" s="8"/>
      <c r="E47" s="9"/>
      <c r="F47" s="9"/>
      <c r="G47" s="9" t="s">
        <v>46</v>
      </c>
      <c r="H47" s="13"/>
      <c r="I47" s="10">
        <v>5204577.08</v>
      </c>
      <c r="K47" s="10">
        <v>4991221.3499999996</v>
      </c>
    </row>
    <row r="48" spans="1:11" ht="21" customHeight="1" x14ac:dyDescent="0.45">
      <c r="A48" s="5" t="s">
        <v>47</v>
      </c>
      <c r="D48" s="8"/>
      <c r="E48" s="19"/>
      <c r="F48" s="19"/>
      <c r="G48" s="13"/>
      <c r="H48" s="13"/>
      <c r="I48" s="20">
        <f>SUM(I44:I47)</f>
        <v>60831299.129999995</v>
      </c>
      <c r="K48" s="20">
        <f>SUM(K44:K47)</f>
        <v>75142788.649999991</v>
      </c>
    </row>
    <row r="49" spans="1:11" ht="21" customHeight="1" x14ac:dyDescent="0.45">
      <c r="A49" s="5" t="s">
        <v>48</v>
      </c>
      <c r="D49" s="8"/>
      <c r="E49" s="19"/>
      <c r="F49" s="19"/>
      <c r="G49" s="13"/>
      <c r="H49" s="13"/>
      <c r="I49" s="13"/>
      <c r="K49" s="13"/>
    </row>
    <row r="50" spans="1:11" ht="21" customHeight="1" x14ac:dyDescent="0.45">
      <c r="A50" s="8" t="s">
        <v>49</v>
      </c>
      <c r="D50" s="8"/>
      <c r="G50" s="9" t="s">
        <v>44</v>
      </c>
      <c r="H50" s="9"/>
      <c r="I50" s="13">
        <v>123100000</v>
      </c>
      <c r="K50" s="13">
        <v>203600000</v>
      </c>
    </row>
    <row r="51" spans="1:11" ht="21" customHeight="1" x14ac:dyDescent="0.45">
      <c r="A51" s="8" t="s">
        <v>50</v>
      </c>
      <c r="D51" s="8"/>
      <c r="E51" s="9"/>
      <c r="F51" s="9"/>
      <c r="G51" s="9" t="s">
        <v>46</v>
      </c>
      <c r="H51" s="13"/>
      <c r="I51" s="13">
        <v>79883013.719999999</v>
      </c>
      <c r="K51" s="1">
        <v>83821654.75</v>
      </c>
    </row>
    <row r="52" spans="1:11" ht="21" customHeight="1" x14ac:dyDescent="0.45">
      <c r="A52" s="8" t="s">
        <v>51</v>
      </c>
      <c r="D52" s="8"/>
      <c r="G52" s="9" t="s">
        <v>52</v>
      </c>
      <c r="H52" s="9"/>
      <c r="I52" s="13">
        <v>7021725.9100000001</v>
      </c>
      <c r="K52" s="13">
        <v>6390511.9900000002</v>
      </c>
    </row>
    <row r="53" spans="1:11" ht="21" customHeight="1" x14ac:dyDescent="0.45">
      <c r="A53" s="8" t="s">
        <v>53</v>
      </c>
      <c r="D53" s="8"/>
      <c r="E53" s="9"/>
      <c r="F53" s="9"/>
      <c r="G53" s="14"/>
      <c r="H53" s="14"/>
      <c r="I53" s="13">
        <v>2323200</v>
      </c>
      <c r="K53" s="13">
        <v>2323200</v>
      </c>
    </row>
    <row r="54" spans="1:11" ht="21" customHeight="1" x14ac:dyDescent="0.45">
      <c r="A54" s="5" t="s">
        <v>54</v>
      </c>
      <c r="D54" s="8"/>
      <c r="E54" s="19"/>
      <c r="F54" s="19"/>
      <c r="G54" s="13"/>
      <c r="H54" s="13"/>
      <c r="I54" s="21">
        <f>SUM(I50:I53)</f>
        <v>212327939.63</v>
      </c>
      <c r="K54" s="21">
        <f>SUM(K50:K53)</f>
        <v>296135366.74000001</v>
      </c>
    </row>
    <row r="55" spans="1:11" ht="21" customHeight="1" x14ac:dyDescent="0.45">
      <c r="A55" s="5" t="s">
        <v>55</v>
      </c>
      <c r="D55" s="8"/>
      <c r="E55" s="19"/>
      <c r="F55" s="19"/>
      <c r="G55" s="13"/>
      <c r="H55" s="13"/>
      <c r="I55" s="20">
        <f>+I48+I54</f>
        <v>273159238.75999999</v>
      </c>
      <c r="K55" s="20">
        <f>+K48+K54</f>
        <v>371278155.38999999</v>
      </c>
    </row>
    <row r="56" spans="1:11" ht="21" customHeight="1" x14ac:dyDescent="0.45">
      <c r="A56" s="5" t="s">
        <v>56</v>
      </c>
      <c r="D56" s="8"/>
      <c r="E56" s="8"/>
      <c r="F56" s="8"/>
      <c r="G56" s="11"/>
      <c r="H56" s="11"/>
      <c r="I56" s="11"/>
      <c r="K56" s="11"/>
    </row>
    <row r="57" spans="1:11" ht="21" customHeight="1" x14ac:dyDescent="0.45">
      <c r="A57" s="8" t="s">
        <v>57</v>
      </c>
      <c r="D57" s="8"/>
      <c r="E57" s="8"/>
      <c r="F57" s="8"/>
      <c r="G57" s="10" t="s">
        <v>58</v>
      </c>
      <c r="H57" s="10"/>
      <c r="I57" s="10" t="s">
        <v>58</v>
      </c>
      <c r="K57" s="10"/>
    </row>
    <row r="58" spans="1:11" ht="21" customHeight="1" x14ac:dyDescent="0.45">
      <c r="A58" s="8" t="s">
        <v>59</v>
      </c>
      <c r="B58" s="8"/>
      <c r="C58" s="8"/>
      <c r="D58" s="8"/>
      <c r="E58" s="8"/>
      <c r="F58" s="8"/>
      <c r="G58" s="10"/>
      <c r="H58" s="10"/>
      <c r="I58" s="10"/>
      <c r="K58" s="10"/>
    </row>
    <row r="59" spans="1:11" ht="21" customHeight="1" thickBot="1" x14ac:dyDescent="0.5">
      <c r="A59" s="8" t="s">
        <v>60</v>
      </c>
      <c r="B59" s="8"/>
      <c r="C59" s="8"/>
      <c r="D59" s="8"/>
      <c r="E59" s="8"/>
      <c r="F59" s="8"/>
      <c r="G59" s="13"/>
      <c r="H59" s="13"/>
      <c r="I59" s="22">
        <f>33000000*10</f>
        <v>330000000</v>
      </c>
      <c r="K59" s="22">
        <f>33000000*10</f>
        <v>330000000</v>
      </c>
    </row>
    <row r="60" spans="1:11" ht="21" customHeight="1" thickTop="1" x14ac:dyDescent="0.45">
      <c r="A60" s="8" t="s">
        <v>61</v>
      </c>
      <c r="B60" s="8"/>
      <c r="C60" s="8"/>
      <c r="D60" s="8"/>
      <c r="E60" s="8"/>
      <c r="F60" s="8"/>
      <c r="G60" s="13"/>
      <c r="H60" s="13"/>
      <c r="I60" s="13"/>
      <c r="K60" s="13"/>
    </row>
    <row r="61" spans="1:11" ht="21" customHeight="1" x14ac:dyDescent="0.45">
      <c r="A61" s="8" t="s">
        <v>62</v>
      </c>
      <c r="B61" s="8"/>
      <c r="C61" s="8"/>
      <c r="D61" s="8"/>
      <c r="E61" s="8"/>
      <c r="F61" s="8"/>
      <c r="G61" s="13"/>
      <c r="H61" s="13"/>
      <c r="I61" s="10">
        <v>269055800</v>
      </c>
      <c r="K61" s="10">
        <v>269055800</v>
      </c>
    </row>
    <row r="62" spans="1:11" ht="21" customHeight="1" x14ac:dyDescent="0.45">
      <c r="A62" s="8" t="s">
        <v>63</v>
      </c>
      <c r="B62" s="8"/>
      <c r="C62" s="8"/>
      <c r="D62" s="8"/>
      <c r="E62" s="8"/>
      <c r="F62" s="8"/>
      <c r="G62" s="13"/>
      <c r="H62" s="13"/>
      <c r="I62" s="10">
        <f>+งบการเปลี่ยนแปลง!H18</f>
        <v>204200000</v>
      </c>
      <c r="K62" s="10">
        <v>204200000</v>
      </c>
    </row>
    <row r="63" spans="1:11" ht="21" customHeight="1" x14ac:dyDescent="0.45">
      <c r="A63" s="8" t="s">
        <v>64</v>
      </c>
      <c r="B63" s="8"/>
      <c r="C63" s="8"/>
      <c r="D63" s="8"/>
      <c r="E63" s="8"/>
      <c r="F63" s="8"/>
      <c r="G63" s="10" t="s">
        <v>58</v>
      </c>
      <c r="H63" s="10"/>
      <c r="I63" s="10" t="s">
        <v>58</v>
      </c>
      <c r="K63" s="10"/>
    </row>
    <row r="64" spans="1:11" ht="21" customHeight="1" x14ac:dyDescent="0.45">
      <c r="A64" s="8" t="s">
        <v>65</v>
      </c>
      <c r="B64" s="8"/>
      <c r="C64" s="8"/>
      <c r="D64" s="8"/>
      <c r="E64" s="8"/>
      <c r="F64" s="8"/>
      <c r="G64" s="11"/>
      <c r="H64" s="11"/>
      <c r="I64" s="11"/>
      <c r="K64" s="11"/>
    </row>
    <row r="65" spans="1:11" ht="21" customHeight="1" x14ac:dyDescent="0.45">
      <c r="A65" s="8" t="s">
        <v>66</v>
      </c>
      <c r="B65" s="8"/>
      <c r="C65" s="8"/>
      <c r="D65" s="8"/>
      <c r="E65" s="68"/>
      <c r="F65" s="68"/>
      <c r="G65" s="13"/>
      <c r="H65" s="13"/>
      <c r="I65" s="10">
        <f>+งบการเปลี่ยนแปลง!J18</f>
        <v>26905580</v>
      </c>
      <c r="K65" s="10">
        <v>26905580</v>
      </c>
    </row>
    <row r="66" spans="1:11" ht="21" customHeight="1" x14ac:dyDescent="0.45">
      <c r="A66" s="8" t="s">
        <v>67</v>
      </c>
      <c r="B66" s="8"/>
      <c r="C66" s="8"/>
      <c r="D66" s="8"/>
      <c r="E66" s="8"/>
      <c r="F66" s="8"/>
      <c r="G66" s="13"/>
      <c r="H66" s="13"/>
      <c r="I66" s="10">
        <f>+งบการเปลี่ยนแปลง!L18</f>
        <v>-73566829.610000089</v>
      </c>
      <c r="K66" s="10">
        <f>+งบการเปลี่ยนแปลง!L15</f>
        <v>-112437535.40000001</v>
      </c>
    </row>
    <row r="67" spans="1:11" ht="21" customHeight="1" x14ac:dyDescent="0.45">
      <c r="A67" s="5" t="s">
        <v>68</v>
      </c>
      <c r="B67" s="8"/>
      <c r="C67" s="8"/>
      <c r="D67" s="8"/>
      <c r="E67" s="8"/>
      <c r="F67" s="8"/>
      <c r="G67" s="13"/>
      <c r="H67" s="13"/>
      <c r="I67" s="20">
        <f>SUM(I61:I66)</f>
        <v>426594550.38999993</v>
      </c>
      <c r="K67" s="20">
        <f>SUM(K61:K66)</f>
        <v>387723844.60000002</v>
      </c>
    </row>
    <row r="68" spans="1:11" ht="21" customHeight="1" thickBot="1" x14ac:dyDescent="0.5">
      <c r="A68" s="5" t="s">
        <v>69</v>
      </c>
      <c r="B68" s="8"/>
      <c r="C68" s="8"/>
      <c r="D68" s="8"/>
      <c r="E68" s="8"/>
      <c r="F68" s="8"/>
      <c r="G68" s="13"/>
      <c r="H68" s="13"/>
      <c r="I68" s="15">
        <f>+I55+I67</f>
        <v>699753789.14999986</v>
      </c>
      <c r="K68" s="15">
        <f>+K55+K67</f>
        <v>759001999.99000001</v>
      </c>
    </row>
    <row r="69" spans="1:11" ht="21" customHeight="1" thickTop="1" x14ac:dyDescent="0.45">
      <c r="A69" s="8"/>
      <c r="B69" s="8"/>
      <c r="C69" s="8"/>
      <c r="D69" s="8"/>
      <c r="E69" s="8"/>
      <c r="F69" s="8"/>
      <c r="G69" s="13"/>
      <c r="H69" s="13"/>
      <c r="I69" s="75"/>
      <c r="K69" s="75"/>
    </row>
    <row r="70" spans="1:11" ht="21" customHeight="1" x14ac:dyDescent="0.45">
      <c r="A70" s="8" t="s">
        <v>151</v>
      </c>
      <c r="B70" s="8"/>
      <c r="C70" s="8"/>
      <c r="D70" s="8"/>
      <c r="E70" s="8"/>
      <c r="F70" s="8"/>
      <c r="G70" s="8"/>
      <c r="H70" s="8"/>
      <c r="I70" s="75"/>
      <c r="K70" s="75"/>
    </row>
    <row r="71" spans="1:11" ht="21" customHeight="1" x14ac:dyDescent="0.45">
      <c r="A71" s="8"/>
      <c r="B71" s="8"/>
      <c r="C71" s="8"/>
      <c r="D71" s="8"/>
      <c r="E71" s="8"/>
      <c r="F71" s="8"/>
      <c r="G71" s="8"/>
      <c r="H71" s="8"/>
    </row>
    <row r="72" spans="1:11" ht="21" customHeight="1" x14ac:dyDescent="0.45">
      <c r="B72" s="16" t="s">
        <v>34</v>
      </c>
      <c r="D72" s="8"/>
      <c r="F72" s="31"/>
      <c r="G72" s="31"/>
      <c r="H72" s="32"/>
      <c r="I72" s="32"/>
      <c r="J72" s="33"/>
      <c r="K72" s="8"/>
    </row>
    <row r="73" spans="1:11" ht="21" customHeight="1" x14ac:dyDescent="0.45">
      <c r="B73" s="16" t="s">
        <v>35</v>
      </c>
      <c r="D73" s="8"/>
      <c r="E73" s="8"/>
      <c r="F73" s="8"/>
      <c r="G73" s="8"/>
      <c r="H73" s="8"/>
      <c r="I73" s="8"/>
      <c r="K73" s="8"/>
    </row>
    <row r="74" spans="1:11" ht="21" customHeight="1" x14ac:dyDescent="0.45">
      <c r="B74" s="16"/>
      <c r="D74" s="8"/>
      <c r="E74" s="8"/>
      <c r="F74" s="8"/>
      <c r="G74" s="8"/>
      <c r="H74" s="8"/>
      <c r="I74" s="8"/>
      <c r="K74" s="8"/>
    </row>
    <row r="75" spans="1:11" ht="27" customHeight="1" x14ac:dyDescent="0.45"/>
  </sheetData>
  <mergeCells count="7">
    <mergeCell ref="A36:K36"/>
    <mergeCell ref="A37:K37"/>
    <mergeCell ref="A1:K1"/>
    <mergeCell ref="A2:K2"/>
    <mergeCell ref="A3:K3"/>
    <mergeCell ref="A34:K34"/>
    <mergeCell ref="A35:K35"/>
  </mergeCells>
  <phoneticPr fontId="3" type="noConversion"/>
  <pageMargins left="0.98425196850393704" right="0.39370078740157483" top="0.59055118110236227" bottom="0.47244094488188981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4"/>
  <sheetViews>
    <sheetView topLeftCell="A44" zoomScale="95" zoomScaleNormal="95" zoomScaleSheetLayoutView="95" workbookViewId="0">
      <selection activeCell="A60" sqref="A60"/>
    </sheetView>
  </sheetViews>
  <sheetFormatPr defaultColWidth="9.140625" defaultRowHeight="25.5" customHeight="1" x14ac:dyDescent="0.45"/>
  <cols>
    <col min="1" max="4" width="9.140625" style="1"/>
    <col min="5" max="6" width="9.140625" style="1" customWidth="1"/>
    <col min="7" max="7" width="4.7109375" style="1" customWidth="1"/>
    <col min="8" max="8" width="15.7109375" style="1" customWidth="1"/>
    <col min="9" max="9" width="2.7109375" style="1" customWidth="1"/>
    <col min="10" max="10" width="15.7109375" style="1" customWidth="1"/>
    <col min="11" max="11" width="1.7109375" style="1" customWidth="1"/>
    <col min="12" max="16384" width="9.140625" style="1"/>
  </cols>
  <sheetData>
    <row r="1" spans="1:11" ht="25.5" customHeight="1" x14ac:dyDescent="0.4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</row>
    <row r="2" spans="1:11" ht="25.5" customHeight="1" x14ac:dyDescent="0.45">
      <c r="A2" s="81" t="s">
        <v>70</v>
      </c>
      <c r="B2" s="81"/>
      <c r="C2" s="81"/>
      <c r="D2" s="81"/>
      <c r="E2" s="81"/>
      <c r="F2" s="81"/>
      <c r="G2" s="81"/>
      <c r="H2" s="81"/>
      <c r="I2" s="81"/>
      <c r="J2" s="81"/>
    </row>
    <row r="3" spans="1:11" s="24" customFormat="1" ht="25.5" customHeight="1" x14ac:dyDescent="0.45">
      <c r="A3" s="81" t="s">
        <v>71</v>
      </c>
      <c r="B3" s="81"/>
      <c r="C3" s="81"/>
      <c r="D3" s="81"/>
      <c r="E3" s="81"/>
      <c r="F3" s="81"/>
      <c r="G3" s="81"/>
      <c r="H3" s="81"/>
      <c r="I3" s="81"/>
      <c r="J3" s="81"/>
      <c r="K3" s="23"/>
    </row>
    <row r="4" spans="1:11" ht="25.5" customHeight="1" x14ac:dyDescent="0.45">
      <c r="A4" s="81" t="s">
        <v>72</v>
      </c>
      <c r="B4" s="81"/>
      <c r="C4" s="81"/>
      <c r="D4" s="81"/>
      <c r="E4" s="81"/>
      <c r="F4" s="81"/>
      <c r="G4" s="81"/>
      <c r="H4" s="81"/>
      <c r="I4" s="81"/>
      <c r="J4" s="81"/>
    </row>
    <row r="5" spans="1:11" ht="25.5" customHeight="1" x14ac:dyDescent="0.45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1" ht="25.5" customHeight="1" x14ac:dyDescent="0.5">
      <c r="A6" s="25"/>
      <c r="B6" s="25"/>
      <c r="C6" s="25"/>
      <c r="D6" s="25"/>
      <c r="E6" s="26"/>
      <c r="H6" s="26"/>
      <c r="I6" s="26"/>
      <c r="J6" s="4" t="s">
        <v>3</v>
      </c>
    </row>
    <row r="7" spans="1:11" ht="25.5" customHeight="1" x14ac:dyDescent="0.45">
      <c r="E7" s="6"/>
      <c r="F7" s="6"/>
      <c r="H7" s="37" t="s">
        <v>73</v>
      </c>
      <c r="J7" s="37" t="s">
        <v>74</v>
      </c>
    </row>
    <row r="8" spans="1:11" ht="25.5" customHeight="1" x14ac:dyDescent="0.45">
      <c r="A8" s="8" t="s">
        <v>75</v>
      </c>
      <c r="H8" s="10">
        <v>99617056.760000005</v>
      </c>
      <c r="I8" s="8"/>
      <c r="J8" s="10">
        <v>90261784.640000001</v>
      </c>
    </row>
    <row r="9" spans="1:11" ht="25.5" customHeight="1" x14ac:dyDescent="0.45">
      <c r="A9" s="8" t="s">
        <v>76</v>
      </c>
      <c r="H9" s="69">
        <v>-55597896.160000026</v>
      </c>
      <c r="I9" s="8"/>
      <c r="J9" s="69">
        <v>-55051840.979999997</v>
      </c>
    </row>
    <row r="10" spans="1:11" ht="25.5" customHeight="1" x14ac:dyDescent="0.45">
      <c r="A10" s="5" t="s">
        <v>77</v>
      </c>
      <c r="H10" s="8">
        <f>SUM(H8:H9)</f>
        <v>44019160.599999979</v>
      </c>
      <c r="I10" s="8"/>
      <c r="J10" s="8">
        <f>SUM(J8:J9)</f>
        <v>35209943.660000004</v>
      </c>
    </row>
    <row r="11" spans="1:11" ht="25.5" customHeight="1" x14ac:dyDescent="0.45">
      <c r="A11" s="8" t="s">
        <v>78</v>
      </c>
      <c r="H11" s="8">
        <v>238680.80999999994</v>
      </c>
      <c r="I11" s="8"/>
      <c r="J11" s="8">
        <v>415806.77</v>
      </c>
    </row>
    <row r="12" spans="1:11" ht="25.5" customHeight="1" x14ac:dyDescent="0.45">
      <c r="A12" s="8" t="s">
        <v>79</v>
      </c>
      <c r="H12" s="8">
        <v>-7828749.1799999997</v>
      </c>
      <c r="I12" s="8"/>
      <c r="J12" s="8">
        <v>-8633404.1400000006</v>
      </c>
    </row>
    <row r="13" spans="1:11" ht="25.5" customHeight="1" x14ac:dyDescent="0.45">
      <c r="A13" s="8" t="s">
        <v>80</v>
      </c>
      <c r="E13" s="68"/>
      <c r="H13" s="8">
        <v>-10661077.300000004</v>
      </c>
      <c r="I13" s="8"/>
      <c r="J13" s="8">
        <v>-11576164.83</v>
      </c>
    </row>
    <row r="14" spans="1:11" ht="25.5" customHeight="1" x14ac:dyDescent="0.45">
      <c r="A14" s="5" t="s">
        <v>81</v>
      </c>
      <c r="E14" s="68"/>
      <c r="H14" s="27">
        <f>SUM(H10:H13)</f>
        <v>25768014.929999977</v>
      </c>
      <c r="I14" s="8"/>
      <c r="J14" s="27">
        <f>SUM(J10:J13)</f>
        <v>15416181.460000006</v>
      </c>
    </row>
    <row r="15" spans="1:11" ht="25.5" customHeight="1" x14ac:dyDescent="0.45">
      <c r="A15" s="8" t="s">
        <v>82</v>
      </c>
      <c r="E15" s="68"/>
      <c r="H15" s="8">
        <v>10089.389999999985</v>
      </c>
      <c r="I15" s="8"/>
      <c r="J15" s="8">
        <v>5793.84</v>
      </c>
    </row>
    <row r="16" spans="1:11" ht="25.5" customHeight="1" x14ac:dyDescent="0.45">
      <c r="A16" s="8" t="s">
        <v>83</v>
      </c>
      <c r="E16" s="68"/>
      <c r="H16" s="69">
        <v>-3053718.5499999989</v>
      </c>
      <c r="I16" s="8"/>
      <c r="J16" s="69">
        <v>-2683117.56</v>
      </c>
    </row>
    <row r="17" spans="1:11" ht="25.5" customHeight="1" x14ac:dyDescent="0.45">
      <c r="A17" s="5" t="s">
        <v>84</v>
      </c>
      <c r="E17" s="68"/>
      <c r="H17" s="8">
        <f>SUM(H14:H16)</f>
        <v>22724385.769999981</v>
      </c>
      <c r="I17" s="8"/>
      <c r="J17" s="8">
        <f>SUM(J14:J16)</f>
        <v>12738857.740000006</v>
      </c>
    </row>
    <row r="18" spans="1:11" ht="25.5" customHeight="1" x14ac:dyDescent="0.45">
      <c r="A18" s="8" t="s">
        <v>85</v>
      </c>
      <c r="E18" s="68"/>
      <c r="H18" s="69">
        <v>-4530294.0099999979</v>
      </c>
      <c r="I18" s="8"/>
      <c r="J18" s="69">
        <v>2632513</v>
      </c>
    </row>
    <row r="19" spans="1:11" ht="25.5" customHeight="1" x14ac:dyDescent="0.45">
      <c r="A19" s="5" t="s">
        <v>86</v>
      </c>
      <c r="E19" s="68"/>
      <c r="H19" s="27">
        <f>SUM(H17:H18)</f>
        <v>18194091.759999983</v>
      </c>
      <c r="I19" s="8"/>
      <c r="J19" s="27">
        <f>SUM(J17:J18)</f>
        <v>15371370.740000006</v>
      </c>
    </row>
    <row r="20" spans="1:11" ht="25.5" customHeight="1" x14ac:dyDescent="0.45">
      <c r="A20" s="29" t="s">
        <v>87</v>
      </c>
      <c r="E20" s="68"/>
      <c r="H20" s="74">
        <v>0</v>
      </c>
      <c r="I20" s="8"/>
      <c r="J20" s="70">
        <v>0</v>
      </c>
    </row>
    <row r="21" spans="1:11" ht="25.5" customHeight="1" thickBot="1" x14ac:dyDescent="0.5">
      <c r="A21" s="28" t="s">
        <v>88</v>
      </c>
      <c r="E21" s="68"/>
      <c r="H21" s="41">
        <f>SUM(H19:H20)</f>
        <v>18194091.759999983</v>
      </c>
      <c r="I21" s="8"/>
      <c r="J21" s="41">
        <f>SUM(J19:J20)</f>
        <v>15371370.740000006</v>
      </c>
    </row>
    <row r="22" spans="1:11" ht="25.5" customHeight="1" thickTop="1" x14ac:dyDescent="0.45">
      <c r="A22" s="5" t="s">
        <v>89</v>
      </c>
      <c r="I22" s="11"/>
      <c r="J22" s="11"/>
    </row>
    <row r="23" spans="1:11" ht="25.5" customHeight="1" x14ac:dyDescent="0.45">
      <c r="A23" s="8" t="s">
        <v>148</v>
      </c>
      <c r="H23" s="10">
        <f>H21/H24</f>
        <v>0.6762200168143554</v>
      </c>
      <c r="J23" s="10">
        <f>J21/J24</f>
        <v>0.57130791233640033</v>
      </c>
    </row>
    <row r="24" spans="1:11" ht="25.5" customHeight="1" x14ac:dyDescent="0.45">
      <c r="A24" s="30" t="s">
        <v>90</v>
      </c>
      <c r="H24" s="34">
        <v>26905580</v>
      </c>
      <c r="I24" s="35"/>
      <c r="J24" s="34">
        <v>26905580</v>
      </c>
    </row>
    <row r="27" spans="1:11" ht="25.5" customHeight="1" x14ac:dyDescent="0.45">
      <c r="A27" s="8" t="s">
        <v>151</v>
      </c>
      <c r="B27" s="8"/>
      <c r="C27" s="8"/>
      <c r="D27" s="8"/>
      <c r="E27" s="8"/>
      <c r="F27" s="8"/>
      <c r="G27" s="8"/>
    </row>
    <row r="30" spans="1:11" ht="25.5" customHeight="1" x14ac:dyDescent="0.45">
      <c r="A30" s="16"/>
      <c r="B30" s="16" t="s">
        <v>34</v>
      </c>
      <c r="D30" s="8"/>
      <c r="F30" s="31"/>
      <c r="G30" s="31"/>
      <c r="H30" s="32"/>
      <c r="I30" s="32"/>
      <c r="J30" s="33"/>
      <c r="K30" s="32"/>
    </row>
    <row r="31" spans="1:11" ht="25.5" customHeight="1" x14ac:dyDescent="0.45">
      <c r="A31" s="16"/>
      <c r="B31" s="16" t="s">
        <v>35</v>
      </c>
      <c r="D31" s="8"/>
      <c r="F31" s="31"/>
      <c r="G31" s="31"/>
      <c r="H31" s="32"/>
      <c r="I31" s="32"/>
      <c r="J31" s="33"/>
      <c r="K31" s="32"/>
    </row>
    <row r="32" spans="1:11" ht="25.5" customHeight="1" x14ac:dyDescent="0.45">
      <c r="A32" s="16"/>
      <c r="B32" s="16"/>
      <c r="D32" s="8"/>
      <c r="F32" s="31"/>
      <c r="G32" s="31"/>
      <c r="H32" s="32"/>
      <c r="I32" s="32"/>
      <c r="J32" s="33"/>
      <c r="K32" s="32"/>
    </row>
    <row r="33" spans="1:11" ht="25.5" customHeight="1" x14ac:dyDescent="0.45">
      <c r="A33" s="16"/>
      <c r="B33" s="16"/>
      <c r="D33" s="8"/>
      <c r="F33" s="31"/>
      <c r="G33" s="31"/>
      <c r="H33" s="32"/>
      <c r="I33" s="32"/>
      <c r="J33" s="33"/>
      <c r="K33" s="32"/>
    </row>
    <row r="34" spans="1:11" ht="25.5" customHeight="1" x14ac:dyDescent="0.45">
      <c r="A34" s="81" t="s">
        <v>0</v>
      </c>
      <c r="B34" s="81"/>
      <c r="C34" s="81"/>
      <c r="D34" s="81"/>
      <c r="E34" s="81"/>
      <c r="F34" s="81"/>
      <c r="G34" s="81"/>
      <c r="H34" s="81"/>
      <c r="I34" s="81"/>
      <c r="J34" s="81"/>
    </row>
    <row r="35" spans="1:11" ht="25.5" customHeight="1" x14ac:dyDescent="0.45">
      <c r="A35" s="81" t="s">
        <v>70</v>
      </c>
      <c r="B35" s="81"/>
      <c r="C35" s="81"/>
      <c r="D35" s="81"/>
      <c r="E35" s="81"/>
      <c r="F35" s="81"/>
      <c r="G35" s="81"/>
      <c r="H35" s="81"/>
      <c r="I35" s="81"/>
      <c r="J35" s="81"/>
    </row>
    <row r="36" spans="1:11" s="24" customFormat="1" ht="25.5" customHeight="1" x14ac:dyDescent="0.45">
      <c r="A36" s="81" t="s">
        <v>91</v>
      </c>
      <c r="B36" s="81"/>
      <c r="C36" s="81"/>
      <c r="D36" s="81"/>
      <c r="E36" s="81"/>
      <c r="F36" s="81"/>
      <c r="G36" s="81"/>
      <c r="H36" s="81"/>
      <c r="I36" s="81"/>
      <c r="J36" s="81"/>
      <c r="K36" s="23"/>
    </row>
    <row r="37" spans="1:11" ht="25.5" customHeight="1" x14ac:dyDescent="0.45">
      <c r="A37" s="81" t="s">
        <v>72</v>
      </c>
      <c r="B37" s="81"/>
      <c r="C37" s="81"/>
      <c r="D37" s="81"/>
      <c r="E37" s="81"/>
      <c r="F37" s="81"/>
      <c r="G37" s="81"/>
      <c r="H37" s="81"/>
      <c r="I37" s="81"/>
      <c r="J37" s="81"/>
    </row>
    <row r="38" spans="1:11" ht="25.5" customHeight="1" x14ac:dyDescent="0.45">
      <c r="A38" s="66"/>
      <c r="B38" s="66"/>
      <c r="C38" s="66"/>
      <c r="D38" s="66"/>
      <c r="E38" s="66"/>
      <c r="F38" s="66"/>
      <c r="G38" s="66"/>
      <c r="H38" s="66"/>
      <c r="I38" s="66"/>
      <c r="J38" s="66"/>
    </row>
    <row r="39" spans="1:11" ht="25.5" customHeight="1" x14ac:dyDescent="0.5">
      <c r="A39" s="25"/>
      <c r="B39" s="25"/>
      <c r="C39" s="25"/>
      <c r="D39" s="25"/>
      <c r="E39" s="26"/>
      <c r="H39" s="26"/>
      <c r="I39" s="26"/>
      <c r="J39" s="4" t="s">
        <v>3</v>
      </c>
    </row>
    <row r="40" spans="1:11" ht="25.5" customHeight="1" x14ac:dyDescent="0.45">
      <c r="E40" s="6"/>
      <c r="F40" s="6"/>
      <c r="H40" s="37" t="s">
        <v>73</v>
      </c>
      <c r="J40" s="37" t="s">
        <v>74</v>
      </c>
    </row>
    <row r="41" spans="1:11" ht="25.5" customHeight="1" x14ac:dyDescent="0.45">
      <c r="A41" s="8" t="s">
        <v>75</v>
      </c>
      <c r="H41" s="10">
        <v>273250634.25999993</v>
      </c>
      <c r="I41" s="8"/>
      <c r="J41" s="10">
        <v>234336174.78999999</v>
      </c>
    </row>
    <row r="42" spans="1:11" ht="25.5" customHeight="1" x14ac:dyDescent="0.45">
      <c r="A42" s="8" t="s">
        <v>76</v>
      </c>
      <c r="H42" s="69">
        <v>-153265125.23000002</v>
      </c>
      <c r="I42" s="8"/>
      <c r="J42" s="69">
        <v>-152515057.06999999</v>
      </c>
    </row>
    <row r="43" spans="1:11" ht="25.5" customHeight="1" x14ac:dyDescent="0.45">
      <c r="A43" s="5" t="s">
        <v>77</v>
      </c>
      <c r="H43" s="8">
        <f>SUM(H41:H42)</f>
        <v>119985509.02999991</v>
      </c>
      <c r="I43" s="8"/>
      <c r="J43" s="8">
        <f>SUM(J41:J42)</f>
        <v>81821117.719999999</v>
      </c>
    </row>
    <row r="44" spans="1:11" ht="25.5" customHeight="1" x14ac:dyDescent="0.45">
      <c r="A44" s="8" t="s">
        <v>78</v>
      </c>
      <c r="H44" s="8">
        <v>838551.95</v>
      </c>
      <c r="I44" s="8"/>
      <c r="J44" s="8">
        <v>996578.96</v>
      </c>
    </row>
    <row r="45" spans="1:11" ht="25.5" customHeight="1" x14ac:dyDescent="0.45">
      <c r="A45" s="8" t="s">
        <v>79</v>
      </c>
      <c r="H45" s="8">
        <v>-25110783.629999999</v>
      </c>
      <c r="I45" s="8"/>
      <c r="J45" s="8">
        <v>-22370167.280000001</v>
      </c>
    </row>
    <row r="46" spans="1:11" ht="25.5" customHeight="1" x14ac:dyDescent="0.45">
      <c r="A46" s="8" t="s">
        <v>80</v>
      </c>
      <c r="E46" s="68"/>
      <c r="H46" s="8">
        <v>-35629734.270000003</v>
      </c>
      <c r="I46" s="8"/>
      <c r="J46" s="8">
        <v>-31175513.079999998</v>
      </c>
    </row>
    <row r="47" spans="1:11" ht="25.5" customHeight="1" x14ac:dyDescent="0.45">
      <c r="A47" s="5" t="s">
        <v>81</v>
      </c>
      <c r="E47" s="68"/>
      <c r="H47" s="27">
        <f>SUM(H43:H46)</f>
        <v>60083543.079999916</v>
      </c>
      <c r="I47" s="8"/>
      <c r="J47" s="27">
        <f>SUM(J43:J46)</f>
        <v>29272016.319999993</v>
      </c>
    </row>
    <row r="48" spans="1:11" ht="25.5" customHeight="1" x14ac:dyDescent="0.45">
      <c r="A48" s="8" t="s">
        <v>82</v>
      </c>
      <c r="E48" s="68"/>
      <c r="H48" s="8">
        <v>219489.08</v>
      </c>
      <c r="I48" s="8"/>
      <c r="J48" s="8">
        <v>178802.74</v>
      </c>
    </row>
    <row r="49" spans="1:11" ht="25.5" customHeight="1" x14ac:dyDescent="0.45">
      <c r="A49" s="8" t="s">
        <v>83</v>
      </c>
      <c r="E49" s="68"/>
      <c r="H49" s="69">
        <v>-10546487.699999999</v>
      </c>
      <c r="I49" s="8"/>
      <c r="J49" s="69">
        <v>-8628817.3000000007</v>
      </c>
    </row>
    <row r="50" spans="1:11" ht="25.5" customHeight="1" x14ac:dyDescent="0.45">
      <c r="A50" s="5" t="s">
        <v>84</v>
      </c>
      <c r="E50" s="68"/>
      <c r="H50" s="8">
        <f>SUM(H47:H49)</f>
        <v>49756544.459999919</v>
      </c>
      <c r="I50" s="8"/>
      <c r="J50" s="8">
        <f>SUM(J47:J49)</f>
        <v>20822001.75999999</v>
      </c>
    </row>
    <row r="51" spans="1:11" ht="25.5" customHeight="1" x14ac:dyDescent="0.45">
      <c r="A51" s="8" t="s">
        <v>85</v>
      </c>
      <c r="E51" s="68"/>
      <c r="H51" s="69">
        <v>-10885838.669999998</v>
      </c>
      <c r="I51" s="8"/>
      <c r="J51" s="69">
        <v>2588639.5</v>
      </c>
    </row>
    <row r="52" spans="1:11" ht="25.5" customHeight="1" x14ac:dyDescent="0.45">
      <c r="A52" s="5" t="s">
        <v>86</v>
      </c>
      <c r="E52" s="68"/>
      <c r="H52" s="27">
        <f>SUM(H50:H51)</f>
        <v>38870705.789999917</v>
      </c>
      <c r="I52" s="8"/>
      <c r="J52" s="27">
        <f>SUM(J50:J51)</f>
        <v>23410641.25999999</v>
      </c>
    </row>
    <row r="53" spans="1:11" ht="25.5" customHeight="1" x14ac:dyDescent="0.45">
      <c r="A53" s="29" t="s">
        <v>87</v>
      </c>
      <c r="E53" s="68"/>
      <c r="H53" s="74">
        <v>0</v>
      </c>
      <c r="I53" s="8"/>
      <c r="J53" s="72">
        <v>0</v>
      </c>
    </row>
    <row r="54" spans="1:11" ht="25.5" customHeight="1" thickBot="1" x14ac:dyDescent="0.5">
      <c r="A54" s="28" t="s">
        <v>88</v>
      </c>
      <c r="E54" s="68"/>
      <c r="H54" s="41">
        <f>SUM(H52:H53)</f>
        <v>38870705.789999917</v>
      </c>
      <c r="I54" s="8"/>
      <c r="J54" s="41">
        <f>SUM(J52:J53)</f>
        <v>23410641.25999999</v>
      </c>
    </row>
    <row r="55" spans="1:11" ht="25.5" customHeight="1" thickTop="1" x14ac:dyDescent="0.45">
      <c r="A55" s="5" t="s">
        <v>89</v>
      </c>
      <c r="I55" s="11"/>
      <c r="J55" s="11"/>
    </row>
    <row r="56" spans="1:11" ht="25.5" customHeight="1" x14ac:dyDescent="0.45">
      <c r="A56" s="8" t="s">
        <v>148</v>
      </c>
      <c r="H56" s="10">
        <f>H54/H57</f>
        <v>1.44470796726924</v>
      </c>
      <c r="J56" s="10">
        <f>J54/J57</f>
        <v>0.87010357182413423</v>
      </c>
    </row>
    <row r="57" spans="1:11" ht="25.5" customHeight="1" x14ac:dyDescent="0.45">
      <c r="A57" s="30" t="s">
        <v>90</v>
      </c>
      <c r="H57" s="34">
        <v>26905580</v>
      </c>
      <c r="I57" s="35"/>
      <c r="J57" s="34">
        <v>26905580</v>
      </c>
    </row>
    <row r="60" spans="1:11" ht="25.5" customHeight="1" x14ac:dyDescent="0.45">
      <c r="A60" s="8" t="s">
        <v>151</v>
      </c>
      <c r="B60" s="8"/>
      <c r="C60" s="8"/>
      <c r="D60" s="8"/>
      <c r="E60" s="8"/>
      <c r="F60" s="8"/>
      <c r="G60" s="8"/>
    </row>
    <row r="63" spans="1:11" ht="25.5" customHeight="1" x14ac:dyDescent="0.45">
      <c r="A63" s="16"/>
      <c r="B63" s="16" t="s">
        <v>34</v>
      </c>
      <c r="D63" s="8"/>
      <c r="F63" s="31"/>
      <c r="G63" s="31"/>
      <c r="H63" s="32"/>
      <c r="I63" s="32"/>
      <c r="J63" s="33"/>
      <c r="K63" s="32"/>
    </row>
    <row r="64" spans="1:11" ht="25.5" customHeight="1" x14ac:dyDescent="0.45">
      <c r="A64" s="16"/>
      <c r="B64" s="16" t="s">
        <v>35</v>
      </c>
      <c r="D64" s="8"/>
      <c r="F64" s="31"/>
      <c r="G64" s="31"/>
      <c r="H64" s="32"/>
      <c r="I64" s="32"/>
      <c r="J64" s="33"/>
      <c r="K64" s="32"/>
    </row>
  </sheetData>
  <mergeCells count="8">
    <mergeCell ref="A37:J37"/>
    <mergeCell ref="A3:J3"/>
    <mergeCell ref="A4:J4"/>
    <mergeCell ref="A1:J1"/>
    <mergeCell ref="A2:J2"/>
    <mergeCell ref="A34:J34"/>
    <mergeCell ref="A35:J35"/>
    <mergeCell ref="A36:J36"/>
  </mergeCells>
  <pageMargins left="0.98425196850393704" right="0.39370078740157483" top="0.59055118110236227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4"/>
  <sheetViews>
    <sheetView topLeftCell="A7" zoomScale="90" zoomScaleNormal="90" zoomScaleSheetLayoutView="100" workbookViewId="0">
      <selection activeCell="A23" sqref="A23"/>
    </sheetView>
  </sheetViews>
  <sheetFormatPr defaultColWidth="9.140625" defaultRowHeight="26.25" customHeight="1" x14ac:dyDescent="0.45"/>
  <cols>
    <col min="1" max="3" width="9.140625" style="45" customWidth="1"/>
    <col min="4" max="4" width="9.5703125" style="45" customWidth="1"/>
    <col min="5" max="5" width="8.5703125" style="45" customWidth="1"/>
    <col min="6" max="6" width="14.42578125" style="45" customWidth="1"/>
    <col min="7" max="7" width="1.140625" style="45" customWidth="1"/>
    <col min="8" max="8" width="14.42578125" style="45" customWidth="1"/>
    <col min="9" max="9" width="1" style="45" customWidth="1"/>
    <col min="10" max="10" width="14.42578125" style="45" customWidth="1"/>
    <col min="11" max="11" width="1.140625" style="45" customWidth="1"/>
    <col min="12" max="12" width="14.42578125" style="45" customWidth="1"/>
    <col min="13" max="13" width="1.140625" style="45" customWidth="1"/>
    <col min="14" max="14" width="14.42578125" style="45" customWidth="1"/>
    <col min="15" max="15" width="1.140625" style="45" customWidth="1"/>
    <col min="16" max="16384" width="9.140625" style="45"/>
  </cols>
  <sheetData>
    <row r="1" spans="1:25" ht="25.5" customHeight="1" x14ac:dyDescent="0.4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s="46" customFormat="1" ht="25.5" customHeight="1" x14ac:dyDescent="0.45">
      <c r="A2" s="83" t="s">
        <v>92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s="47" customFormat="1" ht="25.5" customHeight="1" x14ac:dyDescent="0.45">
      <c r="A3" s="84" t="s">
        <v>91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25" s="47" customFormat="1" ht="25.5" customHeight="1" x14ac:dyDescent="0.45">
      <c r="A4" s="84" t="s">
        <v>72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25" ht="25.5" customHeight="1" x14ac:dyDescent="0.4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25.5" customHeight="1" x14ac:dyDescent="0.45">
      <c r="A6" s="49"/>
      <c r="B6" s="49"/>
      <c r="C6" s="49"/>
      <c r="D6" s="49"/>
      <c r="E6" s="49"/>
      <c r="F6" s="44"/>
      <c r="G6" s="44"/>
      <c r="H6" s="44"/>
      <c r="I6" s="44"/>
      <c r="J6" s="44"/>
      <c r="K6" s="44"/>
      <c r="L6" s="44"/>
      <c r="M6" s="44"/>
      <c r="N6" s="50" t="s">
        <v>3</v>
      </c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25" ht="25.5" customHeight="1" x14ac:dyDescent="0.45">
      <c r="F7" s="51" t="s">
        <v>93</v>
      </c>
      <c r="G7" s="52"/>
      <c r="H7" s="51" t="s">
        <v>94</v>
      </c>
      <c r="I7" s="52"/>
      <c r="J7" s="85" t="s">
        <v>95</v>
      </c>
      <c r="K7" s="85"/>
      <c r="L7" s="85"/>
      <c r="M7" s="52"/>
      <c r="N7" s="51" t="s">
        <v>96</v>
      </c>
    </row>
    <row r="8" spans="1:25" ht="25.5" customHeight="1" x14ac:dyDescent="0.45">
      <c r="F8" s="53" t="s">
        <v>97</v>
      </c>
      <c r="G8" s="46"/>
      <c r="H8" s="53" t="s">
        <v>98</v>
      </c>
      <c r="I8" s="46"/>
      <c r="J8" s="54" t="s">
        <v>99</v>
      </c>
      <c r="K8" s="46"/>
      <c r="L8" s="54" t="s">
        <v>100</v>
      </c>
      <c r="M8" s="46"/>
      <c r="N8" s="53" t="s">
        <v>101</v>
      </c>
    </row>
    <row r="9" spans="1:25" ht="25.5" customHeight="1" x14ac:dyDescent="0.45">
      <c r="E9" s="55"/>
      <c r="F9" s="56"/>
      <c r="G9" s="1"/>
      <c r="H9" s="56" t="s">
        <v>97</v>
      </c>
      <c r="I9" s="1"/>
      <c r="J9" s="57" t="s">
        <v>102</v>
      </c>
      <c r="K9" s="1"/>
      <c r="L9" s="58"/>
      <c r="M9" s="1"/>
      <c r="N9" s="56" t="s">
        <v>103</v>
      </c>
    </row>
    <row r="10" spans="1:25" ht="25.5" customHeight="1" x14ac:dyDescent="0.45">
      <c r="A10" s="46" t="s">
        <v>104</v>
      </c>
      <c r="B10" s="46"/>
      <c r="C10" s="46"/>
      <c r="D10" s="46"/>
      <c r="F10" s="1">
        <v>269055800</v>
      </c>
      <c r="G10" s="1"/>
      <c r="H10" s="1">
        <v>204200000</v>
      </c>
      <c r="I10" s="1"/>
      <c r="J10" s="1">
        <v>26905580</v>
      </c>
      <c r="K10" s="1"/>
      <c r="L10" s="1">
        <v>-147121519.31999999</v>
      </c>
      <c r="M10" s="1"/>
      <c r="N10" s="1">
        <f>SUM(F10:L10)</f>
        <v>353039860.68000001</v>
      </c>
    </row>
    <row r="11" spans="1:25" ht="25.5" customHeight="1" x14ac:dyDescent="0.45">
      <c r="A11" s="59" t="s">
        <v>105</v>
      </c>
      <c r="B11" s="59"/>
      <c r="C11" s="59"/>
      <c r="D11" s="59"/>
      <c r="F11" s="1"/>
      <c r="G11" s="1"/>
      <c r="H11" s="1"/>
      <c r="I11" s="1"/>
      <c r="J11" s="1"/>
      <c r="K11" s="1"/>
      <c r="L11" s="1"/>
      <c r="M11" s="1"/>
      <c r="N11" s="1"/>
    </row>
    <row r="12" spans="1:25" ht="25.5" customHeight="1" x14ac:dyDescent="0.45">
      <c r="A12" s="45" t="s">
        <v>106</v>
      </c>
      <c r="B12" s="59"/>
      <c r="C12" s="59"/>
      <c r="D12" s="59"/>
      <c r="F12" s="71">
        <v>0</v>
      </c>
      <c r="G12" s="71"/>
      <c r="H12" s="71">
        <v>0</v>
      </c>
      <c r="I12" s="71"/>
      <c r="J12" s="71">
        <v>0</v>
      </c>
      <c r="K12" s="1"/>
      <c r="L12" s="1">
        <f>+งบกำไรขาดทุนเบ็ดเสร็จ!J54</f>
        <v>23410641.25999999</v>
      </c>
      <c r="M12" s="1"/>
      <c r="N12" s="1">
        <f>SUM(F12:L12)</f>
        <v>23410641.25999999</v>
      </c>
    </row>
    <row r="13" spans="1:25" ht="25.5" customHeight="1" thickBot="1" x14ac:dyDescent="0.5">
      <c r="A13" s="46" t="s">
        <v>107</v>
      </c>
      <c r="B13" s="46"/>
      <c r="C13" s="46"/>
      <c r="D13" s="46"/>
      <c r="E13" s="60"/>
      <c r="F13" s="61">
        <f>SUM(F10:F12)</f>
        <v>269055800</v>
      </c>
      <c r="G13" s="1"/>
      <c r="H13" s="61">
        <f>SUM(H10:H12)</f>
        <v>204200000</v>
      </c>
      <c r="I13" s="1"/>
      <c r="J13" s="61">
        <f>SUM(J10:J12)</f>
        <v>26905580</v>
      </c>
      <c r="K13" s="1"/>
      <c r="L13" s="61">
        <f>SUM(L10:L12)</f>
        <v>-123710878.06</v>
      </c>
      <c r="M13" s="1"/>
      <c r="N13" s="61">
        <f>SUM(N10:N12)</f>
        <v>376450501.94</v>
      </c>
    </row>
    <row r="14" spans="1:25" ht="25.5" customHeight="1" thickTop="1" x14ac:dyDescent="0.45">
      <c r="A14" s="59"/>
      <c r="B14" s="59"/>
      <c r="C14" s="59"/>
      <c r="D14" s="59"/>
      <c r="E14" s="60"/>
      <c r="F14" s="1"/>
      <c r="G14" s="1"/>
      <c r="H14" s="1"/>
      <c r="I14" s="1"/>
      <c r="J14" s="1"/>
      <c r="K14" s="1"/>
      <c r="L14" s="1"/>
      <c r="M14" s="1"/>
      <c r="N14" s="1"/>
    </row>
    <row r="15" spans="1:25" ht="25.5" customHeight="1" x14ac:dyDescent="0.45">
      <c r="A15" s="46" t="s">
        <v>108</v>
      </c>
      <c r="B15" s="46"/>
      <c r="C15" s="46"/>
      <c r="D15" s="46"/>
      <c r="F15" s="1">
        <v>269055800</v>
      </c>
      <c r="G15" s="1"/>
      <c r="H15" s="1">
        <v>204200000</v>
      </c>
      <c r="I15" s="1"/>
      <c r="J15" s="1">
        <v>26905580</v>
      </c>
      <c r="K15" s="1"/>
      <c r="L15" s="1">
        <v>-112437535.40000001</v>
      </c>
      <c r="M15" s="1"/>
      <c r="N15" s="1">
        <f>SUM(F15:L15)</f>
        <v>387723844.60000002</v>
      </c>
    </row>
    <row r="16" spans="1:25" ht="25.5" customHeight="1" x14ac:dyDescent="0.45">
      <c r="A16" s="59" t="s">
        <v>105</v>
      </c>
      <c r="B16" s="59"/>
      <c r="C16" s="59"/>
      <c r="D16" s="59"/>
      <c r="F16" s="1"/>
      <c r="G16" s="1"/>
      <c r="H16" s="1"/>
      <c r="I16" s="1"/>
      <c r="J16" s="1"/>
      <c r="K16" s="1"/>
      <c r="L16" s="1"/>
      <c r="M16" s="1"/>
      <c r="N16" s="1"/>
    </row>
    <row r="17" spans="1:14" ht="25.5" customHeight="1" x14ac:dyDescent="0.45">
      <c r="A17" s="45" t="s">
        <v>106</v>
      </c>
      <c r="F17" s="71">
        <v>0</v>
      </c>
      <c r="G17" s="71"/>
      <c r="H17" s="71">
        <v>0</v>
      </c>
      <c r="I17" s="71"/>
      <c r="J17" s="71">
        <v>0</v>
      </c>
      <c r="K17" s="1"/>
      <c r="L17" s="1">
        <f>+งบกำไรขาดทุนเบ็ดเสร็จ!H54</f>
        <v>38870705.789999917</v>
      </c>
      <c r="M17" s="1"/>
      <c r="N17" s="1">
        <f>SUM(F17:L17)</f>
        <v>38870705.789999917</v>
      </c>
    </row>
    <row r="18" spans="1:14" ht="25.5" customHeight="1" thickBot="1" x14ac:dyDescent="0.5">
      <c r="A18" s="46" t="s">
        <v>109</v>
      </c>
      <c r="B18" s="46"/>
      <c r="C18" s="46"/>
      <c r="D18" s="46"/>
      <c r="F18" s="61">
        <f>SUM(F15:F17)</f>
        <v>269055800</v>
      </c>
      <c r="G18" s="1"/>
      <c r="H18" s="61">
        <f>SUM(H15:H17)</f>
        <v>204200000</v>
      </c>
      <c r="I18" s="1"/>
      <c r="J18" s="61">
        <f>SUM(J15:J17)</f>
        <v>26905580</v>
      </c>
      <c r="K18" s="1"/>
      <c r="L18" s="61">
        <f>SUM(L15:L17)</f>
        <v>-73566829.610000089</v>
      </c>
      <c r="M18" s="1"/>
      <c r="N18" s="61">
        <f>SUM(N15:N17)</f>
        <v>426594550.38999993</v>
      </c>
    </row>
    <row r="19" spans="1:14" ht="25.5" customHeight="1" thickTop="1" x14ac:dyDescent="0.45">
      <c r="F19" s="62"/>
      <c r="G19" s="62"/>
      <c r="H19" s="62"/>
      <c r="I19" s="62"/>
      <c r="J19" s="62"/>
      <c r="K19" s="62"/>
      <c r="L19" s="62"/>
      <c r="M19" s="62"/>
      <c r="N19" s="62"/>
    </row>
    <row r="20" spans="1:14" ht="25.5" customHeight="1" x14ac:dyDescent="0.45">
      <c r="F20" s="62"/>
      <c r="G20" s="62"/>
      <c r="H20" s="62"/>
      <c r="I20" s="62"/>
      <c r="J20" s="62"/>
      <c r="K20" s="62"/>
      <c r="L20" s="62"/>
      <c r="M20" s="62"/>
      <c r="N20" s="62"/>
    </row>
    <row r="21" spans="1:14" ht="25.5" customHeight="1" x14ac:dyDescent="0.45">
      <c r="F21" s="62"/>
      <c r="G21" s="62"/>
      <c r="H21" s="62"/>
      <c r="I21" s="62"/>
      <c r="J21" s="62"/>
      <c r="K21" s="62"/>
      <c r="L21" s="62"/>
      <c r="M21" s="62"/>
      <c r="N21" s="62"/>
    </row>
    <row r="22" spans="1:14" ht="25.5" customHeight="1" x14ac:dyDescent="0.45">
      <c r="B22" s="63"/>
      <c r="C22" s="63"/>
      <c r="D22" s="63"/>
      <c r="F22" s="62"/>
      <c r="G22" s="62"/>
      <c r="H22" s="62"/>
      <c r="I22" s="62"/>
      <c r="J22" s="62"/>
      <c r="K22" s="62"/>
      <c r="L22" s="62"/>
      <c r="M22" s="62"/>
      <c r="N22" s="62"/>
    </row>
    <row r="23" spans="1:14" ht="25.5" customHeight="1" x14ac:dyDescent="0.45">
      <c r="A23" s="8" t="s">
        <v>151</v>
      </c>
    </row>
    <row r="24" spans="1:14" ht="25.5" customHeight="1" x14ac:dyDescent="0.45"/>
    <row r="25" spans="1:14" ht="25.5" customHeight="1" x14ac:dyDescent="0.45"/>
    <row r="26" spans="1:14" ht="25.5" customHeight="1" x14ac:dyDescent="0.45">
      <c r="B26" s="8"/>
      <c r="C26" s="8"/>
      <c r="D26" s="8"/>
      <c r="E26" s="8"/>
      <c r="F26" s="8"/>
      <c r="G26" s="8"/>
    </row>
    <row r="27" spans="1:14" ht="25.5" customHeight="1" x14ac:dyDescent="0.45"/>
    <row r="28" spans="1:14" ht="25.5" customHeight="1" x14ac:dyDescent="0.45"/>
    <row r="29" spans="1:14" ht="25.5" customHeight="1" x14ac:dyDescent="0.45"/>
    <row r="30" spans="1:14" ht="25.5" customHeight="1" x14ac:dyDescent="0.45">
      <c r="A30" s="63"/>
      <c r="B30" s="63"/>
      <c r="C30" s="63"/>
      <c r="D30" s="63"/>
      <c r="F30" s="62"/>
      <c r="G30" s="62"/>
      <c r="H30" s="62"/>
      <c r="I30" s="62"/>
      <c r="J30" s="62"/>
      <c r="K30" s="62"/>
      <c r="L30" s="62"/>
      <c r="M30" s="62"/>
      <c r="N30" s="62"/>
    </row>
    <row r="31" spans="1:14" ht="25.5" customHeight="1" x14ac:dyDescent="0.45">
      <c r="A31" s="63"/>
      <c r="B31" s="63"/>
      <c r="C31" s="63"/>
      <c r="D31" s="63"/>
      <c r="F31" s="62"/>
      <c r="G31" s="62"/>
      <c r="H31" s="62"/>
      <c r="I31" s="62"/>
      <c r="J31" s="62"/>
      <c r="K31" s="62"/>
      <c r="L31" s="62"/>
      <c r="M31" s="62"/>
      <c r="N31" s="62"/>
    </row>
    <row r="32" spans="1:14" ht="25.5" customHeight="1" x14ac:dyDescent="0.45">
      <c r="A32" s="63"/>
      <c r="B32" s="63"/>
      <c r="C32" s="63"/>
      <c r="D32" s="63"/>
      <c r="F32" s="62"/>
      <c r="G32" s="62"/>
      <c r="H32" s="62"/>
      <c r="I32" s="62"/>
      <c r="J32" s="62"/>
      <c r="K32" s="62"/>
      <c r="L32" s="62"/>
      <c r="M32" s="62"/>
      <c r="N32" s="62"/>
    </row>
    <row r="33" spans="4:12" ht="25.5" customHeight="1" x14ac:dyDescent="0.45">
      <c r="D33" s="16" t="s">
        <v>34</v>
      </c>
      <c r="E33" s="1"/>
      <c r="F33" s="8"/>
      <c r="G33" s="1"/>
      <c r="H33" s="31"/>
      <c r="I33" s="31"/>
      <c r="J33" s="32"/>
      <c r="K33" s="32"/>
      <c r="L33" s="33"/>
    </row>
    <row r="34" spans="4:12" ht="25.5" customHeight="1" x14ac:dyDescent="0.45">
      <c r="D34" s="16" t="s">
        <v>110</v>
      </c>
      <c r="E34" s="1"/>
      <c r="F34" s="8"/>
    </row>
  </sheetData>
  <mergeCells count="5">
    <mergeCell ref="A1:N1"/>
    <mergeCell ref="A2:N2"/>
    <mergeCell ref="A3:N3"/>
    <mergeCell ref="A4:N4"/>
    <mergeCell ref="J7:L7"/>
  </mergeCells>
  <pageMargins left="0.74803149606299213" right="0.39370078740157483" top="0.59055118110236227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4"/>
  <sheetViews>
    <sheetView topLeftCell="A53" zoomScale="90" zoomScaleNormal="90" zoomScaleSheetLayoutView="100" workbookViewId="0">
      <selection activeCell="A59" sqref="A59"/>
    </sheetView>
  </sheetViews>
  <sheetFormatPr defaultColWidth="9.140625" defaultRowHeight="25.5" customHeight="1" x14ac:dyDescent="0.45"/>
  <cols>
    <col min="1" max="6" width="9.140625" style="1" customWidth="1"/>
    <col min="7" max="7" width="4.7109375" style="1" customWidth="1"/>
    <col min="8" max="8" width="15.7109375" style="1" customWidth="1"/>
    <col min="9" max="9" width="2.7109375" style="1" customWidth="1"/>
    <col min="10" max="10" width="15.7109375" style="1" customWidth="1"/>
    <col min="11" max="11" width="2" style="1" customWidth="1"/>
    <col min="12" max="16384" width="9.140625" style="1"/>
  </cols>
  <sheetData>
    <row r="1" spans="1:11" ht="25.5" customHeight="1" x14ac:dyDescent="0.4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ht="25.5" customHeight="1" x14ac:dyDescent="0.45">
      <c r="A2" s="86" t="s">
        <v>111</v>
      </c>
      <c r="B2" s="86"/>
      <c r="C2" s="86"/>
      <c r="D2" s="86"/>
      <c r="E2" s="86"/>
      <c r="F2" s="86"/>
      <c r="G2" s="86"/>
      <c r="H2" s="86"/>
      <c r="I2" s="86"/>
      <c r="J2" s="86"/>
    </row>
    <row r="3" spans="1:11" s="24" customFormat="1" ht="25.5" customHeight="1" x14ac:dyDescent="0.45">
      <c r="A3" s="86" t="s">
        <v>91</v>
      </c>
      <c r="B3" s="86"/>
      <c r="C3" s="86"/>
      <c r="D3" s="86"/>
      <c r="E3" s="86"/>
      <c r="F3" s="86"/>
      <c r="G3" s="86"/>
      <c r="H3" s="86"/>
      <c r="I3" s="86"/>
      <c r="J3" s="86"/>
      <c r="K3" s="5"/>
    </row>
    <row r="4" spans="1:11" s="24" customFormat="1" ht="25.5" customHeight="1" x14ac:dyDescent="0.45">
      <c r="A4" s="86" t="s">
        <v>72</v>
      </c>
      <c r="B4" s="86"/>
      <c r="C4" s="86"/>
      <c r="D4" s="86"/>
      <c r="E4" s="86"/>
      <c r="F4" s="86"/>
      <c r="G4" s="86"/>
      <c r="H4" s="86"/>
      <c r="I4" s="86"/>
      <c r="J4" s="86"/>
      <c r="K4" s="5"/>
    </row>
    <row r="5" spans="1:11" s="24" customFormat="1" ht="25.5" customHeight="1" x14ac:dyDescent="0.45">
      <c r="A5" s="67"/>
      <c r="B5" s="67"/>
      <c r="C5" s="67"/>
      <c r="D5" s="67"/>
      <c r="E5" s="67"/>
      <c r="F5" s="67"/>
      <c r="G5" s="67"/>
      <c r="H5" s="67"/>
      <c r="I5" s="67"/>
      <c r="J5" s="67"/>
      <c r="K5" s="5"/>
    </row>
    <row r="6" spans="1:11" ht="25.5" customHeight="1" x14ac:dyDescent="0.45">
      <c r="A6" s="18"/>
      <c r="B6" s="18"/>
      <c r="C6" s="18"/>
      <c r="D6" s="18"/>
      <c r="E6" s="18"/>
      <c r="F6" s="18"/>
      <c r="G6" s="18"/>
      <c r="H6" s="18"/>
      <c r="I6" s="18"/>
      <c r="J6" s="4" t="s">
        <v>3</v>
      </c>
    </row>
    <row r="7" spans="1:11" ht="25.5" customHeight="1" x14ac:dyDescent="0.45">
      <c r="F7" s="6"/>
      <c r="H7" s="36" t="s">
        <v>73</v>
      </c>
      <c r="I7" s="66"/>
      <c r="J7" s="36" t="s">
        <v>74</v>
      </c>
    </row>
    <row r="8" spans="1:11" ht="25.5" customHeight="1" x14ac:dyDescent="0.45">
      <c r="A8" s="5" t="s">
        <v>112</v>
      </c>
      <c r="B8" s="8"/>
      <c r="C8" s="8"/>
      <c r="G8" s="37"/>
      <c r="H8" s="36"/>
      <c r="I8" s="37"/>
      <c r="J8" s="36"/>
    </row>
    <row r="9" spans="1:11" ht="25.5" customHeight="1" x14ac:dyDescent="0.45">
      <c r="A9" s="8" t="s">
        <v>113</v>
      </c>
      <c r="B9" s="8"/>
      <c r="C9" s="8"/>
      <c r="D9" s="8"/>
      <c r="E9" s="8"/>
      <c r="H9" s="8">
        <f>+งบกำไรขาดทุนเบ็ดเสร็จ!H54</f>
        <v>38870705.789999917</v>
      </c>
      <c r="I9" s="8"/>
      <c r="J9" s="8">
        <f>+งบกำไรขาดทุนเบ็ดเสร็จ!J54</f>
        <v>23410641.25999999</v>
      </c>
    </row>
    <row r="10" spans="1:11" ht="25.5" customHeight="1" x14ac:dyDescent="0.45">
      <c r="A10" s="5" t="s">
        <v>114</v>
      </c>
      <c r="B10" s="8"/>
      <c r="C10" s="8"/>
      <c r="D10" s="8"/>
      <c r="E10" s="8"/>
      <c r="H10" s="8"/>
      <c r="I10" s="8"/>
      <c r="J10" s="8"/>
    </row>
    <row r="11" spans="1:11" ht="25.5" customHeight="1" x14ac:dyDescent="0.45">
      <c r="A11" s="8" t="s">
        <v>115</v>
      </c>
      <c r="B11" s="8"/>
      <c r="C11" s="8"/>
      <c r="D11" s="8"/>
      <c r="E11" s="8"/>
      <c r="H11" s="8">
        <f>-งบกำไรขาดทุนเบ็ดเสร็จ!H51</f>
        <v>10885838.669999998</v>
      </c>
      <c r="I11" s="8"/>
      <c r="J11" s="8">
        <f>-งบกำไรขาดทุนเบ็ดเสร็จ!J51</f>
        <v>-2588639.5</v>
      </c>
    </row>
    <row r="12" spans="1:11" ht="25.5" customHeight="1" x14ac:dyDescent="0.45">
      <c r="A12" s="8" t="s">
        <v>116</v>
      </c>
      <c r="B12" s="8"/>
      <c r="C12" s="8"/>
      <c r="D12" s="8"/>
      <c r="E12" s="8"/>
      <c r="H12" s="8">
        <v>22925980.34</v>
      </c>
      <c r="I12" s="8"/>
      <c r="J12" s="8">
        <v>22942752.890000001</v>
      </c>
    </row>
    <row r="13" spans="1:11" ht="25.5" customHeight="1" x14ac:dyDescent="0.45">
      <c r="A13" s="8" t="s">
        <v>117</v>
      </c>
      <c r="B13" s="8"/>
      <c r="C13" s="8"/>
      <c r="D13" s="8"/>
      <c r="E13" s="8"/>
      <c r="H13" s="8">
        <v>7416351.3799999999</v>
      </c>
      <c r="I13" s="8"/>
      <c r="J13" s="8">
        <v>7421552.7000000002</v>
      </c>
    </row>
    <row r="14" spans="1:11" ht="25.5" customHeight="1" x14ac:dyDescent="0.45">
      <c r="A14" s="8" t="s">
        <v>149</v>
      </c>
      <c r="B14" s="8"/>
      <c r="C14" s="8"/>
      <c r="D14" s="8"/>
      <c r="E14" s="8"/>
      <c r="H14" s="8">
        <v>2123621.37</v>
      </c>
      <c r="I14" s="8"/>
      <c r="J14" s="8">
        <v>2052373.64</v>
      </c>
    </row>
    <row r="15" spans="1:11" ht="25.5" customHeight="1" x14ac:dyDescent="0.45">
      <c r="A15" s="8" t="s">
        <v>118</v>
      </c>
      <c r="B15" s="8"/>
      <c r="C15" s="8"/>
      <c r="D15" s="8"/>
      <c r="E15" s="8"/>
      <c r="H15" s="8">
        <v>-44827.81</v>
      </c>
      <c r="I15" s="8"/>
      <c r="J15" s="8">
        <v>-86315.04</v>
      </c>
    </row>
    <row r="16" spans="1:11" ht="25.5" customHeight="1" x14ac:dyDescent="0.45">
      <c r="A16" s="8" t="s">
        <v>119</v>
      </c>
      <c r="B16" s="8"/>
      <c r="C16" s="8"/>
      <c r="D16" s="8"/>
      <c r="E16" s="8"/>
      <c r="H16" s="8">
        <v>888688.8</v>
      </c>
      <c r="I16" s="8"/>
      <c r="J16" s="8">
        <v>802795.77</v>
      </c>
    </row>
    <row r="17" spans="1:10" ht="25.5" customHeight="1" x14ac:dyDescent="0.45">
      <c r="A17" s="8" t="s">
        <v>120</v>
      </c>
      <c r="B17" s="8"/>
      <c r="C17" s="8"/>
      <c r="D17" s="8"/>
      <c r="E17" s="8"/>
      <c r="H17" s="8">
        <v>10546487.699999999</v>
      </c>
      <c r="I17" s="8"/>
      <c r="J17" s="8">
        <v>8628817.3000000007</v>
      </c>
    </row>
    <row r="18" spans="1:10" ht="25.5" customHeight="1" x14ac:dyDescent="0.45">
      <c r="A18" s="8" t="s">
        <v>121</v>
      </c>
      <c r="B18" s="8"/>
      <c r="C18" s="8"/>
      <c r="D18" s="8"/>
      <c r="E18" s="8"/>
      <c r="H18" s="8">
        <v>-219489.08</v>
      </c>
      <c r="I18" s="8"/>
      <c r="J18" s="8">
        <v>-178802.74</v>
      </c>
    </row>
    <row r="19" spans="1:10" ht="25.5" customHeight="1" x14ac:dyDescent="0.45">
      <c r="A19" s="8" t="s">
        <v>122</v>
      </c>
      <c r="B19" s="8"/>
      <c r="C19" s="8"/>
      <c r="D19" s="8"/>
      <c r="E19" s="8"/>
      <c r="H19" s="78">
        <v>-5759550.3300000001</v>
      </c>
      <c r="I19" s="8"/>
      <c r="J19" s="8">
        <v>-3835777.15</v>
      </c>
    </row>
    <row r="20" spans="1:10" ht="25.5" customHeight="1" x14ac:dyDescent="0.45">
      <c r="A20" s="8" t="s">
        <v>123</v>
      </c>
      <c r="B20" s="8"/>
      <c r="C20" s="8"/>
      <c r="D20" s="8"/>
      <c r="E20" s="8"/>
      <c r="H20" s="8">
        <v>217506.21</v>
      </c>
      <c r="I20" s="8"/>
      <c r="J20" s="8">
        <v>-29423.27</v>
      </c>
    </row>
    <row r="21" spans="1:10" ht="25.5" customHeight="1" x14ac:dyDescent="0.45">
      <c r="A21" s="8" t="s">
        <v>124</v>
      </c>
      <c r="B21" s="8"/>
      <c r="C21" s="8"/>
      <c r="D21" s="8"/>
      <c r="E21" s="8"/>
      <c r="H21" s="8">
        <v>4892847.79</v>
      </c>
      <c r="I21" s="8"/>
      <c r="J21" s="8">
        <v>2502220.7200000002</v>
      </c>
    </row>
    <row r="22" spans="1:10" ht="25.5" customHeight="1" x14ac:dyDescent="0.45">
      <c r="A22" s="8" t="s">
        <v>125</v>
      </c>
      <c r="B22" s="8"/>
      <c r="C22" s="8"/>
      <c r="H22" s="8">
        <v>-257474.88</v>
      </c>
      <c r="I22" s="8"/>
      <c r="J22" s="73">
        <v>0</v>
      </c>
    </row>
    <row r="23" spans="1:10" ht="25.5" customHeight="1" x14ac:dyDescent="0.45">
      <c r="A23" s="5" t="s">
        <v>126</v>
      </c>
      <c r="B23" s="8"/>
      <c r="C23" s="8"/>
      <c r="D23" s="8"/>
      <c r="E23" s="8"/>
      <c r="H23" s="27">
        <f>SUM(H9:H22)</f>
        <v>92486685.949999928</v>
      </c>
      <c r="I23" s="8"/>
      <c r="J23" s="27">
        <f>SUM(J9:J22)</f>
        <v>61042196.579999991</v>
      </c>
    </row>
    <row r="24" spans="1:10" ht="25.5" customHeight="1" x14ac:dyDescent="0.45">
      <c r="A24" s="8" t="s">
        <v>127</v>
      </c>
      <c r="H24" s="8">
        <v>-10598698.4</v>
      </c>
      <c r="I24" s="8"/>
      <c r="J24" s="8">
        <v>-17567269.370000001</v>
      </c>
    </row>
    <row r="25" spans="1:10" ht="25.5" customHeight="1" x14ac:dyDescent="0.45">
      <c r="A25" s="8" t="s">
        <v>128</v>
      </c>
      <c r="H25" s="8">
        <v>-242377.69</v>
      </c>
      <c r="I25" s="8"/>
      <c r="J25" s="8">
        <v>-247174.73</v>
      </c>
    </row>
    <row r="26" spans="1:10" ht="25.5" customHeight="1" x14ac:dyDescent="0.45">
      <c r="A26" s="5" t="s">
        <v>129</v>
      </c>
      <c r="H26" s="42">
        <f>SUM(H23:H25)</f>
        <v>81645609.859999925</v>
      </c>
      <c r="I26" s="8"/>
      <c r="J26" s="43">
        <f>SUM(J23:J25)</f>
        <v>43227752.479999997</v>
      </c>
    </row>
    <row r="28" spans="1:10" ht="25.5" customHeight="1" x14ac:dyDescent="0.45">
      <c r="A28" s="8" t="s">
        <v>151</v>
      </c>
      <c r="B28" s="8"/>
      <c r="C28" s="8"/>
      <c r="D28" s="8"/>
      <c r="E28" s="8"/>
      <c r="F28" s="8"/>
      <c r="G28" s="8"/>
    </row>
    <row r="31" spans="1:10" ht="25.5" customHeight="1" x14ac:dyDescent="0.45">
      <c r="A31" s="16" t="s">
        <v>130</v>
      </c>
      <c r="B31" s="16" t="s">
        <v>34</v>
      </c>
      <c r="D31" s="8"/>
      <c r="F31" s="31"/>
      <c r="G31" s="31"/>
      <c r="H31" s="32"/>
      <c r="I31" s="32"/>
      <c r="J31" s="33"/>
    </row>
    <row r="32" spans="1:10" ht="25.5" customHeight="1" x14ac:dyDescent="0.45">
      <c r="A32" s="16" t="s">
        <v>131</v>
      </c>
      <c r="B32" s="16" t="s">
        <v>35</v>
      </c>
      <c r="C32" s="8"/>
      <c r="D32" s="8"/>
      <c r="E32" s="8"/>
      <c r="F32" s="8"/>
      <c r="H32" s="8"/>
      <c r="I32" s="8"/>
    </row>
    <row r="33" spans="1:11" ht="25.5" customHeight="1" x14ac:dyDescent="0.45">
      <c r="A33" s="16"/>
      <c r="B33" s="16"/>
      <c r="C33" s="8"/>
      <c r="D33" s="8"/>
      <c r="E33" s="8"/>
      <c r="F33" s="8"/>
      <c r="H33" s="8"/>
      <c r="I33" s="8"/>
    </row>
    <row r="34" spans="1:11" ht="25.5" customHeight="1" x14ac:dyDescent="0.45">
      <c r="A34" s="87" t="s">
        <v>132</v>
      </c>
      <c r="B34" s="87"/>
      <c r="C34" s="87"/>
      <c r="D34" s="87"/>
      <c r="E34" s="87"/>
      <c r="F34" s="87"/>
      <c r="G34" s="87"/>
      <c r="H34" s="87"/>
      <c r="I34" s="87"/>
      <c r="J34" s="87"/>
    </row>
    <row r="35" spans="1:11" ht="25.5" customHeight="1" x14ac:dyDescent="0.45">
      <c r="A35" s="86" t="s">
        <v>0</v>
      </c>
      <c r="B35" s="86"/>
      <c r="C35" s="86"/>
      <c r="D35" s="86"/>
      <c r="E35" s="86"/>
      <c r="F35" s="86"/>
      <c r="G35" s="86"/>
      <c r="H35" s="86"/>
      <c r="I35" s="86"/>
      <c r="J35" s="86"/>
    </row>
    <row r="36" spans="1:11" ht="25.5" customHeight="1" x14ac:dyDescent="0.45">
      <c r="A36" s="86" t="s">
        <v>133</v>
      </c>
      <c r="B36" s="86"/>
      <c r="C36" s="86"/>
      <c r="D36" s="86"/>
      <c r="E36" s="86"/>
      <c r="F36" s="86"/>
      <c r="G36" s="86"/>
      <c r="H36" s="86"/>
      <c r="I36" s="86"/>
      <c r="J36" s="86"/>
    </row>
    <row r="37" spans="1:11" s="24" customFormat="1" ht="25.5" customHeight="1" x14ac:dyDescent="0.45">
      <c r="A37" s="86" t="str">
        <f>+A3</f>
        <v>FOR THE NINE-MONTH PERIODS ENDED SEPTEMBER 30, 2024</v>
      </c>
      <c r="B37" s="86"/>
      <c r="C37" s="86"/>
      <c r="D37" s="86"/>
      <c r="E37" s="86"/>
      <c r="F37" s="86"/>
      <c r="G37" s="86"/>
      <c r="H37" s="86"/>
      <c r="I37" s="86"/>
      <c r="J37" s="86"/>
      <c r="K37" s="5"/>
    </row>
    <row r="38" spans="1:11" ht="25.5" customHeight="1" x14ac:dyDescent="0.45">
      <c r="A38" s="86" t="s">
        <v>72</v>
      </c>
      <c r="B38" s="86"/>
      <c r="C38" s="86"/>
      <c r="D38" s="86"/>
      <c r="E38" s="86"/>
      <c r="F38" s="86"/>
      <c r="G38" s="86"/>
      <c r="H38" s="86"/>
      <c r="I38" s="86"/>
      <c r="J38" s="86"/>
      <c r="K38" s="5"/>
    </row>
    <row r="39" spans="1:11" ht="25.5" customHeight="1" x14ac:dyDescent="0.45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5"/>
    </row>
    <row r="40" spans="1:11" ht="25.5" customHeight="1" x14ac:dyDescent="0.45">
      <c r="A40" s="18"/>
      <c r="B40" s="18"/>
      <c r="C40" s="18"/>
      <c r="D40" s="18"/>
      <c r="E40" s="18"/>
      <c r="F40" s="18"/>
      <c r="G40" s="18"/>
      <c r="H40" s="18"/>
      <c r="I40" s="18"/>
      <c r="J40" s="4" t="s">
        <v>3</v>
      </c>
    </row>
    <row r="41" spans="1:11" ht="25.5" customHeight="1" x14ac:dyDescent="0.45">
      <c r="H41" s="36" t="s">
        <v>73</v>
      </c>
      <c r="I41" s="66"/>
      <c r="J41" s="36" t="s">
        <v>74</v>
      </c>
    </row>
    <row r="42" spans="1:11" ht="25.5" customHeight="1" x14ac:dyDescent="0.45">
      <c r="A42" s="5" t="s">
        <v>134</v>
      </c>
      <c r="B42" s="8"/>
      <c r="C42" s="8"/>
      <c r="D42" s="8"/>
      <c r="E42" s="8"/>
      <c r="F42" s="8"/>
      <c r="G42" s="37"/>
      <c r="H42" s="36"/>
      <c r="I42" s="37"/>
      <c r="J42" s="36"/>
    </row>
    <row r="43" spans="1:11" ht="25.5" customHeight="1" x14ac:dyDescent="0.45">
      <c r="A43" s="8" t="s">
        <v>135</v>
      </c>
      <c r="B43" s="8"/>
      <c r="C43" s="8"/>
      <c r="F43" s="8"/>
      <c r="H43" s="8">
        <v>-13326418.439999999</v>
      </c>
      <c r="I43" s="8"/>
      <c r="J43" s="8">
        <v>-4843022.84</v>
      </c>
    </row>
    <row r="44" spans="1:11" ht="25.5" customHeight="1" x14ac:dyDescent="0.45">
      <c r="A44" s="8" t="s">
        <v>136</v>
      </c>
      <c r="B44" s="8"/>
      <c r="C44" s="8"/>
      <c r="F44" s="8"/>
      <c r="H44" s="65">
        <v>44859.81</v>
      </c>
      <c r="I44" s="8"/>
      <c r="J44" s="8">
        <v>86378.04</v>
      </c>
    </row>
    <row r="45" spans="1:11" ht="25.5" customHeight="1" x14ac:dyDescent="0.45">
      <c r="A45" s="8" t="s">
        <v>137</v>
      </c>
      <c r="B45" s="8"/>
      <c r="C45" s="8"/>
      <c r="F45" s="8"/>
      <c r="H45" s="8">
        <v>-9200</v>
      </c>
      <c r="I45" s="8"/>
      <c r="J45" s="73">
        <v>0</v>
      </c>
    </row>
    <row r="46" spans="1:11" ht="25.5" customHeight="1" x14ac:dyDescent="0.45">
      <c r="A46" s="8" t="s">
        <v>138</v>
      </c>
      <c r="B46" s="8"/>
      <c r="C46" s="8"/>
      <c r="F46" s="8"/>
      <c r="H46" s="73">
        <v>0</v>
      </c>
      <c r="I46" s="8"/>
      <c r="J46" s="8">
        <v>-56000</v>
      </c>
    </row>
    <row r="47" spans="1:11" ht="25.5" customHeight="1" x14ac:dyDescent="0.45">
      <c r="A47" s="8" t="s">
        <v>139</v>
      </c>
      <c r="B47" s="8"/>
      <c r="C47" s="8"/>
      <c r="F47" s="8"/>
      <c r="H47" s="8">
        <v>-25123.02</v>
      </c>
      <c r="I47" s="8"/>
      <c r="J47" s="8">
        <v>-12401.02</v>
      </c>
    </row>
    <row r="48" spans="1:11" ht="25.5" customHeight="1" x14ac:dyDescent="0.45">
      <c r="A48" s="8" t="s">
        <v>121</v>
      </c>
      <c r="B48" s="8"/>
      <c r="C48" s="8"/>
      <c r="F48" s="8"/>
      <c r="H48" s="8">
        <v>219489.08</v>
      </c>
      <c r="I48" s="8"/>
      <c r="J48" s="8">
        <v>178802.74</v>
      </c>
    </row>
    <row r="49" spans="1:10" ht="25.5" customHeight="1" x14ac:dyDescent="0.45">
      <c r="A49" s="5" t="s">
        <v>140</v>
      </c>
      <c r="D49" s="8"/>
      <c r="E49" s="8"/>
      <c r="F49" s="8"/>
      <c r="H49" s="12">
        <f>SUM(H43:H48)</f>
        <v>-13096392.569999998</v>
      </c>
      <c r="I49" s="8"/>
      <c r="J49" s="12">
        <f>SUM(J43:J48)</f>
        <v>-4646243.0799999991</v>
      </c>
    </row>
    <row r="50" spans="1:10" ht="25.5" customHeight="1" x14ac:dyDescent="0.45">
      <c r="A50" s="5" t="s">
        <v>141</v>
      </c>
    </row>
    <row r="51" spans="1:10" ht="25.5" customHeight="1" x14ac:dyDescent="0.45">
      <c r="A51" s="38" t="s">
        <v>142</v>
      </c>
      <c r="H51" s="79">
        <v>-101800000</v>
      </c>
      <c r="I51" s="8"/>
      <c r="J51" s="80">
        <v>-71000000</v>
      </c>
    </row>
    <row r="52" spans="1:10" ht="25.5" customHeight="1" x14ac:dyDescent="0.45">
      <c r="A52" s="38" t="s">
        <v>143</v>
      </c>
      <c r="H52" s="8">
        <v>-3725285.3</v>
      </c>
      <c r="I52" s="8"/>
      <c r="J52" s="8">
        <v>-3584145.02</v>
      </c>
    </row>
    <row r="53" spans="1:10" ht="25.5" customHeight="1" x14ac:dyDescent="0.45">
      <c r="A53" s="5" t="s">
        <v>144</v>
      </c>
      <c r="H53" s="12">
        <f>SUM(H51:H52)</f>
        <v>-105525285.3</v>
      </c>
      <c r="I53" s="8"/>
      <c r="J53" s="12">
        <f>SUM(J51:J52)</f>
        <v>-74584145.019999996</v>
      </c>
    </row>
    <row r="54" spans="1:10" ht="25.5" customHeight="1" x14ac:dyDescent="0.45">
      <c r="A54" s="5" t="s">
        <v>145</v>
      </c>
      <c r="B54" s="8"/>
      <c r="C54" s="8"/>
      <c r="D54" s="8"/>
      <c r="E54" s="8"/>
      <c r="F54" s="8"/>
      <c r="H54" s="27">
        <f>+H26+H49+H53</f>
        <v>-36976068.010000065</v>
      </c>
      <c r="I54" s="8"/>
      <c r="J54" s="27">
        <f>+J26+J49+J53</f>
        <v>-36002635.619999997</v>
      </c>
    </row>
    <row r="55" spans="1:10" ht="25.5" customHeight="1" x14ac:dyDescent="0.45">
      <c r="A55" s="8" t="s">
        <v>146</v>
      </c>
      <c r="B55" s="8"/>
      <c r="C55" s="8"/>
      <c r="D55" s="8"/>
      <c r="E55" s="8"/>
      <c r="F55" s="8"/>
      <c r="H55" s="8">
        <f>งบฐานะการเงิน!K10</f>
        <v>75580603.879999995</v>
      </c>
      <c r="I55" s="8"/>
      <c r="J55" s="8">
        <v>95802159.140000001</v>
      </c>
    </row>
    <row r="56" spans="1:10" ht="25.5" customHeight="1" thickBot="1" x14ac:dyDescent="0.5">
      <c r="A56" s="5" t="s">
        <v>147</v>
      </c>
      <c r="B56" s="39"/>
      <c r="C56" s="39"/>
      <c r="F56" s="39"/>
      <c r="H56" s="40">
        <f>SUM(H54:H55)</f>
        <v>38604535.86999993</v>
      </c>
      <c r="I56" s="8"/>
      <c r="J56" s="40">
        <f>SUM(J54:J55)</f>
        <v>59799523.520000003</v>
      </c>
    </row>
    <row r="57" spans="1:10" ht="25.5" customHeight="1" thickTop="1" x14ac:dyDescent="0.45">
      <c r="B57" s="39"/>
      <c r="C57" s="39"/>
      <c r="F57" s="39"/>
      <c r="H57" s="64"/>
      <c r="I57" s="8"/>
      <c r="J57" s="8"/>
    </row>
    <row r="58" spans="1:10" ht="25.5" customHeight="1" x14ac:dyDescent="0.45">
      <c r="B58" s="39"/>
      <c r="C58" s="39"/>
      <c r="F58" s="39"/>
      <c r="H58" s="64"/>
      <c r="I58" s="8"/>
      <c r="J58" s="8"/>
    </row>
    <row r="59" spans="1:10" ht="25.5" customHeight="1" x14ac:dyDescent="0.45">
      <c r="A59" s="8" t="s">
        <v>151</v>
      </c>
      <c r="B59" s="8"/>
      <c r="C59" s="8"/>
      <c r="D59" s="8"/>
      <c r="E59" s="8"/>
      <c r="F59" s="8"/>
      <c r="G59" s="8"/>
    </row>
    <row r="60" spans="1:10" ht="25.5" customHeight="1" x14ac:dyDescent="0.45">
      <c r="A60" s="8"/>
    </row>
    <row r="61" spans="1:10" ht="25.5" customHeight="1" x14ac:dyDescent="0.45">
      <c r="A61" s="8"/>
      <c r="B61" s="8"/>
      <c r="C61" s="8"/>
      <c r="D61" s="8"/>
      <c r="E61" s="8"/>
      <c r="F61" s="8"/>
      <c r="G61" s="8"/>
      <c r="H61" s="8"/>
      <c r="J61" s="8"/>
    </row>
    <row r="62" spans="1:10" ht="25.5" customHeight="1" x14ac:dyDescent="0.45">
      <c r="A62" s="8"/>
      <c r="B62" s="8"/>
      <c r="C62" s="8"/>
      <c r="D62" s="8"/>
      <c r="E62" s="8"/>
      <c r="F62" s="8"/>
      <c r="G62" s="8"/>
      <c r="H62" s="8"/>
      <c r="J62" s="8"/>
    </row>
    <row r="63" spans="1:10" ht="25.5" customHeight="1" x14ac:dyDescent="0.45">
      <c r="A63" s="16" t="s">
        <v>130</v>
      </c>
      <c r="B63" s="16" t="s">
        <v>34</v>
      </c>
      <c r="D63" s="8"/>
      <c r="F63" s="31"/>
      <c r="G63" s="31"/>
      <c r="H63" s="32"/>
      <c r="I63" s="32"/>
      <c r="J63" s="33"/>
    </row>
    <row r="64" spans="1:10" ht="25.5" customHeight="1" x14ac:dyDescent="0.45">
      <c r="A64" s="16"/>
      <c r="B64" s="16" t="s">
        <v>35</v>
      </c>
    </row>
  </sheetData>
  <mergeCells count="9">
    <mergeCell ref="A36:J36"/>
    <mergeCell ref="A37:J37"/>
    <mergeCell ref="A38:J38"/>
    <mergeCell ref="A1:J1"/>
    <mergeCell ref="A2:J2"/>
    <mergeCell ref="A3:J3"/>
    <mergeCell ref="A4:J4"/>
    <mergeCell ref="A34:J34"/>
    <mergeCell ref="A35:J35"/>
  </mergeCells>
  <pageMargins left="0.98425196850393704" right="0.39370078740157483" top="0.59055118110236227" bottom="0.39370078740157483" header="0.51181102362204722" footer="0.4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137CD2E5071A42A90ECC5B1139D145" ma:contentTypeVersion="4" ma:contentTypeDescription="Create a new document." ma:contentTypeScope="" ma:versionID="cf402b862f8671174569220dafefb96e">
  <xsd:schema xmlns:xsd="http://www.w3.org/2001/XMLSchema" xmlns:xs="http://www.w3.org/2001/XMLSchema" xmlns:p="http://schemas.microsoft.com/office/2006/metadata/properties" xmlns:ns2="29de8b3e-3c97-4e21-bc10-3abb7346615c" targetNamespace="http://schemas.microsoft.com/office/2006/metadata/properties" ma:root="true" ma:fieldsID="f2165ffa9ed01a3715b885dc79c2eec2" ns2:_="">
    <xsd:import namespace="29de8b3e-3c97-4e21-bc10-3abb734661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de8b3e-3c97-4e21-bc10-3abb734661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9C6DD2-C629-49E6-83B0-8F66ACAD4B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FB449D1-5822-4AF9-BE86-016147F0E6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863ECA-D5FA-45AE-837A-4F85B8101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de8b3e-3c97-4e21-bc10-3abb734661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</dc:creator>
  <cp:keywords/>
  <dc:description/>
  <cp:lastModifiedBy>User3 Lastname</cp:lastModifiedBy>
  <cp:revision/>
  <cp:lastPrinted>2024-11-07T08:47:30Z</cp:lastPrinted>
  <dcterms:created xsi:type="dcterms:W3CDTF">2003-03-04T02:40:31Z</dcterms:created>
  <dcterms:modified xsi:type="dcterms:W3CDTF">2024-11-08T04:40:31Z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0x01010010137CD2E5071A42A90ECC5B1139D145</vt:lpwstr>
  </property>
</Properties>
</file>