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A\Advanced Info Service Public Company Lim ited - 1000000338\1565753 - 2024 DEC-FSA-AIS\Working Folder\Q3'24\Draft FS\AIS\Rev5\"/>
    </mc:Choice>
  </mc:AlternateContent>
  <xr:revisionPtr revIDLastSave="0" documentId="13_ncr:1_{49A3CFCE-A941-452E-A371-55A1A9F1FC7B}" xr6:coauthVersionLast="47" xr6:coauthVersionMax="47" xr10:uidLastSave="{00000000-0000-0000-0000-000000000000}"/>
  <bookViews>
    <workbookView xWindow="-108" yWindow="-108" windowWidth="23256" windowHeight="13896" tabRatio="770" xr2:uid="{00000000-000D-0000-FFFF-FFFF00000000}"/>
  </bookViews>
  <sheets>
    <sheet name="SFP(2-4)" sheetId="6" r:id="rId1"/>
    <sheet name="SI (3M)(5)" sheetId="32" r:id="rId2"/>
    <sheet name="SCI (3M)(6)" sheetId="33" r:id="rId3"/>
    <sheet name="SI (9M)(7)" sheetId="24" r:id="rId4"/>
    <sheet name="SCI (9M)(8)" sheetId="25" r:id="rId5"/>
    <sheet name="SCE(Conso) PY(9)" sheetId="30" r:id="rId6"/>
    <sheet name="SCE(Conso) CY(10)" sheetId="17" r:id="rId7"/>
    <sheet name="SCE (Separate) PY(11)" sheetId="31" r:id="rId8"/>
    <sheet name="SCE (Separate) CY(12)" sheetId="23" r:id="rId9"/>
    <sheet name="SCF(13-14)" sheetId="19" r:id="rId10"/>
  </sheets>
  <externalReferences>
    <externalReference r:id="rId11"/>
    <externalReference r:id="rId12"/>
  </externalReferences>
  <definedNames>
    <definedName name="_xlnm._FilterDatabase" localSheetId="3" hidden="1">'SI (9M)(7)'!$A$1:$J$47</definedName>
    <definedName name="_GoBack" localSheetId="0">'SFP(2-4)'!#REF!</definedName>
    <definedName name="_xlnm.Print_Area" localSheetId="8">'SCE (Separate) CY(12)'!$A$1:$U$24</definedName>
    <definedName name="_xlnm.Print_Area" localSheetId="7">'SCE (Separate) PY(11)'!$A$1:$U$24</definedName>
    <definedName name="_xlnm.Print_Area" localSheetId="6">'SCE(Conso) CY(10)'!$A$1:$AB$33</definedName>
    <definedName name="_xlnm.Print_Area" localSheetId="5">'SCE(Conso) PY(9)'!$A$1:$AB$34</definedName>
    <definedName name="_xlnm.Print_Area" localSheetId="9">'SCF(13-14)'!$A$1:$I$95</definedName>
    <definedName name="_xlnm.Print_Area" localSheetId="2">'SCI (3M)(6)'!$A:$I</definedName>
    <definedName name="_xlnm.Print_Area" localSheetId="4">'SCI (9M)(8)'!$A$1:$I$26</definedName>
    <definedName name="_xlnm.Print_Area" localSheetId="0">'SFP(2-4)'!$A$1:$J$126</definedName>
    <definedName name="_xlnm.Print_Area" localSheetId="1">'SI (3M)(5)'!$A$1:$I$48</definedName>
    <definedName name="_xlnm.Print_Area" localSheetId="3">'SI (9M)(7)'!$A$1:$I$47</definedName>
    <definedName name="SCALE" localSheetId="8">[1]PL_FST11!$L$31</definedName>
    <definedName name="SCALE" localSheetId="0">[2]BS_FST08!$L$31</definedName>
    <definedName name="SCALE" localSheetId="3">[2]PL_FST11!$L$31</definedName>
    <definedName name="Z_62C88142_195A_406E_A347_1C61EA880C0D_.wvu.PrintArea" localSheetId="6" hidden="1">'SCE(Conso) CY(10)'!#REF!</definedName>
    <definedName name="Z_62C88142_195A_406E_A347_1C61EA880C0D_.wvu.PrintArea" localSheetId="9" hidden="1">'SCF(13-14)'!#REF!</definedName>
    <definedName name="Z_62C88142_195A_406E_A347_1C61EA880C0D_.wvu.PrintArea" localSheetId="4" hidden="1">'SCI (9M)(8)'!#REF!</definedName>
    <definedName name="Z_62C88142_195A_406E_A347_1C61EA880C0D_.wvu.PrintArea" localSheetId="0" hidden="1">'SFP(2-4)'!$A$6:$J$11</definedName>
    <definedName name="Z_62C88142_195A_406E_A347_1C61EA880C0D_.wvu.PrintArea" localSheetId="3" hidden="1">'SI (9M)(7)'!#REF!</definedName>
    <definedName name="Z_62C88142_195A_406E_A347_1C61EA880C0D_.wvu.Rows" localSheetId="6" hidden="1">'SCE(Conso) CY(10)'!#REF!</definedName>
    <definedName name="Z_8AE384D2_954E_4FC4_9E7B_72B2DA3D2D3A_.wvu.PrintArea" localSheetId="6" hidden="1">'SCE(Conso) CY(10)'!#REF!</definedName>
    <definedName name="Z_8AE384D2_954E_4FC4_9E7B_72B2DA3D2D3A_.wvu.PrintArea" localSheetId="9" hidden="1">'SCF(13-14)'!#REF!</definedName>
    <definedName name="Z_8AE384D2_954E_4FC4_9E7B_72B2DA3D2D3A_.wvu.Rows" localSheetId="4" hidden="1">'SCI (9M)(8)'!#REF!</definedName>
    <definedName name="Z_8AE384D2_954E_4FC4_9E7B_72B2DA3D2D3A_.wvu.Rows" localSheetId="0" hidden="1">'SFP(2-4)'!#REF!</definedName>
    <definedName name="Z_8AE384D2_954E_4FC4_9E7B_72B2DA3D2D3A_.wvu.Rows" localSheetId="3" hidden="1">'SI (9M)(7)'!#REF!</definedName>
    <definedName name="Z_DFBF4CAE_57D7_4172_8C3A_8E3DF4930C4B_.wvu.PrintArea" localSheetId="6" hidden="1">'SCE(Conso) CY(10)'!#REF!</definedName>
    <definedName name="Z_DFBF4CAE_57D7_4172_8C3A_8E3DF4930C4B_.wvu.PrintArea" localSheetId="9" hidden="1">'SCF(13-14)'!#REF!</definedName>
    <definedName name="Z_DFBF4CAE_57D7_4172_8C3A_8E3DF4930C4B_.wvu.Rows" localSheetId="4" hidden="1">'SCI (9M)(8)'!#REF!</definedName>
    <definedName name="Z_DFBF4CAE_57D7_4172_8C3A_8E3DF4930C4B_.wvu.Rows" localSheetId="0" hidden="1">'SFP(2-4)'!#REF!</definedName>
    <definedName name="Z_DFBF4CAE_57D7_4172_8C3A_8E3DF4930C4B_.wvu.Rows" localSheetId="3" hidden="1">'SI (9M)(7)'!#REF!</definedName>
    <definedName name="Z_E1DB4DD3_3D3D_4C8E_ADFF_122E3B5E40F3_.wvu.PrintArea" localSheetId="6" hidden="1">'SCE(Conso) CY(10)'!#REF!</definedName>
    <definedName name="Z_E1DB4DD3_3D3D_4C8E_ADFF_122E3B5E40F3_.wvu.PrintArea" localSheetId="9" hidden="1">'SCF(13-14)'!#REF!</definedName>
    <definedName name="Z_E1DB4DD3_3D3D_4C8E_ADFF_122E3B5E40F3_.wvu.PrintArea" localSheetId="4" hidden="1">'SCI (9M)(8)'!#REF!</definedName>
    <definedName name="Z_E1DB4DD3_3D3D_4C8E_ADFF_122E3B5E40F3_.wvu.PrintArea" localSheetId="0" hidden="1">'SFP(2-4)'!$A$6:$J$11</definedName>
    <definedName name="Z_E1DB4DD3_3D3D_4C8E_ADFF_122E3B5E40F3_.wvu.PrintArea" localSheetId="3" hidden="1">'SI (9M)(7)'!#REF!</definedName>
    <definedName name="Z_E1DB4DD3_3D3D_4C8E_ADFF_122E3B5E40F3_.wvu.Rows" localSheetId="4" hidden="1">'SCI (9M)(8)'!#REF!</definedName>
    <definedName name="Z_E1DB4DD3_3D3D_4C8E_ADFF_122E3B5E40F3_.wvu.Rows" localSheetId="0" hidden="1">'SFP(2-4)'!#REF!</definedName>
    <definedName name="Z_E1DB4DD3_3D3D_4C8E_ADFF_122E3B5E40F3_.wvu.Rows" localSheetId="3" hidden="1">'SI (9M)(7)'!#REF!</definedName>
  </definedNames>
  <calcPr calcId="191028"/>
  <customWorkbookViews>
    <customWorkbookView name="KPMG - Personal View" guid="{8AE384D2-954E-4FC4-9E7B-72B2DA3D2D3A}" mergeInterval="0" personalView="1" maximized="1" windowWidth="994" windowHeight="517" tabRatio="599" activeSheetId="1"/>
    <customWorkbookView name="MS-WINXPPRD - Personal View" guid="{E1DB4DD3-3D3D-4C8E-ADFF-122E3B5E40F3}" mergeInterval="0" personalView="1" maximized="1" windowWidth="1020" windowHeight="592" tabRatio="599" activeSheetId="4"/>
    <customWorkbookView name="AIS - Personal View" guid="{62C88142-195A-406E-A347-1C61EA880C0D}" mergeInterval="0" personalView="1" maximized="1" windowWidth="1276" windowHeight="848" tabRatio="599" activeSheetId="1"/>
    <customWorkbookView name="PwC User - Personal View" guid="{DFBF4CAE-57D7-4172-8C3A-8E3DF4930C4B}" mergeInterval="0" personalView="1" maximized="1" windowWidth="1020" windowHeight="592" tabRatio="599" activeSheetId="4"/>
  </customWorkbookView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3" i="32" l="1"/>
  <c r="G43" i="32"/>
  <c r="E43" i="32"/>
  <c r="E41" i="32" s="1"/>
  <c r="C43" i="32"/>
  <c r="C41" i="32" s="1"/>
  <c r="I41" i="32"/>
  <c r="G41" i="32"/>
  <c r="I38" i="32"/>
  <c r="G38" i="32"/>
  <c r="E38" i="32"/>
  <c r="C38" i="32"/>
  <c r="I36" i="32"/>
  <c r="G36" i="32"/>
  <c r="E36" i="32"/>
  <c r="C36" i="32"/>
  <c r="I25" i="32"/>
  <c r="G25" i="32"/>
  <c r="E25" i="32"/>
  <c r="C25" i="32"/>
  <c r="I18" i="32"/>
  <c r="G18" i="32"/>
  <c r="E18" i="32"/>
  <c r="C18" i="32"/>
  <c r="I13" i="32"/>
  <c r="G13" i="32"/>
  <c r="E13" i="32"/>
  <c r="C13" i="32"/>
  <c r="E16" i="24" l="1"/>
  <c r="D22" i="6"/>
  <c r="C25" i="19"/>
  <c r="C27" i="19"/>
  <c r="Z24" i="17" l="1"/>
  <c r="H27" i="6" l="1"/>
  <c r="I17" i="31" l="1"/>
  <c r="G84" i="19" l="1"/>
  <c r="G72" i="19"/>
  <c r="C72" i="19"/>
  <c r="Q22" i="23" l="1"/>
  <c r="C25" i="33"/>
  <c r="I84" i="19" l="1"/>
  <c r="E84" i="19"/>
  <c r="E72" i="19"/>
  <c r="I72" i="19"/>
  <c r="Z26" i="30"/>
  <c r="AB25" i="30"/>
  <c r="E25" i="25"/>
  <c r="C25" i="25"/>
  <c r="E25" i="33"/>
  <c r="I20" i="25" l="1"/>
  <c r="Q22" i="31" s="1"/>
  <c r="G20" i="25"/>
  <c r="E20" i="25"/>
  <c r="R32" i="30" s="1"/>
  <c r="C20" i="25"/>
  <c r="R31" i="17" s="1"/>
  <c r="V31" i="17" s="1"/>
  <c r="I20" i="33"/>
  <c r="G20" i="33"/>
  <c r="E20" i="33"/>
  <c r="C20" i="33"/>
  <c r="Z30" i="17" l="1"/>
  <c r="L14" i="17"/>
  <c r="Z14" i="17"/>
  <c r="T14" i="17"/>
  <c r="Z31" i="30" l="1"/>
  <c r="G13" i="24" l="1"/>
  <c r="H123" i="6"/>
  <c r="D123" i="6" l="1"/>
  <c r="D125" i="6" l="1"/>
  <c r="V14" i="17"/>
  <c r="X14" i="17" s="1"/>
  <c r="S15" i="23"/>
  <c r="J123" i="6" l="1"/>
  <c r="F23" i="6" l="1"/>
  <c r="F123" i="6"/>
  <c r="F125" i="6" s="1"/>
  <c r="J125" i="6"/>
  <c r="J80" i="6"/>
  <c r="F80" i="6"/>
  <c r="J71" i="6"/>
  <c r="F71" i="6"/>
  <c r="J37" i="6"/>
  <c r="F37" i="6"/>
  <c r="Z25" i="17"/>
  <c r="X25" i="17"/>
  <c r="V25" i="17"/>
  <c r="T25" i="17"/>
  <c r="P25" i="17"/>
  <c r="N25" i="17"/>
  <c r="L25" i="17"/>
  <c r="J25" i="17"/>
  <c r="H25" i="17"/>
  <c r="F25" i="17"/>
  <c r="D25" i="17"/>
  <c r="AB24" i="17"/>
  <c r="AB25" i="17" s="1"/>
  <c r="I25" i="24"/>
  <c r="I18" i="24"/>
  <c r="I13" i="24"/>
  <c r="E25" i="24"/>
  <c r="E18" i="24"/>
  <c r="E13" i="24"/>
  <c r="I20" i="24" l="1"/>
  <c r="E20" i="24"/>
  <c r="E27" i="24" s="1"/>
  <c r="E36" i="24" s="1"/>
  <c r="I27" i="24"/>
  <c r="I36" i="24" s="1"/>
  <c r="F81" i="6"/>
  <c r="F126" i="6" s="1"/>
  <c r="J81" i="6"/>
  <c r="J126" i="6" s="1"/>
  <c r="F38" i="6"/>
  <c r="E38" i="24" l="1"/>
  <c r="I38" i="24"/>
  <c r="E21" i="33"/>
  <c r="E26" i="33" s="1"/>
  <c r="E24" i="33" s="1"/>
  <c r="I41" i="24"/>
  <c r="E43" i="24" l="1"/>
  <c r="E41" i="24" s="1"/>
  <c r="L31" i="30" s="1"/>
  <c r="E11" i="19"/>
  <c r="E11" i="25"/>
  <c r="I21" i="33"/>
  <c r="I24" i="33" s="1"/>
  <c r="I11" i="19"/>
  <c r="I29" i="19" s="1"/>
  <c r="I44" i="19" s="1"/>
  <c r="I47" i="19" s="1"/>
  <c r="I88" i="19" s="1"/>
  <c r="I90" i="19" s="1"/>
  <c r="I43" i="24"/>
  <c r="I11" i="25" s="1"/>
  <c r="I21" i="31"/>
  <c r="O23" i="31"/>
  <c r="M23" i="31"/>
  <c r="K23" i="31"/>
  <c r="G23" i="31"/>
  <c r="E23" i="31"/>
  <c r="C23" i="31"/>
  <c r="O23" i="23"/>
  <c r="M23" i="23"/>
  <c r="K23" i="23"/>
  <c r="G23" i="23"/>
  <c r="E23" i="23"/>
  <c r="C23" i="23"/>
  <c r="S21" i="23"/>
  <c r="Z33" i="30"/>
  <c r="T33" i="30"/>
  <c r="R33" i="30"/>
  <c r="P33" i="30"/>
  <c r="N33" i="30"/>
  <c r="J33" i="30"/>
  <c r="H33" i="30"/>
  <c r="F33" i="30"/>
  <c r="D33" i="30"/>
  <c r="V32" i="30"/>
  <c r="X32" i="30" s="1"/>
  <c r="AB32" i="30" s="1"/>
  <c r="V31" i="30"/>
  <c r="Z32" i="17"/>
  <c r="T32" i="17"/>
  <c r="N32" i="17"/>
  <c r="J32" i="17"/>
  <c r="H32" i="17"/>
  <c r="F32" i="17"/>
  <c r="D32" i="17"/>
  <c r="V30" i="17"/>
  <c r="I21" i="25" l="1"/>
  <c r="I24" i="25" s="1"/>
  <c r="I26" i="25" s="1"/>
  <c r="E21" i="25"/>
  <c r="E26" i="25" s="1"/>
  <c r="E24" i="25" s="1"/>
  <c r="E29" i="19"/>
  <c r="E44" i="19" s="1"/>
  <c r="E47" i="19" s="1"/>
  <c r="E88" i="19" s="1"/>
  <c r="E90" i="19" s="1"/>
  <c r="I26" i="33"/>
  <c r="V33" i="30"/>
  <c r="D21" i="17"/>
  <c r="D27" i="17" s="1"/>
  <c r="D37" i="6" l="1"/>
  <c r="D71" i="6"/>
  <c r="AB24" i="30"/>
  <c r="AB26" i="30" s="1"/>
  <c r="D26" i="30"/>
  <c r="F26" i="30"/>
  <c r="H26" i="30"/>
  <c r="J26" i="30"/>
  <c r="L26" i="30"/>
  <c r="N26" i="30"/>
  <c r="P26" i="30"/>
  <c r="R26" i="30"/>
  <c r="T26" i="30"/>
  <c r="V26" i="30"/>
  <c r="X26" i="30"/>
  <c r="C13" i="24"/>
  <c r="C18" i="24"/>
  <c r="C25" i="24"/>
  <c r="C20" i="24" l="1"/>
  <c r="C27" i="24" s="1"/>
  <c r="C36" i="24" l="1"/>
  <c r="C38" i="24" l="1"/>
  <c r="V14" i="30"/>
  <c r="X14" i="30" s="1"/>
  <c r="AB14" i="30" s="1"/>
  <c r="U15" i="31"/>
  <c r="C11" i="19" l="1"/>
  <c r="C11" i="25"/>
  <c r="C43" i="24"/>
  <c r="C21" i="33"/>
  <c r="C26" i="33" s="1"/>
  <c r="C24" i="33" s="1"/>
  <c r="X31" i="17"/>
  <c r="C21" i="25" l="1"/>
  <c r="C26" i="25" s="1"/>
  <c r="C24" i="25" s="1"/>
  <c r="C41" i="24"/>
  <c r="R32" i="17"/>
  <c r="G25" i="24"/>
  <c r="H37" i="6"/>
  <c r="L30" i="17" l="1"/>
  <c r="L32" i="17" s="1"/>
  <c r="AB31" i="17"/>
  <c r="V32" i="17"/>
  <c r="X30" i="17" l="1"/>
  <c r="AB30" i="17" s="1"/>
  <c r="AB32" i="17" s="1"/>
  <c r="AB14" i="17"/>
  <c r="X32" i="17" l="1"/>
  <c r="Q18" i="31"/>
  <c r="O18" i="31"/>
  <c r="O24" i="31" s="1"/>
  <c r="K18" i="31"/>
  <c r="I18" i="31"/>
  <c r="G18" i="31"/>
  <c r="E18" i="31"/>
  <c r="E24" i="31" s="1"/>
  <c r="C18" i="31"/>
  <c r="C24" i="31" s="1"/>
  <c r="U17" i="31"/>
  <c r="M24" i="31"/>
  <c r="Z21" i="30"/>
  <c r="Z28" i="30" s="1"/>
  <c r="Z34" i="30" s="1"/>
  <c r="T21" i="30"/>
  <c r="T28" i="30" s="1"/>
  <c r="R21" i="30"/>
  <c r="R28" i="30" s="1"/>
  <c r="P21" i="30"/>
  <c r="P28" i="30" s="1"/>
  <c r="P34" i="30" s="1"/>
  <c r="N21" i="30"/>
  <c r="N28" i="30" s="1"/>
  <c r="L21" i="30"/>
  <c r="L28" i="30" s="1"/>
  <c r="J21" i="30"/>
  <c r="J28" i="30" s="1"/>
  <c r="H21" i="30"/>
  <c r="H28" i="30" s="1"/>
  <c r="H34" i="30" s="1"/>
  <c r="F21" i="30"/>
  <c r="F28" i="30" s="1"/>
  <c r="D21" i="30"/>
  <c r="D28" i="30" s="1"/>
  <c r="V19" i="30"/>
  <c r="X19" i="30" s="1"/>
  <c r="AB19" i="30" s="1"/>
  <c r="S18" i="31" l="1"/>
  <c r="U18" i="31"/>
  <c r="K24" i="31"/>
  <c r="G24" i="31"/>
  <c r="R34" i="30"/>
  <c r="F34" i="30"/>
  <c r="D34" i="30"/>
  <c r="T34" i="30"/>
  <c r="N34" i="30"/>
  <c r="J34" i="30"/>
  <c r="X21" i="30"/>
  <c r="X28" i="30" s="1"/>
  <c r="AB21" i="30"/>
  <c r="AB28" i="30" s="1"/>
  <c r="V21" i="30"/>
  <c r="V28" i="30" l="1"/>
  <c r="V34" i="30" s="1"/>
  <c r="D33" i="17" l="1"/>
  <c r="F21" i="17"/>
  <c r="H21" i="17"/>
  <c r="J21" i="17"/>
  <c r="L21" i="17"/>
  <c r="L27" i="17" s="1"/>
  <c r="N21" i="17"/>
  <c r="P21" i="17"/>
  <c r="R21" i="17"/>
  <c r="T21" i="17"/>
  <c r="Z21" i="17"/>
  <c r="Z27" i="17" s="1"/>
  <c r="Z33" i="17" s="1"/>
  <c r="R27" i="17" l="1"/>
  <c r="R33" i="17"/>
  <c r="H33" i="17"/>
  <c r="H27" i="17"/>
  <c r="P33" i="17"/>
  <c r="P27" i="17"/>
  <c r="F33" i="17"/>
  <c r="F27" i="17"/>
  <c r="N33" i="17"/>
  <c r="N27" i="17"/>
  <c r="J33" i="17"/>
  <c r="J27" i="17"/>
  <c r="T33" i="17"/>
  <c r="T27" i="17"/>
  <c r="K18" i="23"/>
  <c r="I18" i="23" l="1"/>
  <c r="G18" i="23"/>
  <c r="E18" i="23"/>
  <c r="C18" i="23"/>
  <c r="K24" i="23" l="1"/>
  <c r="O18" i="23"/>
  <c r="H80" i="6"/>
  <c r="Q18" i="23"/>
  <c r="G18" i="24"/>
  <c r="G24" i="23"/>
  <c r="E24" i="23"/>
  <c r="C24" i="23"/>
  <c r="S18" i="23"/>
  <c r="V19" i="17"/>
  <c r="X19" i="17" s="1"/>
  <c r="AB19" i="17" s="1"/>
  <c r="C84" i="19" s="1"/>
  <c r="H23" i="6"/>
  <c r="H38" i="6" s="1"/>
  <c r="H71" i="6"/>
  <c r="D80" i="6"/>
  <c r="D23" i="6"/>
  <c r="U17" i="23"/>
  <c r="J23" i="6"/>
  <c r="J38" i="6" s="1"/>
  <c r="S22" i="23" l="1"/>
  <c r="Q23" i="23"/>
  <c r="Q24" i="23" s="1"/>
  <c r="Q23" i="31"/>
  <c r="S22" i="31"/>
  <c r="U22" i="31" s="1"/>
  <c r="H125" i="6"/>
  <c r="U18" i="23"/>
  <c r="M24" i="23"/>
  <c r="O24" i="23"/>
  <c r="X21" i="17"/>
  <c r="D38" i="6"/>
  <c r="V21" i="17"/>
  <c r="D81" i="6"/>
  <c r="D126" i="6" s="1"/>
  <c r="H81" i="6"/>
  <c r="G20" i="24"/>
  <c r="G27" i="24" l="1"/>
  <c r="G36" i="24" s="1"/>
  <c r="G38" i="24" s="1"/>
  <c r="S23" i="23"/>
  <c r="S24" i="23" s="1"/>
  <c r="U22" i="23"/>
  <c r="X27" i="17"/>
  <c r="X33" i="17"/>
  <c r="H126" i="6"/>
  <c r="V33" i="17"/>
  <c r="V27" i="17"/>
  <c r="Q24" i="31"/>
  <c r="S21" i="31"/>
  <c r="S23" i="31" s="1"/>
  <c r="U15" i="23"/>
  <c r="AB21" i="17"/>
  <c r="AB27" i="17" s="1"/>
  <c r="AB33" i="17" s="1"/>
  <c r="G11" i="25" l="1"/>
  <c r="G11" i="19"/>
  <c r="G41" i="24"/>
  <c r="G21" i="33" l="1"/>
  <c r="G24" i="33" s="1"/>
  <c r="G26" i="33" s="1"/>
  <c r="G21" i="25"/>
  <c r="G43" i="24"/>
  <c r="I21" i="23"/>
  <c r="I23" i="31"/>
  <c r="S24" i="31"/>
  <c r="G24" i="25" l="1"/>
  <c r="I23" i="23"/>
  <c r="U21" i="23"/>
  <c r="U23" i="23" s="1"/>
  <c r="U21" i="31"/>
  <c r="U23" i="31" s="1"/>
  <c r="G26" i="25" l="1"/>
  <c r="L33" i="30"/>
  <c r="X31" i="30"/>
  <c r="I24" i="31"/>
  <c r="U24" i="31"/>
  <c r="C29" i="19"/>
  <c r="C44" i="19" l="1"/>
  <c r="C47" i="19" s="1"/>
  <c r="AB31" i="30"/>
  <c r="AB33" i="30" s="1"/>
  <c r="X33" i="30"/>
  <c r="L34" i="30"/>
  <c r="L33" i="17"/>
  <c r="G29" i="19"/>
  <c r="G44" i="19" s="1"/>
  <c r="G47" i="19" s="1"/>
  <c r="G88" i="19" s="1"/>
  <c r="G90" i="19" s="1"/>
  <c r="C88" i="19" l="1"/>
  <c r="C90" i="19" s="1"/>
  <c r="X34" i="30"/>
  <c r="AB34" i="30"/>
  <c r="I24" i="23" l="1"/>
  <c r="U24" i="23"/>
</calcChain>
</file>

<file path=xl/sharedStrings.xml><?xml version="1.0" encoding="utf-8"?>
<sst xmlns="http://schemas.openxmlformats.org/spreadsheetml/2006/main" count="590" uniqueCount="283">
  <si>
    <t>ADVANCED  INFO  SERVICE  PUBLIC  COMPANY  LIMITED  AND  ITS  SUBSIDIARIES</t>
  </si>
  <si>
    <t>STATEMENTS  OF  FINANCIAL  POSITION</t>
  </si>
  <si>
    <t>UNIT : THOUSAND BAHT</t>
  </si>
  <si>
    <t>NOTES</t>
  </si>
  <si>
    <t>CONSOLIDATED</t>
  </si>
  <si>
    <t>SEPARATE</t>
  </si>
  <si>
    <t>FINANCIAL  STATEMENTS</t>
  </si>
  <si>
    <t xml:space="preserve">As at </t>
  </si>
  <si>
    <t>As at</t>
  </si>
  <si>
    <t>December 31,</t>
  </si>
  <si>
    <t>“Unaudited”</t>
  </si>
  <si>
    <t>ASSETS</t>
  </si>
  <si>
    <t>Current assets</t>
  </si>
  <si>
    <t>Cash and cash equivalents</t>
  </si>
  <si>
    <t>Specifically-designated bank deposits</t>
  </si>
  <si>
    <t>Trade and other current receivables</t>
  </si>
  <si>
    <t>4, 14</t>
  </si>
  <si>
    <t>Contract assets</t>
  </si>
  <si>
    <t>Short-term loans to related parties</t>
  </si>
  <si>
    <t>Inventories</t>
  </si>
  <si>
    <t>Current tax assets</t>
  </si>
  <si>
    <t>Other current financial assets</t>
  </si>
  <si>
    <t>Other current assets</t>
  </si>
  <si>
    <t>Total current assets</t>
  </si>
  <si>
    <t>Non-current assets</t>
  </si>
  <si>
    <t>Other non-current financial assets</t>
  </si>
  <si>
    <t>Investments in subsidiaries</t>
  </si>
  <si>
    <t>Investments in associates and joint ventures</t>
  </si>
  <si>
    <t>Long-term loans to a related party</t>
  </si>
  <si>
    <t>Property, plant and equipment</t>
  </si>
  <si>
    <t>Right-of-use assets</t>
  </si>
  <si>
    <t>Goodwill</t>
  </si>
  <si>
    <t>Other intangible assets other than goodwill</t>
  </si>
  <si>
    <t>Spectrum licenses</t>
  </si>
  <si>
    <t>Deferred tax assets</t>
  </si>
  <si>
    <t>Other non-current assets</t>
  </si>
  <si>
    <t>Total non-current assets</t>
  </si>
  <si>
    <t>Total assets</t>
  </si>
  <si>
    <r>
      <t>STATEMENTS  OF  FINANCIAL  POSITION</t>
    </r>
    <r>
      <rPr>
        <sz val="12"/>
        <rFont val="Times New Roman"/>
        <family val="1"/>
      </rPr>
      <t xml:space="preserve">  (CONTINUED)</t>
    </r>
  </si>
  <si>
    <t xml:space="preserve">LIABILITIES  AND  SHAREHOLDERS’  EQUITY </t>
  </si>
  <si>
    <t>Current liabilities</t>
  </si>
  <si>
    <t xml:space="preserve">Short-term borrowings </t>
  </si>
  <si>
    <t>9, 14</t>
  </si>
  <si>
    <t>Trade and other current payables</t>
  </si>
  <si>
    <t>Provision for revenue sharing</t>
  </si>
  <si>
    <t>Unearned income - mobile phone service</t>
  </si>
  <si>
    <t>Advanced received from customers</t>
  </si>
  <si>
    <t>Current portion of long-term liabilities</t>
  </si>
  <si>
    <t>Current portion of spectrum licenses payable</t>
  </si>
  <si>
    <t>Current portion of lease liabilities</t>
  </si>
  <si>
    <t>Short-term borrowings from related parties</t>
  </si>
  <si>
    <t>Dividend payable</t>
  </si>
  <si>
    <t>Corporate income tax payable</t>
  </si>
  <si>
    <t>Other current financial liabilities</t>
  </si>
  <si>
    <t>Other current liabilities</t>
  </si>
  <si>
    <t>Total current liabilities</t>
  </si>
  <si>
    <t>Non-current liabilities</t>
  </si>
  <si>
    <t>Long-term liabilities</t>
  </si>
  <si>
    <t>Lease liabilities</t>
  </si>
  <si>
    <t>Provisions for employee benefit</t>
  </si>
  <si>
    <t>Spectrum licenses payable</t>
  </si>
  <si>
    <t>Other non-current financial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</si>
  <si>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</si>
  <si>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</si>
  <si>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</si>
  <si>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</si>
  <si>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</si>
  <si>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>Authorised share capital</t>
  </si>
  <si>
    <t>4,997 million ordinary shares of</t>
  </si>
  <si>
    <t xml:space="preserve"> Baht 1.00 each</t>
  </si>
  <si>
    <t>Issued and paid share capital</t>
  </si>
  <si>
    <t>2,974 million ordinary shares of</t>
  </si>
  <si>
    <t xml:space="preserve"> Baht 1.00 each, fully paid</t>
  </si>
  <si>
    <t>Share premium</t>
  </si>
  <si>
    <t>Share premium on ordinary shares</t>
  </si>
  <si>
    <t>Other deficits</t>
  </si>
  <si>
    <t xml:space="preserve">Deficits arising from change in ownership interest </t>
  </si>
  <si>
    <t>in a subsidiary</t>
  </si>
  <si>
    <t xml:space="preserve">Retained earnings </t>
  </si>
  <si>
    <t xml:space="preserve">Appropriated </t>
  </si>
  <si>
    <t>Legal reserve</t>
  </si>
  <si>
    <t xml:space="preserve">Unappropriated </t>
  </si>
  <si>
    <t>Other components of shareholders’ equity</t>
  </si>
  <si>
    <t>Total shareholders’ equity attributable to owners</t>
  </si>
  <si>
    <t xml:space="preserve">   of the Company</t>
  </si>
  <si>
    <t>Non-controlling interests</t>
  </si>
  <si>
    <t>Total shareholders’ equity</t>
  </si>
  <si>
    <t>Total liabilities and shareholders’ equity</t>
  </si>
  <si>
    <t>STATEMENTS  OF  INCOME</t>
  </si>
  <si>
    <t>“UNAUDITED”</t>
  </si>
  <si>
    <t>Revenues</t>
  </si>
  <si>
    <t>Revenues from rendering of services and equipment rentals</t>
  </si>
  <si>
    <t>Revenue from sale of goods</t>
  </si>
  <si>
    <t>Total revenues</t>
  </si>
  <si>
    <t>Costs</t>
  </si>
  <si>
    <t>Cost of rendering of services and equipment rentals</t>
  </si>
  <si>
    <t>Cost of sale of goods</t>
  </si>
  <si>
    <t>Total costs</t>
  </si>
  <si>
    <t>Gross profit</t>
  </si>
  <si>
    <t>Distribution costs and administrative expenses</t>
  </si>
  <si>
    <t>Distribution costs</t>
  </si>
  <si>
    <t>Administrative expenses</t>
  </si>
  <si>
    <t>Total distribution costs and administrative expenses</t>
  </si>
  <si>
    <t>Profit from operating activities</t>
  </si>
  <si>
    <t>Finance income</t>
  </si>
  <si>
    <t>Other income</t>
  </si>
  <si>
    <t>joint ventures accounted for using equity method</t>
  </si>
  <si>
    <t>6, 7</t>
  </si>
  <si>
    <t>Finance costs</t>
  </si>
  <si>
    <t>Profit before tax expense</t>
  </si>
  <si>
    <t>Tax expense</t>
  </si>
  <si>
    <t>Profit for the periods</t>
  </si>
  <si>
    <t>Profit attributable to</t>
  </si>
  <si>
    <t xml:space="preserve">    Owners of the Company</t>
  </si>
  <si>
    <t xml:space="preserve">    Non-controlling interests</t>
  </si>
  <si>
    <t>Earnings per share (in Baht)</t>
  </si>
  <si>
    <t>STATEMENTS  OF  COMPREHENSIVE  INCOME</t>
  </si>
  <si>
    <t>Other comprehensive income</t>
  </si>
  <si>
    <t>Components of other comprehensive income that</t>
  </si>
  <si>
    <t>will or may be subsequently reclassified to profit or loss</t>
  </si>
  <si>
    <t>accounted for using equity method</t>
  </si>
  <si>
    <t>Total comprehensive income for the periods</t>
  </si>
  <si>
    <t>Total comprehensive income attributable to</t>
  </si>
  <si>
    <t>Owners of the Company</t>
  </si>
  <si>
    <t xml:space="preserve">CONSOLIDATED  FINANCIAL  STATEMENTS  </t>
  </si>
  <si>
    <t>Retained earnings</t>
  </si>
  <si>
    <t>Issued and</t>
  </si>
  <si>
    <t>Deficits arising</t>
  </si>
  <si>
    <t>Total other</t>
  </si>
  <si>
    <t>Total shareholders’</t>
  </si>
  <si>
    <t>paid</t>
  </si>
  <si>
    <t>from change in</t>
  </si>
  <si>
    <t>Reserve for</t>
  </si>
  <si>
    <t>Gain on</t>
  </si>
  <si>
    <t>components of</t>
  </si>
  <si>
    <t>equity attributable</t>
  </si>
  <si>
    <t>Non-</t>
  </si>
  <si>
    <t>Total</t>
  </si>
  <si>
    <t>share</t>
  </si>
  <si>
    <t>Share</t>
  </si>
  <si>
    <t xml:space="preserve">ownership interest </t>
  </si>
  <si>
    <t>Legal</t>
  </si>
  <si>
    <t>Unappro-</t>
  </si>
  <si>
    <t>share-</t>
  </si>
  <si>
    <t>dilution of</t>
  </si>
  <si>
    <t>Hedging</t>
  </si>
  <si>
    <t>Fair value</t>
  </si>
  <si>
    <t>shareholders’</t>
  </si>
  <si>
    <t>to owners</t>
  </si>
  <si>
    <t>controlling</t>
  </si>
  <si>
    <t>Notes</t>
  </si>
  <si>
    <t>capital</t>
  </si>
  <si>
    <t>premium</t>
  </si>
  <si>
    <t>in subsidiaries</t>
  </si>
  <si>
    <t>reserve</t>
  </si>
  <si>
    <t>priated</t>
  </si>
  <si>
    <t>based payment</t>
  </si>
  <si>
    <t>investment</t>
  </si>
  <si>
    <t xml:space="preserve">reserves </t>
  </si>
  <si>
    <t>equity</t>
  </si>
  <si>
    <t>of the Company</t>
  </si>
  <si>
    <t>interests</t>
  </si>
  <si>
    <t>Balance as at January 1, 2023</t>
  </si>
  <si>
    <t>Transactions with owners, recorded directly</t>
  </si>
  <si>
    <t>in shareholders’ equity</t>
  </si>
  <si>
    <t>Contributions by and distributions to owners of</t>
  </si>
  <si>
    <t>the Company</t>
  </si>
  <si>
    <t>Dividends paid</t>
  </si>
  <si>
    <t>Total contributions by and distributions to owners</t>
  </si>
  <si>
    <t>Changes in ownership interest in a subsidiary</t>
  </si>
  <si>
    <t>Change in ownership interest in a subsidiary</t>
  </si>
  <si>
    <t>Total changes in ownership interest in a subsidiary</t>
  </si>
  <si>
    <t>Total transactions with owners, recorded directly</t>
  </si>
  <si>
    <t>Comprehensive income for the period</t>
  </si>
  <si>
    <t>Profit for the period</t>
  </si>
  <si>
    <t>Total comprehensive income for the period</t>
  </si>
  <si>
    <t>Balance as at January 1, 2024</t>
  </si>
  <si>
    <r>
      <t xml:space="preserve">STATEMENTS  OF  CHANGES  IN  SHAREHOLDERS’  EQUITY </t>
    </r>
    <r>
      <rPr>
        <sz val="12"/>
        <rFont val="Times New Roman"/>
        <family val="1"/>
      </rPr>
      <t>(CONTINUED)</t>
    </r>
  </si>
  <si>
    <t>SEPARATE   FINANCIAL  STATEMENTS</t>
  </si>
  <si>
    <t>Share of other</t>
  </si>
  <si>
    <t xml:space="preserve">comprehensive gain (loss) </t>
  </si>
  <si>
    <t xml:space="preserve">Total other </t>
  </si>
  <si>
    <t xml:space="preserve">Reserve for </t>
  </si>
  <si>
    <t xml:space="preserve">Gain on </t>
  </si>
  <si>
    <t>of subsidiaries</t>
  </si>
  <si>
    <t xml:space="preserve">components of </t>
  </si>
  <si>
    <t xml:space="preserve">Total </t>
  </si>
  <si>
    <t>share-based</t>
  </si>
  <si>
    <t xml:space="preserve">accounted for </t>
  </si>
  <si>
    <t xml:space="preserve">shareholders’ </t>
  </si>
  <si>
    <t>share capital</t>
  </si>
  <si>
    <t>Unappropriated</t>
  </si>
  <si>
    <t>payment</t>
  </si>
  <si>
    <t>using equity method</t>
  </si>
  <si>
    <t>Transactions with owners, recorded directly in shareholders’ equity</t>
  </si>
  <si>
    <t>Total transactions with owners, recorded directly in shareholders’ equity</t>
  </si>
  <si>
    <t>STATEMENTS  OF  CASH  FLOWS</t>
  </si>
  <si>
    <t>Cash flows from operating activities</t>
  </si>
  <si>
    <t>Adjustments for</t>
  </si>
  <si>
    <t xml:space="preserve">                                                             </t>
  </si>
  <si>
    <t xml:space="preserve">Depreciation and amortisation </t>
  </si>
  <si>
    <t>Loss on unused equipment</t>
  </si>
  <si>
    <t xml:space="preserve">    joint ventures accounted for using equity method</t>
  </si>
  <si>
    <t xml:space="preserve">Cash provided by operation before </t>
  </si>
  <si>
    <t xml:space="preserve">    changes in operating assets and liabilities</t>
  </si>
  <si>
    <t>Changes in operating assets and liabilities</t>
  </si>
  <si>
    <t xml:space="preserve">Trade and other current receivables </t>
  </si>
  <si>
    <t>Advance received from customers</t>
  </si>
  <si>
    <t>Other financial liabilities</t>
  </si>
  <si>
    <t>Employee benefit paid</t>
  </si>
  <si>
    <t>Tax paid</t>
  </si>
  <si>
    <r>
      <t>STATEMENTS  OF  CASH  FLOWS</t>
    </r>
    <r>
      <rPr>
        <sz val="12"/>
        <rFont val="Times New Roman"/>
        <family val="1"/>
      </rPr>
      <t xml:space="preserve">  (CONTINUED)</t>
    </r>
  </si>
  <si>
    <t>Cash flows from investing activities</t>
  </si>
  <si>
    <t>Interest received</t>
  </si>
  <si>
    <t>Purchase of property, plant, equipment and other</t>
  </si>
  <si>
    <t xml:space="preserve">   intangible assets other than goodwill</t>
  </si>
  <si>
    <t>Proceed from sale of equipment</t>
  </si>
  <si>
    <t>Payment of spectrum license</t>
  </si>
  <si>
    <t>Net cash provided by (used in) investing activities</t>
  </si>
  <si>
    <t>Cash flows from financing activities</t>
  </si>
  <si>
    <t>Finance costs paid</t>
  </si>
  <si>
    <t>Lease liabilities paid</t>
  </si>
  <si>
    <t>Net repayments of short-term borrowings</t>
  </si>
  <si>
    <t>Repayments of long-term liabilities</t>
  </si>
  <si>
    <t>Effect of exchange rate changes on balances held</t>
  </si>
  <si>
    <t xml:space="preserve">   in foreign currencies</t>
  </si>
  <si>
    <t>Cash and cash equivalents as at January 1,</t>
  </si>
  <si>
    <t>Supplemental disclosures of cash flow information</t>
  </si>
  <si>
    <t>Outstanding debts arising from investments in</t>
  </si>
  <si>
    <t>capital expenditures, spectrum license and lease liabilities</t>
  </si>
  <si>
    <t xml:space="preserve"> </t>
  </si>
  <si>
    <r>
      <t>STATEMENTS  OF  CHANGES  IN  SHAREHOLDERS’  EQUITY</t>
    </r>
    <r>
      <rPr>
        <sz val="12"/>
        <rFont val="Times New Roman"/>
        <family val="1"/>
      </rPr>
      <t xml:space="preserve"> </t>
    </r>
  </si>
  <si>
    <t>(Reversal of) employee benefit expense</t>
  </si>
  <si>
    <t>11, 14</t>
  </si>
  <si>
    <t>13, 14</t>
  </si>
  <si>
    <t>(Reversal of) expected credit losses</t>
  </si>
  <si>
    <t>(Reversal of) loss on terminate contract assets</t>
  </si>
  <si>
    <t xml:space="preserve">    fair value measurement of derivative assets</t>
  </si>
  <si>
    <t>Proceed from capital reduction of investment in an associate</t>
  </si>
  <si>
    <t>Income tax relating to components of other comprehensive income</t>
  </si>
  <si>
    <t>STATEMENTS  OF  CHANGES  IN  SHAREHOLDERS’  EQUITY</t>
  </si>
  <si>
    <t>Income tax relating to components of other comprehensive</t>
  </si>
  <si>
    <t>Repayment of capital to non-controlling interests</t>
  </si>
  <si>
    <t>Proceeds from repayment of long-term loan to a joint venture</t>
  </si>
  <si>
    <t>Dividends received</t>
  </si>
  <si>
    <t>Increase in investment in a subsidiary</t>
  </si>
  <si>
    <t>Proceeds from long-term borrowings</t>
  </si>
  <si>
    <t>Increase in long-term loan to an associate</t>
  </si>
  <si>
    <t>Share of profit of subsidiaries, associates and</t>
  </si>
  <si>
    <t>Net increase (decrease) in cash and cash equivalents</t>
  </si>
  <si>
    <t>AS  AT  SEPTEMBER  30,  2024</t>
  </si>
  <si>
    <t>September 30,</t>
  </si>
  <si>
    <t>FOR  THE  THREE-MONTH  PERIOD  ENDED  SEPTEMBER  30,  2024</t>
  </si>
  <si>
    <t>FOR  THE  THREE-MONTH  PERIOD  ENDED  SEPTEMBER 30,  2024</t>
  </si>
  <si>
    <t>FOR  THE  NINE-MONTH  PERIOD  ENDED  SEPTEMBER  30,  2024</t>
  </si>
  <si>
    <t>Balance as at September 30, 2023</t>
  </si>
  <si>
    <t>Balance as at September 30, 2024</t>
  </si>
  <si>
    <t>FOR  THE  NINE-MONTH  PERIOD  ENDED SEPTEMBER 30,  2024</t>
  </si>
  <si>
    <t>Cash and cash equivalents as at September 30,</t>
  </si>
  <si>
    <t>Gain on sales of investment</t>
  </si>
  <si>
    <t xml:space="preserve">     joint ventures accounted for using equity method</t>
  </si>
  <si>
    <t>Net gain (loss) on foreign exchange rate</t>
  </si>
  <si>
    <t>Net gain (loss) from fair value measurement of derivative assets</t>
  </si>
  <si>
    <t>Gain (loss) on cash flow hedges</t>
  </si>
  <si>
    <t>Loss for obsolete,  decline in value and write-off inventories</t>
  </si>
  <si>
    <t>Loss on sales and write-off of assets</t>
  </si>
  <si>
    <t>Cash generated from operations</t>
  </si>
  <si>
    <t>Net cash provided by operating activities</t>
  </si>
  <si>
    <t xml:space="preserve">Net decrease in short-term loans to related parties </t>
  </si>
  <si>
    <t>Net (repayment) proceeds from short-term borrowings from related parties</t>
  </si>
  <si>
    <t>Net cash used in financing activities</t>
  </si>
  <si>
    <t xml:space="preserve">Share of other comprehensive gain (loss) of subsidiaries </t>
  </si>
  <si>
    <t>that will or may be subsequently reclassified to profit or loss</t>
  </si>
  <si>
    <t>income that will or may be subsequently reclassified to profit or loss</t>
  </si>
  <si>
    <t>Decrease in investments in an associate and a joint venture</t>
  </si>
  <si>
    <t xml:space="preserve">Basic and diluted earnings per share </t>
  </si>
  <si>
    <t>Other comprehensive income (expense) for the periods - net of tax</t>
  </si>
  <si>
    <t>Other comprehensive income (expense)</t>
  </si>
  <si>
    <t>Total comprehensive income (expense) for the period</t>
  </si>
  <si>
    <t>Cash paid for purchase of a subsidiary from non-controlling interest</t>
  </si>
  <si>
    <t xml:space="preserve">Net unrealised (gain) loss on foreign exchange rate and </t>
  </si>
  <si>
    <t xml:space="preserve">     (CONTINUED)</t>
  </si>
  <si>
    <t>comprehensive loss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</si>
</sst>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#,##0;\(#,##0\)"/>
    <numFmt numFmtId="166" formatCode="_(* #,##0_);_(* \(#,##0\);_(* &quot;-&quot;??_);_(@_)"/>
    <numFmt numFmtId="167" formatCode="_-* #,##0;[Red]\(#,##0\);_-* &quot;-&quot;_-;_-@_-"/>
    <numFmt numFmtId="168" formatCode="0.00_)"/>
    <numFmt numFmtId="169" formatCode="_-* #,##0_-;\-* #,##0_-;_-* &quot;-&quot;??_-;_-@_-"/>
    <numFmt numFmtId="170" formatCode="_(* #,##0_);_(* \(#,##0\);_(* &quot;-&quot;?????_);_(@_)"/>
    <numFmt numFmtId="171" formatCode="_(* #,##0_);_(* \(#,##0\);_(* &quot;-&quot;??????_);_(@_)"/>
    <numFmt numFmtId="172" formatCode="_(* #,##0.00_);_(* \(#,##0.00\);_(* &quot;-&quot;_);_(@_)"/>
    <numFmt numFmtId="173" formatCode="_-* #,##0.00;[Red]\(#,##0.00\);_-* &quot;-&quot;_-;_-@_-"/>
    <numFmt numFmtId="174" formatCode="#,##0.00;\(#,##0.00\)"/>
    <numFmt numFmtId="175" formatCode="0.0%"/>
  </numFmts>
  <fonts count="38">
    <font>
      <sz val="11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b/>
      <i/>
      <sz val="16"/>
      <name val="Helv"/>
    </font>
    <font>
      <sz val="11"/>
      <name val="Times New Roman"/>
      <family val="1"/>
    </font>
    <font>
      <sz val="15"/>
      <name val="Angsana New"/>
      <family val="1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5"/>
      <name val="Angsana New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b/>
      <sz val="8"/>
      <name val="Times New Roman"/>
      <family val="1"/>
    </font>
    <font>
      <sz val="9"/>
      <name val="Times New Roman"/>
      <family val="1"/>
    </font>
    <font>
      <sz val="10"/>
      <color indexed="8"/>
      <name val="Arial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sz val="10"/>
      <color indexed="10"/>
      <name val="Arial"/>
      <family val="2"/>
    </font>
    <font>
      <sz val="10"/>
      <name val="MS Sans Serif"/>
      <family val="2"/>
      <charset val="222"/>
    </font>
    <font>
      <sz val="11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charset val="222"/>
      <scheme val="minor"/>
    </font>
    <font>
      <sz val="14"/>
      <name val="CordiaUPC"/>
      <family val="2"/>
      <charset val="222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8"/>
      <color theme="1"/>
      <name val="Times New Roman"/>
      <family val="1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8"/>
      <color theme="1"/>
      <name val="Times New Roman"/>
      <family val="1"/>
    </font>
    <font>
      <sz val="11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0" tint="-0.34998626667073579"/>
      <name val="Times New Roman"/>
      <family val="1"/>
    </font>
    <font>
      <b/>
      <strike/>
      <sz val="12"/>
      <color rgb="FFFF0000"/>
      <name val="Times New Roman"/>
      <family val="1"/>
    </font>
  </fonts>
  <fills count="20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0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03">
    <xf numFmtId="0" fontId="0" fillId="0" borderId="0"/>
    <xf numFmtId="0" fontId="1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6" fillId="0" borderId="0" applyFont="0" applyFill="0" applyBorder="0" applyAlignment="0" applyProtection="0"/>
    <xf numFmtId="168" fontId="3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23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9" fillId="0" borderId="0"/>
    <xf numFmtId="0" fontId="5" fillId="0" borderId="0"/>
    <xf numFmtId="0" fontId="9" fillId="0" borderId="0"/>
    <xf numFmtId="0" fontId="5" fillId="0" borderId="0"/>
    <xf numFmtId="0" fontId="2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4" fontId="17" fillId="2" borderId="1" applyNumberFormat="0" applyProtection="0">
      <alignment vertical="center"/>
    </xf>
    <xf numFmtId="4" fontId="18" fillId="2" borderId="1" applyNumberFormat="0" applyProtection="0">
      <alignment vertical="center"/>
    </xf>
    <xf numFmtId="4" fontId="17" fillId="2" borderId="1" applyNumberFormat="0" applyProtection="0">
      <alignment horizontal="left" vertical="center" indent="1"/>
    </xf>
    <xf numFmtId="4" fontId="17" fillId="2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4" borderId="1" applyNumberFormat="0" applyProtection="0">
      <alignment horizontal="right" vertical="center"/>
    </xf>
    <xf numFmtId="4" fontId="17" fillId="5" borderId="1" applyNumberFormat="0" applyProtection="0">
      <alignment horizontal="right" vertical="center"/>
    </xf>
    <xf numFmtId="4" fontId="17" fillId="6" borderId="1" applyNumberFormat="0" applyProtection="0">
      <alignment horizontal="right" vertical="center"/>
    </xf>
    <xf numFmtId="4" fontId="17" fillId="7" borderId="1" applyNumberFormat="0" applyProtection="0">
      <alignment horizontal="right" vertical="center"/>
    </xf>
    <xf numFmtId="4" fontId="17" fillId="8" borderId="1" applyNumberFormat="0" applyProtection="0">
      <alignment horizontal="right" vertical="center"/>
    </xf>
    <xf numFmtId="4" fontId="17" fillId="9" borderId="1" applyNumberFormat="0" applyProtection="0">
      <alignment horizontal="right" vertical="center"/>
    </xf>
    <xf numFmtId="4" fontId="17" fillId="10" borderId="1" applyNumberFormat="0" applyProtection="0">
      <alignment horizontal="right" vertical="center"/>
    </xf>
    <xf numFmtId="4" fontId="17" fillId="11" borderId="1" applyNumberFormat="0" applyProtection="0">
      <alignment horizontal="right" vertical="center"/>
    </xf>
    <xf numFmtId="4" fontId="17" fillId="12" borderId="1" applyNumberFormat="0" applyProtection="0">
      <alignment horizontal="right" vertical="center"/>
    </xf>
    <xf numFmtId="4" fontId="19" fillId="13" borderId="1" applyNumberFormat="0" applyProtection="0">
      <alignment horizontal="left" vertical="center" indent="1"/>
    </xf>
    <xf numFmtId="4" fontId="17" fillId="14" borderId="2" applyNumberFormat="0" applyProtection="0">
      <alignment horizontal="left" vertical="center" indent="1"/>
    </xf>
    <xf numFmtId="4" fontId="20" fillId="15" borderId="0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4" borderId="1" applyNumberFormat="0" applyProtection="0">
      <alignment horizontal="left" vertical="center" indent="1"/>
    </xf>
    <xf numFmtId="4" fontId="17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6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7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18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4" fontId="17" fillId="19" borderId="1" applyNumberFormat="0" applyProtection="0">
      <alignment vertical="center"/>
    </xf>
    <xf numFmtId="4" fontId="18" fillId="19" borderId="1" applyNumberFormat="0" applyProtection="0">
      <alignment vertical="center"/>
    </xf>
    <xf numFmtId="4" fontId="17" fillId="19" borderId="1" applyNumberFormat="0" applyProtection="0">
      <alignment horizontal="left" vertical="center" indent="1"/>
    </xf>
    <xf numFmtId="4" fontId="17" fillId="19" borderId="1" applyNumberFormat="0" applyProtection="0">
      <alignment horizontal="left" vertical="center" indent="1"/>
    </xf>
    <xf numFmtId="4" fontId="17" fillId="14" borderId="1" applyNumberFormat="0" applyProtection="0">
      <alignment horizontal="right" vertical="center"/>
    </xf>
    <xf numFmtId="4" fontId="18" fillId="14" borderId="1" applyNumberFormat="0" applyProtection="0">
      <alignment horizontal="right" vertical="center"/>
    </xf>
    <xf numFmtId="0" fontId="10" fillId="3" borderId="1" applyNumberFormat="0" applyProtection="0">
      <alignment horizontal="left" vertical="center" indent="1"/>
    </xf>
    <xf numFmtId="0" fontId="10" fillId="3" borderId="1" applyNumberFormat="0" applyProtection="0">
      <alignment horizontal="left" vertical="center" indent="1"/>
    </xf>
    <xf numFmtId="0" fontId="21" fillId="0" borderId="0"/>
    <xf numFmtId="4" fontId="22" fillId="14" borderId="1" applyNumberFormat="0" applyProtection="0">
      <alignment horizontal="right" vertical="center"/>
    </xf>
    <xf numFmtId="0" fontId="27" fillId="0" borderId="0" applyNumberForma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</cellStyleXfs>
  <cellXfs count="272">
    <xf numFmtId="0" fontId="0" fillId="0" borderId="0" xfId="0"/>
    <xf numFmtId="41" fontId="8" fillId="0" borderId="0" xfId="5" applyNumberFormat="1" applyFont="1" applyFill="1" applyBorder="1" applyAlignment="1">
      <alignment horizontal="right" vertical="center"/>
    </xf>
    <xf numFmtId="4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horizontal="center" vertical="center"/>
    </xf>
    <xf numFmtId="37" fontId="8" fillId="0" borderId="0" xfId="5" applyNumberFormat="1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vertical="center"/>
    </xf>
    <xf numFmtId="43" fontId="8" fillId="0" borderId="0" xfId="5" applyFont="1" applyFill="1" applyBorder="1" applyAlignment="1">
      <alignment vertical="center"/>
    </xf>
    <xf numFmtId="171" fontId="8" fillId="0" borderId="0" xfId="5" applyNumberFormat="1" applyFont="1" applyFill="1" applyBorder="1" applyAlignment="1">
      <alignment horizontal="right" vertical="center"/>
    </xf>
    <xf numFmtId="43" fontId="32" fillId="0" borderId="0" xfId="5" applyFont="1" applyFill="1" applyBorder="1" applyAlignment="1">
      <alignment horizontal="center" vertical="center"/>
    </xf>
    <xf numFmtId="41" fontId="32" fillId="0" borderId="0" xfId="5" applyNumberFormat="1" applyFont="1" applyFill="1" applyBorder="1" applyAlignment="1">
      <alignment vertical="center"/>
    </xf>
    <xf numFmtId="41" fontId="32" fillId="0" borderId="0" xfId="5" applyNumberFormat="1" applyFont="1" applyFill="1" applyBorder="1" applyAlignment="1">
      <alignment horizontal="right" vertical="center"/>
    </xf>
    <xf numFmtId="37" fontId="32" fillId="0" borderId="0" xfId="5" applyNumberFormat="1" applyFont="1" applyFill="1" applyBorder="1" applyAlignment="1">
      <alignment vertical="center"/>
    </xf>
    <xf numFmtId="43" fontId="32" fillId="0" borderId="0" xfId="5" applyFont="1" applyFill="1" applyBorder="1" applyAlignment="1">
      <alignment vertical="center"/>
    </xf>
    <xf numFmtId="166" fontId="8" fillId="0" borderId="0" xfId="5" applyNumberFormat="1" applyFont="1" applyFill="1" applyBorder="1" applyAlignment="1">
      <alignment horizontal="right" vertical="center"/>
    </xf>
    <xf numFmtId="166" fontId="7" fillId="0" borderId="0" xfId="5" applyNumberFormat="1" applyFont="1" applyFill="1" applyAlignment="1">
      <alignment horizontal="center" vertical="center"/>
    </xf>
    <xf numFmtId="166" fontId="8" fillId="0" borderId="0" xfId="5" applyNumberFormat="1" applyFont="1" applyFill="1" applyAlignment="1">
      <alignment horizontal="right" vertical="center"/>
    </xf>
    <xf numFmtId="166" fontId="8" fillId="0" borderId="3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vertical="center"/>
    </xf>
    <xf numFmtId="166" fontId="8" fillId="0" borderId="4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Alignment="1">
      <alignment horizontal="center" vertical="center"/>
    </xf>
    <xf numFmtId="166" fontId="8" fillId="0" borderId="6" xfId="5" applyNumberFormat="1" applyFont="1" applyFill="1" applyBorder="1" applyAlignment="1">
      <alignment horizontal="right" vertical="center"/>
    </xf>
    <xf numFmtId="166" fontId="8" fillId="0" borderId="0" xfId="5" applyNumberFormat="1" applyFont="1" applyFill="1" applyBorder="1" applyAlignment="1">
      <alignment horizontal="center" vertical="center"/>
    </xf>
    <xf numFmtId="166" fontId="8" fillId="0" borderId="3" xfId="5" applyNumberFormat="1" applyFont="1" applyFill="1" applyBorder="1" applyAlignment="1">
      <alignment horizontal="center" vertical="center"/>
    </xf>
    <xf numFmtId="166" fontId="32" fillId="0" borderId="3" xfId="5" applyNumberFormat="1" applyFont="1" applyFill="1" applyBorder="1" applyAlignment="1">
      <alignment horizontal="center" vertical="center"/>
    </xf>
    <xf numFmtId="166" fontId="32" fillId="0" borderId="0" xfId="5" applyNumberFormat="1" applyFont="1" applyFill="1" applyBorder="1" applyAlignment="1">
      <alignment horizontal="center" vertical="center"/>
    </xf>
    <xf numFmtId="166" fontId="8" fillId="0" borderId="0" xfId="5" applyNumberFormat="1" applyFont="1" applyFill="1" applyBorder="1" applyAlignment="1">
      <alignment vertical="center"/>
    </xf>
    <xf numFmtId="166" fontId="8" fillId="0" borderId="3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center" vertical="center"/>
    </xf>
    <xf numFmtId="166" fontId="8" fillId="0" borderId="7" xfId="5" applyNumberFormat="1" applyFont="1" applyFill="1" applyBorder="1" applyAlignment="1">
      <alignment vertical="center"/>
    </xf>
    <xf numFmtId="166" fontId="8" fillId="0" borderId="7" xfId="5" applyNumberFormat="1" applyFont="1" applyFill="1" applyBorder="1" applyAlignment="1">
      <alignment horizontal="right" vertical="center"/>
    </xf>
    <xf numFmtId="166" fontId="32" fillId="0" borderId="0" xfId="5" applyNumberFormat="1" applyFont="1" applyFill="1" applyAlignment="1">
      <alignment vertical="center"/>
    </xf>
    <xf numFmtId="166" fontId="32" fillId="0" borderId="0" xfId="5" applyNumberFormat="1" applyFont="1" applyFill="1" applyAlignment="1">
      <alignment horizontal="center" vertical="center"/>
    </xf>
    <xf numFmtId="166" fontId="32" fillId="0" borderId="3" xfId="5" applyNumberFormat="1" applyFont="1" applyFill="1" applyBorder="1" applyAlignment="1">
      <alignment vertical="center"/>
    </xf>
    <xf numFmtId="166" fontId="32" fillId="0" borderId="9" xfId="5" applyNumberFormat="1" applyFont="1" applyFill="1" applyBorder="1" applyAlignment="1">
      <alignment vertical="center"/>
    </xf>
    <xf numFmtId="166" fontId="32" fillId="0" borderId="0" xfId="5" applyNumberFormat="1" applyFont="1" applyFill="1" applyBorder="1" applyAlignment="1">
      <alignment vertical="center"/>
    </xf>
    <xf numFmtId="166" fontId="8" fillId="0" borderId="6" xfId="5" applyNumberFormat="1" applyFont="1" applyFill="1" applyBorder="1" applyAlignment="1">
      <alignment vertical="center"/>
    </xf>
    <xf numFmtId="166" fontId="8" fillId="0" borderId="0" xfId="5" applyNumberFormat="1" applyFont="1" applyFill="1"/>
    <xf numFmtId="166" fontId="28" fillId="0" borderId="0" xfId="5" applyNumberFormat="1" applyFont="1" applyFill="1" applyAlignment="1">
      <alignment wrapText="1"/>
    </xf>
    <xf numFmtId="166" fontId="33" fillId="0" borderId="0" xfId="5" applyNumberFormat="1" applyFont="1" applyFill="1" applyAlignment="1">
      <alignment wrapText="1"/>
    </xf>
    <xf numFmtId="166" fontId="32" fillId="0" borderId="0" xfId="5" applyNumberFormat="1" applyFont="1" applyFill="1"/>
    <xf numFmtId="166" fontId="32" fillId="0" borderId="0" xfId="5" applyNumberFormat="1" applyFont="1" applyFill="1" applyAlignment="1">
      <alignment horizontal="right" vertical="center"/>
    </xf>
    <xf numFmtId="166" fontId="28" fillId="0" borderId="0" xfId="5" applyNumberFormat="1" applyFont="1" applyFill="1" applyAlignment="1">
      <alignment vertical="center"/>
    </xf>
    <xf numFmtId="166" fontId="32" fillId="0" borderId="0" xfId="5" applyNumberFormat="1" applyFont="1" applyFill="1" applyBorder="1" applyAlignment="1">
      <alignment horizontal="right" vertical="center"/>
    </xf>
    <xf numFmtId="166" fontId="32" fillId="0" borderId="3" xfId="5" applyNumberFormat="1" applyFont="1" applyFill="1" applyBorder="1" applyAlignment="1">
      <alignment horizontal="right" vertical="center"/>
    </xf>
    <xf numFmtId="166" fontId="32" fillId="0" borderId="7" xfId="5" applyNumberFormat="1" applyFont="1" applyFill="1" applyBorder="1" applyAlignment="1">
      <alignment horizontal="center" vertical="center"/>
    </xf>
    <xf numFmtId="166" fontId="32" fillId="0" borderId="7" xfId="5" applyNumberFormat="1" applyFont="1" applyFill="1" applyBorder="1" applyAlignment="1">
      <alignment vertical="center"/>
    </xf>
    <xf numFmtId="166" fontId="32" fillId="0" borderId="7" xfId="5" applyNumberFormat="1" applyFont="1" applyFill="1" applyBorder="1" applyAlignment="1">
      <alignment horizontal="right" vertical="center"/>
    </xf>
    <xf numFmtId="166" fontId="32" fillId="0" borderId="4" xfId="5" applyNumberFormat="1" applyFont="1" applyFill="1" applyBorder="1" applyAlignment="1">
      <alignment horizontal="center" vertical="center"/>
    </xf>
    <xf numFmtId="166" fontId="32" fillId="0" borderId="6" xfId="5" applyNumberFormat="1" applyFont="1" applyFill="1" applyBorder="1" applyAlignment="1">
      <alignment vertical="center"/>
    </xf>
    <xf numFmtId="166" fontId="32" fillId="0" borderId="6" xfId="5" applyNumberFormat="1" applyFont="1" applyFill="1" applyBorder="1" applyAlignment="1">
      <alignment horizontal="right" vertical="center"/>
    </xf>
    <xf numFmtId="166" fontId="31" fillId="0" borderId="0" xfId="5" applyNumberFormat="1" applyFont="1" applyFill="1" applyAlignment="1">
      <alignment vertical="center"/>
    </xf>
    <xf numFmtId="166" fontId="31" fillId="0" borderId="0" xfId="5" applyNumberFormat="1" applyFont="1" applyFill="1" applyAlignment="1">
      <alignment wrapText="1"/>
    </xf>
    <xf numFmtId="166" fontId="32" fillId="0" borderId="0" xfId="5" applyNumberFormat="1" applyFont="1" applyFill="1" applyAlignment="1">
      <alignment wrapText="1"/>
    </xf>
    <xf numFmtId="166" fontId="8" fillId="0" borderId="4" xfId="5" applyNumberFormat="1" applyFont="1" applyFill="1" applyBorder="1" applyAlignment="1">
      <alignment horizontal="center" vertical="center"/>
    </xf>
    <xf numFmtId="166" fontId="12" fillId="0" borderId="5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 applyProtection="1">
      <alignment horizontal="right" vertical="center"/>
      <protection locked="0"/>
    </xf>
    <xf numFmtId="166" fontId="12" fillId="0" borderId="4" xfId="5" applyNumberFormat="1" applyFont="1" applyFill="1" applyBorder="1" applyAlignment="1" applyProtection="1">
      <alignment vertical="center"/>
      <protection locked="0"/>
    </xf>
    <xf numFmtId="166" fontId="12" fillId="0" borderId="6" xfId="5" applyNumberFormat="1" applyFont="1" applyFill="1" applyBorder="1" applyAlignment="1">
      <alignment vertical="center"/>
    </xf>
    <xf numFmtId="166" fontId="12" fillId="0" borderId="0" xfId="5" applyNumberFormat="1" applyFont="1" applyFill="1" applyAlignment="1">
      <alignment horizontal="right" vertical="center"/>
    </xf>
    <xf numFmtId="169" fontId="8" fillId="0" borderId="0" xfId="6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horizontal="right" vertical="center"/>
      <protection locked="0"/>
    </xf>
    <xf numFmtId="41" fontId="12" fillId="0" borderId="0" xfId="12" applyNumberFormat="1" applyFont="1" applyFill="1" applyBorder="1" applyAlignment="1" applyProtection="1">
      <alignment horizontal="right" vertical="center"/>
      <protection locked="0"/>
    </xf>
    <xf numFmtId="166" fontId="12" fillId="0" borderId="0" xfId="5" applyNumberFormat="1" applyFont="1" applyFill="1" applyAlignment="1">
      <alignment vertical="center"/>
    </xf>
    <xf numFmtId="166" fontId="12" fillId="0" borderId="0" xfId="5" applyNumberFormat="1" applyFont="1" applyFill="1" applyBorder="1" applyAlignment="1">
      <alignment horizontal="right" vertical="center"/>
    </xf>
    <xf numFmtId="166" fontId="12" fillId="0" borderId="4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 applyProtection="1">
      <alignment horizontal="right" vertical="center"/>
      <protection locked="0"/>
    </xf>
    <xf numFmtId="41" fontId="12" fillId="0" borderId="0" xfId="5" applyNumberFormat="1" applyFont="1" applyFill="1" applyBorder="1" applyAlignment="1">
      <alignment horizontal="right" vertical="center"/>
    </xf>
    <xf numFmtId="43" fontId="12" fillId="0" borderId="0" xfId="5" applyFont="1" applyFill="1" applyBorder="1" applyAlignment="1">
      <alignment horizontal="right" vertical="center"/>
    </xf>
    <xf numFmtId="166" fontId="12" fillId="0" borderId="3" xfId="5" applyNumberFormat="1" applyFont="1" applyFill="1" applyBorder="1" applyAlignment="1" applyProtection="1">
      <alignment vertical="center"/>
      <protection locked="0"/>
    </xf>
    <xf numFmtId="166" fontId="12" fillId="0" borderId="8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Border="1" applyAlignment="1" applyProtection="1">
      <alignment vertical="center"/>
      <protection locked="0"/>
    </xf>
    <xf numFmtId="169" fontId="12" fillId="0" borderId="0" xfId="9" applyNumberFormat="1" applyFont="1" applyFill="1" applyBorder="1" applyAlignment="1">
      <alignment vertical="center"/>
    </xf>
    <xf numFmtId="43" fontId="11" fillId="0" borderId="0" xfId="5" applyFont="1" applyFill="1" applyAlignment="1">
      <alignment vertical="center"/>
    </xf>
    <xf numFmtId="166" fontId="12" fillId="0" borderId="3" xfId="5" applyNumberFormat="1" applyFont="1" applyFill="1" applyBorder="1" applyAlignment="1">
      <alignment horizontal="right" vertical="center"/>
    </xf>
    <xf numFmtId="166" fontId="12" fillId="0" borderId="0" xfId="5" applyNumberFormat="1" applyFont="1" applyFill="1" applyAlignment="1">
      <alignment horizontal="left" vertical="center" indent="1" readingOrder="1"/>
    </xf>
    <xf numFmtId="166" fontId="12" fillId="0" borderId="6" xfId="5" applyNumberFormat="1" applyFont="1" applyFill="1" applyBorder="1" applyAlignment="1">
      <alignment horizontal="right" vertical="center"/>
    </xf>
    <xf numFmtId="43" fontId="12" fillId="0" borderId="5" xfId="5" applyFont="1" applyFill="1" applyBorder="1" applyAlignment="1">
      <alignment horizontal="right" vertical="center"/>
    </xf>
    <xf numFmtId="43" fontId="12" fillId="0" borderId="0" xfId="5" applyFont="1" applyFill="1" applyAlignment="1">
      <alignment horizontal="right" vertical="center"/>
    </xf>
    <xf numFmtId="41" fontId="12" fillId="0" borderId="0" xfId="13" applyNumberFormat="1" applyFont="1" applyFill="1" applyBorder="1" applyAlignment="1">
      <alignment horizontal="right" vertical="center"/>
    </xf>
    <xf numFmtId="172" fontId="12" fillId="0" borderId="0" xfId="5" applyNumberFormat="1" applyFont="1" applyFill="1" applyAlignment="1">
      <alignment horizontal="right" vertical="center"/>
    </xf>
    <xf numFmtId="43" fontId="8" fillId="0" borderId="0" xfId="5" applyFont="1" applyFill="1" applyAlignment="1">
      <alignment vertical="center"/>
    </xf>
    <xf numFmtId="166" fontId="7" fillId="0" borderId="0" xfId="5" applyNumberFormat="1" applyFont="1" applyFill="1" applyBorder="1" applyAlignment="1">
      <alignment horizontal="right" vertical="center"/>
    </xf>
    <xf numFmtId="43" fontId="7" fillId="0" borderId="0" xfId="5" applyFont="1" applyFill="1" applyBorder="1" applyAlignment="1">
      <alignment horizontal="right" vertical="center"/>
    </xf>
    <xf numFmtId="169" fontId="12" fillId="0" borderId="0" xfId="5" applyNumberFormat="1" applyFont="1" applyFill="1" applyAlignment="1">
      <alignment vertical="center"/>
    </xf>
    <xf numFmtId="166" fontId="14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Alignment="1">
      <alignment horizontal="center" vertical="center"/>
    </xf>
    <xf numFmtId="166" fontId="12" fillId="0" borderId="0" xfId="5" applyNumberFormat="1" applyFont="1" applyFill="1" applyBorder="1" applyAlignment="1">
      <alignment vertical="center"/>
    </xf>
    <xf numFmtId="166" fontId="12" fillId="0" borderId="0" xfId="5" applyNumberFormat="1" applyFont="1" applyFill="1" applyBorder="1" applyAlignment="1">
      <alignment horizontal="center" vertical="center"/>
    </xf>
    <xf numFmtId="166" fontId="12" fillId="0" borderId="3" xfId="5" applyNumberFormat="1" applyFont="1" applyFill="1" applyBorder="1" applyAlignment="1">
      <alignment vertical="center"/>
    </xf>
    <xf numFmtId="166" fontId="12" fillId="0" borderId="7" xfId="5" applyNumberFormat="1" applyFont="1" applyFill="1" applyBorder="1" applyAlignment="1">
      <alignment horizontal="right" vertical="center"/>
    </xf>
    <xf numFmtId="166" fontId="32" fillId="0" borderId="0" xfId="5" applyNumberFormat="1" applyFont="1" applyFill="1" applyBorder="1" applyAlignment="1">
      <alignment wrapText="1"/>
    </xf>
    <xf numFmtId="166" fontId="28" fillId="0" borderId="0" xfId="5" applyNumberFormat="1" applyFont="1" applyFill="1" applyBorder="1" applyAlignment="1">
      <alignment wrapText="1"/>
    </xf>
    <xf numFmtId="166" fontId="33" fillId="0" borderId="0" xfId="5" applyNumberFormat="1" applyFont="1" applyFill="1" applyBorder="1" applyAlignment="1">
      <alignment wrapText="1"/>
    </xf>
    <xf numFmtId="166" fontId="32" fillId="0" borderId="0" xfId="5" applyNumberFormat="1" applyFont="1" applyFill="1" applyBorder="1"/>
    <xf numFmtId="10" fontId="12" fillId="0" borderId="0" xfId="5" applyNumberFormat="1" applyFont="1" applyFill="1" applyAlignment="1">
      <alignment horizontal="right" vertical="center"/>
    </xf>
    <xf numFmtId="165" fontId="12" fillId="0" borderId="0" xfId="0" applyNumberFormat="1" applyFont="1" applyAlignment="1">
      <alignment vertical="center"/>
    </xf>
    <xf numFmtId="10" fontId="12" fillId="0" borderId="0" xfId="102" applyNumberFormat="1" applyFont="1" applyFill="1" applyAlignment="1">
      <alignment vertical="center"/>
    </xf>
    <xf numFmtId="41" fontId="12" fillId="0" borderId="0" xfId="5" applyNumberFormat="1" applyFont="1" applyFill="1" applyAlignment="1">
      <alignment horizontal="right"/>
    </xf>
    <xf numFmtId="166" fontId="12" fillId="0" borderId="0" xfId="5" applyNumberFormat="1" applyFont="1" applyFill="1" applyAlignment="1">
      <alignment horizontal="right"/>
    </xf>
    <xf numFmtId="166" fontId="12" fillId="0" borderId="0" xfId="5" applyNumberFormat="1" applyFont="1" applyFill="1" applyAlignment="1"/>
    <xf numFmtId="166" fontId="12" fillId="0" borderId="0" xfId="5" applyNumberFormat="1" applyFont="1" applyFill="1" applyBorder="1" applyAlignment="1">
      <alignment horizontal="right"/>
    </xf>
    <xf numFmtId="166" fontId="12" fillId="0" borderId="4" xfId="5" applyNumberFormat="1" applyFont="1" applyFill="1" applyBorder="1" applyAlignment="1">
      <alignment horizontal="right"/>
    </xf>
    <xf numFmtId="41" fontId="12" fillId="0" borderId="0" xfId="5" applyNumberFormat="1" applyFont="1" applyFill="1" applyBorder="1" applyAlignment="1">
      <alignment horizontal="right"/>
    </xf>
    <xf numFmtId="166" fontId="12" fillId="0" borderId="5" xfId="5" applyNumberFormat="1" applyFont="1" applyFill="1" applyBorder="1" applyAlignment="1">
      <alignment horizontal="right"/>
    </xf>
    <xf numFmtId="43" fontId="12" fillId="0" borderId="0" xfId="5" applyFont="1" applyFill="1" applyBorder="1" applyAlignment="1">
      <alignment horizontal="right"/>
    </xf>
    <xf numFmtId="166" fontId="12" fillId="0" borderId="0" xfId="5" applyNumberFormat="1" applyFont="1" applyFill="1" applyBorder="1" applyAlignment="1"/>
    <xf numFmtId="169" fontId="12" fillId="0" borderId="0" xfId="9" applyNumberFormat="1" applyFont="1" applyFill="1" applyBorder="1" applyAlignment="1"/>
    <xf numFmtId="43" fontId="11" fillId="0" borderId="0" xfId="5" applyFont="1" applyFill="1" applyAlignment="1"/>
    <xf numFmtId="166" fontId="12" fillId="0" borderId="3" xfId="5" applyNumberFormat="1" applyFont="1" applyFill="1" applyBorder="1" applyAlignment="1">
      <alignment horizontal="right"/>
    </xf>
    <xf numFmtId="175" fontId="12" fillId="0" borderId="0" xfId="102" applyNumberFormat="1" applyFont="1" applyFill="1" applyAlignment="1"/>
    <xf numFmtId="10" fontId="12" fillId="0" borderId="0" xfId="102" applyNumberFormat="1" applyFont="1" applyFill="1" applyAlignment="1"/>
    <xf numFmtId="166" fontId="12" fillId="0" borderId="0" xfId="5" applyNumberFormat="1" applyFont="1" applyFill="1" applyAlignment="1">
      <alignment horizontal="left" readingOrder="1"/>
    </xf>
    <xf numFmtId="166" fontId="12" fillId="0" borderId="6" xfId="5" applyNumberFormat="1" applyFont="1" applyFill="1" applyBorder="1" applyAlignment="1">
      <alignment horizontal="right"/>
    </xf>
    <xf numFmtId="43" fontId="12" fillId="0" borderId="0" xfId="5" applyFont="1" applyFill="1" applyBorder="1" applyAlignment="1"/>
    <xf numFmtId="43" fontId="12" fillId="0" borderId="5" xfId="5" applyFont="1" applyFill="1" applyBorder="1" applyAlignment="1">
      <alignment horizontal="right"/>
    </xf>
    <xf numFmtId="172" fontId="12" fillId="0" borderId="0" xfId="5" applyNumberFormat="1" applyFont="1" applyFill="1" applyAlignment="1">
      <alignment horizontal="right"/>
    </xf>
    <xf numFmtId="43" fontId="12" fillId="0" borderId="0" xfId="5" applyFont="1" applyFill="1" applyAlignment="1">
      <alignment horizontal="right"/>
    </xf>
    <xf numFmtId="10" fontId="12" fillId="0" borderId="0" xfId="102" applyNumberFormat="1" applyFont="1" applyFill="1" applyAlignment="1">
      <alignment horizontal="right"/>
    </xf>
    <xf numFmtId="41" fontId="12" fillId="0" borderId="0" xfId="13" applyNumberFormat="1" applyFont="1" applyFill="1" applyBorder="1" applyAlignment="1">
      <alignment horizontal="right"/>
    </xf>
    <xf numFmtId="43" fontId="12" fillId="0" borderId="0" xfId="5" applyFont="1" applyFill="1" applyAlignment="1">
      <alignment vertical="center"/>
    </xf>
    <xf numFmtId="175" fontId="12" fillId="0" borderId="0" xfId="102" applyNumberFormat="1" applyFont="1" applyFill="1" applyBorder="1" applyAlignment="1">
      <alignment horizontal="right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7" fillId="0" borderId="0" xfId="0" applyFont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165" fontId="11" fillId="0" borderId="0" xfId="0" applyNumberFormat="1" applyFont="1" applyAlignment="1">
      <alignment horizontal="center" vertical="center"/>
    </xf>
    <xf numFmtId="165" fontId="12" fillId="0" borderId="0" xfId="0" applyNumberFormat="1" applyFont="1" applyAlignment="1">
      <alignment horizontal="left" vertical="center"/>
    </xf>
    <xf numFmtId="165" fontId="11" fillId="0" borderId="0" xfId="0" applyNumberFormat="1" applyFont="1" applyAlignment="1">
      <alignment horizontal="left" vertical="center"/>
    </xf>
    <xf numFmtId="165" fontId="12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vertical="center"/>
    </xf>
    <xf numFmtId="41" fontId="12" fillId="0" borderId="0" xfId="0" applyNumberFormat="1" applyFont="1" applyAlignment="1">
      <alignment vertical="center"/>
    </xf>
    <xf numFmtId="165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1" fillId="0" borderId="0" xfId="0" applyFont="1"/>
    <xf numFmtId="41" fontId="12" fillId="0" borderId="0" xfId="0" applyNumberFormat="1" applyFont="1" applyAlignment="1">
      <alignment horizontal="right"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/>
    </xf>
    <xf numFmtId="0" fontId="12" fillId="0" borderId="0" xfId="0" applyFont="1"/>
    <xf numFmtId="165" fontId="12" fillId="0" borderId="0" xfId="0" applyNumberFormat="1" applyFont="1" applyAlignment="1">
      <alignment horizontal="left"/>
    </xf>
    <xf numFmtId="165" fontId="11" fillId="0" borderId="0" xfId="0" applyNumberFormat="1" applyFont="1" applyAlignment="1">
      <alignment horizontal="center"/>
    </xf>
    <xf numFmtId="166" fontId="12" fillId="0" borderId="0" xfId="0" applyNumberFormat="1" applyFont="1"/>
    <xf numFmtId="165" fontId="12" fillId="0" borderId="0" xfId="0" applyNumberFormat="1" applyFont="1"/>
    <xf numFmtId="165" fontId="11" fillId="0" borderId="0" xfId="0" applyNumberFormat="1" applyFont="1"/>
    <xf numFmtId="165" fontId="12" fillId="0" borderId="0" xfId="0" applyNumberFormat="1" applyFont="1" applyAlignment="1">
      <alignment horizontal="center"/>
    </xf>
    <xf numFmtId="166" fontId="11" fillId="0" borderId="0" xfId="0" applyNumberFormat="1" applyFont="1"/>
    <xf numFmtId="0" fontId="12" fillId="0" borderId="0" xfId="0" applyFont="1" applyAlignment="1">
      <alignment horizontal="left"/>
    </xf>
    <xf numFmtId="165" fontId="35" fillId="0" borderId="0" xfId="0" applyNumberFormat="1" applyFont="1"/>
    <xf numFmtId="165" fontId="11" fillId="0" borderId="0" xfId="0" applyNumberFormat="1" applyFont="1" applyAlignment="1">
      <alignment horizontal="left"/>
    </xf>
    <xf numFmtId="175" fontId="12" fillId="0" borderId="0" xfId="102" applyNumberFormat="1" applyFont="1" applyFill="1" applyAlignment="1">
      <alignment horizontal="right"/>
    </xf>
    <xf numFmtId="41" fontId="12" fillId="0" borderId="0" xfId="0" applyNumberFormat="1" applyFont="1" applyAlignment="1">
      <alignment horizontal="right"/>
    </xf>
    <xf numFmtId="41" fontId="12" fillId="0" borderId="0" xfId="0" applyNumberFormat="1" applyFont="1"/>
    <xf numFmtId="174" fontId="12" fillId="0" borderId="0" xfId="0" applyNumberFormat="1" applyFont="1"/>
    <xf numFmtId="41" fontId="36" fillId="0" borderId="0" xfId="0" applyNumberFormat="1" applyFont="1" applyAlignment="1">
      <alignment horizontal="right"/>
    </xf>
    <xf numFmtId="165" fontId="14" fillId="0" borderId="0" xfId="0" applyNumberFormat="1" applyFont="1" applyAlignment="1">
      <alignment horizontal="center" vertical="center"/>
    </xf>
    <xf numFmtId="0" fontId="24" fillId="0" borderId="0" xfId="0" applyFont="1" applyAlignment="1">
      <alignment vertical="center"/>
    </xf>
    <xf numFmtId="165" fontId="13" fillId="0" borderId="0" xfId="0" applyNumberFormat="1" applyFont="1" applyAlignment="1">
      <alignment horizontal="center" vertical="center"/>
    </xf>
    <xf numFmtId="165" fontId="11" fillId="0" borderId="0" xfId="0" applyNumberFormat="1" applyFont="1" applyAlignment="1">
      <alignment horizontal="left" vertical="center" indent="1"/>
    </xf>
    <xf numFmtId="165" fontId="12" fillId="0" borderId="0" xfId="0" applyNumberFormat="1" applyFont="1" applyAlignment="1">
      <alignment horizontal="left" vertical="center" indent="2"/>
    </xf>
    <xf numFmtId="165" fontId="12" fillId="0" borderId="0" xfId="0" applyNumberFormat="1" applyFont="1" applyAlignment="1">
      <alignment horizontal="left" vertical="center" indent="3"/>
    </xf>
    <xf numFmtId="165" fontId="13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1"/>
    </xf>
    <xf numFmtId="165" fontId="13" fillId="0" borderId="0" xfId="0" applyNumberFormat="1" applyFont="1" applyAlignment="1">
      <alignment vertical="center"/>
    </xf>
    <xf numFmtId="166" fontId="12" fillId="0" borderId="0" xfId="0" applyNumberFormat="1" applyFont="1" applyAlignment="1">
      <alignment vertical="center"/>
    </xf>
    <xf numFmtId="166" fontId="11" fillId="0" borderId="0" xfId="0" applyNumberFormat="1" applyFont="1" applyAlignment="1">
      <alignment vertical="center"/>
    </xf>
    <xf numFmtId="165" fontId="35" fillId="0" borderId="0" xfId="0" applyNumberFormat="1" applyFont="1" applyAlignment="1">
      <alignment vertical="center"/>
    </xf>
    <xf numFmtId="172" fontId="12" fillId="0" borderId="0" xfId="0" applyNumberFormat="1" applyFont="1" applyAlignment="1">
      <alignment horizontal="right" vertical="center"/>
    </xf>
    <xf numFmtId="0" fontId="37" fillId="0" borderId="0" xfId="0" applyFont="1" applyAlignment="1">
      <alignment horizontal="center" vertical="center"/>
    </xf>
    <xf numFmtId="165" fontId="30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9" fillId="0" borderId="0" xfId="0" applyFont="1" applyAlignment="1">
      <alignment horizontal="right" vertical="center"/>
    </xf>
    <xf numFmtId="41" fontId="31" fillId="0" borderId="0" xfId="0" applyNumberFormat="1" applyFont="1" applyAlignment="1">
      <alignment horizontal="center" vertical="center"/>
    </xf>
    <xf numFmtId="41" fontId="31" fillId="0" borderId="3" xfId="0" applyNumberFormat="1" applyFont="1" applyBorder="1" applyAlignment="1">
      <alignment horizontal="center" vertical="center"/>
    </xf>
    <xf numFmtId="41" fontId="31" fillId="0" borderId="0" xfId="0" applyNumberFormat="1" applyFont="1" applyAlignment="1">
      <alignment vertical="center"/>
    </xf>
    <xf numFmtId="165" fontId="32" fillId="0" borderId="0" xfId="0" applyNumberFormat="1" applyFont="1" applyAlignment="1">
      <alignment vertical="center"/>
    </xf>
    <xf numFmtId="165" fontId="31" fillId="0" borderId="0" xfId="0" applyNumberFormat="1" applyFont="1" applyAlignment="1">
      <alignment vertical="center"/>
    </xf>
    <xf numFmtId="165" fontId="31" fillId="0" borderId="0" xfId="0" applyNumberFormat="1" applyFont="1" applyAlignment="1">
      <alignment horizontal="center" vertical="center"/>
    </xf>
    <xf numFmtId="41" fontId="31" fillId="0" borderId="0" xfId="0" applyNumberFormat="1" applyFont="1" applyAlignment="1">
      <alignment horizontal="right" vertical="center"/>
    </xf>
    <xf numFmtId="165" fontId="31" fillId="0" borderId="0" xfId="0" applyNumberFormat="1" applyFont="1" applyAlignment="1">
      <alignment horizontal="center" vertical="center" wrapText="1"/>
    </xf>
    <xf numFmtId="41" fontId="31" fillId="0" borderId="0" xfId="0" quotePrefix="1" applyNumberFormat="1" applyFont="1" applyAlignment="1">
      <alignment horizontal="center" vertical="center"/>
    </xf>
    <xf numFmtId="41" fontId="31" fillId="0" borderId="0" xfId="0" applyNumberFormat="1" applyFont="1" applyAlignment="1">
      <alignment horizontal="center" vertical="center" wrapText="1"/>
    </xf>
    <xf numFmtId="41" fontId="31" fillId="0" borderId="3" xfId="0" applyNumberFormat="1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/>
    </xf>
    <xf numFmtId="0" fontId="31" fillId="0" borderId="0" xfId="0" applyFont="1" applyAlignment="1">
      <alignment vertical="center"/>
    </xf>
    <xf numFmtId="0" fontId="32" fillId="0" borderId="0" xfId="0" applyFont="1"/>
    <xf numFmtId="0" fontId="31" fillId="0" borderId="0" xfId="0" applyFont="1" applyAlignment="1">
      <alignment horizontal="left" vertical="center" indent="1"/>
    </xf>
    <xf numFmtId="0" fontId="31" fillId="0" borderId="0" xfId="0" applyFont="1"/>
    <xf numFmtId="165" fontId="28" fillId="0" borderId="0" xfId="0" applyNumberFormat="1" applyFont="1" applyAlignment="1">
      <alignment horizontal="center" vertical="center"/>
    </xf>
    <xf numFmtId="165" fontId="28" fillId="0" borderId="0" xfId="0" applyNumberFormat="1" applyFont="1" applyAlignment="1">
      <alignment vertical="center"/>
    </xf>
    <xf numFmtId="41" fontId="32" fillId="0" borderId="0" xfId="0" applyNumberFormat="1" applyFont="1" applyAlignment="1">
      <alignment horizontal="right" vertical="center"/>
    </xf>
    <xf numFmtId="41" fontId="32" fillId="0" borderId="0" xfId="0" applyNumberFormat="1" applyFont="1" applyAlignment="1">
      <alignment vertical="center"/>
    </xf>
    <xf numFmtId="41" fontId="28" fillId="0" borderId="0" xfId="0" applyNumberFormat="1" applyFont="1" applyAlignment="1">
      <alignment horizontal="right" vertical="center"/>
    </xf>
    <xf numFmtId="41" fontId="28" fillId="0" borderId="0" xfId="0" applyNumberFormat="1" applyFont="1" applyAlignment="1">
      <alignment vertical="center"/>
    </xf>
    <xf numFmtId="41" fontId="34" fillId="0" borderId="0" xfId="0" applyNumberFormat="1" applyFont="1" applyAlignment="1">
      <alignment vertical="center"/>
    </xf>
    <xf numFmtId="41" fontId="34" fillId="0" borderId="0" xfId="0" applyNumberFormat="1" applyFont="1" applyAlignment="1">
      <alignment horizontal="right" vertical="center"/>
    </xf>
    <xf numFmtId="165" fontId="15" fillId="0" borderId="0" xfId="0" applyNumberFormat="1" applyFont="1" applyAlignment="1">
      <alignment vertical="center"/>
    </xf>
    <xf numFmtId="0" fontId="11" fillId="0" borderId="0" xfId="0" applyFont="1" applyAlignment="1">
      <alignment horizontal="right" vertical="center"/>
    </xf>
    <xf numFmtId="165" fontId="7" fillId="0" borderId="0" xfId="0" applyNumberFormat="1" applyFont="1" applyAlignment="1">
      <alignment horizontal="left" vertical="center"/>
    </xf>
    <xf numFmtId="165" fontId="8" fillId="0" borderId="0" xfId="0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/>
    </xf>
    <xf numFmtId="41" fontId="7" fillId="0" borderId="3" xfId="0" applyNumberFormat="1" applyFont="1" applyBorder="1" applyAlignment="1">
      <alignment horizontal="center" vertical="center"/>
    </xf>
    <xf numFmtId="41" fontId="7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165" fontId="7" fillId="0" borderId="0" xfId="0" applyNumberFormat="1" applyFont="1" applyAlignment="1">
      <alignment vertical="center"/>
    </xf>
    <xf numFmtId="41" fontId="7" fillId="0" borderId="0" xfId="0" applyNumberFormat="1" applyFont="1" applyAlignment="1">
      <alignment horizontal="right" vertical="center"/>
    </xf>
    <xf numFmtId="165" fontId="7" fillId="0" borderId="0" xfId="0" applyNumberFormat="1" applyFont="1" applyAlignment="1">
      <alignment horizontal="center" vertical="center" wrapText="1"/>
    </xf>
    <xf numFmtId="41" fontId="7" fillId="0" borderId="0" xfId="0" quotePrefix="1" applyNumberFormat="1" applyFont="1" applyAlignment="1">
      <alignment horizontal="center" vertical="center"/>
    </xf>
    <xf numFmtId="41" fontId="7" fillId="0" borderId="0" xfId="0" applyNumberFormat="1" applyFont="1" applyAlignment="1">
      <alignment horizontal="center" vertical="center" wrapText="1"/>
    </xf>
    <xf numFmtId="41" fontId="7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8" fillId="0" borderId="0" xfId="0" applyFont="1"/>
    <xf numFmtId="0" fontId="7" fillId="0" borderId="0" xfId="0" applyFont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left" vertical="center" indent="1"/>
    </xf>
    <xf numFmtId="41" fontId="6" fillId="0" borderId="0" xfId="57" applyNumberFormat="1" applyFont="1" applyAlignment="1">
      <alignment vertical="center"/>
    </xf>
    <xf numFmtId="41" fontId="25" fillId="0" borderId="0" xfId="57" applyNumberFormat="1" applyFont="1" applyAlignment="1">
      <alignment vertical="center"/>
    </xf>
    <xf numFmtId="41" fontId="6" fillId="0" borderId="0" xfId="57" applyNumberFormat="1" applyFont="1" applyAlignment="1">
      <alignment vertical="center" wrapText="1"/>
    </xf>
    <xf numFmtId="41" fontId="0" fillId="0" borderId="0" xfId="0" applyNumberFormat="1" applyAlignment="1">
      <alignment vertical="center"/>
    </xf>
    <xf numFmtId="41" fontId="0" fillId="0" borderId="0" xfId="0" applyNumberFormat="1" applyAlignment="1">
      <alignment horizontal="right" vertical="center"/>
    </xf>
    <xf numFmtId="41" fontId="8" fillId="0" borderId="0" xfId="0" applyNumberFormat="1" applyFont="1"/>
    <xf numFmtId="0" fontId="8" fillId="0" borderId="0" xfId="0" applyFont="1" applyAlignment="1">
      <alignment horizontal="center"/>
    </xf>
    <xf numFmtId="41" fontId="7" fillId="0" borderId="0" xfId="0" applyNumberFormat="1" applyFont="1" applyAlignment="1">
      <alignment horizontal="center"/>
    </xf>
    <xf numFmtId="0" fontId="7" fillId="0" borderId="3" xfId="0" applyFont="1" applyBorder="1" applyAlignment="1">
      <alignment horizontal="center" vertical="center"/>
    </xf>
    <xf numFmtId="166" fontId="8" fillId="0" borderId="0" xfId="0" applyNumberFormat="1" applyFont="1" applyAlignment="1">
      <alignment vertical="center"/>
    </xf>
    <xf numFmtId="166" fontId="8" fillId="0" borderId="0" xfId="0" applyNumberFormat="1" applyFont="1"/>
    <xf numFmtId="171" fontId="8" fillId="0" borderId="0" xfId="0" applyNumberFormat="1" applyFont="1"/>
    <xf numFmtId="170" fontId="8" fillId="0" borderId="0" xfId="0" applyNumberFormat="1" applyFont="1" applyAlignment="1">
      <alignment vertical="center"/>
    </xf>
    <xf numFmtId="170" fontId="8" fillId="0" borderId="0" xfId="0" applyNumberFormat="1" applyFont="1"/>
    <xf numFmtId="167" fontId="12" fillId="0" borderId="0" xfId="0" applyNumberFormat="1" applyFont="1" applyAlignment="1">
      <alignment vertical="center"/>
    </xf>
    <xf numFmtId="173" fontId="12" fillId="0" borderId="0" xfId="0" applyNumberFormat="1" applyFont="1" applyAlignment="1">
      <alignment vertical="center"/>
    </xf>
    <xf numFmtId="167" fontId="11" fillId="0" borderId="0" xfId="0" applyNumberFormat="1" applyFont="1" applyAlignment="1">
      <alignment vertical="center"/>
    </xf>
    <xf numFmtId="0" fontId="16" fillId="0" borderId="0" xfId="0" applyFont="1" applyAlignment="1">
      <alignment vertical="center"/>
    </xf>
    <xf numFmtId="3" fontId="6" fillId="0" borderId="0" xfId="0" applyNumberFormat="1" applyFont="1" applyAlignment="1">
      <alignment horizontal="right" vertical="center"/>
    </xf>
    <xf numFmtId="0" fontId="6" fillId="0" borderId="0" xfId="0" applyFont="1" applyAlignment="1">
      <alignment horizontal="right" vertical="center"/>
    </xf>
    <xf numFmtId="165" fontId="8" fillId="0" borderId="0" xfId="0" applyNumberFormat="1" applyFont="1" applyAlignment="1">
      <alignment horizontal="left" vertical="center"/>
    </xf>
    <xf numFmtId="0" fontId="12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2"/>
    </xf>
    <xf numFmtId="0" fontId="11" fillId="0" borderId="0" xfId="0" applyFont="1" applyAlignment="1">
      <alignment horizontal="left" vertical="center" indent="2" shrinkToFit="1"/>
    </xf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indent="4"/>
    </xf>
    <xf numFmtId="0" fontId="12" fillId="0" borderId="0" xfId="0" applyFont="1" applyAlignment="1">
      <alignment horizontal="left" vertical="center" indent="5"/>
    </xf>
    <xf numFmtId="0" fontId="12" fillId="0" borderId="0" xfId="0" applyFont="1" applyAlignment="1">
      <alignment horizontal="left" vertical="center" indent="3"/>
    </xf>
    <xf numFmtId="0" fontId="11" fillId="0" borderId="0" xfId="0" applyFont="1" applyAlignment="1">
      <alignment horizontal="left" vertical="center" indent="2"/>
    </xf>
    <xf numFmtId="175" fontId="12" fillId="0" borderId="0" xfId="102" applyNumberFormat="1" applyFont="1" applyAlignment="1">
      <alignment vertical="center"/>
    </xf>
    <xf numFmtId="175" fontId="12" fillId="0" borderId="0" xfId="102" applyNumberFormat="1" applyFont="1"/>
    <xf numFmtId="165" fontId="31" fillId="0" borderId="0" xfId="0" applyNumberFormat="1" applyFont="1" applyAlignment="1">
      <alignment horizontal="left" vertical="center"/>
    </xf>
    <xf numFmtId="165" fontId="32" fillId="0" borderId="0" xfId="0" applyNumberFormat="1" applyFont="1" applyAlignment="1">
      <alignment horizontal="center" vertical="center"/>
    </xf>
    <xf numFmtId="0" fontId="31" fillId="0" borderId="0" xfId="0" applyFont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32" fillId="0" borderId="0" xfId="0" applyFont="1" applyAlignment="1">
      <alignment vertical="center"/>
    </xf>
    <xf numFmtId="41" fontId="14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165" fontId="12" fillId="0" borderId="0" xfId="58" applyNumberFormat="1" applyFont="1" applyAlignment="1">
      <alignment vertical="center"/>
    </xf>
    <xf numFmtId="165" fontId="12" fillId="0" borderId="0" xfId="58" applyNumberFormat="1" applyFont="1" applyAlignment="1">
      <alignment horizontal="left" vertical="center"/>
    </xf>
    <xf numFmtId="165" fontId="12" fillId="0" borderId="0" xfId="58" applyNumberFormat="1" applyFont="1" applyAlignment="1">
      <alignment horizontal="left" vertical="center" indent="1"/>
    </xf>
    <xf numFmtId="167" fontId="12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11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7" fillId="0" borderId="3" xfId="0" applyFont="1" applyBorder="1" applyAlignment="1">
      <alignment horizontal="right"/>
    </xf>
    <xf numFmtId="165" fontId="28" fillId="0" borderId="0" xfId="0" applyNumberFormat="1" applyFont="1" applyAlignment="1">
      <alignment horizontal="left" vertical="center"/>
    </xf>
    <xf numFmtId="41" fontId="31" fillId="0" borderId="3" xfId="0" applyNumberFormat="1" applyFont="1" applyBorder="1" applyAlignment="1">
      <alignment horizontal="center" vertical="center"/>
    </xf>
    <xf numFmtId="0" fontId="29" fillId="0" borderId="0" xfId="0" applyFont="1" applyAlignment="1">
      <alignment horizontal="center" vertical="center"/>
    </xf>
    <xf numFmtId="0" fontId="31" fillId="0" borderId="3" xfId="0" applyFont="1" applyBorder="1" applyAlignment="1">
      <alignment horizontal="right" vertical="center"/>
    </xf>
    <xf numFmtId="165" fontId="12" fillId="0" borderId="0" xfId="0" applyNumberFormat="1" applyFont="1" applyAlignment="1">
      <alignment horizontal="left" vertical="center"/>
    </xf>
    <xf numFmtId="41" fontId="7" fillId="0" borderId="3" xfId="0" applyNumberFormat="1" applyFont="1" applyBorder="1" applyAlignment="1">
      <alignment horizontal="center" vertical="center"/>
    </xf>
    <xf numFmtId="0" fontId="12" fillId="0" borderId="0" xfId="0" applyFont="1" applyAlignment="1">
      <alignment vertical="center"/>
    </xf>
  </cellXfs>
  <cellStyles count="103">
    <cellStyle name="_x000a_386grabber=M" xfId="1" xr:uid="{00000000-0005-0000-0000-000000000000}"/>
    <cellStyle name="_x000a_386grabber=M 2" xfId="2" xr:uid="{00000000-0005-0000-0000-000001000000}"/>
    <cellStyle name="_x000a_386grabber=M_SFP" xfId="100" xr:uid="{00000000-0005-0000-0000-000002000000}"/>
    <cellStyle name="%" xfId="3" xr:uid="{00000000-0005-0000-0000-000003000000}"/>
    <cellStyle name="% 2" xfId="4" xr:uid="{00000000-0005-0000-0000-000004000000}"/>
    <cellStyle name="Comma" xfId="5" builtinId="3"/>
    <cellStyle name="Comma 10 3 3" xfId="101" xr:uid="{00000000-0005-0000-0000-000006000000}"/>
    <cellStyle name="Comma 2" xfId="6" xr:uid="{00000000-0005-0000-0000-000007000000}"/>
    <cellStyle name="Comma 2 2" xfId="7" xr:uid="{00000000-0005-0000-0000-000008000000}"/>
    <cellStyle name="Comma 2 3" xfId="8" xr:uid="{00000000-0005-0000-0000-000009000000}"/>
    <cellStyle name="Comma 3" xfId="9" xr:uid="{00000000-0005-0000-0000-00000A000000}"/>
    <cellStyle name="Comma 3 2" xfId="10" xr:uid="{00000000-0005-0000-0000-00000B000000}"/>
    <cellStyle name="Comma 3 3" xfId="11" xr:uid="{00000000-0005-0000-0000-00000C000000}"/>
    <cellStyle name="Comma 4" xfId="12" xr:uid="{00000000-0005-0000-0000-00000D000000}"/>
    <cellStyle name="Comma 5" xfId="13" xr:uid="{00000000-0005-0000-0000-00000E000000}"/>
    <cellStyle name="Comma 6" xfId="14" xr:uid="{00000000-0005-0000-0000-00000F000000}"/>
    <cellStyle name="Normal" xfId="0" builtinId="0"/>
    <cellStyle name="Normal - Style1" xfId="15" xr:uid="{00000000-0005-0000-0000-000011000000}"/>
    <cellStyle name="Normal 10" xfId="16" xr:uid="{00000000-0005-0000-0000-000012000000}"/>
    <cellStyle name="Normal 11" xfId="17" xr:uid="{00000000-0005-0000-0000-000013000000}"/>
    <cellStyle name="Normal 12" xfId="18" xr:uid="{00000000-0005-0000-0000-000014000000}"/>
    <cellStyle name="Normal 121" xfId="19" xr:uid="{00000000-0005-0000-0000-000015000000}"/>
    <cellStyle name="Normal 122" xfId="20" xr:uid="{00000000-0005-0000-0000-000016000000}"/>
    <cellStyle name="Normal 123" xfId="21" xr:uid="{00000000-0005-0000-0000-000017000000}"/>
    <cellStyle name="Normal 13" xfId="22" xr:uid="{00000000-0005-0000-0000-000018000000}"/>
    <cellStyle name="Normal 14" xfId="23" xr:uid="{00000000-0005-0000-0000-000019000000}"/>
    <cellStyle name="Normal 15" xfId="24" xr:uid="{00000000-0005-0000-0000-00001A000000}"/>
    <cellStyle name="Normal 16" xfId="25" xr:uid="{00000000-0005-0000-0000-00001B000000}"/>
    <cellStyle name="Normal 17" xfId="26" xr:uid="{00000000-0005-0000-0000-00001C000000}"/>
    <cellStyle name="Normal 18" xfId="27" xr:uid="{00000000-0005-0000-0000-00001D000000}"/>
    <cellStyle name="Normal 19" xfId="28" xr:uid="{00000000-0005-0000-0000-00001E000000}"/>
    <cellStyle name="Normal 2" xfId="29" xr:uid="{00000000-0005-0000-0000-00001F000000}"/>
    <cellStyle name="Normal 2 2" xfId="30" xr:uid="{00000000-0005-0000-0000-000020000000}"/>
    <cellStyle name="Normal 2_SFP" xfId="31" xr:uid="{00000000-0005-0000-0000-000021000000}"/>
    <cellStyle name="Normal 20" xfId="32" xr:uid="{00000000-0005-0000-0000-000022000000}"/>
    <cellStyle name="Normal 21" xfId="33" xr:uid="{00000000-0005-0000-0000-000023000000}"/>
    <cellStyle name="Normal 22" xfId="34" xr:uid="{00000000-0005-0000-0000-000024000000}"/>
    <cellStyle name="Normal 23" xfId="35" xr:uid="{00000000-0005-0000-0000-000025000000}"/>
    <cellStyle name="Normal 24" xfId="36" xr:uid="{00000000-0005-0000-0000-000026000000}"/>
    <cellStyle name="Normal 25" xfId="37" xr:uid="{00000000-0005-0000-0000-000027000000}"/>
    <cellStyle name="Normal 26" xfId="38" xr:uid="{00000000-0005-0000-0000-000028000000}"/>
    <cellStyle name="Normal 27" xfId="39" xr:uid="{00000000-0005-0000-0000-000029000000}"/>
    <cellStyle name="Normal 28" xfId="40" xr:uid="{00000000-0005-0000-0000-00002A000000}"/>
    <cellStyle name="Normal 29" xfId="41" xr:uid="{00000000-0005-0000-0000-00002B000000}"/>
    <cellStyle name="Normal 3" xfId="42" xr:uid="{00000000-0005-0000-0000-00002C000000}"/>
    <cellStyle name="Normal 3 2" xfId="43" xr:uid="{00000000-0005-0000-0000-00002D000000}"/>
    <cellStyle name="Normal 30" xfId="44" xr:uid="{00000000-0005-0000-0000-00002E000000}"/>
    <cellStyle name="Normal 30 2" xfId="45" xr:uid="{00000000-0005-0000-0000-00002F000000}"/>
    <cellStyle name="Normal 31" xfId="46" xr:uid="{00000000-0005-0000-0000-000030000000}"/>
    <cellStyle name="Normal 31 2" xfId="47" xr:uid="{00000000-0005-0000-0000-000031000000}"/>
    <cellStyle name="Normal 32" xfId="48" xr:uid="{00000000-0005-0000-0000-000032000000}"/>
    <cellStyle name="Normal 33" xfId="49" xr:uid="{00000000-0005-0000-0000-000033000000}"/>
    <cellStyle name="Normal 4" xfId="50" xr:uid="{00000000-0005-0000-0000-000034000000}"/>
    <cellStyle name="Normal 5" xfId="51" xr:uid="{00000000-0005-0000-0000-000035000000}"/>
    <cellStyle name="Normal 58" xfId="52" xr:uid="{00000000-0005-0000-0000-000036000000}"/>
    <cellStyle name="Normal 6" xfId="53" xr:uid="{00000000-0005-0000-0000-000037000000}"/>
    <cellStyle name="Normal 7" xfId="54" xr:uid="{00000000-0005-0000-0000-000038000000}"/>
    <cellStyle name="Normal 8" xfId="55" xr:uid="{00000000-0005-0000-0000-000039000000}"/>
    <cellStyle name="Normal 9" xfId="56" xr:uid="{00000000-0005-0000-0000-00003A000000}"/>
    <cellStyle name="Normal_Note-Thai_Q1-2002" xfId="57" xr:uid="{00000000-0005-0000-0000-00003B000000}"/>
    <cellStyle name="Normal_Sheet1" xfId="58" xr:uid="{00000000-0005-0000-0000-00003C000000}"/>
    <cellStyle name="Percent" xfId="102" builtinId="5"/>
    <cellStyle name="Percent 2" xfId="59" xr:uid="{00000000-0005-0000-0000-00003E000000}"/>
    <cellStyle name="Percent 3" xfId="60" xr:uid="{00000000-0005-0000-0000-00003F000000}"/>
    <cellStyle name="Percent 4" xfId="61" xr:uid="{00000000-0005-0000-0000-000040000000}"/>
    <cellStyle name="SAPBEXaggData" xfId="62" xr:uid="{00000000-0005-0000-0000-000041000000}"/>
    <cellStyle name="SAPBEXaggDataEmph" xfId="63" xr:uid="{00000000-0005-0000-0000-000042000000}"/>
    <cellStyle name="SAPBEXaggItem" xfId="64" xr:uid="{00000000-0005-0000-0000-000043000000}"/>
    <cellStyle name="SAPBEXaggItemX" xfId="65" xr:uid="{00000000-0005-0000-0000-000044000000}"/>
    <cellStyle name="SAPBEXchaText" xfId="66" xr:uid="{00000000-0005-0000-0000-000045000000}"/>
    <cellStyle name="SAPBEXexcBad7" xfId="67" xr:uid="{00000000-0005-0000-0000-000046000000}"/>
    <cellStyle name="SAPBEXexcBad8" xfId="68" xr:uid="{00000000-0005-0000-0000-000047000000}"/>
    <cellStyle name="SAPBEXexcBad9" xfId="69" xr:uid="{00000000-0005-0000-0000-000048000000}"/>
    <cellStyle name="SAPBEXexcCritical4" xfId="70" xr:uid="{00000000-0005-0000-0000-000049000000}"/>
    <cellStyle name="SAPBEXexcCritical5" xfId="71" xr:uid="{00000000-0005-0000-0000-00004A000000}"/>
    <cellStyle name="SAPBEXexcCritical6" xfId="72" xr:uid="{00000000-0005-0000-0000-00004B000000}"/>
    <cellStyle name="SAPBEXexcGood1" xfId="73" xr:uid="{00000000-0005-0000-0000-00004C000000}"/>
    <cellStyle name="SAPBEXexcGood2" xfId="74" xr:uid="{00000000-0005-0000-0000-00004D000000}"/>
    <cellStyle name="SAPBEXexcGood3" xfId="75" xr:uid="{00000000-0005-0000-0000-00004E000000}"/>
    <cellStyle name="SAPBEXfilterDrill" xfId="76" xr:uid="{00000000-0005-0000-0000-00004F000000}"/>
    <cellStyle name="SAPBEXfilterItem" xfId="77" xr:uid="{00000000-0005-0000-0000-000050000000}"/>
    <cellStyle name="SAPBEXfilterText" xfId="78" xr:uid="{00000000-0005-0000-0000-000051000000}"/>
    <cellStyle name="SAPBEXformats" xfId="79" xr:uid="{00000000-0005-0000-0000-000052000000}"/>
    <cellStyle name="SAPBEXheaderItem" xfId="80" xr:uid="{00000000-0005-0000-0000-000053000000}"/>
    <cellStyle name="SAPBEXheaderText" xfId="81" xr:uid="{00000000-0005-0000-0000-000054000000}"/>
    <cellStyle name="SAPBEXHLevel0" xfId="82" xr:uid="{00000000-0005-0000-0000-000055000000}"/>
    <cellStyle name="SAPBEXHLevel0X" xfId="83" xr:uid="{00000000-0005-0000-0000-000056000000}"/>
    <cellStyle name="SAPBEXHLevel1" xfId="84" xr:uid="{00000000-0005-0000-0000-000057000000}"/>
    <cellStyle name="SAPBEXHLevel1X" xfId="85" xr:uid="{00000000-0005-0000-0000-000058000000}"/>
    <cellStyle name="SAPBEXHLevel2" xfId="86" xr:uid="{00000000-0005-0000-0000-000059000000}"/>
    <cellStyle name="SAPBEXHLevel2X" xfId="87" xr:uid="{00000000-0005-0000-0000-00005A000000}"/>
    <cellStyle name="SAPBEXHLevel3" xfId="88" xr:uid="{00000000-0005-0000-0000-00005B000000}"/>
    <cellStyle name="SAPBEXHLevel3X" xfId="89" xr:uid="{00000000-0005-0000-0000-00005C000000}"/>
    <cellStyle name="SAPBEXresData" xfId="90" xr:uid="{00000000-0005-0000-0000-00005D000000}"/>
    <cellStyle name="SAPBEXresDataEmph" xfId="91" xr:uid="{00000000-0005-0000-0000-00005E000000}"/>
    <cellStyle name="SAPBEXresItem" xfId="92" xr:uid="{00000000-0005-0000-0000-00005F000000}"/>
    <cellStyle name="SAPBEXresItemX" xfId="93" xr:uid="{00000000-0005-0000-0000-000060000000}"/>
    <cellStyle name="SAPBEXstdData" xfId="94" xr:uid="{00000000-0005-0000-0000-000061000000}"/>
    <cellStyle name="SAPBEXstdDataEmph" xfId="95" xr:uid="{00000000-0005-0000-0000-000062000000}"/>
    <cellStyle name="SAPBEXstdItem" xfId="96" xr:uid="{00000000-0005-0000-0000-000063000000}"/>
    <cellStyle name="SAPBEXstdItemX" xfId="97" xr:uid="{00000000-0005-0000-0000-000064000000}"/>
    <cellStyle name="SAPBEXtitle" xfId="98" xr:uid="{00000000-0005-0000-0000-000065000000}"/>
    <cellStyle name="SAPBEXundefined" xfId="99" xr:uid="{00000000-0005-0000-0000-000066000000}"/>
  </cellStyles>
  <dxfs count="0"/>
  <tableStyles count="0" defaultTableStyle="TableStyleMedium9" defaultPivotStyle="PivotStyleLight16"/>
  <colors>
    <mruColors>
      <color rgb="FF3CCFF2"/>
      <color rgb="FF00FF00"/>
      <color rgb="FFFAD4EC"/>
      <color rgb="FFFF00A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Microsoft/Windows/INetCache/Content.Outlook/6SBHHE8I/Lead_BPC_AIS_Q1%2020_V2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nedrive-global.kpmg.com/Users/suanongn/AppData/Local/Temp/AIS_Lead_BPC_Q2.2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MFormattingSheet"/>
      <sheetName val="PL_FST11"/>
      <sheetName val="BS_FST08"/>
      <sheetName val="TB_PRF18"/>
      <sheetName val="Reclass Mar'20"/>
      <sheetName val="reclass Bank A10, A11,A12"/>
      <sheetName val="reclass A13"/>
      <sheetName val="reclass A15 "/>
      <sheetName val="relcass A16"/>
      <sheetName val="NI2020"/>
      <sheetName val="relcass A16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PMFormattingSheet"/>
      <sheetName val="FST08"/>
      <sheetName val="FST11"/>
      <sheetName val="PRF18"/>
      <sheetName val="BS_FST08"/>
      <sheetName val="PL_FST11"/>
      <sheetName val="TB_PRF18"/>
      <sheetName val="Reclass Jun'20"/>
      <sheetName val="reclass Bank A10, A11,A12 "/>
      <sheetName val="reclass A13."/>
      <sheetName val="relcass A16_Q2.20"/>
      <sheetName val="NI202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3.bin"/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5.bin"/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7.bin"/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customProperty" Target="../customProperty9.bin"/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">
    <pageSetUpPr fitToPage="1"/>
  </sheetPr>
  <dimension ref="A1:R136"/>
  <sheetViews>
    <sheetView showGridLines="0" tabSelected="1" zoomScale="85" zoomScaleNormal="85" zoomScaleSheetLayoutView="70" workbookViewId="0">
      <selection activeCell="M12" sqref="M12"/>
    </sheetView>
  </sheetViews>
  <sheetFormatPr defaultColWidth="9.44140625" defaultRowHeight="23.1" customHeight="1"/>
  <cols>
    <col min="1" max="1" width="49.33203125" style="128" customWidth="1"/>
    <col min="2" max="2" width="8.44140625" style="130" customWidth="1"/>
    <col min="3" max="3" width="1.44140625" style="130" customWidth="1"/>
    <col min="4" max="4" width="16.88671875" style="132" customWidth="1"/>
    <col min="5" max="5" width="1.5546875" style="136" customWidth="1"/>
    <col min="6" max="6" width="15.5546875" style="132" customWidth="1"/>
    <col min="7" max="7" width="1.5546875" style="136" customWidth="1"/>
    <col min="8" max="8" width="16.88671875" style="136" customWidth="1"/>
    <col min="9" max="9" width="1.5546875" style="136" customWidth="1"/>
    <col min="10" max="10" width="15.5546875" style="60" customWidth="1"/>
    <col min="11" max="11" width="17.5546875" style="60" customWidth="1"/>
    <col min="12" max="12" width="13.5546875" style="96" bestFit="1" customWidth="1"/>
    <col min="13" max="13" width="11" style="96" customWidth="1"/>
    <col min="14" max="14" width="10.109375" style="96" customWidth="1"/>
    <col min="15" max="15" width="2.77734375" style="96" customWidth="1"/>
    <col min="16" max="16" width="8.44140625" style="96" customWidth="1"/>
    <col min="17" max="17" width="9.77734375" style="96" customWidth="1"/>
    <col min="18" max="18" width="14.33203125" style="96" customWidth="1"/>
    <col min="19" max="19" width="15.44140625" style="96" bestFit="1" customWidth="1"/>
    <col min="20" max="21" width="9.44140625" style="96"/>
    <col min="22" max="22" width="14.44140625" style="96" bestFit="1" customWidth="1"/>
    <col min="23" max="16384" width="9.44140625" style="96"/>
  </cols>
  <sheetData>
    <row r="1" spans="1:11" s="123" customFormat="1" ht="23.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122"/>
    </row>
    <row r="2" spans="1:11" s="123" customFormat="1" ht="23.1" customHeight="1">
      <c r="A2" s="261" t="s">
        <v>1</v>
      </c>
      <c r="B2" s="261"/>
      <c r="C2" s="261"/>
      <c r="D2" s="261"/>
      <c r="E2" s="261"/>
      <c r="F2" s="261"/>
      <c r="G2" s="261"/>
      <c r="H2" s="261"/>
      <c r="I2" s="261"/>
      <c r="J2" s="261"/>
      <c r="K2" s="122"/>
    </row>
    <row r="3" spans="1:11" s="123" customFormat="1" ht="23.1" customHeight="1">
      <c r="A3" s="261" t="s">
        <v>250</v>
      </c>
      <c r="B3" s="261"/>
      <c r="C3" s="261"/>
      <c r="D3" s="261"/>
      <c r="E3" s="261"/>
      <c r="F3" s="261"/>
      <c r="G3" s="261"/>
      <c r="H3" s="261"/>
      <c r="I3" s="261"/>
      <c r="J3" s="261"/>
      <c r="K3" s="122"/>
    </row>
    <row r="4" spans="1:11" s="123" customFormat="1" ht="23.1" customHeight="1">
      <c r="A4" s="262" t="s">
        <v>2</v>
      </c>
      <c r="B4" s="262"/>
      <c r="C4" s="262"/>
      <c r="D4" s="262"/>
      <c r="E4" s="262"/>
      <c r="F4" s="262"/>
      <c r="G4" s="262"/>
      <c r="H4" s="262"/>
      <c r="I4" s="262"/>
      <c r="J4" s="262"/>
      <c r="K4" s="124"/>
    </row>
    <row r="5" spans="1:11" s="123" customFormat="1" ht="6" customHeight="1">
      <c r="A5" s="125"/>
      <c r="B5" s="126"/>
      <c r="C5" s="126"/>
      <c r="D5" s="125"/>
      <c r="E5" s="125"/>
      <c r="F5" s="125"/>
      <c r="G5" s="59"/>
      <c r="H5" s="125"/>
      <c r="I5" s="125"/>
      <c r="J5" s="125"/>
      <c r="K5" s="125"/>
    </row>
    <row r="6" spans="1:11" ht="23.1" customHeight="1">
      <c r="A6" s="236"/>
      <c r="B6" s="127" t="s">
        <v>3</v>
      </c>
      <c r="C6" s="127"/>
      <c r="D6" s="261" t="s">
        <v>4</v>
      </c>
      <c r="E6" s="261"/>
      <c r="F6" s="261"/>
      <c r="G6" s="122"/>
      <c r="H6" s="261" t="s">
        <v>5</v>
      </c>
      <c r="I6" s="261"/>
      <c r="J6" s="261"/>
      <c r="K6" s="122"/>
    </row>
    <row r="7" spans="1:11" ht="23.1" customHeight="1">
      <c r="A7" s="236"/>
      <c r="B7" s="122"/>
      <c r="C7" s="122"/>
      <c r="D7" s="261" t="s">
        <v>6</v>
      </c>
      <c r="E7" s="261"/>
      <c r="F7" s="261"/>
      <c r="G7" s="122"/>
      <c r="H7" s="261" t="s">
        <v>6</v>
      </c>
      <c r="I7" s="261"/>
      <c r="J7" s="261"/>
      <c r="K7" s="122"/>
    </row>
    <row r="8" spans="1:11" ht="23.1" customHeight="1">
      <c r="B8" s="122"/>
      <c r="C8" s="122"/>
      <c r="D8" s="122" t="s">
        <v>7</v>
      </c>
      <c r="E8" s="122"/>
      <c r="F8" s="122" t="s">
        <v>8</v>
      </c>
      <c r="G8" s="122"/>
      <c r="H8" s="122" t="s">
        <v>7</v>
      </c>
      <c r="I8" s="122"/>
      <c r="J8" s="122" t="s">
        <v>8</v>
      </c>
      <c r="K8" s="122"/>
    </row>
    <row r="9" spans="1:11" ht="23.1" customHeight="1">
      <c r="B9" s="122"/>
      <c r="C9" s="122"/>
      <c r="D9" s="122" t="s">
        <v>251</v>
      </c>
      <c r="E9" s="122"/>
      <c r="F9" s="122" t="s">
        <v>9</v>
      </c>
      <c r="G9" s="122"/>
      <c r="H9" s="122" t="s">
        <v>251</v>
      </c>
      <c r="I9" s="122"/>
      <c r="J9" s="122" t="s">
        <v>9</v>
      </c>
      <c r="K9" s="122"/>
    </row>
    <row r="10" spans="1:11" ht="23.1" customHeight="1">
      <c r="A10" s="129"/>
      <c r="D10" s="122">
        <v>2024</v>
      </c>
      <c r="E10" s="122"/>
      <c r="F10" s="122">
        <v>2023</v>
      </c>
      <c r="G10" s="122"/>
      <c r="H10" s="122">
        <v>2024</v>
      </c>
      <c r="I10" s="122"/>
      <c r="J10" s="122">
        <v>2023</v>
      </c>
      <c r="K10" s="122"/>
    </row>
    <row r="11" spans="1:11" ht="23.1" customHeight="1">
      <c r="A11" s="122"/>
      <c r="B11" s="122"/>
      <c r="C11" s="122"/>
      <c r="D11" s="122" t="s">
        <v>10</v>
      </c>
      <c r="E11" s="122"/>
      <c r="F11" s="122"/>
      <c r="G11" s="122"/>
      <c r="H11" s="122" t="s">
        <v>10</v>
      </c>
      <c r="I11" s="122"/>
      <c r="J11" s="122"/>
      <c r="K11" s="122"/>
    </row>
    <row r="12" spans="1:11" ht="23.1" customHeight="1">
      <c r="A12" s="129" t="s">
        <v>11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</row>
    <row r="13" spans="1:11" ht="23.1" customHeight="1">
      <c r="A13" s="129" t="s">
        <v>12</v>
      </c>
      <c r="D13" s="60"/>
      <c r="E13" s="60"/>
      <c r="F13" s="60"/>
      <c r="G13" s="60"/>
      <c r="H13" s="60"/>
      <c r="I13" s="60"/>
    </row>
    <row r="14" spans="1:11" ht="23.1" customHeight="1">
      <c r="A14" s="237" t="s">
        <v>13</v>
      </c>
      <c r="B14" s="130">
        <v>14</v>
      </c>
      <c r="D14" s="58">
        <v>12975500</v>
      </c>
      <c r="E14" s="58"/>
      <c r="F14" s="58">
        <v>14743575</v>
      </c>
      <c r="G14" s="61"/>
      <c r="H14" s="58">
        <v>1194977</v>
      </c>
      <c r="I14" s="61"/>
      <c r="J14" s="58">
        <v>329754</v>
      </c>
      <c r="K14" s="58"/>
    </row>
    <row r="15" spans="1:11" ht="23.1" customHeight="1">
      <c r="A15" s="237" t="s">
        <v>14</v>
      </c>
      <c r="B15" s="130">
        <v>3</v>
      </c>
      <c r="D15" s="58">
        <v>555950</v>
      </c>
      <c r="E15" s="58"/>
      <c r="F15" s="58">
        <v>556900</v>
      </c>
      <c r="G15" s="61"/>
      <c r="H15" s="58">
        <v>0</v>
      </c>
      <c r="I15" s="61"/>
      <c r="J15" s="58">
        <v>0</v>
      </c>
      <c r="K15" s="58"/>
    </row>
    <row r="16" spans="1:11" ht="23.1" customHeight="1">
      <c r="A16" s="237" t="s">
        <v>15</v>
      </c>
      <c r="B16" s="130" t="s">
        <v>16</v>
      </c>
      <c r="D16" s="58">
        <v>21227601</v>
      </c>
      <c r="E16" s="58"/>
      <c r="F16" s="58">
        <v>21343331</v>
      </c>
      <c r="G16" s="61"/>
      <c r="H16" s="58">
        <v>441178</v>
      </c>
      <c r="I16" s="61"/>
      <c r="J16" s="58">
        <v>833926</v>
      </c>
      <c r="K16" s="58"/>
    </row>
    <row r="17" spans="1:18" ht="23.1" customHeight="1">
      <c r="A17" s="237" t="s">
        <v>17</v>
      </c>
      <c r="B17" s="130">
        <v>5</v>
      </c>
      <c r="D17" s="58">
        <v>1143267</v>
      </c>
      <c r="E17" s="58"/>
      <c r="F17" s="58">
        <v>811275</v>
      </c>
      <c r="G17" s="61"/>
      <c r="H17" s="58">
        <v>0</v>
      </c>
      <c r="I17" s="61"/>
      <c r="J17" s="58">
        <v>0</v>
      </c>
      <c r="K17" s="58"/>
    </row>
    <row r="18" spans="1:18" ht="22.95" customHeight="1">
      <c r="A18" s="237" t="s">
        <v>18</v>
      </c>
      <c r="B18" s="130">
        <v>14</v>
      </c>
      <c r="D18" s="58">
        <v>0</v>
      </c>
      <c r="E18" s="58"/>
      <c r="F18" s="58">
        <v>0</v>
      </c>
      <c r="G18" s="61"/>
      <c r="H18" s="58">
        <v>65982000</v>
      </c>
      <c r="I18" s="61"/>
      <c r="J18" s="58">
        <v>85841000</v>
      </c>
      <c r="K18" s="58"/>
    </row>
    <row r="19" spans="1:18" ht="22.95" customHeight="1">
      <c r="A19" s="237" t="s">
        <v>19</v>
      </c>
      <c r="D19" s="58">
        <v>4550397</v>
      </c>
      <c r="E19" s="58"/>
      <c r="F19" s="58">
        <v>4147217</v>
      </c>
      <c r="G19" s="61"/>
      <c r="H19" s="58">
        <v>0</v>
      </c>
      <c r="I19" s="61"/>
      <c r="J19" s="58">
        <v>0</v>
      </c>
      <c r="K19" s="58"/>
    </row>
    <row r="20" spans="1:18" ht="23.1" customHeight="1">
      <c r="A20" s="237" t="s">
        <v>20</v>
      </c>
      <c r="D20" s="58">
        <v>24142</v>
      </c>
      <c r="E20" s="58"/>
      <c r="F20" s="58">
        <v>40565</v>
      </c>
      <c r="G20" s="61"/>
      <c r="H20" s="58">
        <v>2130</v>
      </c>
      <c r="I20" s="58"/>
      <c r="J20" s="58">
        <v>0</v>
      </c>
      <c r="K20" s="58"/>
    </row>
    <row r="21" spans="1:18" ht="23.1" customHeight="1">
      <c r="A21" s="237" t="s">
        <v>21</v>
      </c>
      <c r="B21" s="130">
        <v>15</v>
      </c>
      <c r="D21" s="58">
        <v>7731</v>
      </c>
      <c r="E21" s="58"/>
      <c r="F21" s="58">
        <v>16618</v>
      </c>
      <c r="G21" s="61"/>
      <c r="H21" s="58">
        <v>0</v>
      </c>
      <c r="I21" s="58"/>
      <c r="J21" s="58">
        <v>0</v>
      </c>
      <c r="K21" s="58"/>
    </row>
    <row r="22" spans="1:18" ht="23.1" customHeight="1">
      <c r="A22" s="237" t="s">
        <v>22</v>
      </c>
      <c r="D22" s="58">
        <f>188925-D20+3488</f>
        <v>168271</v>
      </c>
      <c r="E22" s="58"/>
      <c r="F22" s="58">
        <v>621055</v>
      </c>
      <c r="G22" s="61"/>
      <c r="H22" s="58">
        <v>885</v>
      </c>
      <c r="I22" s="58"/>
      <c r="J22" s="58">
        <v>9460</v>
      </c>
      <c r="K22" s="58"/>
    </row>
    <row r="23" spans="1:18" s="131" customFormat="1" ht="23.1" customHeight="1">
      <c r="A23" s="238" t="s">
        <v>23</v>
      </c>
      <c r="B23" s="62"/>
      <c r="C23" s="62"/>
      <c r="D23" s="55">
        <f>SUM(D14:D22)</f>
        <v>40652859</v>
      </c>
      <c r="E23" s="58"/>
      <c r="F23" s="55">
        <f>SUM(F14:F22)</f>
        <v>42280536</v>
      </c>
      <c r="G23" s="61"/>
      <c r="H23" s="55">
        <f>SUM(H14:H22)</f>
        <v>67621170</v>
      </c>
      <c r="I23" s="61"/>
      <c r="J23" s="55">
        <f>SUM(J14:J22)</f>
        <v>87014140</v>
      </c>
      <c r="K23" s="61"/>
      <c r="L23" s="96"/>
      <c r="M23" s="96"/>
      <c r="N23" s="96"/>
      <c r="O23" s="96"/>
      <c r="P23" s="96"/>
    </row>
    <row r="24" spans="1:18" ht="23.1" customHeight="1">
      <c r="D24" s="63"/>
      <c r="E24" s="58"/>
      <c r="F24" s="61"/>
      <c r="G24" s="61"/>
      <c r="H24" s="61"/>
      <c r="I24" s="61"/>
      <c r="J24" s="61"/>
      <c r="K24" s="61"/>
    </row>
    <row r="25" spans="1:18" ht="23.1" customHeight="1">
      <c r="A25" s="129" t="s">
        <v>24</v>
      </c>
      <c r="D25" s="61"/>
      <c r="E25" s="58"/>
      <c r="F25" s="61"/>
      <c r="G25" s="61"/>
      <c r="H25" s="61"/>
      <c r="I25" s="61"/>
      <c r="J25" s="61"/>
      <c r="K25" s="61"/>
      <c r="Q25" s="131"/>
      <c r="R25" s="131"/>
    </row>
    <row r="26" spans="1:18" ht="23.1" customHeight="1">
      <c r="A26" s="237" t="s">
        <v>25</v>
      </c>
      <c r="B26" s="130">
        <v>15</v>
      </c>
      <c r="D26" s="58">
        <v>171584</v>
      </c>
      <c r="E26" s="58"/>
      <c r="F26" s="58">
        <v>190872</v>
      </c>
      <c r="G26" s="61"/>
      <c r="H26" s="58">
        <v>62356</v>
      </c>
      <c r="I26" s="61"/>
      <c r="J26" s="58">
        <v>62356</v>
      </c>
      <c r="K26" s="61"/>
    </row>
    <row r="27" spans="1:18" ht="23.1" customHeight="1">
      <c r="A27" s="237" t="s">
        <v>26</v>
      </c>
      <c r="B27" s="130">
        <v>6</v>
      </c>
      <c r="D27" s="58">
        <v>0</v>
      </c>
      <c r="E27" s="58"/>
      <c r="F27" s="58">
        <v>0</v>
      </c>
      <c r="G27" s="61"/>
      <c r="H27" s="58">
        <f>96655998-H28</f>
        <v>84960818</v>
      </c>
      <c r="I27" s="61"/>
      <c r="J27" s="63">
        <v>67506401</v>
      </c>
      <c r="K27" s="61"/>
      <c r="Q27" s="131"/>
      <c r="R27" s="131"/>
    </row>
    <row r="28" spans="1:18" ht="23.1" customHeight="1">
      <c r="A28" s="237" t="s">
        <v>27</v>
      </c>
      <c r="B28" s="130">
        <v>7</v>
      </c>
      <c r="D28" s="58">
        <v>12379949</v>
      </c>
      <c r="E28" s="58"/>
      <c r="F28" s="58">
        <v>12450312</v>
      </c>
      <c r="G28" s="61"/>
      <c r="H28" s="58">
        <v>11695180</v>
      </c>
      <c r="I28" s="61"/>
      <c r="J28" s="63">
        <v>11771843</v>
      </c>
      <c r="K28" s="61"/>
    </row>
    <row r="29" spans="1:18" ht="23.1" customHeight="1">
      <c r="A29" s="237" t="s">
        <v>28</v>
      </c>
      <c r="B29" s="130">
        <v>14</v>
      </c>
      <c r="D29" s="58">
        <v>427875</v>
      </c>
      <c r="E29" s="58"/>
      <c r="F29" s="58">
        <v>185000</v>
      </c>
      <c r="G29" s="61"/>
      <c r="H29" s="58">
        <v>0</v>
      </c>
      <c r="I29" s="58"/>
      <c r="J29" s="58">
        <v>0</v>
      </c>
      <c r="K29" s="61"/>
      <c r="Q29" s="131"/>
      <c r="R29" s="131"/>
    </row>
    <row r="30" spans="1:18" ht="23.1" customHeight="1">
      <c r="A30" s="237" t="s">
        <v>29</v>
      </c>
      <c r="B30" s="130">
        <v>8</v>
      </c>
      <c r="D30" s="58">
        <v>130302487</v>
      </c>
      <c r="E30" s="58"/>
      <c r="F30" s="58">
        <v>139223822</v>
      </c>
      <c r="G30" s="61"/>
      <c r="H30" s="58">
        <v>53307</v>
      </c>
      <c r="I30" s="58"/>
      <c r="J30" s="58">
        <v>69363</v>
      </c>
      <c r="K30" s="61"/>
    </row>
    <row r="31" spans="1:18" ht="23.1" customHeight="1">
      <c r="A31" s="237" t="s">
        <v>30</v>
      </c>
      <c r="B31" s="130">
        <v>8</v>
      </c>
      <c r="D31" s="58">
        <v>93595023</v>
      </c>
      <c r="E31" s="58"/>
      <c r="F31" s="58">
        <v>101224677</v>
      </c>
      <c r="G31" s="61"/>
      <c r="H31" s="58">
        <v>253232</v>
      </c>
      <c r="I31" s="61"/>
      <c r="J31" s="58">
        <v>81279</v>
      </c>
      <c r="K31" s="61"/>
      <c r="Q31" s="131"/>
      <c r="R31" s="131"/>
    </row>
    <row r="32" spans="1:18" ht="23.1" customHeight="1">
      <c r="A32" s="237" t="s">
        <v>31</v>
      </c>
      <c r="D32" s="58">
        <v>11744479</v>
      </c>
      <c r="E32" s="58"/>
      <c r="F32" s="58">
        <v>11744479</v>
      </c>
      <c r="G32" s="61"/>
      <c r="H32" s="58">
        <v>0</v>
      </c>
      <c r="I32" s="61"/>
      <c r="J32" s="58">
        <v>0</v>
      </c>
      <c r="K32" s="61"/>
    </row>
    <row r="33" spans="1:18" ht="23.1" customHeight="1">
      <c r="A33" s="237" t="s">
        <v>32</v>
      </c>
      <c r="B33" s="130">
        <v>8</v>
      </c>
      <c r="D33" s="58">
        <v>23928126</v>
      </c>
      <c r="E33" s="58"/>
      <c r="F33" s="58">
        <v>20882398</v>
      </c>
      <c r="G33" s="61"/>
      <c r="H33" s="58">
        <v>2918</v>
      </c>
      <c r="I33" s="58"/>
      <c r="J33" s="58">
        <v>2968</v>
      </c>
      <c r="K33" s="61"/>
      <c r="Q33" s="131"/>
      <c r="R33" s="131"/>
    </row>
    <row r="34" spans="1:18" ht="23.1" customHeight="1">
      <c r="A34" s="237" t="s">
        <v>33</v>
      </c>
      <c r="B34" s="130">
        <v>8</v>
      </c>
      <c r="D34" s="58">
        <v>111348995</v>
      </c>
      <c r="E34" s="58"/>
      <c r="F34" s="58">
        <v>121154277</v>
      </c>
      <c r="G34" s="61"/>
      <c r="H34" s="58">
        <v>0</v>
      </c>
      <c r="I34" s="61"/>
      <c r="J34" s="58">
        <v>0</v>
      </c>
      <c r="K34" s="61"/>
    </row>
    <row r="35" spans="1:18" ht="23.1" customHeight="1">
      <c r="A35" s="237" t="s">
        <v>34</v>
      </c>
      <c r="D35" s="58">
        <v>3848631</v>
      </c>
      <c r="E35" s="58"/>
      <c r="F35" s="58">
        <v>3703494</v>
      </c>
      <c r="G35" s="61"/>
      <c r="H35" s="58">
        <v>471181</v>
      </c>
      <c r="I35" s="58"/>
      <c r="J35" s="58">
        <v>468781</v>
      </c>
      <c r="K35" s="61"/>
      <c r="Q35" s="131"/>
      <c r="R35" s="131"/>
    </row>
    <row r="36" spans="1:18" ht="23.1" customHeight="1">
      <c r="A36" s="237" t="s">
        <v>35</v>
      </c>
      <c r="D36" s="58">
        <v>1468624</v>
      </c>
      <c r="E36" s="64"/>
      <c r="F36" s="58">
        <v>1399354</v>
      </c>
      <c r="G36" s="61"/>
      <c r="H36" s="58">
        <v>70101</v>
      </c>
      <c r="I36" s="61"/>
      <c r="J36" s="58">
        <v>72372</v>
      </c>
      <c r="K36" s="61"/>
    </row>
    <row r="37" spans="1:18" s="131" customFormat="1" ht="23.1" customHeight="1">
      <c r="A37" s="238" t="s">
        <v>36</v>
      </c>
      <c r="B37" s="127"/>
      <c r="C37" s="127"/>
      <c r="D37" s="56">
        <f>SUM(D26:D36)</f>
        <v>389215773</v>
      </c>
      <c r="E37" s="58"/>
      <c r="F37" s="65">
        <f>SUM(F26:F36)</f>
        <v>412158685</v>
      </c>
      <c r="G37" s="66"/>
      <c r="H37" s="56">
        <f>SUM(H26:H36)</f>
        <v>97569093</v>
      </c>
      <c r="I37" s="61"/>
      <c r="J37" s="65">
        <f>SUM(J26:J36)</f>
        <v>80035363</v>
      </c>
      <c r="K37" s="61"/>
      <c r="L37" s="96"/>
      <c r="M37" s="96"/>
      <c r="N37" s="96"/>
      <c r="O37" s="96"/>
      <c r="P37" s="96"/>
    </row>
    <row r="38" spans="1:18" s="131" customFormat="1" ht="23.1" customHeight="1" thickBot="1">
      <c r="A38" s="129" t="s">
        <v>37</v>
      </c>
      <c r="B38" s="67"/>
      <c r="C38" s="67"/>
      <c r="D38" s="54">
        <f>D23+D37</f>
        <v>429868632</v>
      </c>
      <c r="E38" s="58"/>
      <c r="F38" s="54">
        <f>F23+F37</f>
        <v>454439221</v>
      </c>
      <c r="G38" s="66"/>
      <c r="H38" s="54">
        <f>H23+H37</f>
        <v>165190263</v>
      </c>
      <c r="I38" s="61"/>
      <c r="J38" s="54">
        <f>J23+J37</f>
        <v>167049503</v>
      </c>
      <c r="K38" s="71"/>
      <c r="L38" s="246"/>
      <c r="M38" s="96"/>
      <c r="N38" s="96"/>
      <c r="O38" s="96"/>
      <c r="P38" s="96"/>
      <c r="Q38" s="96"/>
      <c r="R38" s="96"/>
    </row>
    <row r="39" spans="1:18" ht="23.1" customHeight="1" thickTop="1">
      <c r="E39" s="67"/>
      <c r="F39" s="67"/>
      <c r="G39" s="67"/>
      <c r="H39" s="68"/>
      <c r="I39" s="67"/>
      <c r="J39" s="67"/>
      <c r="K39" s="67"/>
    </row>
    <row r="40" spans="1:18" ht="23.1" customHeight="1">
      <c r="E40" s="67"/>
      <c r="F40" s="67"/>
      <c r="G40" s="67"/>
      <c r="H40" s="67"/>
      <c r="I40" s="67"/>
      <c r="J40" s="67"/>
      <c r="K40" s="67"/>
    </row>
    <row r="41" spans="1:18" ht="23.1" customHeight="1">
      <c r="E41" s="67"/>
      <c r="F41" s="67"/>
      <c r="G41" s="67"/>
      <c r="H41" s="67"/>
      <c r="I41" s="67"/>
      <c r="J41" s="67"/>
      <c r="K41" s="67"/>
    </row>
    <row r="42" spans="1:18" ht="23.1" customHeight="1">
      <c r="D42" s="67"/>
      <c r="E42" s="67"/>
      <c r="F42" s="67"/>
      <c r="G42" s="67"/>
      <c r="H42" s="67"/>
      <c r="I42" s="67"/>
      <c r="J42" s="67"/>
      <c r="K42" s="67"/>
    </row>
    <row r="43" spans="1:18" ht="15.6">
      <c r="D43" s="67"/>
      <c r="E43" s="67"/>
      <c r="F43" s="67"/>
      <c r="G43" s="67"/>
      <c r="H43" s="67"/>
      <c r="I43" s="67"/>
      <c r="J43" s="67"/>
      <c r="K43" s="67"/>
    </row>
    <row r="44" spans="1:18" ht="15.6">
      <c r="D44" s="67"/>
      <c r="E44" s="67"/>
      <c r="F44" s="67"/>
      <c r="G44" s="67"/>
      <c r="H44" s="67"/>
      <c r="I44" s="67"/>
      <c r="J44" s="67"/>
      <c r="K44" s="67"/>
    </row>
    <row r="45" spans="1:18" s="123" customFormat="1" ht="22.95" customHeight="1">
      <c r="A45" s="261" t="s">
        <v>0</v>
      </c>
      <c r="B45" s="261"/>
      <c r="C45" s="261"/>
      <c r="D45" s="261"/>
      <c r="E45" s="261"/>
      <c r="F45" s="261"/>
      <c r="G45" s="261"/>
      <c r="H45" s="261"/>
      <c r="I45" s="261"/>
      <c r="J45" s="261"/>
      <c r="K45" s="122"/>
      <c r="L45" s="96"/>
      <c r="M45" s="96"/>
      <c r="N45" s="96"/>
      <c r="O45" s="96"/>
      <c r="P45" s="96"/>
    </row>
    <row r="46" spans="1:18" s="123" customFormat="1" ht="22.95" customHeight="1">
      <c r="A46" s="261" t="s">
        <v>38</v>
      </c>
      <c r="B46" s="261"/>
      <c r="C46" s="261"/>
      <c r="D46" s="261"/>
      <c r="E46" s="261"/>
      <c r="F46" s="261"/>
      <c r="G46" s="261"/>
      <c r="H46" s="261"/>
      <c r="I46" s="261"/>
      <c r="J46" s="261"/>
      <c r="K46" s="122"/>
      <c r="L46" s="96"/>
      <c r="M46" s="96"/>
      <c r="N46" s="96"/>
      <c r="O46" s="96"/>
      <c r="P46" s="96"/>
    </row>
    <row r="47" spans="1:18" s="123" customFormat="1" ht="22.95" customHeight="1">
      <c r="A47" s="261" t="s">
        <v>250</v>
      </c>
      <c r="B47" s="261"/>
      <c r="C47" s="261"/>
      <c r="D47" s="261"/>
      <c r="E47" s="261"/>
      <c r="F47" s="261"/>
      <c r="G47" s="261"/>
      <c r="H47" s="261"/>
      <c r="I47" s="261"/>
      <c r="J47" s="261"/>
      <c r="K47" s="122"/>
      <c r="L47" s="96"/>
      <c r="M47" s="96"/>
      <c r="N47" s="96"/>
      <c r="O47" s="96"/>
      <c r="P47" s="96"/>
    </row>
    <row r="48" spans="1:18" s="123" customFormat="1" ht="22.95" customHeight="1">
      <c r="A48" s="262" t="s">
        <v>2</v>
      </c>
      <c r="B48" s="262"/>
      <c r="C48" s="262"/>
      <c r="D48" s="262"/>
      <c r="E48" s="262"/>
      <c r="F48" s="262"/>
      <c r="G48" s="262"/>
      <c r="H48" s="262"/>
      <c r="I48" s="262"/>
      <c r="J48" s="262"/>
      <c r="K48" s="124"/>
      <c r="L48" s="96"/>
      <c r="M48" s="96"/>
      <c r="N48" s="96"/>
      <c r="O48" s="96"/>
      <c r="P48" s="96"/>
    </row>
    <row r="49" spans="1:16" s="123" customFormat="1" ht="6.45" customHeight="1">
      <c r="A49" s="125"/>
      <c r="B49" s="126"/>
      <c r="C49" s="126"/>
      <c r="D49" s="125"/>
      <c r="E49" s="125"/>
      <c r="F49" s="125"/>
      <c r="G49" s="59"/>
      <c r="H49" s="125"/>
      <c r="I49" s="125"/>
      <c r="J49" s="125"/>
      <c r="K49" s="125"/>
      <c r="L49" s="96"/>
      <c r="M49" s="96"/>
      <c r="N49" s="96"/>
      <c r="O49" s="96"/>
      <c r="P49" s="96"/>
    </row>
    <row r="50" spans="1:16" ht="22.95" customHeight="1">
      <c r="A50" s="236"/>
      <c r="B50" s="133" t="s">
        <v>3</v>
      </c>
      <c r="C50" s="133"/>
      <c r="D50" s="261" t="s">
        <v>4</v>
      </c>
      <c r="E50" s="261"/>
      <c r="F50" s="261"/>
      <c r="G50" s="122"/>
      <c r="H50" s="261" t="s">
        <v>5</v>
      </c>
      <c r="I50" s="261"/>
      <c r="J50" s="261"/>
      <c r="K50" s="134"/>
    </row>
    <row r="51" spans="1:16" ht="22.95" customHeight="1">
      <c r="A51" s="236"/>
      <c r="B51" s="134"/>
      <c r="C51" s="134"/>
      <c r="D51" s="261" t="s">
        <v>6</v>
      </c>
      <c r="E51" s="261"/>
      <c r="F51" s="261"/>
      <c r="G51" s="122"/>
      <c r="H51" s="261" t="s">
        <v>6</v>
      </c>
      <c r="I51" s="261"/>
      <c r="J51" s="261"/>
      <c r="K51" s="134"/>
    </row>
    <row r="52" spans="1:16" ht="22.95" customHeight="1">
      <c r="B52" s="122"/>
      <c r="C52" s="122"/>
      <c r="D52" s="122" t="s">
        <v>7</v>
      </c>
      <c r="E52" s="122"/>
      <c r="F52" s="122" t="s">
        <v>8</v>
      </c>
      <c r="G52" s="122"/>
      <c r="H52" s="122" t="s">
        <v>7</v>
      </c>
      <c r="I52" s="122"/>
      <c r="J52" s="122" t="s">
        <v>8</v>
      </c>
      <c r="K52" s="122"/>
    </row>
    <row r="53" spans="1:16" ht="22.95" customHeight="1">
      <c r="B53" s="122"/>
      <c r="C53" s="122"/>
      <c r="D53" s="122" t="s">
        <v>251</v>
      </c>
      <c r="E53" s="122"/>
      <c r="F53" s="122" t="s">
        <v>9</v>
      </c>
      <c r="G53" s="122"/>
      <c r="H53" s="122" t="s">
        <v>251</v>
      </c>
      <c r="I53" s="122"/>
      <c r="J53" s="122" t="s">
        <v>9</v>
      </c>
      <c r="K53" s="122"/>
    </row>
    <row r="54" spans="1:16" ht="22.95" customHeight="1">
      <c r="A54" s="135"/>
      <c r="D54" s="122">
        <v>2024</v>
      </c>
      <c r="E54" s="122"/>
      <c r="F54" s="122">
        <v>2023</v>
      </c>
      <c r="G54" s="122"/>
      <c r="H54" s="122">
        <v>2024</v>
      </c>
      <c r="I54" s="122"/>
      <c r="J54" s="122">
        <v>2023</v>
      </c>
      <c r="K54" s="122"/>
    </row>
    <row r="55" spans="1:16" ht="22.95" customHeight="1">
      <c r="B55" s="122"/>
      <c r="C55" s="122"/>
      <c r="D55" s="122" t="s">
        <v>10</v>
      </c>
      <c r="E55" s="122"/>
      <c r="F55" s="122"/>
      <c r="G55" s="122"/>
      <c r="H55" s="122" t="s">
        <v>10</v>
      </c>
      <c r="I55" s="122"/>
      <c r="J55" s="122"/>
      <c r="K55" s="122"/>
    </row>
    <row r="56" spans="1:16" ht="23.1" customHeight="1">
      <c r="A56" s="129" t="s">
        <v>39</v>
      </c>
      <c r="B56" s="122"/>
      <c r="C56" s="122"/>
      <c r="D56" s="261"/>
      <c r="E56" s="261"/>
      <c r="F56" s="261"/>
      <c r="G56" s="122"/>
      <c r="H56" s="261"/>
      <c r="I56" s="261"/>
      <c r="J56" s="261"/>
      <c r="K56" s="122"/>
    </row>
    <row r="57" spans="1:16" ht="23.1" customHeight="1">
      <c r="A57" s="129" t="s">
        <v>40</v>
      </c>
      <c r="D57" s="60"/>
      <c r="E57" s="60"/>
    </row>
    <row r="58" spans="1:16" ht="23.1" customHeight="1">
      <c r="A58" s="239" t="s">
        <v>41</v>
      </c>
      <c r="B58" s="130" t="s">
        <v>42</v>
      </c>
      <c r="D58" s="58">
        <v>43998639</v>
      </c>
      <c r="E58" s="58"/>
      <c r="F58" s="58">
        <v>41976204</v>
      </c>
      <c r="G58" s="61"/>
      <c r="H58" s="58">
        <v>36998639</v>
      </c>
      <c r="I58" s="61"/>
      <c r="J58" s="58">
        <v>36976204</v>
      </c>
      <c r="K58" s="58"/>
    </row>
    <row r="59" spans="1:16" ht="23.1" customHeight="1">
      <c r="A59" s="239" t="s">
        <v>43</v>
      </c>
      <c r="B59" s="130">
        <v>14</v>
      </c>
      <c r="D59" s="58">
        <v>38086867</v>
      </c>
      <c r="E59" s="58"/>
      <c r="F59" s="58">
        <v>37674111</v>
      </c>
      <c r="G59" s="61"/>
      <c r="H59" s="58">
        <v>3319871</v>
      </c>
      <c r="I59" s="61"/>
      <c r="J59" s="58">
        <v>2762658</v>
      </c>
      <c r="K59" s="58"/>
      <c r="L59" s="58"/>
    </row>
    <row r="60" spans="1:16" ht="23.1" customHeight="1">
      <c r="A60" s="239" t="s">
        <v>44</v>
      </c>
      <c r="D60" s="58">
        <v>3360879</v>
      </c>
      <c r="E60" s="58"/>
      <c r="F60" s="58">
        <v>3360879</v>
      </c>
      <c r="G60" s="61"/>
      <c r="H60" s="58">
        <v>3220305</v>
      </c>
      <c r="I60" s="61"/>
      <c r="J60" s="58">
        <v>3220305</v>
      </c>
      <c r="K60" s="58"/>
    </row>
    <row r="61" spans="1:16" ht="23.1" customHeight="1">
      <c r="A61" s="239" t="s">
        <v>45</v>
      </c>
      <c r="D61" s="58">
        <v>3882703</v>
      </c>
      <c r="E61" s="58"/>
      <c r="F61" s="58">
        <v>3160265</v>
      </c>
      <c r="G61" s="61"/>
      <c r="H61" s="58">
        <v>0</v>
      </c>
      <c r="I61" s="58"/>
      <c r="J61" s="58">
        <v>0</v>
      </c>
      <c r="K61" s="58"/>
    </row>
    <row r="62" spans="1:16" ht="23.1" customHeight="1">
      <c r="A62" s="239" t="s">
        <v>46</v>
      </c>
      <c r="D62" s="132">
        <v>692695</v>
      </c>
      <c r="E62" s="58"/>
      <c r="F62" s="58">
        <v>723130</v>
      </c>
      <c r="G62" s="61"/>
      <c r="H62" s="58">
        <v>0</v>
      </c>
      <c r="I62" s="58"/>
      <c r="J62" s="58">
        <v>0</v>
      </c>
      <c r="K62" s="58"/>
    </row>
    <row r="63" spans="1:16" ht="23.1" customHeight="1">
      <c r="A63" s="239" t="s">
        <v>47</v>
      </c>
      <c r="B63" s="130" t="s">
        <v>42</v>
      </c>
      <c r="D63" s="58">
        <v>11467545</v>
      </c>
      <c r="E63" s="58"/>
      <c r="F63" s="58">
        <v>15427996</v>
      </c>
      <c r="G63" s="61"/>
      <c r="H63" s="58">
        <v>0</v>
      </c>
      <c r="I63" s="58"/>
      <c r="J63" s="58">
        <v>0</v>
      </c>
      <c r="K63" s="58"/>
    </row>
    <row r="64" spans="1:16" ht="23.1" customHeight="1">
      <c r="A64" s="239" t="s">
        <v>48</v>
      </c>
      <c r="B64" s="130">
        <v>10</v>
      </c>
      <c r="D64" s="58">
        <v>15419082</v>
      </c>
      <c r="E64" s="58"/>
      <c r="F64" s="58">
        <v>12599050</v>
      </c>
      <c r="G64" s="61"/>
      <c r="H64" s="58">
        <v>0</v>
      </c>
      <c r="I64" s="61"/>
      <c r="J64" s="58">
        <v>0</v>
      </c>
      <c r="K64" s="58"/>
    </row>
    <row r="65" spans="1:17" ht="23.1" customHeight="1">
      <c r="A65" s="239" t="s">
        <v>49</v>
      </c>
      <c r="B65" s="130" t="s">
        <v>42</v>
      </c>
      <c r="D65" s="58">
        <v>15587312</v>
      </c>
      <c r="E65" s="58"/>
      <c r="F65" s="58">
        <v>15061588</v>
      </c>
      <c r="G65" s="61"/>
      <c r="H65" s="63">
        <v>121039</v>
      </c>
      <c r="I65" s="61"/>
      <c r="J65" s="58">
        <v>32919</v>
      </c>
      <c r="K65" s="58"/>
    </row>
    <row r="66" spans="1:17" ht="23.1" customHeight="1">
      <c r="A66" s="239" t="s">
        <v>50</v>
      </c>
      <c r="B66" s="130" t="s">
        <v>42</v>
      </c>
      <c r="D66" s="58">
        <v>0</v>
      </c>
      <c r="E66" s="58"/>
      <c r="F66" s="58">
        <v>0</v>
      </c>
      <c r="G66" s="61"/>
      <c r="H66" s="58">
        <v>5680000</v>
      </c>
      <c r="I66" s="61"/>
      <c r="J66" s="58">
        <v>5920000</v>
      </c>
      <c r="K66" s="58"/>
    </row>
    <row r="67" spans="1:17" ht="23.1" hidden="1" customHeight="1">
      <c r="A67" s="239" t="s">
        <v>51</v>
      </c>
      <c r="D67" s="58"/>
      <c r="E67" s="58"/>
      <c r="F67" s="58">
        <v>0</v>
      </c>
      <c r="G67" s="61"/>
      <c r="H67" s="58"/>
      <c r="I67" s="61"/>
      <c r="J67" s="58">
        <v>0</v>
      </c>
      <c r="K67" s="58"/>
    </row>
    <row r="68" spans="1:17" ht="23.1" customHeight="1">
      <c r="A68" s="239" t="s">
        <v>52</v>
      </c>
      <c r="D68" s="58">
        <v>3686750</v>
      </c>
      <c r="E68" s="58"/>
      <c r="F68" s="58">
        <v>3458441</v>
      </c>
      <c r="G68" s="61"/>
      <c r="H68" s="63">
        <v>0</v>
      </c>
      <c r="I68" s="61"/>
      <c r="J68" s="58">
        <v>23570</v>
      </c>
      <c r="K68" s="58"/>
    </row>
    <row r="69" spans="1:17" ht="23.1" customHeight="1">
      <c r="A69" s="239" t="s">
        <v>53</v>
      </c>
      <c r="B69" s="130">
        <v>15</v>
      </c>
      <c r="D69" s="58">
        <v>513545</v>
      </c>
      <c r="E69" s="58"/>
      <c r="F69" s="58">
        <v>109123</v>
      </c>
      <c r="G69" s="61"/>
      <c r="H69" s="58">
        <v>0</v>
      </c>
      <c r="I69" s="58"/>
      <c r="J69" s="58">
        <v>0</v>
      </c>
      <c r="K69" s="58"/>
    </row>
    <row r="70" spans="1:17" s="131" customFormat="1" ht="23.1" customHeight="1">
      <c r="A70" s="239" t="s">
        <v>54</v>
      </c>
      <c r="B70" s="127"/>
      <c r="C70" s="127"/>
      <c r="D70" s="58">
        <v>472637</v>
      </c>
      <c r="E70" s="64"/>
      <c r="F70" s="58">
        <v>95765</v>
      </c>
      <c r="G70" s="61"/>
      <c r="H70" s="58">
        <v>0</v>
      </c>
      <c r="I70" s="61"/>
      <c r="J70" s="58">
        <v>0</v>
      </c>
      <c r="K70" s="58"/>
      <c r="L70" s="96"/>
      <c r="M70" s="96"/>
      <c r="N70" s="96"/>
      <c r="O70" s="96"/>
      <c r="P70" s="96"/>
      <c r="Q70" s="96"/>
    </row>
    <row r="71" spans="1:17" ht="23.1" customHeight="1">
      <c r="A71" s="238" t="s">
        <v>55</v>
      </c>
      <c r="B71" s="136"/>
      <c r="C71" s="136"/>
      <c r="D71" s="56">
        <f>SUM(D58:D70)</f>
        <v>137168654</v>
      </c>
      <c r="E71" s="64"/>
      <c r="F71" s="56">
        <f>SUM(F58:F70)</f>
        <v>133646552</v>
      </c>
      <c r="G71" s="61"/>
      <c r="H71" s="56">
        <f>SUM(H58:H70)</f>
        <v>49339854</v>
      </c>
      <c r="I71" s="61"/>
      <c r="J71" s="56">
        <f>SUM(J58:J70)</f>
        <v>48935656</v>
      </c>
      <c r="K71" s="71"/>
    </row>
    <row r="72" spans="1:17" ht="23.1" customHeight="1">
      <c r="D72" s="63"/>
      <c r="E72" s="58"/>
      <c r="F72" s="63"/>
      <c r="G72" s="58"/>
      <c r="H72" s="58"/>
      <c r="I72" s="58"/>
      <c r="J72" s="58"/>
      <c r="K72" s="58"/>
    </row>
    <row r="73" spans="1:17" ht="23.1" customHeight="1">
      <c r="A73" s="129" t="s">
        <v>56</v>
      </c>
      <c r="D73" s="63"/>
      <c r="E73" s="58"/>
      <c r="F73" s="63"/>
      <c r="G73" s="58"/>
      <c r="H73" s="58"/>
      <c r="I73" s="58"/>
      <c r="J73" s="58"/>
      <c r="K73" s="58"/>
    </row>
    <row r="74" spans="1:17" ht="23.1" customHeight="1">
      <c r="A74" s="239" t="s">
        <v>57</v>
      </c>
      <c r="B74" s="130" t="s">
        <v>42</v>
      </c>
      <c r="D74" s="58">
        <v>61283255</v>
      </c>
      <c r="E74" s="58"/>
      <c r="F74" s="58">
        <v>69840208</v>
      </c>
      <c r="G74" s="61"/>
      <c r="H74" s="58">
        <v>26480764</v>
      </c>
      <c r="I74" s="61"/>
      <c r="J74" s="58">
        <v>26476453</v>
      </c>
      <c r="K74" s="58"/>
    </row>
    <row r="75" spans="1:17" ht="23.1" customHeight="1">
      <c r="A75" s="239" t="s">
        <v>58</v>
      </c>
      <c r="B75" s="130" t="s">
        <v>42</v>
      </c>
      <c r="D75" s="58">
        <v>92139307</v>
      </c>
      <c r="E75" s="58"/>
      <c r="F75" s="58">
        <v>100077434</v>
      </c>
      <c r="G75" s="61"/>
      <c r="H75" s="58">
        <v>132482</v>
      </c>
      <c r="I75" s="61"/>
      <c r="J75" s="58">
        <v>32124</v>
      </c>
      <c r="K75" s="58"/>
    </row>
    <row r="76" spans="1:17" ht="23.1" customHeight="1">
      <c r="A76" s="239" t="s">
        <v>59</v>
      </c>
      <c r="D76" s="58">
        <v>3404460</v>
      </c>
      <c r="E76" s="58"/>
      <c r="F76" s="58">
        <v>3261836</v>
      </c>
      <c r="G76" s="61"/>
      <c r="H76" s="64">
        <v>362648</v>
      </c>
      <c r="I76" s="61"/>
      <c r="J76" s="58">
        <v>330903</v>
      </c>
      <c r="K76" s="58"/>
    </row>
    <row r="77" spans="1:17" ht="23.1" customHeight="1">
      <c r="A77" s="239" t="s">
        <v>60</v>
      </c>
      <c r="B77" s="130">
        <v>10</v>
      </c>
      <c r="D77" s="58">
        <v>37203200</v>
      </c>
      <c r="E77" s="58"/>
      <c r="F77" s="58">
        <v>51609890</v>
      </c>
      <c r="G77" s="61"/>
      <c r="H77" s="58">
        <v>0</v>
      </c>
      <c r="I77" s="58"/>
      <c r="J77" s="58">
        <v>0</v>
      </c>
      <c r="K77" s="58"/>
    </row>
    <row r="78" spans="1:17" ht="23.1" customHeight="1">
      <c r="A78" s="239" t="s">
        <v>61</v>
      </c>
      <c r="B78" s="130">
        <v>15</v>
      </c>
      <c r="D78" s="58">
        <v>39222</v>
      </c>
      <c r="E78" s="58"/>
      <c r="F78" s="58">
        <v>38436</v>
      </c>
      <c r="G78" s="61"/>
      <c r="H78" s="58">
        <v>0</v>
      </c>
      <c r="I78" s="58"/>
      <c r="J78" s="58">
        <v>0</v>
      </c>
      <c r="K78" s="58"/>
    </row>
    <row r="79" spans="1:17" ht="23.1" customHeight="1">
      <c r="A79" s="239" t="s">
        <v>62</v>
      </c>
      <c r="D79" s="58">
        <v>10352057</v>
      </c>
      <c r="E79" s="58"/>
      <c r="F79" s="58">
        <v>5286655</v>
      </c>
      <c r="G79" s="61"/>
      <c r="H79" s="58">
        <v>27589</v>
      </c>
      <c r="I79" s="61"/>
      <c r="J79" s="58">
        <v>27589</v>
      </c>
      <c r="K79" s="58"/>
    </row>
    <row r="80" spans="1:17" s="131" customFormat="1" ht="23.1" customHeight="1">
      <c r="A80" s="238" t="s">
        <v>63</v>
      </c>
      <c r="B80" s="127"/>
      <c r="C80" s="127"/>
      <c r="D80" s="56">
        <f>SUM(D74:D79)</f>
        <v>204421501</v>
      </c>
      <c r="E80" s="58"/>
      <c r="F80" s="56">
        <f>SUM(F74:F79)</f>
        <v>230114459</v>
      </c>
      <c r="G80" s="61"/>
      <c r="H80" s="56">
        <f>SUM(H74:H79)</f>
        <v>27003483</v>
      </c>
      <c r="I80" s="61"/>
      <c r="J80" s="56">
        <f>SUM(J74:J79)</f>
        <v>26867069</v>
      </c>
      <c r="K80" s="71"/>
      <c r="L80" s="96"/>
      <c r="M80" s="96"/>
      <c r="N80" s="96"/>
      <c r="O80" s="96"/>
      <c r="P80" s="96"/>
      <c r="Q80" s="96"/>
    </row>
    <row r="81" spans="1:17" s="131" customFormat="1" ht="23.1" customHeight="1">
      <c r="A81" s="240" t="s">
        <v>64</v>
      </c>
      <c r="B81" s="127"/>
      <c r="C81" s="127"/>
      <c r="D81" s="69">
        <f>D71+D80</f>
        <v>341590155</v>
      </c>
      <c r="E81" s="58"/>
      <c r="F81" s="69">
        <f>F71+F80</f>
        <v>363761011</v>
      </c>
      <c r="G81" s="61"/>
      <c r="H81" s="69">
        <f>H71+H80</f>
        <v>76343337</v>
      </c>
      <c r="I81" s="61"/>
      <c r="J81" s="69">
        <f>J71+J80</f>
        <v>75802725</v>
      </c>
      <c r="K81" s="71"/>
      <c r="L81" s="246"/>
      <c r="M81" s="96"/>
      <c r="N81" s="96"/>
      <c r="O81" s="96"/>
      <c r="P81" s="96"/>
      <c r="Q81" s="96"/>
    </row>
    <row r="82" spans="1:17" ht="23.1" customHeight="1">
      <c r="D82" s="58"/>
      <c r="E82" s="58"/>
      <c r="F82" s="63"/>
      <c r="G82" s="58"/>
      <c r="H82" s="63"/>
      <c r="I82" s="58"/>
      <c r="J82" s="58"/>
      <c r="K82" s="58"/>
    </row>
    <row r="83" spans="1:17" ht="23.1" customHeight="1">
      <c r="D83" s="60"/>
      <c r="E83" s="60"/>
      <c r="H83" s="132"/>
    </row>
    <row r="84" spans="1:17" ht="23.1" customHeight="1">
      <c r="D84" s="60"/>
      <c r="E84" s="60"/>
    </row>
    <row r="85" spans="1:17" ht="23.1" customHeight="1">
      <c r="D85" s="60"/>
      <c r="E85" s="60"/>
      <c r="F85" s="60"/>
      <c r="G85" s="60"/>
      <c r="H85" s="60"/>
      <c r="I85" s="60"/>
    </row>
    <row r="86" spans="1:17" ht="23.1" customHeight="1">
      <c r="D86" s="60"/>
      <c r="E86" s="60"/>
      <c r="F86" s="60"/>
      <c r="G86" s="60"/>
      <c r="H86" s="60"/>
      <c r="I86" s="60"/>
    </row>
    <row r="87" spans="1:17" ht="23.1" customHeight="1">
      <c r="D87" s="60"/>
      <c r="E87" s="60"/>
      <c r="F87" s="60"/>
      <c r="G87" s="60"/>
      <c r="H87" s="60"/>
      <c r="I87" s="60"/>
    </row>
    <row r="88" spans="1:17" ht="23.1" customHeight="1">
      <c r="D88" s="60"/>
      <c r="E88" s="60"/>
      <c r="F88" s="60"/>
      <c r="G88" s="60"/>
      <c r="H88" s="60"/>
      <c r="I88" s="60"/>
    </row>
    <row r="89" spans="1:17" ht="23.1" customHeight="1">
      <c r="D89" s="60"/>
      <c r="E89" s="60"/>
      <c r="F89" s="60"/>
      <c r="G89" s="60"/>
      <c r="H89" s="60"/>
      <c r="I89" s="60"/>
    </row>
    <row r="90" spans="1:17" ht="15.6">
      <c r="D90" s="60"/>
      <c r="E90" s="60"/>
      <c r="F90" s="60"/>
      <c r="G90" s="60"/>
      <c r="H90" s="60"/>
      <c r="I90" s="60"/>
    </row>
    <row r="91" spans="1:17" s="123" customFormat="1" ht="22.95" customHeight="1">
      <c r="A91" s="261" t="s">
        <v>0</v>
      </c>
      <c r="B91" s="261"/>
      <c r="C91" s="261"/>
      <c r="D91" s="261"/>
      <c r="E91" s="261"/>
      <c r="F91" s="261"/>
      <c r="G91" s="261"/>
      <c r="H91" s="261"/>
      <c r="I91" s="261"/>
      <c r="J91" s="261"/>
      <c r="K91" s="122"/>
      <c r="L91" s="96"/>
      <c r="M91" s="96"/>
      <c r="N91" s="96"/>
      <c r="O91" s="96"/>
      <c r="P91" s="96"/>
      <c r="Q91" s="96"/>
    </row>
    <row r="92" spans="1:17" s="123" customFormat="1" ht="22.95" customHeight="1">
      <c r="A92" s="261" t="s">
        <v>38</v>
      </c>
      <c r="B92" s="261"/>
      <c r="C92" s="261"/>
      <c r="D92" s="261"/>
      <c r="E92" s="261"/>
      <c r="F92" s="261"/>
      <c r="G92" s="261"/>
      <c r="H92" s="261"/>
      <c r="I92" s="261"/>
      <c r="J92" s="261"/>
      <c r="K92" s="122"/>
      <c r="L92" s="96"/>
      <c r="M92" s="96"/>
      <c r="N92" s="96"/>
      <c r="O92" s="96"/>
      <c r="P92" s="96"/>
      <c r="Q92" s="96"/>
    </row>
    <row r="93" spans="1:17" s="123" customFormat="1" ht="22.95" customHeight="1">
      <c r="A93" s="261" t="s">
        <v>250</v>
      </c>
      <c r="B93" s="261"/>
      <c r="C93" s="261"/>
      <c r="D93" s="261"/>
      <c r="E93" s="261"/>
      <c r="F93" s="261"/>
      <c r="G93" s="261"/>
      <c r="H93" s="261"/>
      <c r="I93" s="261"/>
      <c r="J93" s="261"/>
      <c r="K93" s="122"/>
      <c r="L93" s="96"/>
      <c r="M93" s="96"/>
      <c r="N93" s="96"/>
      <c r="O93" s="96"/>
      <c r="P93" s="96"/>
      <c r="Q93" s="96"/>
    </row>
    <row r="94" spans="1:17" s="123" customFormat="1" ht="22.95" customHeight="1">
      <c r="A94" s="262" t="s">
        <v>2</v>
      </c>
      <c r="B94" s="262"/>
      <c r="C94" s="262"/>
      <c r="D94" s="262"/>
      <c r="E94" s="262"/>
      <c r="F94" s="262"/>
      <c r="G94" s="262"/>
      <c r="H94" s="262"/>
      <c r="I94" s="262"/>
      <c r="J94" s="262"/>
      <c r="K94" s="124"/>
      <c r="L94" s="96"/>
      <c r="M94" s="96"/>
      <c r="N94" s="96"/>
      <c r="O94" s="96"/>
      <c r="P94" s="96"/>
      <c r="Q94" s="96"/>
    </row>
    <row r="95" spans="1:17" s="123" customFormat="1" ht="9" customHeight="1">
      <c r="A95" s="125"/>
      <c r="B95" s="126"/>
      <c r="C95" s="126"/>
      <c r="D95" s="125"/>
      <c r="E95" s="125"/>
      <c r="F95" s="125"/>
      <c r="G95" s="59"/>
      <c r="H95" s="125"/>
      <c r="I95" s="125"/>
      <c r="J95" s="125"/>
      <c r="K95" s="125"/>
      <c r="L95" s="96"/>
      <c r="M95" s="96"/>
      <c r="N95" s="96"/>
      <c r="O95" s="96"/>
      <c r="P95" s="96"/>
      <c r="Q95" s="96"/>
    </row>
    <row r="96" spans="1:17" ht="22.95" customHeight="1">
      <c r="A96" s="236"/>
      <c r="B96" s="133"/>
      <c r="C96" s="133"/>
      <c r="D96" s="261" t="s">
        <v>4</v>
      </c>
      <c r="E96" s="261"/>
      <c r="F96" s="261"/>
      <c r="G96" s="122"/>
      <c r="H96" s="261" t="s">
        <v>5</v>
      </c>
      <c r="I96" s="261"/>
      <c r="J96" s="261"/>
      <c r="K96" s="134"/>
    </row>
    <row r="97" spans="1:11" ht="22.95" customHeight="1">
      <c r="A97" s="236"/>
      <c r="B97" s="134"/>
      <c r="C97" s="134"/>
      <c r="D97" s="261" t="s">
        <v>6</v>
      </c>
      <c r="E97" s="261"/>
      <c r="F97" s="261"/>
      <c r="G97" s="122"/>
      <c r="H97" s="261" t="s">
        <v>6</v>
      </c>
      <c r="I97" s="261"/>
      <c r="J97" s="261"/>
      <c r="K97" s="134"/>
    </row>
    <row r="98" spans="1:11" ht="22.95" customHeight="1">
      <c r="B98" s="122"/>
      <c r="C98" s="122"/>
      <c r="D98" s="122" t="s">
        <v>7</v>
      </c>
      <c r="E98" s="122"/>
      <c r="F98" s="122" t="s">
        <v>8</v>
      </c>
      <c r="G98" s="122"/>
      <c r="H98" s="122" t="s">
        <v>7</v>
      </c>
      <c r="I98" s="122"/>
      <c r="J98" s="122" t="s">
        <v>8</v>
      </c>
      <c r="K98" s="122"/>
    </row>
    <row r="99" spans="1:11" ht="22.95" customHeight="1">
      <c r="B99" s="122"/>
      <c r="C99" s="122"/>
      <c r="D99" s="122" t="s">
        <v>251</v>
      </c>
      <c r="E99" s="122"/>
      <c r="F99" s="122" t="s">
        <v>9</v>
      </c>
      <c r="G99" s="122"/>
      <c r="H99" s="122" t="s">
        <v>251</v>
      </c>
      <c r="I99" s="122"/>
      <c r="J99" s="122" t="s">
        <v>9</v>
      </c>
      <c r="K99" s="122"/>
    </row>
    <row r="100" spans="1:11" ht="22.95" customHeight="1">
      <c r="A100" s="135"/>
      <c r="D100" s="122">
        <v>2024</v>
      </c>
      <c r="E100" s="122"/>
      <c r="F100" s="122">
        <v>2023</v>
      </c>
      <c r="G100" s="122"/>
      <c r="H100" s="122">
        <v>2024</v>
      </c>
      <c r="I100" s="122"/>
      <c r="J100" s="122">
        <v>2023</v>
      </c>
      <c r="K100" s="122"/>
    </row>
    <row r="101" spans="1:11" ht="22.95" customHeight="1">
      <c r="B101" s="122"/>
      <c r="C101" s="122"/>
      <c r="D101" s="122" t="s">
        <v>10</v>
      </c>
      <c r="E101" s="122"/>
      <c r="F101" s="122"/>
      <c r="G101" s="122"/>
      <c r="H101" s="122" t="s">
        <v>10</v>
      </c>
      <c r="I101" s="122"/>
      <c r="J101" s="122"/>
      <c r="K101" s="122"/>
    </row>
    <row r="102" spans="1:11" ht="23.1" customHeight="1">
      <c r="A102" s="137" t="s">
        <v>39</v>
      </c>
      <c r="B102" s="137"/>
      <c r="C102" s="241"/>
      <c r="D102" s="122"/>
      <c r="E102" s="122"/>
      <c r="F102" s="122"/>
      <c r="G102" s="122"/>
      <c r="H102" s="122"/>
      <c r="I102" s="122"/>
      <c r="J102" s="122"/>
      <c r="K102" s="122"/>
    </row>
    <row r="103" spans="1:11" ht="23.1" customHeight="1">
      <c r="A103" s="123" t="s">
        <v>281</v>
      </c>
      <c r="B103" s="137"/>
      <c r="C103" s="241"/>
      <c r="D103" s="122"/>
      <c r="E103" s="122"/>
      <c r="F103" s="122"/>
      <c r="G103" s="122"/>
      <c r="H103" s="122"/>
      <c r="I103" s="122"/>
      <c r="J103" s="122"/>
      <c r="K103" s="122"/>
    </row>
    <row r="104" spans="1:11" ht="23.1" customHeight="1">
      <c r="A104" s="129" t="s">
        <v>65</v>
      </c>
      <c r="D104" s="60"/>
      <c r="E104" s="60"/>
      <c r="F104" s="60"/>
      <c r="G104" s="60"/>
      <c r="H104" s="60"/>
      <c r="I104" s="60"/>
    </row>
    <row r="105" spans="1:11" ht="23.1" customHeight="1">
      <c r="A105" s="128" t="s">
        <v>66</v>
      </c>
      <c r="D105" s="60"/>
      <c r="E105" s="60"/>
      <c r="F105" s="60"/>
      <c r="G105" s="60"/>
      <c r="H105" s="60"/>
      <c r="I105" s="60"/>
    </row>
    <row r="106" spans="1:11" ht="23.1" customHeight="1">
      <c r="A106" s="239" t="s">
        <v>67</v>
      </c>
      <c r="D106" s="60"/>
      <c r="E106" s="60"/>
      <c r="F106" s="60"/>
      <c r="G106" s="60"/>
      <c r="H106" s="60"/>
      <c r="I106" s="60"/>
    </row>
    <row r="107" spans="1:11" ht="23.1" customHeight="1">
      <c r="A107" s="242" t="s">
        <v>68</v>
      </c>
      <c r="D107" s="63"/>
      <c r="E107" s="58"/>
      <c r="F107" s="63"/>
      <c r="G107" s="58"/>
      <c r="H107" s="63"/>
      <c r="I107" s="58"/>
      <c r="J107" s="63"/>
      <c r="K107" s="63"/>
    </row>
    <row r="108" spans="1:11" ht="23.1" customHeight="1" thickBot="1">
      <c r="A108" s="243" t="s">
        <v>69</v>
      </c>
      <c r="D108" s="54">
        <v>4997460</v>
      </c>
      <c r="E108" s="58"/>
      <c r="F108" s="54">
        <v>4997460</v>
      </c>
      <c r="G108" s="58"/>
      <c r="H108" s="54">
        <v>4997460</v>
      </c>
      <c r="I108" s="58"/>
      <c r="J108" s="54">
        <v>4997460</v>
      </c>
      <c r="K108" s="64"/>
    </row>
    <row r="109" spans="1:11" ht="23.1" customHeight="1" thickTop="1">
      <c r="A109" s="239" t="s">
        <v>70</v>
      </c>
      <c r="D109" s="58"/>
      <c r="E109" s="58"/>
      <c r="F109" s="58"/>
      <c r="G109" s="58"/>
      <c r="H109" s="58"/>
      <c r="I109" s="58"/>
      <c r="J109" s="58"/>
      <c r="K109" s="58"/>
    </row>
    <row r="110" spans="1:11" ht="23.1" customHeight="1">
      <c r="A110" s="242" t="s">
        <v>71</v>
      </c>
      <c r="D110" s="58"/>
      <c r="E110" s="58"/>
      <c r="F110" s="58"/>
      <c r="G110" s="58"/>
      <c r="H110" s="58"/>
      <c r="I110" s="58"/>
      <c r="J110" s="58"/>
      <c r="K110" s="58"/>
    </row>
    <row r="111" spans="1:11" ht="23.1" customHeight="1">
      <c r="A111" s="243" t="s">
        <v>72</v>
      </c>
      <c r="D111" s="58">
        <v>2974210</v>
      </c>
      <c r="E111" s="58"/>
      <c r="F111" s="58">
        <v>2974210</v>
      </c>
      <c r="G111" s="58"/>
      <c r="H111" s="58">
        <v>2974210</v>
      </c>
      <c r="I111" s="58"/>
      <c r="J111" s="58">
        <v>2974210</v>
      </c>
      <c r="K111" s="58"/>
    </row>
    <row r="112" spans="1:11" ht="23.1" customHeight="1">
      <c r="A112" s="128" t="s">
        <v>73</v>
      </c>
      <c r="D112" s="63"/>
      <c r="E112" s="58"/>
      <c r="F112" s="63"/>
      <c r="G112" s="58"/>
      <c r="H112" s="63"/>
      <c r="I112" s="58"/>
      <c r="J112" s="63"/>
      <c r="K112" s="63"/>
    </row>
    <row r="113" spans="1:16" ht="23.1" customHeight="1">
      <c r="A113" s="239" t="s">
        <v>74</v>
      </c>
      <c r="D113" s="58">
        <v>22551567</v>
      </c>
      <c r="E113" s="58"/>
      <c r="F113" s="58">
        <v>22551567</v>
      </c>
      <c r="G113" s="58"/>
      <c r="H113" s="58">
        <v>22551567</v>
      </c>
      <c r="I113" s="58"/>
      <c r="J113" s="58">
        <v>22551567</v>
      </c>
      <c r="K113" s="58"/>
    </row>
    <row r="114" spans="1:16" ht="23.1" customHeight="1">
      <c r="A114" s="128" t="s">
        <v>75</v>
      </c>
      <c r="D114" s="61"/>
      <c r="E114" s="58"/>
      <c r="F114" s="61"/>
      <c r="G114" s="61"/>
      <c r="H114" s="61"/>
      <c r="I114" s="58"/>
      <c r="J114" s="61"/>
      <c r="K114" s="61"/>
    </row>
    <row r="115" spans="1:16" ht="23.1" customHeight="1">
      <c r="A115" s="239" t="s">
        <v>76</v>
      </c>
      <c r="D115" s="61"/>
      <c r="E115" s="58"/>
      <c r="F115" s="61"/>
      <c r="G115" s="61"/>
      <c r="H115" s="61"/>
      <c r="I115" s="58"/>
      <c r="J115" s="61"/>
      <c r="K115" s="61"/>
    </row>
    <row r="116" spans="1:16" ht="23.1" customHeight="1">
      <c r="A116" s="244" t="s">
        <v>77</v>
      </c>
      <c r="D116" s="58">
        <v>-669657</v>
      </c>
      <c r="E116" s="64"/>
      <c r="F116" s="58">
        <v>-669657</v>
      </c>
      <c r="G116" s="61"/>
      <c r="H116" s="58">
        <v>0</v>
      </c>
      <c r="I116" s="58"/>
      <c r="J116" s="58">
        <v>0</v>
      </c>
      <c r="K116" s="58"/>
    </row>
    <row r="117" spans="1:16" ht="23.1" customHeight="1">
      <c r="A117" s="128" t="s">
        <v>78</v>
      </c>
      <c r="D117" s="61"/>
      <c r="E117" s="64"/>
      <c r="F117" s="61"/>
      <c r="G117" s="61"/>
      <c r="H117" s="61"/>
      <c r="I117" s="61"/>
      <c r="J117" s="61"/>
      <c r="K117" s="61"/>
    </row>
    <row r="118" spans="1:16" ht="23.1" customHeight="1">
      <c r="A118" s="239" t="s">
        <v>79</v>
      </c>
      <c r="D118" s="64"/>
      <c r="E118" s="64"/>
      <c r="F118" s="64"/>
      <c r="G118" s="61"/>
      <c r="H118" s="64"/>
      <c r="I118" s="61"/>
      <c r="J118" s="64"/>
      <c r="K118" s="64"/>
    </row>
    <row r="119" spans="1:16" ht="23.1" customHeight="1">
      <c r="A119" s="242" t="s">
        <v>80</v>
      </c>
      <c r="D119" s="58">
        <v>500000</v>
      </c>
      <c r="E119" s="64"/>
      <c r="F119" s="58">
        <v>500000</v>
      </c>
      <c r="G119" s="61"/>
      <c r="H119" s="58">
        <v>500000</v>
      </c>
      <c r="I119" s="61"/>
      <c r="J119" s="58">
        <v>500000</v>
      </c>
      <c r="K119" s="58"/>
    </row>
    <row r="120" spans="1:16" ht="23.1" customHeight="1">
      <c r="A120" s="239" t="s">
        <v>81</v>
      </c>
      <c r="D120" s="58">
        <v>62638296</v>
      </c>
      <c r="E120" s="64"/>
      <c r="F120" s="58">
        <v>65014940</v>
      </c>
      <c r="G120" s="61"/>
      <c r="H120" s="58">
        <v>62638296</v>
      </c>
      <c r="I120" s="61"/>
      <c r="J120" s="58">
        <v>65014940</v>
      </c>
      <c r="K120" s="58"/>
    </row>
    <row r="121" spans="1:16" ht="23.1" customHeight="1">
      <c r="A121" s="128" t="s">
        <v>82</v>
      </c>
      <c r="D121" s="70">
        <v>182853</v>
      </c>
      <c r="E121" s="64"/>
      <c r="F121" s="70">
        <v>206061</v>
      </c>
      <c r="G121" s="61"/>
      <c r="H121" s="70">
        <v>182853</v>
      </c>
      <c r="I121" s="61"/>
      <c r="J121" s="70">
        <v>206061</v>
      </c>
      <c r="K121" s="64"/>
    </row>
    <row r="122" spans="1:16" ht="23.1" customHeight="1">
      <c r="A122" s="245" t="s">
        <v>83</v>
      </c>
      <c r="D122" s="63"/>
      <c r="E122" s="64"/>
      <c r="F122" s="63"/>
      <c r="G122" s="58"/>
      <c r="H122" s="63"/>
      <c r="I122" s="58"/>
      <c r="J122" s="58"/>
      <c r="K122" s="58"/>
    </row>
    <row r="123" spans="1:16" ht="23.1" customHeight="1">
      <c r="A123" s="238" t="s">
        <v>84</v>
      </c>
      <c r="D123" s="64">
        <f>SUM(D111:D121)</f>
        <v>88177269</v>
      </c>
      <c r="E123" s="58"/>
      <c r="F123" s="64">
        <f>SUM(F111:F121)</f>
        <v>90577121</v>
      </c>
      <c r="G123" s="61"/>
      <c r="H123" s="64">
        <f>SUM(H111:H121)</f>
        <v>88846926</v>
      </c>
      <c r="I123" s="71"/>
      <c r="J123" s="64">
        <f>SUM(J111:J121)</f>
        <v>91246778</v>
      </c>
      <c r="K123" s="64"/>
    </row>
    <row r="124" spans="1:16" ht="23.1" customHeight="1">
      <c r="A124" s="128" t="s">
        <v>85</v>
      </c>
      <c r="D124" s="69">
        <v>101208</v>
      </c>
      <c r="E124" s="64"/>
      <c r="F124" s="69">
        <v>101089</v>
      </c>
      <c r="G124" s="61"/>
      <c r="H124" s="69">
        <v>0</v>
      </c>
      <c r="I124" s="58"/>
      <c r="J124" s="70">
        <v>0</v>
      </c>
      <c r="K124" s="64"/>
    </row>
    <row r="125" spans="1:16" s="131" customFormat="1" ht="23.1" customHeight="1">
      <c r="A125" s="240" t="s">
        <v>86</v>
      </c>
      <c r="B125" s="127"/>
      <c r="C125" s="127"/>
      <c r="D125" s="69">
        <f>SUM(D123:D124)</f>
        <v>88278477</v>
      </c>
      <c r="E125" s="64"/>
      <c r="F125" s="69">
        <f>SUM(F123:F124)</f>
        <v>90678210</v>
      </c>
      <c r="G125" s="61"/>
      <c r="H125" s="69">
        <f>SUM(H123:H124)</f>
        <v>88846926</v>
      </c>
      <c r="I125" s="61"/>
      <c r="J125" s="69">
        <f>SUM(J123:J124)</f>
        <v>91246778</v>
      </c>
      <c r="K125" s="71"/>
      <c r="L125" s="246"/>
      <c r="M125" s="96"/>
      <c r="N125" s="96"/>
      <c r="O125" s="96"/>
      <c r="P125" s="96"/>
    </row>
    <row r="126" spans="1:16" ht="23.1" customHeight="1" thickBot="1">
      <c r="A126" s="129" t="s">
        <v>87</v>
      </c>
      <c r="D126" s="57">
        <f>D81+D125</f>
        <v>429868632</v>
      </c>
      <c r="E126" s="58"/>
      <c r="F126" s="57">
        <f>F81+F125</f>
        <v>454439221</v>
      </c>
      <c r="G126" s="58"/>
      <c r="H126" s="57">
        <f>H81+H125</f>
        <v>165190263</v>
      </c>
      <c r="I126" s="58"/>
      <c r="J126" s="57">
        <f>J81+J125</f>
        <v>167049503</v>
      </c>
      <c r="K126" s="71"/>
      <c r="L126" s="246"/>
      <c r="M126" s="120"/>
      <c r="N126" s="120"/>
    </row>
    <row r="127" spans="1:16" ht="23.1" customHeight="1" thickTop="1">
      <c r="H127" s="132"/>
      <c r="J127" s="132"/>
      <c r="K127" s="132"/>
    </row>
    <row r="128" spans="1:16" ht="23.1" customHeight="1">
      <c r="H128" s="132"/>
      <c r="J128" s="132"/>
    </row>
    <row r="132" spans="1:11" ht="23.1" customHeight="1">
      <c r="J132" s="136"/>
      <c r="K132" s="136"/>
    </row>
    <row r="133" spans="1:11" ht="23.1" customHeight="1">
      <c r="J133" s="136"/>
      <c r="K133" s="136"/>
    </row>
    <row r="134" spans="1:11" ht="23.1" customHeight="1">
      <c r="J134" s="67"/>
      <c r="K134" s="67"/>
    </row>
    <row r="135" spans="1:11" ht="23.1" customHeight="1">
      <c r="J135" s="67"/>
      <c r="K135" s="67"/>
    </row>
    <row r="136" spans="1:11" ht="23.1" customHeight="1">
      <c r="A136" s="96"/>
    </row>
  </sheetData>
  <mergeCells count="26">
    <mergeCell ref="D97:F97"/>
    <mergeCell ref="A47:J47"/>
    <mergeCell ref="A48:J48"/>
    <mergeCell ref="H50:J50"/>
    <mergeCell ref="H51:J51"/>
    <mergeCell ref="H97:J97"/>
    <mergeCell ref="A91:J91"/>
    <mergeCell ref="A92:J92"/>
    <mergeCell ref="A93:J93"/>
    <mergeCell ref="H7:J7"/>
    <mergeCell ref="D6:F6"/>
    <mergeCell ref="D7:F7"/>
    <mergeCell ref="A94:J94"/>
    <mergeCell ref="H96:J96"/>
    <mergeCell ref="A45:J45"/>
    <mergeCell ref="A46:J46"/>
    <mergeCell ref="D50:F50"/>
    <mergeCell ref="D51:F51"/>
    <mergeCell ref="D96:F96"/>
    <mergeCell ref="D56:F56"/>
    <mergeCell ref="H56:J56"/>
    <mergeCell ref="A1:J1"/>
    <mergeCell ref="A2:J2"/>
    <mergeCell ref="A3:J3"/>
    <mergeCell ref="A4:J4"/>
    <mergeCell ref="H6:J6"/>
  </mergeCells>
  <phoneticPr fontId="2" type="noConversion"/>
  <pageMargins left="0.7" right="0.7" top="0.48" bottom="0.5" header="0.5" footer="0.5"/>
  <pageSetup paperSize="9" scale="68" firstPageNumber="2" fitToHeight="0" orientation="portrait" useFirstPageNumber="1" r:id="rId1"/>
  <headerFooter alignWithMargins="0">
    <oddFooter>&amp;LThe accompanying notes form an integral part of the interim financial statements.
&amp;C&amp;P</oddFooter>
  </headerFooter>
  <rowBreaks count="2" manualBreakCount="2">
    <brk id="44" max="16383" man="1"/>
    <brk id="90" max="16383" man="1"/>
  </rowBreaks>
  <customProperties>
    <customPr name="FPMExcelClientCellBasedFunctionStatus" r:id="rId2"/>
  </customProperties>
  <ignoredErrors>
    <ignoredError sqref="E82:H82 A48:B52 B47 A94:B95 B93 G53 A99:B100 G99 A117:B118 A116 E122:G122 F107 H107 J107 A89:B89 A45:B46 I39:J39 A111:B111 B110 A91:B92 D84:J86 E24 D38:E38 D48:J52 D47:J47 D94:J98 D93:J93 D104:J106 D107 D42:J42 D45:J46 D39:G39 D91:J92 D89:J90 B90 E25:G25 J25 B57 E57:G57 I57:J57 B102 D55:J56 E123:G123 B56 B42 A104:B105 A53:B55 A37:B39 A23:B25 A71:A73 A82:B86 E83:J83 J82 J72:J73 J122 A128:B130 D101:J102 A97:B98 A96 A107:B108 B106 A113:B113 B126 B125 B109 B36 B120 B119 B112 A115:B115 B114 A122:B123 B121 B124 G38:I38 G24:J24 B101 B20 B17:J18 B21:J21 C20:J20 B60 B61 B58:C58 B63:C63 C61:J61 C60:J60 E73:G73 E72:H72 C66:H67 C77:H77 C76:H76 C69:H69 C68 C75 C72:D72 C73:D73 H73 C71 C70:H70 B16:C16 I16:J16 B59:C59 I59:J59 E59:G59 B62:C62 E62:J62 E63:J63 E68:H68 C74 E74:H74 E75:H75 E16:G16 E58:G58 I58:J58 B19:J19 A80:A81 B74 B75 B69 B77 B66:B67 B76 B68 B71:B73 B70 B79 B80:B81 B65 B78" twoDigitTextYear="1"/>
    <ignoredError sqref="E126 D80:E81 D23:E23 I23:J23 E125:H125 J125 G126 I37 G37 E37 F71 D71 E71 G71:H71 G80:H81" twoDigitTextYear="1" unlockedFormula="1"/>
    <ignoredError sqref="H23 D125 D37 F37 H37 J37 F23 I71:J71 F80:F81 I80:J81" unlocked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23849E-15A9-43A5-85F4-79A78CF37E73}">
  <dimension ref="A1:Q53"/>
  <sheetViews>
    <sheetView topLeftCell="A34" zoomScale="80" zoomScaleNormal="80" workbookViewId="0">
      <selection activeCell="M12" sqref="M12"/>
    </sheetView>
  </sheetViews>
  <sheetFormatPr defaultColWidth="9.44140625" defaultRowHeight="15.6"/>
  <cols>
    <col min="1" max="1" width="61.44140625" style="143" customWidth="1"/>
    <col min="2" max="2" width="3.33203125" style="145" customWidth="1"/>
    <col min="3" max="3" width="14.5546875" style="152" customWidth="1"/>
    <col min="4" max="4" width="1.44140625" style="151" customWidth="1"/>
    <col min="5" max="5" width="14.5546875" style="152" customWidth="1"/>
    <col min="6" max="6" width="1.44140625" style="151" customWidth="1"/>
    <col min="7" max="7" width="14.5546875" style="151" customWidth="1"/>
    <col min="8" max="8" width="1.44140625" style="151" customWidth="1"/>
    <col min="9" max="9" width="14.5546875" style="98" customWidth="1"/>
    <col min="10" max="10" width="1" style="142" customWidth="1"/>
    <col min="11" max="11" width="14.88671875" style="143" bestFit="1" customWidth="1"/>
    <col min="12" max="12" width="2" style="143" customWidth="1"/>
    <col min="13" max="13" width="16.77734375" style="143" customWidth="1"/>
    <col min="14" max="14" width="16.77734375" style="152" customWidth="1"/>
    <col min="15" max="15" width="15.77734375" style="143" customWidth="1"/>
    <col min="16" max="16" width="16.77734375" style="151" customWidth="1"/>
    <col min="17" max="17" width="12.77734375" style="143" customWidth="1"/>
    <col min="18" max="16384" width="9.44140625" style="143"/>
  </cols>
  <sheetData>
    <row r="1" spans="1:17" s="139" customFormat="1" ht="23.1" customHeight="1">
      <c r="A1" s="263" t="s">
        <v>0</v>
      </c>
      <c r="B1" s="263"/>
      <c r="C1" s="263"/>
      <c r="D1" s="263"/>
      <c r="E1" s="263"/>
      <c r="F1" s="263"/>
      <c r="G1" s="263"/>
      <c r="H1" s="263"/>
      <c r="I1" s="263"/>
    </row>
    <row r="2" spans="1:17" s="139" customFormat="1" ht="23.1" customHeight="1">
      <c r="A2" s="263" t="s">
        <v>88</v>
      </c>
      <c r="B2" s="263"/>
      <c r="C2" s="263"/>
      <c r="D2" s="263"/>
      <c r="E2" s="263"/>
      <c r="F2" s="263"/>
      <c r="G2" s="263"/>
      <c r="H2" s="263"/>
      <c r="I2" s="263"/>
    </row>
    <row r="3" spans="1:17" s="139" customFormat="1" ht="23.1" customHeight="1">
      <c r="A3" s="263" t="s">
        <v>252</v>
      </c>
      <c r="B3" s="263"/>
      <c r="C3" s="263"/>
      <c r="D3" s="263"/>
      <c r="E3" s="263"/>
      <c r="F3" s="263"/>
      <c r="G3" s="263"/>
      <c r="H3" s="263"/>
      <c r="I3" s="263"/>
    </row>
    <row r="4" spans="1:17" s="139" customFormat="1" ht="23.1" customHeight="1">
      <c r="A4" s="263" t="s">
        <v>89</v>
      </c>
      <c r="B4" s="263"/>
      <c r="C4" s="263"/>
      <c r="D4" s="263"/>
      <c r="E4" s="263"/>
      <c r="F4" s="263"/>
      <c r="G4" s="263"/>
      <c r="H4" s="263"/>
      <c r="I4" s="263"/>
    </row>
    <row r="5" spans="1:17" s="139" customFormat="1" ht="23.1" customHeight="1">
      <c r="A5" s="264" t="s">
        <v>2</v>
      </c>
      <c r="B5" s="264"/>
      <c r="C5" s="264"/>
      <c r="D5" s="264"/>
      <c r="E5" s="264"/>
      <c r="F5" s="264"/>
      <c r="G5" s="264"/>
      <c r="H5" s="264"/>
      <c r="I5" s="264"/>
    </row>
    <row r="6" spans="1:17" s="139" customFormat="1" ht="6" customHeight="1">
      <c r="C6" s="107"/>
      <c r="G6" s="107"/>
      <c r="N6" s="107"/>
      <c r="P6" s="107"/>
    </row>
    <row r="7" spans="1:17" ht="23.1" customHeight="1">
      <c r="A7" s="140"/>
      <c r="B7" s="141"/>
      <c r="C7" s="263" t="s">
        <v>4</v>
      </c>
      <c r="D7" s="263"/>
      <c r="E7" s="263"/>
      <c r="F7" s="138"/>
      <c r="G7" s="263" t="s">
        <v>5</v>
      </c>
      <c r="H7" s="263"/>
      <c r="I7" s="263"/>
      <c r="N7" s="143"/>
      <c r="P7" s="143"/>
    </row>
    <row r="8" spans="1:17" ht="23.1" customHeight="1">
      <c r="A8" s="140"/>
      <c r="B8" s="138"/>
      <c r="C8" s="263" t="s">
        <v>6</v>
      </c>
      <c r="D8" s="263"/>
      <c r="E8" s="263"/>
      <c r="F8" s="138"/>
      <c r="G8" s="263" t="s">
        <v>6</v>
      </c>
      <c r="H8" s="263"/>
      <c r="I8" s="263"/>
      <c r="J8" s="135"/>
      <c r="N8" s="143"/>
      <c r="P8" s="143"/>
    </row>
    <row r="9" spans="1:17" s="139" customFormat="1" ht="23.1" customHeight="1">
      <c r="C9" s="138">
        <v>2024</v>
      </c>
      <c r="D9" s="138"/>
      <c r="E9" s="138">
        <v>2023</v>
      </c>
      <c r="F9" s="138"/>
      <c r="G9" s="138">
        <v>2024</v>
      </c>
      <c r="H9" s="138"/>
      <c r="I9" s="138">
        <v>2023</v>
      </c>
      <c r="N9" s="138"/>
      <c r="P9" s="138"/>
    </row>
    <row r="10" spans="1:17" ht="22.5" customHeight="1">
      <c r="A10" s="144" t="s">
        <v>90</v>
      </c>
      <c r="C10" s="98"/>
      <c r="D10" s="98"/>
      <c r="E10" s="98"/>
      <c r="F10" s="98"/>
      <c r="G10" s="98"/>
      <c r="H10" s="98"/>
      <c r="N10" s="103"/>
      <c r="P10" s="103"/>
    </row>
    <row r="11" spans="1:17" ht="22.5" customHeight="1">
      <c r="A11" s="139" t="s">
        <v>91</v>
      </c>
      <c r="C11" s="99">
        <v>43976506</v>
      </c>
      <c r="D11" s="99"/>
      <c r="E11" s="99">
        <v>37393442</v>
      </c>
      <c r="F11" s="99"/>
      <c r="G11" s="99">
        <v>540821</v>
      </c>
      <c r="H11" s="99"/>
      <c r="I11" s="99">
        <v>529641</v>
      </c>
      <c r="K11" s="247"/>
      <c r="M11" s="247"/>
      <c r="N11" s="101"/>
      <c r="P11" s="101"/>
    </row>
    <row r="12" spans="1:17" ht="22.5" customHeight="1">
      <c r="A12" s="139" t="s">
        <v>92</v>
      </c>
      <c r="C12" s="99">
        <v>8232297</v>
      </c>
      <c r="D12" s="99"/>
      <c r="E12" s="99">
        <v>8675238</v>
      </c>
      <c r="F12" s="99"/>
      <c r="G12" s="99">
        <v>0</v>
      </c>
      <c r="H12" s="99"/>
      <c r="I12" s="99">
        <v>0</v>
      </c>
      <c r="K12" s="247"/>
      <c r="M12" s="247"/>
      <c r="N12" s="101"/>
      <c r="P12" s="101"/>
    </row>
    <row r="13" spans="1:17" s="144" customFormat="1" ht="22.5" customHeight="1">
      <c r="A13" s="135" t="s">
        <v>93</v>
      </c>
      <c r="B13" s="141"/>
      <c r="C13" s="102">
        <f>SUM(C11:C12)</f>
        <v>52208803</v>
      </c>
      <c r="D13" s="99"/>
      <c r="E13" s="102">
        <f>SUM(E11:E12)</f>
        <v>46068680</v>
      </c>
      <c r="F13" s="99"/>
      <c r="G13" s="102">
        <f>SUM(G11:G12)</f>
        <v>540821</v>
      </c>
      <c r="H13" s="99"/>
      <c r="I13" s="102">
        <f>SUM(I11:I12)</f>
        <v>529641</v>
      </c>
      <c r="J13" s="146"/>
      <c r="K13" s="247"/>
      <c r="L13" s="143"/>
      <c r="N13" s="101"/>
      <c r="O13" s="143"/>
      <c r="P13" s="101"/>
      <c r="Q13" s="143"/>
    </row>
    <row r="14" spans="1:17" ht="15" customHeight="1">
      <c r="C14" s="99"/>
      <c r="D14" s="99"/>
      <c r="E14" s="99"/>
      <c r="F14" s="99"/>
      <c r="G14" s="99"/>
      <c r="H14" s="99"/>
      <c r="I14" s="99"/>
      <c r="K14" s="247"/>
      <c r="N14" s="101"/>
      <c r="P14" s="101"/>
    </row>
    <row r="15" spans="1:17" ht="22.5" customHeight="1">
      <c r="A15" s="144" t="s">
        <v>94</v>
      </c>
      <c r="C15" s="99"/>
      <c r="D15" s="99"/>
      <c r="E15" s="99"/>
      <c r="F15" s="99"/>
      <c r="G15" s="99"/>
      <c r="H15" s="99"/>
      <c r="I15" s="99"/>
      <c r="K15" s="247"/>
      <c r="N15" s="101"/>
      <c r="P15" s="101"/>
    </row>
    <row r="16" spans="1:17" ht="22.5" customHeight="1">
      <c r="A16" s="139" t="s">
        <v>95</v>
      </c>
      <c r="C16" s="99">
        <v>-24849039</v>
      </c>
      <c r="D16" s="99"/>
      <c r="E16" s="99">
        <v>-21789452</v>
      </c>
      <c r="F16" s="99"/>
      <c r="G16" s="99">
        <v>-395987</v>
      </c>
      <c r="H16" s="99"/>
      <c r="I16" s="99">
        <v>-338671</v>
      </c>
      <c r="K16" s="247"/>
      <c r="M16" s="247"/>
      <c r="N16" s="101"/>
      <c r="P16" s="101"/>
    </row>
    <row r="17" spans="1:17" ht="22.5" customHeight="1">
      <c r="A17" s="139" t="s">
        <v>96</v>
      </c>
      <c r="C17" s="99">
        <v>-7773489</v>
      </c>
      <c r="D17" s="99"/>
      <c r="E17" s="99">
        <v>-8517036</v>
      </c>
      <c r="F17" s="99"/>
      <c r="G17" s="99">
        <v>0</v>
      </c>
      <c r="H17" s="99"/>
      <c r="I17" s="99">
        <v>0</v>
      </c>
      <c r="K17" s="247"/>
      <c r="M17" s="247"/>
      <c r="N17" s="101"/>
      <c r="P17" s="101"/>
    </row>
    <row r="18" spans="1:17" s="144" customFormat="1" ht="22.5" customHeight="1">
      <c r="A18" s="135" t="s">
        <v>97</v>
      </c>
      <c r="B18" s="141"/>
      <c r="C18" s="102">
        <f>SUM(C16:C17)</f>
        <v>-32622528</v>
      </c>
      <c r="D18" s="99"/>
      <c r="E18" s="102">
        <f>SUM(E16:E17)</f>
        <v>-30306488</v>
      </c>
      <c r="F18" s="99"/>
      <c r="G18" s="102">
        <f>SUM(G16:G17)</f>
        <v>-395987</v>
      </c>
      <c r="H18" s="99"/>
      <c r="I18" s="102">
        <f>SUM(I16:I17)</f>
        <v>-338671</v>
      </c>
      <c r="J18" s="108"/>
      <c r="K18" s="247"/>
      <c r="L18" s="143"/>
      <c r="N18" s="101"/>
      <c r="O18" s="143"/>
      <c r="P18" s="101"/>
      <c r="Q18" s="143"/>
    </row>
    <row r="19" spans="1:17" ht="15" customHeight="1">
      <c r="C19" s="99"/>
      <c r="D19" s="99"/>
      <c r="E19" s="99"/>
      <c r="F19" s="99"/>
      <c r="G19" s="99"/>
      <c r="H19" s="99"/>
      <c r="I19" s="99"/>
      <c r="K19" s="247"/>
      <c r="N19" s="101"/>
      <c r="P19" s="101"/>
    </row>
    <row r="20" spans="1:17" s="144" customFormat="1" ht="22.5" customHeight="1">
      <c r="A20" s="144" t="s">
        <v>98</v>
      </c>
      <c r="B20" s="141"/>
      <c r="C20" s="99">
        <v>19586275</v>
      </c>
      <c r="D20" s="99"/>
      <c r="E20" s="99">
        <v>15762192</v>
      </c>
      <c r="F20" s="99"/>
      <c r="G20" s="101">
        <v>144834</v>
      </c>
      <c r="H20" s="99"/>
      <c r="I20" s="101">
        <v>190970</v>
      </c>
      <c r="J20" s="146"/>
      <c r="K20" s="247"/>
      <c r="L20" s="143"/>
      <c r="M20" s="247"/>
      <c r="N20" s="101"/>
      <c r="O20" s="143"/>
      <c r="P20" s="101"/>
      <c r="Q20" s="143"/>
    </row>
    <row r="21" spans="1:17" ht="15" customHeight="1">
      <c r="C21" s="99"/>
      <c r="D21" s="99"/>
      <c r="E21" s="99"/>
      <c r="F21" s="99"/>
      <c r="G21" s="99"/>
      <c r="H21" s="99"/>
      <c r="I21" s="99"/>
      <c r="K21" s="247"/>
      <c r="N21" s="101"/>
      <c r="P21" s="101"/>
    </row>
    <row r="22" spans="1:17" ht="22.5" customHeight="1">
      <c r="A22" s="144" t="s">
        <v>99</v>
      </c>
      <c r="C22" s="99"/>
      <c r="D22" s="99"/>
      <c r="E22" s="99"/>
      <c r="F22" s="99"/>
      <c r="G22" s="99"/>
      <c r="H22" s="99"/>
      <c r="I22" s="99"/>
      <c r="K22" s="247"/>
      <c r="N22" s="101"/>
      <c r="P22" s="101"/>
    </row>
    <row r="23" spans="1:17" ht="22.5" customHeight="1">
      <c r="A23" s="139" t="s">
        <v>100</v>
      </c>
      <c r="C23" s="99">
        <v>-1447406</v>
      </c>
      <c r="D23" s="99"/>
      <c r="E23" s="99">
        <v>-1125690</v>
      </c>
      <c r="F23" s="99"/>
      <c r="G23" s="99">
        <v>-6</v>
      </c>
      <c r="H23" s="99"/>
      <c r="I23" s="99">
        <v>-77</v>
      </c>
      <c r="K23" s="247"/>
      <c r="N23" s="101"/>
      <c r="P23" s="101"/>
    </row>
    <row r="24" spans="1:17" ht="22.2" customHeight="1">
      <c r="A24" s="139" t="s">
        <v>101</v>
      </c>
      <c r="C24" s="99">
        <v>-5917601</v>
      </c>
      <c r="D24" s="101"/>
      <c r="E24" s="99">
        <v>-3867002</v>
      </c>
      <c r="F24" s="101"/>
      <c r="G24" s="99">
        <v>-29708</v>
      </c>
      <c r="H24" s="101"/>
      <c r="I24" s="99">
        <v>-26568</v>
      </c>
      <c r="K24" s="247"/>
      <c r="N24" s="101"/>
      <c r="P24" s="101"/>
    </row>
    <row r="25" spans="1:17" s="144" customFormat="1" ht="22.2" customHeight="1">
      <c r="A25" s="144" t="s">
        <v>102</v>
      </c>
      <c r="B25" s="141"/>
      <c r="C25" s="102">
        <f>SUM(C23:C24)</f>
        <v>-7365007</v>
      </c>
      <c r="D25" s="101"/>
      <c r="E25" s="102">
        <f>SUM(E23:E24)</f>
        <v>-4992692</v>
      </c>
      <c r="F25" s="101"/>
      <c r="G25" s="102">
        <f>SUM(G23:G24)</f>
        <v>-29714</v>
      </c>
      <c r="H25" s="101"/>
      <c r="I25" s="102">
        <f>SUM(I23:I24)</f>
        <v>-26645</v>
      </c>
      <c r="J25" s="146"/>
      <c r="K25" s="247"/>
      <c r="L25" s="143"/>
      <c r="M25" s="247"/>
      <c r="N25" s="101"/>
      <c r="O25" s="143"/>
      <c r="P25" s="101"/>
      <c r="Q25" s="143"/>
    </row>
    <row r="26" spans="1:17" ht="15" customHeight="1">
      <c r="C26" s="99"/>
      <c r="D26" s="99"/>
      <c r="E26" s="99"/>
      <c r="F26" s="99"/>
      <c r="G26" s="99"/>
      <c r="H26" s="99"/>
      <c r="I26" s="99"/>
      <c r="K26" s="247"/>
      <c r="N26" s="101"/>
      <c r="P26" s="101"/>
    </row>
    <row r="27" spans="1:17" s="144" customFormat="1" ht="22.5" customHeight="1">
      <c r="A27" s="144" t="s">
        <v>103</v>
      </c>
      <c r="B27" s="141"/>
      <c r="C27" s="99">
        <v>12221268</v>
      </c>
      <c r="D27" s="101"/>
      <c r="E27" s="99">
        <v>10769500</v>
      </c>
      <c r="F27" s="101"/>
      <c r="G27" s="101">
        <v>115120</v>
      </c>
      <c r="H27" s="101"/>
      <c r="I27" s="101">
        <v>164325</v>
      </c>
      <c r="J27" s="146"/>
      <c r="K27" s="247"/>
      <c r="L27" s="143"/>
      <c r="N27" s="101"/>
      <c r="O27" s="143"/>
      <c r="P27" s="101"/>
      <c r="Q27" s="143"/>
    </row>
    <row r="28" spans="1:17" ht="22.5" customHeight="1">
      <c r="A28" s="143" t="s">
        <v>104</v>
      </c>
      <c r="C28" s="99">
        <v>57360</v>
      </c>
      <c r="D28" s="101"/>
      <c r="E28" s="99">
        <v>36028</v>
      </c>
      <c r="F28" s="101"/>
      <c r="G28" s="101">
        <v>548580</v>
      </c>
      <c r="H28" s="101"/>
      <c r="I28" s="99">
        <v>326626</v>
      </c>
      <c r="K28" s="247"/>
      <c r="N28" s="101"/>
      <c r="O28" s="247"/>
      <c r="P28" s="101"/>
    </row>
    <row r="29" spans="1:17" ht="22.5" customHeight="1">
      <c r="A29" s="143" t="s">
        <v>105</v>
      </c>
      <c r="C29" s="99">
        <v>53492</v>
      </c>
      <c r="D29" s="99"/>
      <c r="E29" s="100">
        <v>463523</v>
      </c>
      <c r="F29" s="99"/>
      <c r="G29" s="101">
        <v>17801</v>
      </c>
      <c r="H29" s="99"/>
      <c r="I29" s="99">
        <v>10952</v>
      </c>
      <c r="K29" s="247"/>
      <c r="N29" s="106"/>
      <c r="P29" s="101"/>
    </row>
    <row r="30" spans="1:17" ht="22.5" customHeight="1">
      <c r="A30" s="143" t="s">
        <v>248</v>
      </c>
      <c r="C30" s="99"/>
      <c r="D30" s="99"/>
      <c r="E30" s="100"/>
      <c r="F30" s="99"/>
      <c r="G30" s="101"/>
      <c r="H30" s="99"/>
      <c r="I30" s="99"/>
      <c r="K30" s="247"/>
      <c r="N30" s="106"/>
      <c r="P30" s="101"/>
    </row>
    <row r="31" spans="1:17" ht="22.5" customHeight="1">
      <c r="A31" s="147" t="s">
        <v>260</v>
      </c>
      <c r="C31" s="99">
        <v>250650</v>
      </c>
      <c r="D31" s="99"/>
      <c r="E31" s="99">
        <v>8526</v>
      </c>
      <c r="F31" s="99"/>
      <c r="G31" s="101">
        <v>8619591</v>
      </c>
      <c r="H31" s="99"/>
      <c r="I31" s="99">
        <v>7913287</v>
      </c>
      <c r="K31" s="247"/>
      <c r="N31" s="101"/>
      <c r="P31" s="101"/>
    </row>
    <row r="32" spans="1:17" ht="22.5" customHeight="1">
      <c r="A32" s="148" t="s">
        <v>261</v>
      </c>
      <c r="C32" s="99">
        <v>1127418</v>
      </c>
      <c r="D32" s="99"/>
      <c r="E32" s="99">
        <v>-22955</v>
      </c>
      <c r="F32" s="99"/>
      <c r="G32" s="101">
        <v>2609</v>
      </c>
      <c r="H32" s="99"/>
      <c r="I32" s="99">
        <v>0</v>
      </c>
      <c r="K32" s="247"/>
      <c r="N32" s="101"/>
      <c r="P32" s="101"/>
    </row>
    <row r="33" spans="1:17" ht="22.5" customHeight="1">
      <c r="A33" s="148" t="s">
        <v>262</v>
      </c>
      <c r="C33" s="99">
        <v>-763329</v>
      </c>
      <c r="D33" s="99"/>
      <c r="E33" s="99">
        <v>145784</v>
      </c>
      <c r="F33" s="99"/>
      <c r="G33" s="101">
        <v>0</v>
      </c>
      <c r="H33" s="99"/>
      <c r="I33" s="99">
        <v>0</v>
      </c>
      <c r="K33" s="247"/>
      <c r="N33" s="101"/>
      <c r="P33" s="101"/>
    </row>
    <row r="34" spans="1:17" ht="22.5" customHeight="1">
      <c r="A34" s="143" t="s">
        <v>108</v>
      </c>
      <c r="C34" s="109">
        <v>-2292897</v>
      </c>
      <c r="D34" s="99"/>
      <c r="E34" s="109">
        <v>-1365809</v>
      </c>
      <c r="F34" s="99"/>
      <c r="G34" s="109">
        <v>-507295</v>
      </c>
      <c r="H34" s="99"/>
      <c r="I34" s="109">
        <v>-212638</v>
      </c>
      <c r="K34" s="247"/>
      <c r="N34" s="101"/>
      <c r="P34" s="101"/>
    </row>
    <row r="35" spans="1:17" ht="15" customHeight="1">
      <c r="C35" s="99"/>
      <c r="D35" s="99"/>
      <c r="E35" s="99"/>
      <c r="F35" s="99"/>
      <c r="G35" s="99"/>
      <c r="H35" s="99"/>
      <c r="I35" s="99"/>
      <c r="K35" s="247"/>
      <c r="N35" s="101"/>
      <c r="P35" s="101"/>
    </row>
    <row r="36" spans="1:17" ht="22.5" customHeight="1">
      <c r="A36" s="144" t="s">
        <v>109</v>
      </c>
      <c r="C36" s="99">
        <f>SUM(C27:C34)</f>
        <v>10653962</v>
      </c>
      <c r="D36" s="101"/>
      <c r="E36" s="99">
        <f>SUM(E27:E34)</f>
        <v>10034597</v>
      </c>
      <c r="F36" s="101"/>
      <c r="G36" s="101">
        <f>SUM(G27:G34)</f>
        <v>8796406</v>
      </c>
      <c r="H36" s="101"/>
      <c r="I36" s="101">
        <f>SUM(I27:I34)</f>
        <v>8202552</v>
      </c>
      <c r="K36" s="247"/>
      <c r="N36" s="101"/>
      <c r="P36" s="101"/>
    </row>
    <row r="37" spans="1:17" ht="22.5" customHeight="1">
      <c r="A37" s="143" t="s">
        <v>110</v>
      </c>
      <c r="C37" s="109">
        <v>-1865188</v>
      </c>
      <c r="D37" s="99"/>
      <c r="E37" s="109">
        <v>-1887176</v>
      </c>
      <c r="F37" s="99"/>
      <c r="G37" s="109">
        <v>-8277</v>
      </c>
      <c r="H37" s="99"/>
      <c r="I37" s="109">
        <v>-56128</v>
      </c>
      <c r="K37" s="247"/>
      <c r="M37" s="247"/>
      <c r="N37" s="101"/>
      <c r="P37" s="101"/>
    </row>
    <row r="38" spans="1:17" ht="22.5" customHeight="1" thickBot="1">
      <c r="A38" s="144" t="s">
        <v>111</v>
      </c>
      <c r="B38" s="101"/>
      <c r="C38" s="104">
        <f>SUM(C36:C37)</f>
        <v>8788774</v>
      </c>
      <c r="D38" s="99"/>
      <c r="E38" s="104">
        <f>SUM(E36:E37)</f>
        <v>8147421</v>
      </c>
      <c r="F38" s="99"/>
      <c r="G38" s="104">
        <f>SUM(G36:G37)</f>
        <v>8788129</v>
      </c>
      <c r="H38" s="99"/>
      <c r="I38" s="104">
        <f>SUM(I36:I37)</f>
        <v>8146424</v>
      </c>
      <c r="J38" s="146"/>
      <c r="K38" s="247"/>
      <c r="N38" s="101"/>
      <c r="P38" s="101"/>
    </row>
    <row r="39" spans="1:17" s="144" customFormat="1" ht="15" customHeight="1" thickTop="1">
      <c r="B39" s="149"/>
      <c r="C39" s="110"/>
      <c r="D39" s="99"/>
      <c r="E39" s="110"/>
      <c r="F39" s="99"/>
      <c r="G39" s="111"/>
      <c r="H39" s="99"/>
      <c r="I39" s="110"/>
      <c r="J39" s="146"/>
      <c r="K39" s="247"/>
      <c r="L39" s="143"/>
      <c r="N39" s="101"/>
      <c r="O39" s="143"/>
      <c r="P39" s="101"/>
      <c r="Q39" s="143"/>
    </row>
    <row r="40" spans="1:17" s="144" customFormat="1" ht="22.5" customHeight="1">
      <c r="A40" s="144" t="s">
        <v>112</v>
      </c>
      <c r="B40" s="149"/>
      <c r="C40" s="121"/>
      <c r="D40" s="99"/>
      <c r="E40" s="150"/>
      <c r="F40" s="99"/>
      <c r="G40" s="150"/>
      <c r="H40" s="99"/>
      <c r="I40" s="150"/>
      <c r="J40" s="142"/>
      <c r="K40" s="247"/>
      <c r="L40" s="143"/>
      <c r="N40" s="106"/>
      <c r="O40" s="143"/>
      <c r="P40" s="106"/>
      <c r="Q40" s="143"/>
    </row>
    <row r="41" spans="1:17" ht="22.5" customHeight="1">
      <c r="A41" s="139" t="s">
        <v>113</v>
      </c>
      <c r="B41" s="149"/>
      <c r="C41" s="99">
        <f>C43-C42</f>
        <v>8788129</v>
      </c>
      <c r="D41" s="99"/>
      <c r="E41" s="99">
        <f>E43-E42</f>
        <v>8146424</v>
      </c>
      <c r="F41" s="99"/>
      <c r="G41" s="101">
        <f>G38</f>
        <v>8788129</v>
      </c>
      <c r="H41" s="99"/>
      <c r="I41" s="101">
        <f>I38</f>
        <v>8146424</v>
      </c>
      <c r="K41" s="247"/>
      <c r="N41" s="101"/>
      <c r="P41" s="101"/>
    </row>
    <row r="42" spans="1:17" ht="22.5" customHeight="1">
      <c r="A42" s="139" t="s">
        <v>114</v>
      </c>
      <c r="C42" s="109">
        <v>645</v>
      </c>
      <c r="D42" s="99"/>
      <c r="E42" s="109">
        <v>997</v>
      </c>
      <c r="F42" s="99"/>
      <c r="G42" s="99">
        <v>0</v>
      </c>
      <c r="H42" s="112"/>
      <c r="I42" s="99">
        <v>0</v>
      </c>
      <c r="K42" s="247"/>
      <c r="N42" s="101"/>
      <c r="P42" s="101"/>
    </row>
    <row r="43" spans="1:17" ht="22.5" customHeight="1" thickBot="1">
      <c r="A43" s="144" t="s">
        <v>111</v>
      </c>
      <c r="B43" s="144"/>
      <c r="C43" s="113">
        <f>+C38</f>
        <v>8788774</v>
      </c>
      <c r="D43" s="99"/>
      <c r="E43" s="113">
        <f>+E38</f>
        <v>8147421</v>
      </c>
      <c r="F43" s="99"/>
      <c r="G43" s="113">
        <f>SUM(G41:G42)</f>
        <v>8788129</v>
      </c>
      <c r="H43" s="99"/>
      <c r="I43" s="113">
        <f>SUM(I41:I42)</f>
        <v>8146424</v>
      </c>
      <c r="J43" s="146"/>
      <c r="K43" s="247"/>
      <c r="N43" s="101"/>
      <c r="P43" s="101"/>
      <c r="Q43" s="114"/>
    </row>
    <row r="44" spans="1:17" s="144" customFormat="1" ht="15" customHeight="1" thickTop="1">
      <c r="A44" s="143"/>
      <c r="B44" s="145"/>
      <c r="C44" s="99"/>
      <c r="D44" s="99"/>
      <c r="E44" s="99"/>
      <c r="F44" s="99"/>
      <c r="G44" s="99"/>
      <c r="H44" s="99"/>
      <c r="I44" s="99"/>
      <c r="J44" s="142"/>
      <c r="K44" s="143"/>
      <c r="L44" s="143"/>
      <c r="N44" s="101"/>
      <c r="O44" s="143"/>
      <c r="P44" s="101"/>
      <c r="Q44" s="143"/>
    </row>
    <row r="45" spans="1:17" ht="22.5" customHeight="1">
      <c r="A45" s="144" t="s">
        <v>115</v>
      </c>
      <c r="C45" s="99"/>
      <c r="D45" s="99"/>
      <c r="E45" s="99"/>
      <c r="F45" s="99"/>
      <c r="G45" s="99"/>
      <c r="H45" s="99"/>
      <c r="I45" s="99"/>
      <c r="N45" s="101"/>
      <c r="P45" s="101"/>
    </row>
    <row r="46" spans="1:17" ht="22.5" customHeight="1" thickBot="1">
      <c r="A46" s="140" t="s">
        <v>275</v>
      </c>
      <c r="B46" s="138"/>
      <c r="C46" s="115">
        <v>2.95</v>
      </c>
      <c r="D46" s="105"/>
      <c r="E46" s="115">
        <v>2.74</v>
      </c>
      <c r="F46" s="105"/>
      <c r="G46" s="115">
        <v>2.95</v>
      </c>
      <c r="H46" s="105"/>
      <c r="I46" s="115">
        <v>2.74</v>
      </c>
      <c r="N46" s="101"/>
      <c r="P46" s="101"/>
    </row>
    <row r="47" spans="1:17" ht="22.5" customHeight="1" thickTop="1">
      <c r="C47" s="151"/>
      <c r="N47" s="105"/>
      <c r="O47" s="153"/>
      <c r="P47" s="105"/>
      <c r="Q47" s="153"/>
    </row>
    <row r="48" spans="1:17" ht="22.5" customHeight="1">
      <c r="C48" s="151"/>
      <c r="G48" s="116"/>
      <c r="I48" s="117"/>
      <c r="N48" s="105"/>
      <c r="O48" s="153"/>
      <c r="P48" s="105"/>
      <c r="Q48" s="153"/>
    </row>
    <row r="49" spans="1:16" ht="23.1" customHeight="1">
      <c r="A49" s="140"/>
      <c r="C49" s="150"/>
      <c r="E49" s="150"/>
      <c r="G49" s="118"/>
      <c r="I49" s="118"/>
      <c r="N49" s="151"/>
    </row>
    <row r="50" spans="1:16" ht="23.1" customHeight="1">
      <c r="C50" s="119"/>
      <c r="G50" s="119"/>
      <c r="I50" s="116"/>
      <c r="N50" s="151"/>
      <c r="P50" s="98"/>
    </row>
    <row r="51" spans="1:16" ht="23.1" customHeight="1">
      <c r="C51" s="119"/>
      <c r="G51" s="119"/>
      <c r="N51" s="154"/>
      <c r="P51" s="98"/>
    </row>
    <row r="52" spans="1:16" ht="23.1" customHeight="1">
      <c r="N52" s="119"/>
      <c r="P52" s="119"/>
    </row>
    <row r="53" spans="1:16" ht="23.1" customHeight="1">
      <c r="N53" s="119"/>
      <c r="P53" s="119"/>
    </row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7" right="0.7" top="0.48" bottom="0.5" header="0.5" footer="0.5"/>
  <pageSetup paperSize="9" scale="68" firstPageNumber="5" orientation="portrait" useFirstPageNumber="1" r:id="rId1"/>
  <headerFooter>
    <oddFooter>&amp;LThe accompanying notes form an integral part of the interim financial statements.
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812F25-1664-454C-A05A-F5459DC2C73B}">
  <sheetPr>
    <pageSetUpPr fitToPage="1"/>
  </sheetPr>
  <dimension ref="A1:N44"/>
  <sheetViews>
    <sheetView topLeftCell="A8" zoomScale="80" zoomScaleNormal="80" workbookViewId="0">
      <selection activeCell="M12" sqref="M12"/>
    </sheetView>
  </sheetViews>
  <sheetFormatPr defaultColWidth="9.44140625" defaultRowHeight="15.6"/>
  <cols>
    <col min="1" max="1" width="63.5546875" style="128" customWidth="1"/>
    <col min="2" max="2" width="4.77734375" style="155" customWidth="1"/>
    <col min="3" max="3" width="15.21875" style="132" customWidth="1"/>
    <col min="4" max="4" width="1.44140625" style="136" customWidth="1"/>
    <col min="5" max="5" width="15.21875" style="132" customWidth="1"/>
    <col min="6" max="6" width="1.44140625" style="136" customWidth="1"/>
    <col min="7" max="7" width="15.21875" style="136" customWidth="1"/>
    <col min="8" max="8" width="1.44140625" style="136" customWidth="1"/>
    <col min="9" max="9" width="15.21875" style="60" customWidth="1"/>
    <col min="10" max="10" width="10.44140625" style="96" bestFit="1" customWidth="1"/>
    <col min="11" max="11" width="8.5546875" style="96" customWidth="1"/>
    <col min="12" max="12" width="10" style="96" customWidth="1"/>
    <col min="13" max="13" width="5.44140625" style="96" customWidth="1"/>
    <col min="14" max="16384" width="9.44140625" style="96"/>
  </cols>
  <sheetData>
    <row r="1" spans="1:14" s="123" customFormat="1" ht="23.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14" s="123" customFormat="1" ht="23.1" customHeight="1">
      <c r="A2" s="261" t="s">
        <v>116</v>
      </c>
      <c r="B2" s="261"/>
      <c r="C2" s="261"/>
      <c r="D2" s="261"/>
      <c r="E2" s="261"/>
      <c r="F2" s="261"/>
      <c r="G2" s="261"/>
      <c r="H2" s="261"/>
      <c r="I2" s="261"/>
    </row>
    <row r="3" spans="1:14" s="123" customFormat="1" ht="23.1" customHeight="1">
      <c r="A3" s="261" t="s">
        <v>253</v>
      </c>
      <c r="B3" s="261"/>
      <c r="C3" s="261"/>
      <c r="D3" s="261"/>
      <c r="E3" s="261"/>
      <c r="F3" s="261"/>
      <c r="G3" s="261"/>
      <c r="H3" s="261"/>
      <c r="I3" s="261"/>
    </row>
    <row r="4" spans="1:14" s="123" customFormat="1" ht="23.1" customHeight="1">
      <c r="A4" s="261" t="s">
        <v>89</v>
      </c>
      <c r="B4" s="261"/>
      <c r="C4" s="261"/>
      <c r="D4" s="261"/>
      <c r="E4" s="261"/>
      <c r="F4" s="261"/>
      <c r="G4" s="261"/>
      <c r="H4" s="261"/>
      <c r="I4" s="261"/>
    </row>
    <row r="5" spans="1:14" s="123" customFormat="1" ht="23.1" customHeight="1">
      <c r="A5" s="262" t="s">
        <v>2</v>
      </c>
      <c r="B5" s="262"/>
      <c r="C5" s="262"/>
      <c r="D5" s="262"/>
      <c r="E5" s="262"/>
      <c r="F5" s="262"/>
      <c r="G5" s="262"/>
      <c r="H5" s="262"/>
      <c r="I5" s="262"/>
    </row>
    <row r="6" spans="1:14" s="123" customFormat="1" ht="6" customHeight="1">
      <c r="C6" s="72"/>
      <c r="G6" s="72"/>
    </row>
    <row r="7" spans="1:14" ht="23.1" customHeight="1">
      <c r="B7" s="122"/>
      <c r="C7" s="261" t="s">
        <v>4</v>
      </c>
      <c r="D7" s="261"/>
      <c r="E7" s="261"/>
      <c r="F7" s="122"/>
      <c r="G7" s="261" t="s">
        <v>5</v>
      </c>
      <c r="H7" s="261"/>
      <c r="I7" s="261"/>
    </row>
    <row r="8" spans="1:14" ht="23.1" customHeight="1">
      <c r="C8" s="261" t="s">
        <v>6</v>
      </c>
      <c r="D8" s="261"/>
      <c r="E8" s="261"/>
      <c r="F8" s="122"/>
      <c r="G8" s="261" t="s">
        <v>6</v>
      </c>
      <c r="H8" s="261"/>
      <c r="I8" s="261"/>
    </row>
    <row r="9" spans="1:14" s="123" customFormat="1" ht="23.1" customHeight="1">
      <c r="C9" s="122">
        <v>2024</v>
      </c>
      <c r="D9" s="122"/>
      <c r="E9" s="122">
        <v>2023</v>
      </c>
      <c r="F9" s="122"/>
      <c r="G9" s="122">
        <v>2024</v>
      </c>
      <c r="H9" s="122"/>
      <c r="I9" s="122">
        <v>2023</v>
      </c>
    </row>
    <row r="10" spans="1:14" s="123" customFormat="1" ht="23.1" customHeight="1">
      <c r="B10" s="122"/>
      <c r="C10" s="122"/>
      <c r="D10" s="122"/>
      <c r="E10" s="122"/>
      <c r="F10" s="122"/>
      <c r="G10" s="122"/>
      <c r="H10" s="122"/>
      <c r="I10" s="122"/>
      <c r="N10" s="156"/>
    </row>
    <row r="11" spans="1:14" s="131" customFormat="1" ht="23.1" customHeight="1">
      <c r="A11" s="129" t="s">
        <v>111</v>
      </c>
      <c r="B11" s="157"/>
      <c r="C11" s="64">
        <v>8788774</v>
      </c>
      <c r="D11" s="64"/>
      <c r="E11" s="64">
        <v>8147421</v>
      </c>
      <c r="F11" s="64"/>
      <c r="G11" s="64">
        <v>8788129</v>
      </c>
      <c r="H11" s="64"/>
      <c r="I11" s="64">
        <v>8146424</v>
      </c>
      <c r="N11" s="156"/>
    </row>
    <row r="12" spans="1:14" s="131" customFormat="1" ht="23.1" customHeight="1">
      <c r="A12" s="129" t="s">
        <v>117</v>
      </c>
      <c r="B12" s="157"/>
      <c r="C12" s="64"/>
      <c r="D12" s="64"/>
      <c r="E12" s="64"/>
      <c r="F12" s="64"/>
      <c r="G12" s="64"/>
      <c r="H12" s="64"/>
      <c r="I12" s="64"/>
    </row>
    <row r="13" spans="1:14" s="131" customFormat="1" ht="23.1" customHeight="1">
      <c r="A13" s="129" t="s">
        <v>118</v>
      </c>
      <c r="B13" s="157"/>
      <c r="C13" s="64"/>
      <c r="D13" s="64"/>
      <c r="E13" s="64"/>
      <c r="F13" s="64"/>
      <c r="G13" s="64"/>
      <c r="H13" s="64"/>
      <c r="I13" s="64"/>
    </row>
    <row r="14" spans="1:14" s="131" customFormat="1" ht="23.1" customHeight="1">
      <c r="A14" s="158" t="s">
        <v>119</v>
      </c>
      <c r="B14" s="157"/>
      <c r="C14" s="64"/>
      <c r="D14" s="64"/>
      <c r="E14" s="64"/>
      <c r="F14" s="64"/>
      <c r="G14" s="64"/>
      <c r="H14" s="64"/>
      <c r="I14" s="64"/>
    </row>
    <row r="15" spans="1:14" s="131" customFormat="1" ht="23.1" customHeight="1">
      <c r="A15" s="159" t="s">
        <v>263</v>
      </c>
      <c r="B15" s="130"/>
      <c r="C15" s="64">
        <v>-36426</v>
      </c>
      <c r="D15" s="64"/>
      <c r="E15" s="64">
        <v>66511</v>
      </c>
      <c r="F15" s="64"/>
      <c r="G15" s="64">
        <v>0</v>
      </c>
      <c r="H15" s="58"/>
      <c r="I15" s="58">
        <v>0</v>
      </c>
    </row>
    <row r="16" spans="1:14" s="131" customFormat="1" ht="23.1" customHeight="1">
      <c r="A16" s="159" t="s">
        <v>271</v>
      </c>
      <c r="B16" s="157"/>
      <c r="C16" s="64"/>
      <c r="D16" s="64"/>
      <c r="E16" s="64"/>
      <c r="F16" s="64"/>
      <c r="G16" s="64"/>
      <c r="H16" s="64"/>
      <c r="I16" s="64"/>
    </row>
    <row r="17" spans="1:9" s="131" customFormat="1" ht="23.1" customHeight="1">
      <c r="A17" s="160" t="s">
        <v>120</v>
      </c>
      <c r="B17" s="130"/>
      <c r="C17" s="64">
        <v>0</v>
      </c>
      <c r="D17" s="58"/>
      <c r="E17" s="64">
        <v>0</v>
      </c>
      <c r="F17" s="64"/>
      <c r="G17" s="64">
        <v>-29141</v>
      </c>
      <c r="H17" s="64"/>
      <c r="I17" s="64">
        <v>53209</v>
      </c>
    </row>
    <row r="18" spans="1:9" s="131" customFormat="1" ht="23.1" customHeight="1">
      <c r="A18" s="159" t="s">
        <v>239</v>
      </c>
      <c r="B18" s="157"/>
      <c r="C18" s="64"/>
      <c r="D18" s="64"/>
      <c r="E18" s="64"/>
      <c r="F18" s="64"/>
      <c r="G18" s="64"/>
      <c r="H18" s="64"/>
      <c r="I18" s="64"/>
    </row>
    <row r="19" spans="1:9" s="131" customFormat="1" ht="23.1" customHeight="1">
      <c r="A19" s="160" t="s">
        <v>272</v>
      </c>
      <c r="B19" s="157"/>
      <c r="C19" s="64">
        <v>7285</v>
      </c>
      <c r="D19" s="64"/>
      <c r="E19" s="64">
        <v>-13302</v>
      </c>
      <c r="F19" s="64"/>
      <c r="G19" s="58">
        <v>0</v>
      </c>
      <c r="H19" s="58"/>
      <c r="I19" s="64">
        <v>0</v>
      </c>
    </row>
    <row r="20" spans="1:9" s="131" customFormat="1" ht="23.1" customHeight="1">
      <c r="A20" s="129" t="s">
        <v>276</v>
      </c>
      <c r="B20" s="157"/>
      <c r="C20" s="65">
        <f>SUM(C15:C19)</f>
        <v>-29141</v>
      </c>
      <c r="D20" s="64"/>
      <c r="E20" s="65">
        <f>SUM(E15:E19)</f>
        <v>53209</v>
      </c>
      <c r="F20" s="64"/>
      <c r="G20" s="65">
        <f>SUM(G15:G19)</f>
        <v>-29141</v>
      </c>
      <c r="H20" s="64"/>
      <c r="I20" s="65">
        <f>SUM(I15:I19)</f>
        <v>53209</v>
      </c>
    </row>
    <row r="21" spans="1:9" s="131" customFormat="1" ht="23.1" customHeight="1" thickBot="1">
      <c r="A21" s="129" t="s">
        <v>121</v>
      </c>
      <c r="B21" s="157"/>
      <c r="C21" s="76">
        <f>SUM(C11,C20)</f>
        <v>8759633</v>
      </c>
      <c r="D21" s="58"/>
      <c r="E21" s="76">
        <f>SUM(E11,E20)</f>
        <v>8200630</v>
      </c>
      <c r="F21" s="58"/>
      <c r="G21" s="76">
        <f>SUM(G11,G20)</f>
        <v>8758988</v>
      </c>
      <c r="H21" s="58"/>
      <c r="I21" s="76">
        <f>SUM(I11,I20)</f>
        <v>8199633</v>
      </c>
    </row>
    <row r="22" spans="1:9" s="131" customFormat="1" ht="23.1" customHeight="1" thickTop="1">
      <c r="A22" s="128"/>
      <c r="B22" s="155"/>
      <c r="C22" s="58"/>
      <c r="D22" s="58"/>
      <c r="E22" s="58"/>
      <c r="F22" s="58"/>
      <c r="G22" s="58"/>
      <c r="H22" s="58"/>
      <c r="I22" s="58"/>
    </row>
    <row r="23" spans="1:9" ht="23.1" customHeight="1">
      <c r="A23" s="129" t="s">
        <v>122</v>
      </c>
      <c r="B23" s="161"/>
      <c r="C23" s="64"/>
      <c r="D23" s="58"/>
      <c r="E23" s="64"/>
      <c r="F23" s="58"/>
      <c r="G23" s="64"/>
      <c r="H23" s="58"/>
      <c r="I23" s="64"/>
    </row>
    <row r="24" spans="1:9" ht="23.1" customHeight="1">
      <c r="A24" s="162" t="s">
        <v>123</v>
      </c>
      <c r="B24" s="161"/>
      <c r="C24" s="64">
        <f>C26-C25</f>
        <v>8758988</v>
      </c>
      <c r="D24" s="58"/>
      <c r="E24" s="64">
        <f>E26-E25</f>
        <v>8199633</v>
      </c>
      <c r="F24" s="58"/>
      <c r="G24" s="64">
        <f>G21</f>
        <v>8758988</v>
      </c>
      <c r="H24" s="58"/>
      <c r="I24" s="64">
        <f>I21</f>
        <v>8199633</v>
      </c>
    </row>
    <row r="25" spans="1:9" ht="23.1" customHeight="1">
      <c r="A25" s="162" t="s">
        <v>85</v>
      </c>
      <c r="C25" s="74">
        <f>+'SI (3M)(5)'!C42</f>
        <v>645</v>
      </c>
      <c r="D25" s="58"/>
      <c r="E25" s="74">
        <f>'SI (3M)(5)'!E42</f>
        <v>997</v>
      </c>
      <c r="F25" s="58"/>
      <c r="G25" s="70">
        <v>0</v>
      </c>
      <c r="H25" s="58"/>
      <c r="I25" s="70">
        <v>0</v>
      </c>
    </row>
    <row r="26" spans="1:9" ht="23.1" customHeight="1" thickBot="1">
      <c r="A26" s="129" t="s">
        <v>121</v>
      </c>
      <c r="B26" s="163"/>
      <c r="C26" s="54">
        <f>+C21</f>
        <v>8759633</v>
      </c>
      <c r="D26" s="58"/>
      <c r="E26" s="54">
        <f>+E21</f>
        <v>8200630</v>
      </c>
      <c r="F26" s="58"/>
      <c r="G26" s="54">
        <f>SUM(G24:G25)</f>
        <v>8758988</v>
      </c>
      <c r="H26" s="58"/>
      <c r="I26" s="54">
        <f>SUM(I24:I25)</f>
        <v>8199633</v>
      </c>
    </row>
    <row r="27" spans="1:9" s="131" customFormat="1" ht="23.1" customHeight="1" thickTop="1">
      <c r="A27" s="128"/>
      <c r="B27" s="155"/>
      <c r="C27" s="132"/>
      <c r="D27" s="136"/>
      <c r="E27" s="132"/>
      <c r="F27" s="136"/>
      <c r="G27" s="136"/>
      <c r="H27" s="136"/>
      <c r="I27" s="60"/>
    </row>
    <row r="28" spans="1:9" ht="23.1" customHeight="1"/>
    <row r="43" spans="1:1">
      <c r="A43" s="96"/>
    </row>
    <row r="44" spans="1:1" ht="23.1" customHeight="1"/>
  </sheetData>
  <mergeCells count="9">
    <mergeCell ref="C8:E8"/>
    <mergeCell ref="G8:I8"/>
    <mergeCell ref="A1:I1"/>
    <mergeCell ref="A2:I2"/>
    <mergeCell ref="A3:I3"/>
    <mergeCell ref="A4:I4"/>
    <mergeCell ref="A5:I5"/>
    <mergeCell ref="C7:E7"/>
    <mergeCell ref="G7:I7"/>
  </mergeCells>
  <pageMargins left="0.7" right="0.7" top="0.48" bottom="0.5" header="0.5" footer="0.5"/>
  <pageSetup paperSize="9" scale="65" firstPageNumber="6" fitToHeight="0" orientation="portrait" useFirstPageNumber="1" r:id="rId1"/>
  <headerFooter>
    <oddFooter>&amp;LThe accompanying notes form an integral part of the interim financial statements.
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J51"/>
  <sheetViews>
    <sheetView showGridLines="0" zoomScale="60" zoomScaleNormal="60" workbookViewId="0">
      <selection activeCell="M12" sqref="M12"/>
    </sheetView>
  </sheetViews>
  <sheetFormatPr defaultColWidth="9.44140625" defaultRowHeight="23.1" customHeight="1"/>
  <cols>
    <col min="1" max="1" width="56.6640625" style="96" customWidth="1"/>
    <col min="2" max="2" width="8.5546875" style="130" customWidth="1"/>
    <col min="3" max="3" width="15.44140625" style="132" customWidth="1"/>
    <col min="4" max="4" width="1.44140625" style="136" customWidth="1"/>
    <col min="5" max="5" width="15.44140625" style="132" customWidth="1"/>
    <col min="6" max="6" width="1.44140625" style="136" customWidth="1"/>
    <col min="7" max="7" width="15.44140625" style="136" customWidth="1"/>
    <col min="8" max="8" width="1.44140625" style="136" customWidth="1"/>
    <col min="9" max="9" width="15.44140625" style="60" customWidth="1"/>
    <col min="10" max="10" width="1" style="164" customWidth="1"/>
    <col min="11" max="16384" width="9.44140625" style="96"/>
  </cols>
  <sheetData>
    <row r="1" spans="1:10" s="123" customFormat="1" ht="23.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10" s="123" customFormat="1" ht="23.1" customHeight="1">
      <c r="A2" s="261" t="s">
        <v>88</v>
      </c>
      <c r="B2" s="261"/>
      <c r="C2" s="261"/>
      <c r="D2" s="261"/>
      <c r="E2" s="261"/>
      <c r="F2" s="261"/>
      <c r="G2" s="261"/>
      <c r="H2" s="261"/>
      <c r="I2" s="261"/>
    </row>
    <row r="3" spans="1:10" s="123" customFormat="1" ht="23.1" customHeight="1">
      <c r="A3" s="261" t="s">
        <v>254</v>
      </c>
      <c r="B3" s="261"/>
      <c r="C3" s="261"/>
      <c r="D3" s="261"/>
      <c r="E3" s="261"/>
      <c r="F3" s="261"/>
      <c r="G3" s="261"/>
      <c r="H3" s="261"/>
      <c r="I3" s="261"/>
    </row>
    <row r="4" spans="1:10" s="123" customFormat="1" ht="23.1" customHeight="1">
      <c r="A4" s="261" t="s">
        <v>89</v>
      </c>
      <c r="B4" s="261"/>
      <c r="C4" s="261"/>
      <c r="D4" s="261"/>
      <c r="E4" s="261"/>
      <c r="F4" s="261"/>
      <c r="G4" s="261"/>
      <c r="H4" s="261"/>
      <c r="I4" s="261"/>
    </row>
    <row r="5" spans="1:10" s="123" customFormat="1" ht="23.1" customHeight="1">
      <c r="A5" s="262" t="s">
        <v>2</v>
      </c>
      <c r="B5" s="262"/>
      <c r="C5" s="262"/>
      <c r="D5" s="262"/>
      <c r="E5" s="262"/>
      <c r="F5" s="262"/>
      <c r="G5" s="262"/>
      <c r="H5" s="262"/>
      <c r="I5" s="262"/>
    </row>
    <row r="6" spans="1:10" s="123" customFormat="1" ht="6" customHeight="1">
      <c r="C6" s="72"/>
      <c r="G6" s="72"/>
    </row>
    <row r="7" spans="1:10" ht="23.1" customHeight="1">
      <c r="A7" s="128"/>
      <c r="B7" s="127" t="s">
        <v>3</v>
      </c>
      <c r="C7" s="261" t="s">
        <v>4</v>
      </c>
      <c r="D7" s="261"/>
      <c r="E7" s="261"/>
      <c r="F7" s="122"/>
      <c r="G7" s="261" t="s">
        <v>5</v>
      </c>
      <c r="H7" s="261"/>
      <c r="I7" s="261"/>
    </row>
    <row r="8" spans="1:10" ht="23.1" customHeight="1">
      <c r="A8" s="128"/>
      <c r="B8" s="122"/>
      <c r="C8" s="261" t="s">
        <v>6</v>
      </c>
      <c r="D8" s="261"/>
      <c r="E8" s="261"/>
      <c r="F8" s="122"/>
      <c r="G8" s="261" t="s">
        <v>6</v>
      </c>
      <c r="H8" s="261"/>
      <c r="I8" s="261"/>
      <c r="J8" s="137"/>
    </row>
    <row r="9" spans="1:10" s="123" customFormat="1" ht="23.1" customHeight="1">
      <c r="C9" s="122">
        <v>2024</v>
      </c>
      <c r="D9" s="122"/>
      <c r="E9" s="122">
        <v>2023</v>
      </c>
      <c r="F9" s="122"/>
      <c r="G9" s="122">
        <v>2024</v>
      </c>
      <c r="H9" s="122"/>
      <c r="I9" s="122">
        <v>2023</v>
      </c>
    </row>
    <row r="10" spans="1:10" ht="23.1" customHeight="1">
      <c r="A10" s="131" t="s">
        <v>90</v>
      </c>
      <c r="C10" s="60"/>
      <c r="D10" s="60"/>
      <c r="E10" s="60"/>
      <c r="F10" s="60"/>
      <c r="G10" s="60"/>
      <c r="H10" s="60"/>
    </row>
    <row r="11" spans="1:10" ht="23.1" customHeight="1">
      <c r="A11" s="123" t="s">
        <v>91</v>
      </c>
      <c r="B11" s="130" t="s">
        <v>233</v>
      </c>
      <c r="C11" s="58">
        <v>130243272</v>
      </c>
      <c r="D11" s="58"/>
      <c r="E11" s="58">
        <v>111495403</v>
      </c>
      <c r="F11" s="58"/>
      <c r="G11" s="58">
        <v>1591981</v>
      </c>
      <c r="H11" s="58"/>
      <c r="I11" s="58">
        <v>1452709</v>
      </c>
    </row>
    <row r="12" spans="1:10" ht="23.1" customHeight="1">
      <c r="A12" s="123" t="s">
        <v>92</v>
      </c>
      <c r="B12" s="130">
        <v>11</v>
      </c>
      <c r="C12" s="58">
        <v>26590535</v>
      </c>
      <c r="D12" s="58"/>
      <c r="E12" s="58">
        <v>26059962</v>
      </c>
      <c r="F12" s="58"/>
      <c r="G12" s="58">
        <v>0</v>
      </c>
      <c r="H12" s="58"/>
      <c r="I12" s="58">
        <v>0</v>
      </c>
    </row>
    <row r="13" spans="1:10" s="131" customFormat="1" ht="23.1" customHeight="1">
      <c r="A13" s="137" t="s">
        <v>93</v>
      </c>
      <c r="B13" s="127"/>
      <c r="C13" s="65">
        <f>SUM(C11:C12)</f>
        <v>156833807</v>
      </c>
      <c r="D13" s="58"/>
      <c r="E13" s="65">
        <f>SUM(E11:E12)</f>
        <v>137555365</v>
      </c>
      <c r="F13" s="58"/>
      <c r="G13" s="65">
        <f>SUM(G11:G12)</f>
        <v>1591981</v>
      </c>
      <c r="H13" s="58"/>
      <c r="I13" s="65">
        <f>SUM(I11:I12)</f>
        <v>1452709</v>
      </c>
      <c r="J13" s="165"/>
    </row>
    <row r="14" spans="1:10" ht="23.1" customHeight="1">
      <c r="C14" s="58"/>
      <c r="D14" s="58"/>
      <c r="E14" s="58"/>
      <c r="F14" s="58"/>
      <c r="G14" s="58"/>
      <c r="H14" s="58"/>
      <c r="I14" s="58"/>
    </row>
    <row r="15" spans="1:10" ht="22.95" customHeight="1">
      <c r="A15" s="131" t="s">
        <v>94</v>
      </c>
      <c r="C15" s="58"/>
      <c r="D15" s="58"/>
      <c r="E15" s="58"/>
      <c r="F15" s="58"/>
      <c r="G15" s="58"/>
      <c r="H15" s="58"/>
      <c r="I15" s="58"/>
    </row>
    <row r="16" spans="1:10" ht="23.1" customHeight="1">
      <c r="A16" s="123" t="s">
        <v>95</v>
      </c>
      <c r="B16" s="130">
        <v>14</v>
      </c>
      <c r="C16" s="58">
        <v>-74634640</v>
      </c>
      <c r="D16" s="58"/>
      <c r="E16" s="58">
        <f>-66074066</f>
        <v>-66074066</v>
      </c>
      <c r="F16" s="58"/>
      <c r="G16" s="58">
        <v>-1005363</v>
      </c>
      <c r="H16" s="58"/>
      <c r="I16" s="58">
        <v>-1027564</v>
      </c>
    </row>
    <row r="17" spans="1:10" ht="23.1" customHeight="1">
      <c r="A17" s="123" t="s">
        <v>96</v>
      </c>
      <c r="B17" s="130">
        <v>14</v>
      </c>
      <c r="C17" s="58">
        <v>-25162286</v>
      </c>
      <c r="D17" s="58"/>
      <c r="E17" s="58">
        <v>-25638811</v>
      </c>
      <c r="F17" s="58"/>
      <c r="G17" s="58">
        <v>0</v>
      </c>
      <c r="H17" s="58"/>
      <c r="I17" s="58">
        <v>0</v>
      </c>
    </row>
    <row r="18" spans="1:10" s="131" customFormat="1" ht="23.1" customHeight="1">
      <c r="A18" s="137" t="s">
        <v>97</v>
      </c>
      <c r="B18" s="127"/>
      <c r="C18" s="65">
        <f>SUM(C16:C17)</f>
        <v>-99796926</v>
      </c>
      <c r="D18" s="58"/>
      <c r="E18" s="65">
        <f>SUM(E16:E17)</f>
        <v>-91712877</v>
      </c>
      <c r="F18" s="58"/>
      <c r="G18" s="65">
        <f>SUM(G16:G17)</f>
        <v>-1005363</v>
      </c>
      <c r="H18" s="58"/>
      <c r="I18" s="65">
        <f>SUM(I16:I17)</f>
        <v>-1027564</v>
      </c>
      <c r="J18" s="73"/>
    </row>
    <row r="19" spans="1:10" ht="23.1" customHeight="1">
      <c r="C19" s="58"/>
      <c r="D19" s="58"/>
      <c r="E19" s="58"/>
      <c r="F19" s="58"/>
      <c r="G19" s="58"/>
      <c r="H19" s="58"/>
      <c r="I19" s="58"/>
    </row>
    <row r="20" spans="1:10" s="131" customFormat="1" ht="23.1" customHeight="1">
      <c r="A20" s="131" t="s">
        <v>98</v>
      </c>
      <c r="B20" s="127"/>
      <c r="C20" s="58">
        <f>+C13+C18</f>
        <v>57036881</v>
      </c>
      <c r="D20" s="58"/>
      <c r="E20" s="58">
        <f>+E13+E18</f>
        <v>45842488</v>
      </c>
      <c r="F20" s="58"/>
      <c r="G20" s="64">
        <f>+G13+G18</f>
        <v>586618</v>
      </c>
      <c r="H20" s="58"/>
      <c r="I20" s="64">
        <f>+I13+I18</f>
        <v>425145</v>
      </c>
      <c r="J20" s="165"/>
    </row>
    <row r="21" spans="1:10" ht="23.1" customHeight="1">
      <c r="C21" s="58"/>
      <c r="D21" s="58"/>
      <c r="E21" s="58"/>
      <c r="F21" s="58"/>
      <c r="G21" s="58"/>
      <c r="H21" s="58"/>
      <c r="I21" s="58"/>
    </row>
    <row r="22" spans="1:10" ht="23.1" customHeight="1">
      <c r="A22" s="131" t="s">
        <v>99</v>
      </c>
      <c r="C22" s="58"/>
      <c r="D22" s="58"/>
      <c r="E22" s="58"/>
      <c r="F22" s="58"/>
      <c r="G22" s="58"/>
      <c r="H22" s="58"/>
      <c r="I22" s="58"/>
    </row>
    <row r="23" spans="1:10" ht="23.1" customHeight="1">
      <c r="A23" s="123" t="s">
        <v>100</v>
      </c>
      <c r="C23" s="58">
        <v>-4008639</v>
      </c>
      <c r="D23" s="58"/>
      <c r="E23" s="58">
        <v>-3782692</v>
      </c>
      <c r="F23" s="58"/>
      <c r="G23" s="58">
        <v>-30</v>
      </c>
      <c r="H23" s="58"/>
      <c r="I23" s="58">
        <v>-95</v>
      </c>
    </row>
    <row r="24" spans="1:10" ht="23.1" customHeight="1">
      <c r="A24" s="123" t="s">
        <v>101</v>
      </c>
      <c r="B24" s="130">
        <v>14</v>
      </c>
      <c r="C24" s="58">
        <v>-15820144</v>
      </c>
      <c r="D24" s="64"/>
      <c r="E24" s="58">
        <v>-11757518</v>
      </c>
      <c r="F24" s="64"/>
      <c r="G24" s="58">
        <v>-75419</v>
      </c>
      <c r="H24" s="64"/>
      <c r="I24" s="58">
        <v>-79736</v>
      </c>
    </row>
    <row r="25" spans="1:10" s="131" customFormat="1" ht="23.1" customHeight="1">
      <c r="A25" s="131" t="s">
        <v>102</v>
      </c>
      <c r="B25" s="127"/>
      <c r="C25" s="65">
        <f>SUM(C23:C24)</f>
        <v>-19828783</v>
      </c>
      <c r="D25" s="64"/>
      <c r="E25" s="65">
        <f>SUM(E23:E24)</f>
        <v>-15540210</v>
      </c>
      <c r="F25" s="64"/>
      <c r="G25" s="65">
        <f>SUM(G23:G24)</f>
        <v>-75449</v>
      </c>
      <c r="H25" s="64"/>
      <c r="I25" s="65">
        <f>SUM(I23:I24)</f>
        <v>-79831</v>
      </c>
      <c r="J25" s="165"/>
    </row>
    <row r="26" spans="1:10" ht="23.1" customHeight="1">
      <c r="C26" s="58"/>
      <c r="D26" s="58"/>
      <c r="E26" s="58"/>
      <c r="F26" s="58"/>
      <c r="G26" s="58"/>
      <c r="H26" s="58"/>
      <c r="I26" s="58"/>
    </row>
    <row r="27" spans="1:10" s="131" customFormat="1" ht="23.1" customHeight="1">
      <c r="A27" s="131" t="s">
        <v>103</v>
      </c>
      <c r="B27" s="127"/>
      <c r="C27" s="58">
        <f>+C20+C25</f>
        <v>37208098</v>
      </c>
      <c r="D27" s="64"/>
      <c r="E27" s="58">
        <f>+E20+E25</f>
        <v>30302278</v>
      </c>
      <c r="F27" s="64"/>
      <c r="G27" s="64">
        <f>+G20+G25</f>
        <v>511169</v>
      </c>
      <c r="H27" s="64"/>
      <c r="I27" s="64">
        <f>+I20+I25</f>
        <v>345314</v>
      </c>
      <c r="J27" s="165"/>
    </row>
    <row r="28" spans="1:10" ht="23.1" customHeight="1">
      <c r="A28" s="96" t="s">
        <v>104</v>
      </c>
      <c r="B28" s="130">
        <v>14</v>
      </c>
      <c r="C28" s="58">
        <v>173901</v>
      </c>
      <c r="D28" s="64"/>
      <c r="E28" s="58">
        <v>93441</v>
      </c>
      <c r="F28" s="64"/>
      <c r="G28" s="58">
        <v>1671483</v>
      </c>
      <c r="H28" s="64"/>
      <c r="I28" s="58">
        <v>752584</v>
      </c>
    </row>
    <row r="29" spans="1:10" ht="23.1" customHeight="1">
      <c r="A29" s="96" t="s">
        <v>105</v>
      </c>
      <c r="B29" s="130">
        <v>14</v>
      </c>
      <c r="C29" s="63">
        <v>249141</v>
      </c>
      <c r="D29" s="58"/>
      <c r="E29" s="63">
        <v>630334</v>
      </c>
      <c r="F29" s="58"/>
      <c r="G29" s="58">
        <v>51767</v>
      </c>
      <c r="H29" s="58"/>
      <c r="I29" s="58">
        <v>151273</v>
      </c>
    </row>
    <row r="30" spans="1:10" ht="23.1" customHeight="1">
      <c r="A30" s="96" t="s">
        <v>248</v>
      </c>
      <c r="C30" s="63"/>
      <c r="D30" s="58"/>
      <c r="E30" s="63"/>
      <c r="F30" s="58"/>
      <c r="G30" s="58"/>
      <c r="H30" s="58"/>
      <c r="I30" s="58"/>
    </row>
    <row r="31" spans="1:10" ht="23.1" customHeight="1">
      <c r="A31" s="162" t="s">
        <v>106</v>
      </c>
      <c r="B31" s="130" t="s">
        <v>107</v>
      </c>
      <c r="C31" s="58">
        <v>776237</v>
      </c>
      <c r="D31" s="58"/>
      <c r="E31" s="58">
        <v>9264</v>
      </c>
      <c r="F31" s="58"/>
      <c r="G31" s="58">
        <v>25131530</v>
      </c>
      <c r="H31" s="58"/>
      <c r="I31" s="58">
        <v>21386858</v>
      </c>
    </row>
    <row r="32" spans="1:10" ht="23.1" customHeight="1">
      <c r="A32" s="166" t="s">
        <v>261</v>
      </c>
      <c r="C32" s="58">
        <v>609210</v>
      </c>
      <c r="D32" s="58"/>
      <c r="E32" s="58">
        <v>-331931</v>
      </c>
      <c r="F32" s="58"/>
      <c r="G32" s="58">
        <v>2201</v>
      </c>
      <c r="H32" s="58"/>
      <c r="I32" s="58">
        <v>0</v>
      </c>
    </row>
    <row r="33" spans="1:10" ht="23.1" customHeight="1">
      <c r="A33" s="166" t="s">
        <v>262</v>
      </c>
      <c r="C33" s="58">
        <v>-369826</v>
      </c>
      <c r="D33" s="58"/>
      <c r="E33" s="58">
        <v>539385</v>
      </c>
      <c r="F33" s="58"/>
      <c r="G33" s="58">
        <v>0</v>
      </c>
      <c r="H33" s="58"/>
      <c r="I33" s="58">
        <v>0</v>
      </c>
    </row>
    <row r="34" spans="1:10" ht="23.1" customHeight="1">
      <c r="A34" s="96" t="s">
        <v>108</v>
      </c>
      <c r="B34" s="130">
        <v>14</v>
      </c>
      <c r="C34" s="74">
        <v>-6983909</v>
      </c>
      <c r="D34" s="58"/>
      <c r="E34" s="74">
        <v>-3949163</v>
      </c>
      <c r="F34" s="58"/>
      <c r="G34" s="74">
        <v>-1524869</v>
      </c>
      <c r="H34" s="58"/>
      <c r="I34" s="74">
        <v>-401307</v>
      </c>
    </row>
    <row r="35" spans="1:10" ht="23.1" customHeight="1">
      <c r="C35" s="58"/>
      <c r="D35" s="58"/>
      <c r="E35" s="58"/>
      <c r="F35" s="58"/>
      <c r="G35" s="58"/>
      <c r="H35" s="58"/>
      <c r="I35" s="58"/>
    </row>
    <row r="36" spans="1:10" ht="23.1" customHeight="1">
      <c r="A36" s="131" t="s">
        <v>109</v>
      </c>
      <c r="C36" s="58">
        <f>SUM(C27:C34)</f>
        <v>31662852</v>
      </c>
      <c r="D36" s="64"/>
      <c r="E36" s="58">
        <f>SUM(E27:E34)</f>
        <v>27293608</v>
      </c>
      <c r="F36" s="64"/>
      <c r="G36" s="64">
        <f>SUM(G27:G34)</f>
        <v>25843281</v>
      </c>
      <c r="H36" s="64"/>
      <c r="I36" s="64">
        <f>SUM(I27:I34)</f>
        <v>22234722</v>
      </c>
    </row>
    <row r="37" spans="1:10" ht="23.1" customHeight="1">
      <c r="A37" s="96" t="s">
        <v>110</v>
      </c>
      <c r="B37" s="130">
        <v>12</v>
      </c>
      <c r="C37" s="74">
        <v>-5844886</v>
      </c>
      <c r="D37" s="58"/>
      <c r="E37" s="74">
        <v>-5207019</v>
      </c>
      <c r="F37" s="58"/>
      <c r="G37" s="74">
        <v>-26835</v>
      </c>
      <c r="H37" s="58"/>
      <c r="I37" s="74">
        <v>-151148</v>
      </c>
    </row>
    <row r="38" spans="1:10" s="131" customFormat="1" ht="23.1" customHeight="1" thickBot="1">
      <c r="A38" s="131" t="s">
        <v>111</v>
      </c>
      <c r="B38" s="64"/>
      <c r="C38" s="54">
        <f>SUM(C36:C37)</f>
        <v>25817966</v>
      </c>
      <c r="D38" s="58"/>
      <c r="E38" s="54">
        <f>SUM(E36:E37)</f>
        <v>22086589</v>
      </c>
      <c r="F38" s="58"/>
      <c r="G38" s="54">
        <f>SUM(G36:G37)</f>
        <v>25816446</v>
      </c>
      <c r="H38" s="58"/>
      <c r="I38" s="54">
        <f>SUM(I36:I37)</f>
        <v>22083574</v>
      </c>
      <c r="J38" s="165"/>
    </row>
    <row r="39" spans="1:10" s="131" customFormat="1" ht="23.1" customHeight="1" thickTop="1">
      <c r="B39" s="129"/>
      <c r="C39" s="120"/>
      <c r="D39" s="95"/>
      <c r="E39" s="97"/>
      <c r="F39" s="95"/>
      <c r="G39" s="97"/>
      <c r="H39" s="95"/>
      <c r="I39" s="97"/>
      <c r="J39" s="165"/>
    </row>
    <row r="40" spans="1:10" ht="23.1" customHeight="1">
      <c r="A40" s="131" t="s">
        <v>112</v>
      </c>
      <c r="B40" s="129"/>
      <c r="C40" s="118"/>
      <c r="D40" s="95"/>
      <c r="E40" s="118"/>
      <c r="F40" s="95"/>
      <c r="G40" s="118"/>
      <c r="H40" s="95"/>
      <c r="I40" s="118"/>
    </row>
    <row r="41" spans="1:10" ht="23.1" customHeight="1">
      <c r="A41" s="123" t="s">
        <v>113</v>
      </c>
      <c r="B41" s="129"/>
      <c r="C41" s="58">
        <f>C43-C42</f>
        <v>25816446</v>
      </c>
      <c r="D41" s="58"/>
      <c r="E41" s="58">
        <f>E43-E42</f>
        <v>22083574</v>
      </c>
      <c r="F41" s="58"/>
      <c r="G41" s="64">
        <f>G38</f>
        <v>25816446</v>
      </c>
      <c r="H41" s="58"/>
      <c r="I41" s="64">
        <f>I38</f>
        <v>22083574</v>
      </c>
    </row>
    <row r="42" spans="1:10" ht="23.1" customHeight="1">
      <c r="A42" s="123" t="s">
        <v>114</v>
      </c>
      <c r="C42" s="58">
        <v>1520</v>
      </c>
      <c r="D42" s="58"/>
      <c r="E42" s="74">
        <v>3015</v>
      </c>
      <c r="F42" s="58"/>
      <c r="G42" s="58">
        <v>0</v>
      </c>
      <c r="H42" s="75"/>
      <c r="I42" s="58">
        <v>0</v>
      </c>
    </row>
    <row r="43" spans="1:10" s="131" customFormat="1" ht="23.1" customHeight="1" thickBot="1">
      <c r="A43" s="131" t="s">
        <v>111</v>
      </c>
      <c r="C43" s="76">
        <f>+C38</f>
        <v>25817966</v>
      </c>
      <c r="D43" s="58"/>
      <c r="E43" s="76">
        <f>+E38</f>
        <v>22086589</v>
      </c>
      <c r="F43" s="58"/>
      <c r="G43" s="76">
        <f>SUM(G41:G42)</f>
        <v>25816446</v>
      </c>
      <c r="H43" s="58"/>
      <c r="I43" s="76">
        <f>SUM(I41:I42)</f>
        <v>22083574</v>
      </c>
      <c r="J43" s="165"/>
    </row>
    <row r="44" spans="1:10" ht="23.1" customHeight="1" thickTop="1">
      <c r="C44" s="58"/>
      <c r="D44" s="58"/>
      <c r="E44" s="58"/>
      <c r="F44" s="58"/>
      <c r="G44" s="58"/>
      <c r="H44" s="58"/>
      <c r="I44" s="58"/>
    </row>
    <row r="45" spans="1:10" ht="23.1" customHeight="1">
      <c r="A45" s="131" t="s">
        <v>115</v>
      </c>
      <c r="C45" s="58"/>
      <c r="D45" s="58"/>
      <c r="E45" s="58"/>
      <c r="F45" s="58"/>
      <c r="G45" s="58"/>
      <c r="H45" s="58"/>
      <c r="I45" s="58"/>
    </row>
    <row r="46" spans="1:10" ht="23.1" customHeight="1" thickBot="1">
      <c r="A46" s="128" t="s">
        <v>275</v>
      </c>
      <c r="B46" s="122"/>
      <c r="C46" s="77">
        <v>8.68</v>
      </c>
      <c r="D46" s="68"/>
      <c r="E46" s="77">
        <v>7.43</v>
      </c>
      <c r="F46" s="68"/>
      <c r="G46" s="77">
        <v>8.68</v>
      </c>
      <c r="H46" s="68"/>
      <c r="I46" s="77">
        <v>7.43</v>
      </c>
    </row>
    <row r="47" spans="1:10" ht="23.1" customHeight="1" thickTop="1">
      <c r="C47" s="136"/>
    </row>
    <row r="48" spans="1:10" ht="23.1" customHeight="1">
      <c r="C48" s="167"/>
      <c r="G48" s="60"/>
      <c r="I48" s="78"/>
    </row>
    <row r="49" spans="1:10" ht="23.1" customHeight="1">
      <c r="A49" s="128"/>
      <c r="C49" s="78"/>
      <c r="D49" s="78"/>
      <c r="E49" s="78"/>
      <c r="F49" s="78"/>
      <c r="G49" s="78"/>
      <c r="H49" s="78"/>
      <c r="I49" s="78"/>
      <c r="J49" s="78"/>
    </row>
    <row r="50" spans="1:10" ht="23.1" customHeight="1">
      <c r="C50" s="79"/>
      <c r="G50" s="79"/>
      <c r="I50" s="80"/>
    </row>
    <row r="51" spans="1:10" ht="23.1" customHeight="1">
      <c r="C51" s="79"/>
      <c r="G51" s="79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8" firstPageNumber="7" fitToHeight="0" orientation="portrait" useFirstPageNumber="1" r:id="rId1"/>
  <headerFooter alignWithMargins="0">
    <oddFooter>&amp;LThe accompanying notes form an integral part of the interim financial statements.&amp;12
&amp;C&amp;P</oddFooter>
  </headerFooter>
  <customProperties>
    <customPr name="EpmWorksheetKeyString_GUID" r:id="rId2"/>
    <customPr name="FPMExcelClientCellBasedFunctionStatus" r:id="rId3"/>
  </customProperties>
  <ignoredErrors>
    <ignoredError sqref="B11:B46" twoDigitTextYear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pageSetUpPr fitToPage="1"/>
  </sheetPr>
  <dimension ref="A1:I43"/>
  <sheetViews>
    <sheetView showGridLines="0" zoomScale="80" zoomScaleNormal="80" workbookViewId="0">
      <selection activeCell="M12" sqref="M12"/>
    </sheetView>
  </sheetViews>
  <sheetFormatPr defaultColWidth="9.44140625" defaultRowHeight="23.1" customHeight="1"/>
  <cols>
    <col min="1" max="1" width="65.21875" style="128" customWidth="1"/>
    <col min="2" max="2" width="10.33203125" style="155" customWidth="1"/>
    <col min="3" max="3" width="14.33203125" style="132" customWidth="1"/>
    <col min="4" max="4" width="1.44140625" style="136" customWidth="1"/>
    <col min="5" max="5" width="14.33203125" style="132" customWidth="1"/>
    <col min="6" max="6" width="1.44140625" style="136" customWidth="1"/>
    <col min="7" max="7" width="14.33203125" style="136" customWidth="1"/>
    <col min="8" max="8" width="1.44140625" style="136" customWidth="1"/>
    <col min="9" max="9" width="14.33203125" style="60" customWidth="1"/>
    <col min="10" max="16384" width="9.44140625" style="96"/>
  </cols>
  <sheetData>
    <row r="1" spans="1:9" s="123" customFormat="1" ht="23.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9" s="123" customFormat="1" ht="23.1" customHeight="1">
      <c r="A2" s="261" t="s">
        <v>116</v>
      </c>
      <c r="B2" s="261"/>
      <c r="C2" s="261"/>
      <c r="D2" s="261"/>
      <c r="E2" s="261"/>
      <c r="F2" s="261"/>
      <c r="G2" s="261"/>
      <c r="H2" s="261"/>
      <c r="I2" s="261"/>
    </row>
    <row r="3" spans="1:9" s="123" customFormat="1" ht="23.1" customHeight="1">
      <c r="A3" s="261" t="s">
        <v>254</v>
      </c>
      <c r="B3" s="261"/>
      <c r="C3" s="261"/>
      <c r="D3" s="261"/>
      <c r="E3" s="261"/>
      <c r="F3" s="261"/>
      <c r="G3" s="261"/>
      <c r="H3" s="261"/>
      <c r="I3" s="261"/>
    </row>
    <row r="4" spans="1:9" s="123" customFormat="1" ht="23.1" customHeight="1">
      <c r="A4" s="261" t="s">
        <v>89</v>
      </c>
      <c r="B4" s="261"/>
      <c r="C4" s="261"/>
      <c r="D4" s="261"/>
      <c r="E4" s="261"/>
      <c r="F4" s="261"/>
      <c r="G4" s="261"/>
      <c r="H4" s="261"/>
      <c r="I4" s="261"/>
    </row>
    <row r="5" spans="1:9" s="123" customFormat="1" ht="23.1" customHeight="1">
      <c r="A5" s="262" t="s">
        <v>2</v>
      </c>
      <c r="B5" s="262"/>
      <c r="C5" s="262"/>
      <c r="D5" s="262"/>
      <c r="E5" s="262"/>
      <c r="F5" s="262"/>
      <c r="G5" s="262"/>
      <c r="H5" s="262"/>
      <c r="I5" s="262"/>
    </row>
    <row r="6" spans="1:9" s="123" customFormat="1" ht="6" customHeight="1">
      <c r="C6" s="72"/>
      <c r="G6" s="72"/>
    </row>
    <row r="7" spans="1:9" ht="23.1" customHeight="1">
      <c r="B7" s="127" t="s">
        <v>3</v>
      </c>
      <c r="C7" s="261" t="s">
        <v>4</v>
      </c>
      <c r="D7" s="261"/>
      <c r="E7" s="261"/>
      <c r="F7" s="122"/>
      <c r="G7" s="261" t="s">
        <v>5</v>
      </c>
      <c r="H7" s="261"/>
      <c r="I7" s="261"/>
    </row>
    <row r="8" spans="1:9" ht="23.1" customHeight="1">
      <c r="B8" s="168"/>
      <c r="C8" s="261" t="s">
        <v>6</v>
      </c>
      <c r="D8" s="261"/>
      <c r="E8" s="261"/>
      <c r="F8" s="122"/>
      <c r="G8" s="261" t="s">
        <v>6</v>
      </c>
      <c r="H8" s="261"/>
      <c r="I8" s="261"/>
    </row>
    <row r="9" spans="1:9" s="123" customFormat="1" ht="23.1" customHeight="1">
      <c r="C9" s="122">
        <v>2024</v>
      </c>
      <c r="D9" s="122"/>
      <c r="E9" s="122">
        <v>2023</v>
      </c>
      <c r="F9" s="122"/>
      <c r="G9" s="122">
        <v>2024</v>
      </c>
      <c r="H9" s="122"/>
      <c r="I9" s="122">
        <v>2023</v>
      </c>
    </row>
    <row r="10" spans="1:9" s="123" customFormat="1" ht="23.1" customHeight="1">
      <c r="B10" s="122"/>
      <c r="C10" s="122"/>
      <c r="D10" s="122"/>
      <c r="E10" s="122"/>
      <c r="F10" s="122"/>
      <c r="G10" s="122"/>
      <c r="H10" s="122"/>
      <c r="I10" s="122"/>
    </row>
    <row r="11" spans="1:9" s="131" customFormat="1" ht="23.1" customHeight="1">
      <c r="A11" s="129" t="s">
        <v>111</v>
      </c>
      <c r="B11" s="157"/>
      <c r="C11" s="64">
        <f>'SI (9M)(7)'!C38</f>
        <v>25817966</v>
      </c>
      <c r="D11" s="64"/>
      <c r="E11" s="64">
        <f>'SI (9M)(7)'!E38</f>
        <v>22086589</v>
      </c>
      <c r="F11" s="64"/>
      <c r="G11" s="64">
        <f>'SI (9M)(7)'!G38</f>
        <v>25816446</v>
      </c>
      <c r="H11" s="64"/>
      <c r="I11" s="64">
        <f>'SI (9M)(7)'!I43</f>
        <v>22083574</v>
      </c>
    </row>
    <row r="12" spans="1:9" s="131" customFormat="1" ht="23.1" customHeight="1">
      <c r="A12" s="129" t="s">
        <v>117</v>
      </c>
      <c r="B12" s="157"/>
      <c r="C12" s="64"/>
      <c r="D12" s="64"/>
      <c r="E12" s="64"/>
      <c r="F12" s="64"/>
      <c r="G12" s="64"/>
      <c r="H12" s="64"/>
      <c r="I12" s="64"/>
    </row>
    <row r="13" spans="1:9" s="131" customFormat="1" ht="23.1" customHeight="1">
      <c r="A13" s="129" t="s">
        <v>118</v>
      </c>
      <c r="B13" s="157"/>
      <c r="C13" s="64"/>
      <c r="D13" s="64"/>
      <c r="E13" s="64"/>
      <c r="F13" s="64"/>
      <c r="G13" s="64"/>
      <c r="H13" s="64"/>
      <c r="I13" s="64"/>
    </row>
    <row r="14" spans="1:9" s="131" customFormat="1" ht="23.1" customHeight="1">
      <c r="A14" s="158" t="s">
        <v>119</v>
      </c>
      <c r="B14" s="157"/>
      <c r="C14" s="64"/>
      <c r="D14" s="64"/>
      <c r="E14" s="64"/>
      <c r="F14" s="64"/>
      <c r="G14" s="64"/>
      <c r="H14" s="64"/>
      <c r="I14" s="64"/>
    </row>
    <row r="15" spans="1:9" s="131" customFormat="1" ht="23.1" customHeight="1">
      <c r="A15" s="159" t="s">
        <v>263</v>
      </c>
      <c r="B15" s="130"/>
      <c r="C15" s="64">
        <v>-29010</v>
      </c>
      <c r="D15" s="64"/>
      <c r="E15" s="64">
        <v>175712</v>
      </c>
      <c r="F15" s="64"/>
      <c r="G15" s="64">
        <v>0</v>
      </c>
      <c r="H15" s="58"/>
      <c r="I15" s="58">
        <v>0</v>
      </c>
    </row>
    <row r="16" spans="1:9" s="131" customFormat="1" ht="23.1" customHeight="1">
      <c r="A16" s="159" t="s">
        <v>271</v>
      </c>
      <c r="B16" s="157"/>
      <c r="C16" s="64"/>
      <c r="D16" s="64"/>
      <c r="E16" s="64"/>
      <c r="F16" s="64"/>
      <c r="G16" s="64"/>
      <c r="H16" s="64"/>
      <c r="I16" s="64"/>
    </row>
    <row r="17" spans="1:9" s="131" customFormat="1" ht="23.1" customHeight="1">
      <c r="A17" s="160" t="s">
        <v>120</v>
      </c>
      <c r="B17" s="130">
        <v>6</v>
      </c>
      <c r="C17" s="64">
        <v>0</v>
      </c>
      <c r="D17" s="58"/>
      <c r="E17" s="64">
        <v>0</v>
      </c>
      <c r="F17" s="64"/>
      <c r="G17" s="64">
        <v>-23208</v>
      </c>
      <c r="H17" s="64"/>
      <c r="I17" s="64">
        <v>140570</v>
      </c>
    </row>
    <row r="18" spans="1:9" s="131" customFormat="1" ht="23.1" customHeight="1">
      <c r="A18" s="159" t="s">
        <v>241</v>
      </c>
      <c r="B18" s="157"/>
      <c r="C18" s="64"/>
      <c r="D18" s="64"/>
      <c r="E18" s="64"/>
      <c r="F18" s="64"/>
      <c r="G18" s="64"/>
      <c r="H18" s="64"/>
      <c r="I18" s="64"/>
    </row>
    <row r="19" spans="1:9" s="131" customFormat="1" ht="23.1" customHeight="1">
      <c r="A19" s="160" t="s">
        <v>273</v>
      </c>
      <c r="B19" s="157"/>
      <c r="C19" s="64">
        <v>5802</v>
      </c>
      <c r="D19" s="64"/>
      <c r="E19" s="64">
        <v>-35142</v>
      </c>
      <c r="F19" s="64"/>
      <c r="G19" s="58">
        <v>0</v>
      </c>
      <c r="H19" s="58"/>
      <c r="I19" s="64">
        <v>0</v>
      </c>
    </row>
    <row r="20" spans="1:9" s="131" customFormat="1" ht="23.1" customHeight="1">
      <c r="A20" s="129" t="s">
        <v>276</v>
      </c>
      <c r="B20" s="157"/>
      <c r="C20" s="65">
        <f>SUM(C15:C19)</f>
        <v>-23208</v>
      </c>
      <c r="D20" s="64"/>
      <c r="E20" s="65">
        <f>SUM(E15:E19)</f>
        <v>140570</v>
      </c>
      <c r="F20" s="64"/>
      <c r="G20" s="65">
        <f>SUM(G15:G19)</f>
        <v>-23208</v>
      </c>
      <c r="H20" s="64"/>
      <c r="I20" s="65">
        <f>SUM(I15:I19)</f>
        <v>140570</v>
      </c>
    </row>
    <row r="21" spans="1:9" s="131" customFormat="1" ht="23.1" customHeight="1" thickBot="1">
      <c r="A21" s="129" t="s">
        <v>121</v>
      </c>
      <c r="B21" s="157"/>
      <c r="C21" s="76">
        <f>SUM(C11,C20)</f>
        <v>25794758</v>
      </c>
      <c r="D21" s="58"/>
      <c r="E21" s="76">
        <f>SUM(E11,E20)</f>
        <v>22227159</v>
      </c>
      <c r="F21" s="58"/>
      <c r="G21" s="76">
        <f>SUM(G11,G20)</f>
        <v>25793238</v>
      </c>
      <c r="H21" s="58"/>
      <c r="I21" s="76">
        <f>SUM(I11,I20)</f>
        <v>22224144</v>
      </c>
    </row>
    <row r="22" spans="1:9" ht="23.1" customHeight="1" thickTop="1">
      <c r="C22" s="58"/>
      <c r="D22" s="58"/>
      <c r="E22" s="58"/>
      <c r="F22" s="58"/>
      <c r="G22" s="58"/>
      <c r="H22" s="58"/>
      <c r="I22" s="58"/>
    </row>
    <row r="23" spans="1:9" ht="23.1" customHeight="1">
      <c r="A23" s="129" t="s">
        <v>122</v>
      </c>
      <c r="B23" s="161"/>
      <c r="C23" s="64"/>
      <c r="D23" s="58"/>
      <c r="E23" s="64"/>
      <c r="F23" s="58"/>
      <c r="G23" s="64"/>
      <c r="H23" s="58"/>
      <c r="I23" s="64"/>
    </row>
    <row r="24" spans="1:9" ht="23.1" customHeight="1">
      <c r="A24" s="162" t="s">
        <v>123</v>
      </c>
      <c r="B24" s="161"/>
      <c r="C24" s="64">
        <f>+C26-C25</f>
        <v>25793238</v>
      </c>
      <c r="D24" s="64"/>
      <c r="E24" s="64">
        <f t="shared" ref="E24" si="0">+E26-E25</f>
        <v>22224144</v>
      </c>
      <c r="F24" s="58"/>
      <c r="G24" s="64">
        <f>G21</f>
        <v>25793238</v>
      </c>
      <c r="H24" s="58"/>
      <c r="I24" s="64">
        <f>I21</f>
        <v>22224144</v>
      </c>
    </row>
    <row r="25" spans="1:9" ht="23.1" customHeight="1">
      <c r="A25" s="162" t="s">
        <v>85</v>
      </c>
      <c r="C25" s="74">
        <f>'SI (9M)(7)'!C42</f>
        <v>1520</v>
      </c>
      <c r="D25" s="58"/>
      <c r="E25" s="74">
        <f>'SI (9M)(7)'!E42</f>
        <v>3015</v>
      </c>
      <c r="F25" s="58"/>
      <c r="G25" s="70">
        <v>0</v>
      </c>
      <c r="H25" s="58"/>
      <c r="I25" s="70">
        <v>0</v>
      </c>
    </row>
    <row r="26" spans="1:9" s="131" customFormat="1" ht="23.1" customHeight="1" thickBot="1">
      <c r="A26" s="129" t="s">
        <v>121</v>
      </c>
      <c r="B26" s="163"/>
      <c r="C26" s="54">
        <f>+C21</f>
        <v>25794758</v>
      </c>
      <c r="D26" s="58"/>
      <c r="E26" s="54">
        <f>+E21</f>
        <v>22227159</v>
      </c>
      <c r="F26" s="58"/>
      <c r="G26" s="54">
        <f>SUM(G24:G25)</f>
        <v>25793238</v>
      </c>
      <c r="H26" s="58"/>
      <c r="I26" s="54">
        <f>SUM(I24:I25)</f>
        <v>22224144</v>
      </c>
    </row>
    <row r="27" spans="1:9" ht="23.1" customHeight="1" thickTop="1"/>
    <row r="43" spans="1:1" ht="23.1" customHeight="1">
      <c r="A43" s="96"/>
    </row>
  </sheetData>
  <mergeCells count="9">
    <mergeCell ref="C8:E8"/>
    <mergeCell ref="G8:I8"/>
    <mergeCell ref="C7:E7"/>
    <mergeCell ref="G7:I7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3" firstPageNumber="8" fitToHeight="0" orientation="portrait" useFirstPageNumber="1" r:id="rId1"/>
  <headerFooter alignWithMargins="0">
    <oddFooter>&amp;LThe accompanying notes form an integral part of the interim financial statements.&amp;12
&amp;11
&amp;C&amp;P</oddFooter>
  </headerFooter>
  <customProperties>
    <customPr name="EpmWorksheetKeyString_GUID" r:id="rId2"/>
    <customPr name="FPMExcelClientCellBasedFunctionStatus" r:id="rId3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G50"/>
  <sheetViews>
    <sheetView topLeftCell="B25" zoomScale="70" zoomScaleNormal="70" zoomScaleSheetLayoutView="70" workbookViewId="0">
      <selection activeCell="M12" sqref="M12"/>
    </sheetView>
  </sheetViews>
  <sheetFormatPr defaultColWidth="9.44140625" defaultRowHeight="15.6"/>
  <cols>
    <col min="1" max="1" width="40.44140625" style="189" customWidth="1"/>
    <col min="2" max="2" width="10.44140625" style="188" customWidth="1"/>
    <col min="3" max="3" width="1.44140625" style="188" customWidth="1"/>
    <col min="4" max="4" width="12.44140625" style="192" customWidth="1"/>
    <col min="5" max="5" width="1.44140625" style="193" customWidth="1"/>
    <col min="6" max="6" width="12.44140625" style="193" customWidth="1"/>
    <col min="7" max="7" width="1.44140625" style="193" customWidth="1"/>
    <col min="8" max="8" width="15.21875" style="193" customWidth="1"/>
    <col min="9" max="9" width="1.44140625" style="193" customWidth="1"/>
    <col min="10" max="10" width="12.44140625" style="193" customWidth="1"/>
    <col min="11" max="11" width="1.44140625" style="193" customWidth="1"/>
    <col min="12" max="12" width="12.44140625" style="193" customWidth="1"/>
    <col min="13" max="13" width="1.44140625" style="192" customWidth="1"/>
    <col min="14" max="14" width="12.44140625" style="192" customWidth="1"/>
    <col min="15" max="15" width="1.44140625" style="192" customWidth="1"/>
    <col min="16" max="16" width="12.44140625" style="192" customWidth="1"/>
    <col min="17" max="17" width="1.44140625" style="193" customWidth="1"/>
    <col min="18" max="18" width="12.44140625" style="193" customWidth="1"/>
    <col min="19" max="19" width="1.44140625" style="193" customWidth="1"/>
    <col min="20" max="20" width="13.5546875" style="193" customWidth="1"/>
    <col min="21" max="21" width="1.44140625" style="193" customWidth="1"/>
    <col min="22" max="22" width="13.5546875" style="192" customWidth="1"/>
    <col min="23" max="23" width="1.44140625" style="193" customWidth="1"/>
    <col min="24" max="24" width="15.44140625" style="192" customWidth="1"/>
    <col min="25" max="25" width="1.44140625" style="193" customWidth="1"/>
    <col min="26" max="26" width="12.44140625" style="192" customWidth="1"/>
    <col min="27" max="27" width="1.44140625" style="192" customWidth="1"/>
    <col min="28" max="28" width="12.44140625" style="193" customWidth="1"/>
    <col min="29" max="29" width="1.44140625" style="189" customWidth="1"/>
    <col min="30" max="30" width="10.44140625" style="189" bestFit="1" customWidth="1"/>
    <col min="31" max="31" width="10.77734375" style="189" customWidth="1"/>
    <col min="32" max="16384" width="9.44140625" style="189"/>
  </cols>
  <sheetData>
    <row r="1" spans="1:33" s="169" customFormat="1" ht="20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</row>
    <row r="2" spans="1:33" s="170" customFormat="1" ht="20.25" customHeight="1">
      <c r="A2" s="261" t="s">
        <v>231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1:33" s="170" customFormat="1" ht="20.25" customHeight="1">
      <c r="A3" s="261" t="s">
        <v>124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33" s="170" customFormat="1" ht="20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</row>
    <row r="5" spans="1:33" s="170" customFormat="1" ht="20.25" customHeight="1">
      <c r="A5" s="267" t="s">
        <v>89</v>
      </c>
      <c r="B5" s="267"/>
      <c r="C5" s="267"/>
      <c r="D5" s="267"/>
      <c r="E5" s="267"/>
      <c r="F5" s="267"/>
      <c r="G5" s="267"/>
      <c r="H5" s="267"/>
      <c r="I5" s="267"/>
      <c r="J5" s="267"/>
      <c r="K5" s="267"/>
      <c r="L5" s="267"/>
      <c r="M5" s="267"/>
      <c r="N5" s="267"/>
      <c r="O5" s="267"/>
      <c r="P5" s="267"/>
      <c r="Q5" s="267"/>
      <c r="R5" s="267"/>
      <c r="S5" s="267"/>
      <c r="T5" s="267"/>
      <c r="U5" s="267"/>
      <c r="V5" s="267"/>
      <c r="W5" s="267"/>
      <c r="X5" s="267"/>
      <c r="Y5" s="267"/>
      <c r="Z5" s="267"/>
      <c r="AA5" s="267"/>
      <c r="AB5" s="267"/>
    </row>
    <row r="6" spans="1:33" s="170" customFormat="1" ht="20.25" customHeight="1">
      <c r="A6" s="268" t="s">
        <v>2</v>
      </c>
      <c r="B6" s="268"/>
      <c r="C6" s="268"/>
      <c r="D6" s="268"/>
      <c r="E6" s="268"/>
      <c r="F6" s="268"/>
      <c r="G6" s="268"/>
      <c r="H6" s="268"/>
      <c r="I6" s="268"/>
      <c r="J6" s="268"/>
      <c r="K6" s="268"/>
      <c r="L6" s="268"/>
      <c r="M6" s="268"/>
      <c r="N6" s="268"/>
      <c r="O6" s="268"/>
      <c r="P6" s="268"/>
      <c r="Q6" s="268"/>
      <c r="R6" s="268"/>
      <c r="S6" s="268"/>
      <c r="T6" s="268"/>
      <c r="U6" s="268"/>
      <c r="V6" s="268"/>
      <c r="W6" s="268"/>
      <c r="X6" s="268"/>
      <c r="Y6" s="268"/>
      <c r="Z6" s="268"/>
      <c r="AA6" s="268"/>
      <c r="AB6" s="268"/>
    </row>
    <row r="7" spans="1:33" s="170" customFormat="1" ht="6" customHeight="1">
      <c r="A7" s="171"/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  <c r="AA7" s="171"/>
    </row>
    <row r="8" spans="1:33" s="175" customFormat="1" ht="18" customHeight="1">
      <c r="A8" s="248"/>
      <c r="B8" s="249"/>
      <c r="C8" s="249"/>
      <c r="D8" s="172"/>
      <c r="E8" s="172"/>
      <c r="F8" s="172"/>
      <c r="G8" s="172"/>
      <c r="H8" s="173" t="s">
        <v>75</v>
      </c>
      <c r="I8" s="174"/>
      <c r="J8" s="266" t="s">
        <v>125</v>
      </c>
      <c r="K8" s="266"/>
      <c r="L8" s="266"/>
      <c r="M8" s="172"/>
      <c r="N8" s="266" t="s">
        <v>82</v>
      </c>
      <c r="O8" s="266"/>
      <c r="P8" s="266"/>
      <c r="Q8" s="266"/>
      <c r="R8" s="266"/>
      <c r="S8" s="266"/>
      <c r="T8" s="266"/>
      <c r="U8" s="266"/>
      <c r="V8" s="266"/>
      <c r="W8" s="172"/>
      <c r="X8" s="172"/>
      <c r="Y8" s="172"/>
      <c r="Z8" s="172"/>
      <c r="AA8" s="172"/>
      <c r="AB8" s="172"/>
    </row>
    <row r="9" spans="1:33" s="176" customFormat="1" ht="18" customHeight="1">
      <c r="B9" s="249"/>
      <c r="C9" s="249"/>
      <c r="D9" s="172" t="s">
        <v>126</v>
      </c>
      <c r="E9" s="172"/>
      <c r="F9" s="172"/>
      <c r="G9" s="172"/>
      <c r="H9" s="177" t="s">
        <v>127</v>
      </c>
      <c r="I9" s="172"/>
      <c r="J9" s="174"/>
      <c r="K9" s="172"/>
      <c r="L9" s="174"/>
      <c r="M9" s="178"/>
      <c r="N9" s="172"/>
      <c r="O9" s="172"/>
      <c r="P9" s="172"/>
      <c r="Q9" s="172"/>
      <c r="R9" s="172"/>
      <c r="S9" s="172"/>
      <c r="T9" s="172"/>
      <c r="U9" s="172"/>
      <c r="V9" s="172" t="s">
        <v>128</v>
      </c>
      <c r="W9" s="172"/>
      <c r="X9" s="172" t="s">
        <v>129</v>
      </c>
      <c r="Y9" s="178"/>
      <c r="Z9" s="178"/>
      <c r="AA9" s="178"/>
      <c r="AB9" s="178"/>
    </row>
    <row r="10" spans="1:33" s="176" customFormat="1" ht="18" customHeight="1">
      <c r="B10" s="249"/>
      <c r="C10" s="249"/>
      <c r="D10" s="172" t="s">
        <v>130</v>
      </c>
      <c r="E10" s="172"/>
      <c r="F10" s="172"/>
      <c r="G10" s="172"/>
      <c r="H10" s="172" t="s">
        <v>131</v>
      </c>
      <c r="I10" s="172"/>
      <c r="J10" s="172"/>
      <c r="K10" s="172"/>
      <c r="L10" s="174"/>
      <c r="M10" s="178"/>
      <c r="N10" s="172" t="s">
        <v>132</v>
      </c>
      <c r="O10" s="172"/>
      <c r="P10" s="172" t="s">
        <v>133</v>
      </c>
      <c r="Q10" s="172"/>
      <c r="S10" s="172"/>
      <c r="T10" s="179"/>
      <c r="U10" s="172"/>
      <c r="V10" s="172" t="s">
        <v>134</v>
      </c>
      <c r="W10" s="172"/>
      <c r="X10" s="172" t="s">
        <v>135</v>
      </c>
      <c r="Y10" s="178"/>
      <c r="Z10" s="180" t="s">
        <v>136</v>
      </c>
      <c r="AA10" s="178"/>
      <c r="AB10" s="172" t="s">
        <v>137</v>
      </c>
    </row>
    <row r="11" spans="1:33" s="176" customFormat="1" ht="18" customHeight="1">
      <c r="B11" s="249"/>
      <c r="C11" s="249"/>
      <c r="D11" s="172" t="s">
        <v>138</v>
      </c>
      <c r="E11" s="172"/>
      <c r="F11" s="172" t="s">
        <v>139</v>
      </c>
      <c r="G11" s="172"/>
      <c r="H11" s="172" t="s">
        <v>140</v>
      </c>
      <c r="I11" s="172"/>
      <c r="J11" s="172" t="s">
        <v>141</v>
      </c>
      <c r="K11" s="172"/>
      <c r="L11" s="172" t="s">
        <v>142</v>
      </c>
      <c r="M11" s="178"/>
      <c r="N11" s="172" t="s">
        <v>143</v>
      </c>
      <c r="O11" s="172"/>
      <c r="P11" s="172" t="s">
        <v>144</v>
      </c>
      <c r="R11" s="181" t="s">
        <v>145</v>
      </c>
      <c r="T11" s="179" t="s">
        <v>146</v>
      </c>
      <c r="V11" s="177" t="s">
        <v>147</v>
      </c>
      <c r="X11" s="172" t="s">
        <v>148</v>
      </c>
      <c r="Y11" s="172"/>
      <c r="Z11" s="172" t="s">
        <v>149</v>
      </c>
      <c r="AA11" s="172"/>
      <c r="AB11" s="177" t="s">
        <v>147</v>
      </c>
    </row>
    <row r="12" spans="1:33" s="176" customFormat="1" ht="18" customHeight="1">
      <c r="B12" s="250"/>
      <c r="C12" s="250"/>
      <c r="D12" s="173" t="s">
        <v>151</v>
      </c>
      <c r="E12" s="172"/>
      <c r="F12" s="173" t="s">
        <v>152</v>
      </c>
      <c r="G12" s="172"/>
      <c r="H12" s="173" t="s">
        <v>153</v>
      </c>
      <c r="I12" s="172"/>
      <c r="J12" s="173" t="s">
        <v>154</v>
      </c>
      <c r="K12" s="172"/>
      <c r="L12" s="173" t="s">
        <v>155</v>
      </c>
      <c r="M12" s="178"/>
      <c r="N12" s="173" t="s">
        <v>156</v>
      </c>
      <c r="O12" s="172"/>
      <c r="P12" s="173" t="s">
        <v>157</v>
      </c>
      <c r="Q12" s="172"/>
      <c r="R12" s="182" t="s">
        <v>158</v>
      </c>
      <c r="S12" s="172"/>
      <c r="T12" s="182" t="s">
        <v>158</v>
      </c>
      <c r="U12" s="172"/>
      <c r="V12" s="173" t="s">
        <v>159</v>
      </c>
      <c r="W12" s="172"/>
      <c r="X12" s="173" t="s">
        <v>160</v>
      </c>
      <c r="Y12" s="172"/>
      <c r="Z12" s="173" t="s">
        <v>161</v>
      </c>
      <c r="AA12" s="172"/>
      <c r="AB12" s="173" t="s">
        <v>159</v>
      </c>
    </row>
    <row r="13" spans="1:33" s="175" customFormat="1" ht="12.6" customHeight="1">
      <c r="B13" s="183"/>
      <c r="C13" s="183"/>
      <c r="D13" s="8"/>
      <c r="E13" s="9"/>
      <c r="F13" s="8"/>
      <c r="G13" s="10"/>
      <c r="H13" s="8"/>
      <c r="I13" s="10"/>
      <c r="J13" s="8"/>
      <c r="K13" s="9"/>
      <c r="M13" s="9"/>
      <c r="N13" s="8"/>
      <c r="O13" s="9"/>
      <c r="P13" s="8"/>
      <c r="Q13" s="9"/>
      <c r="R13" s="8"/>
      <c r="S13" s="9"/>
      <c r="T13" s="8"/>
      <c r="U13" s="9"/>
      <c r="V13" s="8"/>
      <c r="W13" s="9"/>
      <c r="X13" s="10"/>
      <c r="Y13" s="9"/>
      <c r="Z13" s="8"/>
      <c r="AA13" s="10"/>
      <c r="AB13" s="10"/>
      <c r="AG13" s="176"/>
    </row>
    <row r="14" spans="1:33" s="175" customFormat="1" ht="18" customHeight="1">
      <c r="A14" s="184" t="s">
        <v>162</v>
      </c>
      <c r="B14" s="183"/>
      <c r="C14" s="183"/>
      <c r="D14" s="42">
        <v>2974210</v>
      </c>
      <c r="E14" s="34"/>
      <c r="F14" s="42">
        <v>22551567</v>
      </c>
      <c r="G14" s="42"/>
      <c r="H14" s="42">
        <v>-669657</v>
      </c>
      <c r="I14" s="42"/>
      <c r="J14" s="42">
        <v>500000</v>
      </c>
      <c r="K14" s="34"/>
      <c r="L14" s="42">
        <v>60175499</v>
      </c>
      <c r="M14" s="34"/>
      <c r="N14" s="42">
        <v>50944</v>
      </c>
      <c r="O14" s="34"/>
      <c r="P14" s="42">
        <v>161187</v>
      </c>
      <c r="Q14" s="34"/>
      <c r="R14" s="42">
        <v>-44684</v>
      </c>
      <c r="S14" s="34"/>
      <c r="T14" s="42">
        <v>-10341</v>
      </c>
      <c r="U14" s="34"/>
      <c r="V14" s="42">
        <f>SUM(N14:T14)</f>
        <v>157106</v>
      </c>
      <c r="W14" s="34"/>
      <c r="X14" s="40">
        <f>SUM(D14:L14,V14)</f>
        <v>85688725</v>
      </c>
      <c r="Y14" s="34"/>
      <c r="Z14" s="42">
        <v>127630</v>
      </c>
      <c r="AA14" s="42"/>
      <c r="AB14" s="40">
        <f>+X14+Z14</f>
        <v>85816355</v>
      </c>
      <c r="AG14" s="176"/>
    </row>
    <row r="15" spans="1:33" s="185" customFormat="1" ht="18" customHeight="1">
      <c r="A15" s="184" t="s">
        <v>163</v>
      </c>
      <c r="B15" s="177"/>
      <c r="C15" s="177"/>
      <c r="D15" s="40"/>
      <c r="E15" s="40"/>
      <c r="F15" s="40"/>
      <c r="G15" s="40"/>
      <c r="H15" s="24"/>
      <c r="I15" s="40"/>
      <c r="J15" s="40"/>
      <c r="K15" s="30"/>
      <c r="L15" s="40"/>
      <c r="M15" s="30"/>
      <c r="N15" s="40"/>
      <c r="O15" s="40"/>
      <c r="P15" s="40"/>
      <c r="Q15" s="39"/>
      <c r="R15" s="39"/>
      <c r="S15" s="39"/>
      <c r="T15" s="39"/>
      <c r="U15" s="39"/>
      <c r="V15" s="39"/>
      <c r="W15" s="39"/>
      <c r="X15" s="39"/>
      <c r="Y15" s="39"/>
      <c r="Z15" s="39"/>
      <c r="AA15" s="39"/>
      <c r="AB15" s="39"/>
      <c r="AG15" s="176"/>
    </row>
    <row r="16" spans="1:33" s="185" customFormat="1" ht="18" customHeight="1">
      <c r="A16" s="186" t="s">
        <v>164</v>
      </c>
      <c r="B16" s="177"/>
      <c r="C16" s="177"/>
      <c r="D16" s="40"/>
      <c r="E16" s="40"/>
      <c r="F16" s="40"/>
      <c r="G16" s="40"/>
      <c r="H16" s="40"/>
      <c r="I16" s="40"/>
      <c r="J16" s="40"/>
      <c r="K16" s="30"/>
      <c r="L16" s="40"/>
      <c r="M16" s="30"/>
      <c r="N16" s="40"/>
      <c r="O16" s="40"/>
      <c r="P16" s="40"/>
      <c r="Q16" s="39"/>
      <c r="R16" s="39"/>
      <c r="S16" s="39"/>
      <c r="T16" s="39"/>
      <c r="U16" s="39"/>
      <c r="V16" s="39"/>
      <c r="W16" s="39"/>
      <c r="X16" s="39"/>
      <c r="Y16" s="39"/>
      <c r="Z16" s="39"/>
      <c r="AA16" s="39"/>
      <c r="AB16" s="39"/>
    </row>
    <row r="17" spans="1:28" s="185" customFormat="1" ht="18" customHeight="1">
      <c r="A17" s="251" t="s">
        <v>165</v>
      </c>
      <c r="B17" s="177"/>
      <c r="C17" s="177"/>
      <c r="D17" s="40"/>
      <c r="E17" s="40"/>
      <c r="F17" s="40"/>
      <c r="G17" s="40"/>
      <c r="H17" s="40"/>
      <c r="I17" s="40"/>
      <c r="J17" s="40"/>
      <c r="K17" s="30"/>
      <c r="L17" s="40"/>
      <c r="M17" s="30"/>
      <c r="N17" s="40"/>
      <c r="O17" s="40"/>
      <c r="P17" s="40"/>
      <c r="Q17" s="39"/>
      <c r="R17" s="39"/>
      <c r="S17" s="39"/>
      <c r="T17" s="39"/>
      <c r="U17" s="39"/>
      <c r="V17" s="39"/>
      <c r="W17" s="39"/>
      <c r="X17" s="39"/>
      <c r="Y17" s="39"/>
      <c r="Z17" s="39"/>
      <c r="AA17" s="39"/>
      <c r="AB17" s="39"/>
    </row>
    <row r="18" spans="1:28" s="185" customFormat="1" ht="18" customHeight="1">
      <c r="A18" s="186" t="s">
        <v>166</v>
      </c>
      <c r="B18" s="177"/>
      <c r="C18" s="177"/>
      <c r="D18" s="40"/>
      <c r="E18" s="40"/>
      <c r="F18" s="40"/>
      <c r="G18" s="40"/>
      <c r="H18" s="40"/>
      <c r="I18" s="40"/>
      <c r="J18" s="40"/>
      <c r="K18" s="30"/>
      <c r="L18" s="40"/>
      <c r="M18" s="30"/>
      <c r="N18" s="40"/>
      <c r="O18" s="40"/>
      <c r="P18" s="40"/>
      <c r="Q18" s="39"/>
      <c r="R18" s="39"/>
      <c r="S18" s="39"/>
      <c r="T18" s="39"/>
      <c r="U18" s="39"/>
      <c r="V18" s="39"/>
      <c r="W18" s="39"/>
      <c r="X18" s="24"/>
      <c r="Y18" s="39"/>
      <c r="Z18" s="39"/>
      <c r="AA18" s="39"/>
      <c r="AB18" s="39"/>
    </row>
    <row r="19" spans="1:28" s="175" customFormat="1" ht="18" customHeight="1">
      <c r="A19" s="252" t="s">
        <v>167</v>
      </c>
      <c r="B19" s="183"/>
      <c r="C19" s="183"/>
      <c r="D19" s="31">
        <v>0</v>
      </c>
      <c r="E19" s="30"/>
      <c r="F19" s="31">
        <v>0</v>
      </c>
      <c r="G19" s="31"/>
      <c r="H19" s="31">
        <v>0</v>
      </c>
      <c r="I19" s="30"/>
      <c r="J19" s="31">
        <v>0</v>
      </c>
      <c r="K19" s="34"/>
      <c r="L19" s="43">
        <v>-24507301</v>
      </c>
      <c r="M19" s="34"/>
      <c r="N19" s="24">
        <v>0</v>
      </c>
      <c r="O19" s="34"/>
      <c r="P19" s="24">
        <v>0</v>
      </c>
      <c r="Q19" s="34"/>
      <c r="R19" s="24">
        <v>0</v>
      </c>
      <c r="S19" s="34"/>
      <c r="T19" s="24">
        <v>0</v>
      </c>
      <c r="U19" s="34"/>
      <c r="V19" s="24">
        <f>SUM(N19:P19)</f>
        <v>0</v>
      </c>
      <c r="W19" s="34"/>
      <c r="X19" s="32">
        <f>SUM(D19:L19,V19)</f>
        <v>-24507301</v>
      </c>
      <c r="Y19" s="34"/>
      <c r="Z19" s="24">
        <v>-4</v>
      </c>
      <c r="AA19" s="34"/>
      <c r="AB19" s="32">
        <f>+X19+Z19</f>
        <v>-24507305</v>
      </c>
    </row>
    <row r="20" spans="1:28" s="175" customFormat="1" ht="18" customHeight="1">
      <c r="A20" s="251" t="s">
        <v>168</v>
      </c>
      <c r="B20" s="183"/>
      <c r="C20" s="183"/>
      <c r="D20" s="44"/>
      <c r="E20" s="34"/>
      <c r="F20" s="44"/>
      <c r="G20" s="24"/>
      <c r="H20" s="44"/>
      <c r="I20" s="34"/>
      <c r="J20" s="44"/>
      <c r="K20" s="34"/>
      <c r="L20" s="45"/>
      <c r="M20" s="34"/>
      <c r="N20" s="44"/>
      <c r="O20" s="34"/>
      <c r="P20" s="44"/>
      <c r="Q20" s="34"/>
      <c r="R20" s="44"/>
      <c r="S20" s="34"/>
      <c r="T20" s="44"/>
      <c r="U20" s="34"/>
      <c r="V20" s="44"/>
      <c r="W20" s="34"/>
      <c r="X20" s="46"/>
      <c r="Y20" s="34"/>
      <c r="Z20" s="45"/>
      <c r="AA20" s="34"/>
      <c r="AB20" s="45"/>
    </row>
    <row r="21" spans="1:28" s="175" customFormat="1" ht="18" customHeight="1">
      <c r="A21" s="186" t="s">
        <v>160</v>
      </c>
      <c r="B21" s="183"/>
      <c r="C21" s="183"/>
      <c r="D21" s="23">
        <f>SUM(D19:D19)</f>
        <v>0</v>
      </c>
      <c r="E21" s="34"/>
      <c r="F21" s="23">
        <f>SUM(F19:F19)</f>
        <v>0</v>
      </c>
      <c r="G21" s="42"/>
      <c r="H21" s="23">
        <f>SUM(H19:H19)</f>
        <v>0</v>
      </c>
      <c r="I21" s="34"/>
      <c r="J21" s="23">
        <f>SUM(J19:J19)</f>
        <v>0</v>
      </c>
      <c r="K21" s="34"/>
      <c r="L21" s="32">
        <f>SUM(L19:L19)</f>
        <v>-24507301</v>
      </c>
      <c r="M21" s="34"/>
      <c r="N21" s="32">
        <f>SUM(N19:N19)</f>
        <v>0</v>
      </c>
      <c r="O21" s="34"/>
      <c r="P21" s="23">
        <f>SUM(P19:P19)</f>
        <v>0</v>
      </c>
      <c r="Q21" s="30"/>
      <c r="R21" s="23">
        <f>SUM(R19:R19)</f>
        <v>0</v>
      </c>
      <c r="S21" s="30"/>
      <c r="T21" s="23">
        <f>SUM(T19:T19)</f>
        <v>0</v>
      </c>
      <c r="U21" s="30"/>
      <c r="V21" s="32">
        <f>SUM(V19:V19)</f>
        <v>0</v>
      </c>
      <c r="W21" s="34"/>
      <c r="X21" s="32">
        <f>SUM(X19:X19)</f>
        <v>-24507301</v>
      </c>
      <c r="Y21" s="34"/>
      <c r="Z21" s="32">
        <f>SUM(Z19:Z19)</f>
        <v>-4</v>
      </c>
      <c r="AA21" s="34"/>
      <c r="AB21" s="32">
        <f>SUM(AB19:AB19)</f>
        <v>-24507305</v>
      </c>
    </row>
    <row r="22" spans="1:28" s="175" customFormat="1" ht="18" customHeight="1">
      <c r="A22" s="186"/>
      <c r="B22" s="183"/>
      <c r="C22" s="183"/>
      <c r="D22" s="24"/>
      <c r="E22" s="34"/>
      <c r="F22" s="24"/>
      <c r="G22" s="42"/>
      <c r="H22" s="24"/>
      <c r="I22" s="34"/>
      <c r="J22" s="24"/>
      <c r="K22" s="34"/>
      <c r="L22" s="24"/>
      <c r="M22" s="34"/>
      <c r="N22" s="24"/>
      <c r="O22" s="34"/>
      <c r="P22" s="24"/>
      <c r="Q22" s="34"/>
      <c r="R22" s="24"/>
      <c r="S22" s="30"/>
      <c r="T22" s="24"/>
      <c r="U22" s="34"/>
      <c r="V22" s="24"/>
      <c r="W22" s="34"/>
      <c r="X22" s="24"/>
      <c r="Y22" s="34"/>
      <c r="Z22" s="24"/>
      <c r="AA22" s="34"/>
      <c r="AB22" s="24"/>
    </row>
    <row r="23" spans="1:28" s="175" customFormat="1" ht="18" customHeight="1">
      <c r="A23" s="187" t="s">
        <v>169</v>
      </c>
      <c r="B23" s="183"/>
      <c r="C23" s="183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</row>
    <row r="24" spans="1:28" s="175" customFormat="1" ht="18" customHeight="1">
      <c r="A24" s="185" t="s">
        <v>170</v>
      </c>
      <c r="B24" s="183"/>
      <c r="C24" s="183"/>
      <c r="D24" s="24">
        <v>0</v>
      </c>
      <c r="E24" s="34"/>
      <c r="F24" s="24">
        <v>0</v>
      </c>
      <c r="G24" s="42"/>
      <c r="H24" s="24">
        <v>0</v>
      </c>
      <c r="I24" s="34"/>
      <c r="J24" s="24">
        <v>0</v>
      </c>
      <c r="K24" s="34"/>
      <c r="L24" s="24">
        <v>0</v>
      </c>
      <c r="M24" s="91"/>
      <c r="N24" s="24">
        <v>0</v>
      </c>
      <c r="O24" s="91"/>
      <c r="P24" s="24">
        <v>0</v>
      </c>
      <c r="Q24" s="91"/>
      <c r="R24" s="24">
        <v>0</v>
      </c>
      <c r="S24" s="34"/>
      <c r="T24" s="24">
        <v>0</v>
      </c>
      <c r="U24" s="92"/>
      <c r="V24" s="24">
        <v>0</v>
      </c>
      <c r="W24" s="93"/>
      <c r="X24" s="24">
        <v>0</v>
      </c>
      <c r="Y24" s="94"/>
      <c r="Z24" s="24">
        <v>-623</v>
      </c>
      <c r="AA24" s="94"/>
      <c r="AB24" s="34">
        <f>+X24+Z24</f>
        <v>-623</v>
      </c>
    </row>
    <row r="25" spans="1:28" s="175" customFormat="1" ht="18" customHeight="1">
      <c r="A25" s="253" t="s">
        <v>242</v>
      </c>
      <c r="B25" s="183"/>
      <c r="C25" s="183"/>
      <c r="D25" s="23">
        <v>0</v>
      </c>
      <c r="E25" s="30"/>
      <c r="F25" s="23">
        <v>0</v>
      </c>
      <c r="G25" s="40"/>
      <c r="H25" s="23">
        <v>0</v>
      </c>
      <c r="I25" s="30"/>
      <c r="J25" s="23">
        <v>0</v>
      </c>
      <c r="K25" s="30"/>
      <c r="L25" s="23">
        <v>0</v>
      </c>
      <c r="M25" s="52"/>
      <c r="N25" s="23">
        <v>0</v>
      </c>
      <c r="O25" s="52"/>
      <c r="P25" s="23">
        <v>0</v>
      </c>
      <c r="Q25" s="52"/>
      <c r="R25" s="23">
        <v>0</v>
      </c>
      <c r="S25" s="30"/>
      <c r="T25" s="23">
        <v>0</v>
      </c>
      <c r="U25" s="37"/>
      <c r="V25" s="23">
        <v>0</v>
      </c>
      <c r="W25" s="38"/>
      <c r="X25" s="23">
        <v>0</v>
      </c>
      <c r="Y25" s="39"/>
      <c r="Z25" s="23">
        <v>-49478</v>
      </c>
      <c r="AA25" s="39"/>
      <c r="AB25" s="34">
        <f>+X25+Z25</f>
        <v>-49478</v>
      </c>
    </row>
    <row r="26" spans="1:28" s="175" customFormat="1" ht="18" customHeight="1">
      <c r="A26" s="187" t="s">
        <v>171</v>
      </c>
      <c r="B26" s="183"/>
      <c r="C26" s="183"/>
      <c r="D26" s="23">
        <f>SUM(D24)</f>
        <v>0</v>
      </c>
      <c r="E26" s="31"/>
      <c r="F26" s="23">
        <f>SUM(F24)</f>
        <v>0</v>
      </c>
      <c r="G26" s="31"/>
      <c r="H26" s="23">
        <f>SUM(H24)</f>
        <v>0</v>
      </c>
      <c r="I26" s="31"/>
      <c r="J26" s="23">
        <f>SUM(J24)</f>
        <v>0</v>
      </c>
      <c r="K26" s="31"/>
      <c r="L26" s="23">
        <f>SUM(L24)</f>
        <v>0</v>
      </c>
      <c r="M26" s="31"/>
      <c r="N26" s="23">
        <f>SUM(N24)</f>
        <v>0</v>
      </c>
      <c r="O26" s="39"/>
      <c r="P26" s="23">
        <f>SUM(P24)</f>
        <v>0</v>
      </c>
      <c r="Q26" s="39"/>
      <c r="R26" s="23">
        <f>SUM(R24)</f>
        <v>0</v>
      </c>
      <c r="S26" s="30"/>
      <c r="T26" s="23">
        <f>SUM(T24)</f>
        <v>0</v>
      </c>
      <c r="U26" s="37"/>
      <c r="V26" s="23">
        <f>SUM(V24)</f>
        <v>0</v>
      </c>
      <c r="W26" s="38"/>
      <c r="X26" s="23">
        <f>SUM(X24)</f>
        <v>0</v>
      </c>
      <c r="Y26" s="39"/>
      <c r="Z26" s="33">
        <f>SUM(Z24:Z25)</f>
        <v>-50101</v>
      </c>
      <c r="AA26" s="39"/>
      <c r="AB26" s="33">
        <f>SUM(AB24:AB25)</f>
        <v>-50101</v>
      </c>
    </row>
    <row r="27" spans="1:28" ht="18" customHeight="1">
      <c r="A27" s="184" t="s">
        <v>172</v>
      </c>
      <c r="D27" s="30"/>
      <c r="E27" s="30"/>
      <c r="F27" s="30"/>
      <c r="G27" s="31"/>
      <c r="H27" s="30"/>
      <c r="I27" s="31"/>
      <c r="J27" s="24"/>
      <c r="K27" s="30"/>
      <c r="L27" s="30"/>
      <c r="M27" s="40"/>
      <c r="N27" s="40"/>
      <c r="O27" s="40"/>
      <c r="P27" s="30"/>
      <c r="Q27" s="30"/>
      <c r="R27" s="30"/>
      <c r="S27" s="30"/>
      <c r="T27" s="30"/>
      <c r="U27" s="37"/>
      <c r="V27" s="40"/>
      <c r="W27" s="38"/>
      <c r="X27" s="40"/>
      <c r="Y27" s="39"/>
      <c r="Z27" s="40"/>
      <c r="AA27" s="40"/>
      <c r="AB27" s="30"/>
    </row>
    <row r="28" spans="1:28" s="175" customFormat="1" ht="18" customHeight="1">
      <c r="A28" s="186" t="s">
        <v>164</v>
      </c>
      <c r="B28" s="183"/>
      <c r="C28" s="183"/>
      <c r="D28" s="23">
        <f>+D21+D26</f>
        <v>0</v>
      </c>
      <c r="E28" s="34"/>
      <c r="F28" s="23">
        <f>+F21+F26</f>
        <v>0</v>
      </c>
      <c r="G28" s="31"/>
      <c r="H28" s="23">
        <f>+H21+H26</f>
        <v>0</v>
      </c>
      <c r="I28" s="31"/>
      <c r="J28" s="23">
        <f>+J21+J26</f>
        <v>0</v>
      </c>
      <c r="K28" s="34"/>
      <c r="L28" s="32">
        <f>+L21+L26</f>
        <v>-24507301</v>
      </c>
      <c r="M28" s="34"/>
      <c r="N28" s="32">
        <f>+N21+N26</f>
        <v>0</v>
      </c>
      <c r="O28" s="34"/>
      <c r="P28" s="23">
        <f>+P21+P26</f>
        <v>0</v>
      </c>
      <c r="Q28" s="30"/>
      <c r="R28" s="23">
        <f>+R21+R26</f>
        <v>0</v>
      </c>
      <c r="S28" s="30"/>
      <c r="T28" s="23">
        <f>+T21+T26</f>
        <v>0</v>
      </c>
      <c r="U28" s="34"/>
      <c r="V28" s="32">
        <f>+V21+V26</f>
        <v>0</v>
      </c>
      <c r="W28" s="34"/>
      <c r="X28" s="32">
        <f>+X21+X26</f>
        <v>-24507301</v>
      </c>
      <c r="Y28" s="39"/>
      <c r="Z28" s="32">
        <f>+Z21+Z26</f>
        <v>-50105</v>
      </c>
      <c r="AA28" s="34"/>
      <c r="AB28" s="32">
        <f>+AB21+AB26</f>
        <v>-24557406</v>
      </c>
    </row>
    <row r="29" spans="1:28" s="175" customFormat="1" ht="18" customHeight="1">
      <c r="A29" s="186"/>
      <c r="B29" s="183"/>
      <c r="C29" s="183"/>
      <c r="D29" s="24"/>
      <c r="E29" s="34"/>
      <c r="F29" s="24"/>
      <c r="G29" s="31"/>
      <c r="H29" s="24"/>
      <c r="I29" s="31"/>
      <c r="J29" s="24"/>
      <c r="K29" s="34"/>
      <c r="L29" s="24"/>
      <c r="M29" s="34"/>
      <c r="N29" s="24"/>
      <c r="O29" s="34"/>
      <c r="P29" s="24"/>
      <c r="Q29" s="30"/>
      <c r="R29" s="24"/>
      <c r="S29" s="30"/>
      <c r="T29" s="24"/>
      <c r="U29" s="34"/>
      <c r="V29" s="24"/>
      <c r="W29" s="34"/>
      <c r="X29" s="24"/>
      <c r="Y29" s="34"/>
      <c r="Z29" s="24"/>
      <c r="AA29" s="34"/>
      <c r="AB29" s="24"/>
    </row>
    <row r="30" spans="1:28" s="175" customFormat="1" ht="18" customHeight="1">
      <c r="A30" s="184" t="s">
        <v>173</v>
      </c>
      <c r="B30" s="183"/>
      <c r="C30" s="183"/>
      <c r="D30" s="30"/>
      <c r="E30" s="30"/>
      <c r="F30" s="30"/>
      <c r="G30" s="31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  <c r="V30" s="30"/>
      <c r="W30" s="30"/>
      <c r="X30" s="30"/>
      <c r="Y30" s="30"/>
      <c r="Z30" s="30"/>
      <c r="AA30" s="30"/>
      <c r="AB30" s="30"/>
    </row>
    <row r="31" spans="1:28" s="175" customFormat="1" ht="18" customHeight="1">
      <c r="A31" s="252" t="s">
        <v>174</v>
      </c>
      <c r="B31" s="183"/>
      <c r="C31" s="183"/>
      <c r="D31" s="24">
        <v>0</v>
      </c>
      <c r="E31" s="30"/>
      <c r="F31" s="24">
        <v>0</v>
      </c>
      <c r="G31" s="40"/>
      <c r="H31" s="24">
        <v>0</v>
      </c>
      <c r="I31" s="30"/>
      <c r="J31" s="24">
        <v>0</v>
      </c>
      <c r="K31" s="30"/>
      <c r="L31" s="24">
        <f>'SI (9M)(7)'!E41</f>
        <v>22083574</v>
      </c>
      <c r="M31" s="34"/>
      <c r="N31" s="24">
        <v>0</v>
      </c>
      <c r="O31" s="30"/>
      <c r="P31" s="24">
        <v>0</v>
      </c>
      <c r="Q31" s="34"/>
      <c r="R31" s="24">
        <v>0</v>
      </c>
      <c r="S31" s="34"/>
      <c r="T31" s="24">
        <v>0</v>
      </c>
      <c r="U31" s="34"/>
      <c r="V31" s="24">
        <f>SUM(N31:T31)</f>
        <v>0</v>
      </c>
      <c r="W31" s="34"/>
      <c r="X31" s="24">
        <f>SUM(D31:L31,V31)</f>
        <v>22083574</v>
      </c>
      <c r="Y31" s="34"/>
      <c r="Z31" s="24">
        <f>'SI (9M)(7)'!E42</f>
        <v>3015</v>
      </c>
      <c r="AA31" s="40"/>
      <c r="AB31" s="40">
        <f>+X31+Z31</f>
        <v>22086589</v>
      </c>
    </row>
    <row r="32" spans="1:28" s="175" customFormat="1" ht="18" customHeight="1">
      <c r="A32" s="252" t="s">
        <v>117</v>
      </c>
      <c r="B32" s="183"/>
      <c r="C32" s="183"/>
      <c r="D32" s="23">
        <v>0</v>
      </c>
      <c r="E32" s="34"/>
      <c r="F32" s="23">
        <v>0</v>
      </c>
      <c r="G32" s="31"/>
      <c r="H32" s="23">
        <v>0</v>
      </c>
      <c r="I32" s="31"/>
      <c r="J32" s="23">
        <v>0</v>
      </c>
      <c r="K32" s="34"/>
      <c r="L32" s="23">
        <v>0</v>
      </c>
      <c r="M32" s="34"/>
      <c r="N32" s="23">
        <v>0</v>
      </c>
      <c r="O32" s="34"/>
      <c r="P32" s="23">
        <v>0</v>
      </c>
      <c r="Q32" s="30"/>
      <c r="R32" s="23">
        <f>'SCI (9M)(8)'!E20</f>
        <v>140570</v>
      </c>
      <c r="S32" s="30"/>
      <c r="T32" s="23">
        <v>0</v>
      </c>
      <c r="U32" s="34"/>
      <c r="V32" s="32">
        <f>SUM(N32:T32)</f>
        <v>140570</v>
      </c>
      <c r="W32" s="34"/>
      <c r="X32" s="32">
        <f>SUM(D32:L32,V32)</f>
        <v>140570</v>
      </c>
      <c r="Y32" s="39"/>
      <c r="Z32" s="23">
        <v>0</v>
      </c>
      <c r="AA32" s="34"/>
      <c r="AB32" s="32">
        <f>+X32+Z32</f>
        <v>140570</v>
      </c>
    </row>
    <row r="33" spans="1:31" s="175" customFormat="1" ht="18" customHeight="1">
      <c r="A33" s="184" t="s">
        <v>175</v>
      </c>
      <c r="B33" s="183"/>
      <c r="C33" s="183"/>
      <c r="D33" s="23">
        <f>SUM(D31:D32)</f>
        <v>0</v>
      </c>
      <c r="E33" s="30"/>
      <c r="F33" s="47">
        <f>SUM(F31:F32)</f>
        <v>0</v>
      </c>
      <c r="G33" s="24"/>
      <c r="H33" s="23">
        <f>SUM(H31:H32)</f>
        <v>0</v>
      </c>
      <c r="I33" s="30"/>
      <c r="J33" s="23">
        <f>SUM(J31:J32)</f>
        <v>0</v>
      </c>
      <c r="K33" s="30"/>
      <c r="L33" s="23">
        <f>SUM(L31:L32)</f>
        <v>22083574</v>
      </c>
      <c r="M33" s="30"/>
      <c r="N33" s="47">
        <f>SUM(N31:N32)</f>
        <v>0</v>
      </c>
      <c r="O33" s="30"/>
      <c r="P33" s="23">
        <f>SUM(P31:P32)</f>
        <v>0</v>
      </c>
      <c r="Q33" s="30"/>
      <c r="R33" s="32">
        <f>SUM(R31:R32)</f>
        <v>140570</v>
      </c>
      <c r="S33" s="30"/>
      <c r="T33" s="23">
        <f>SUM(T31:T32)</f>
        <v>0</v>
      </c>
      <c r="U33" s="30"/>
      <c r="V33" s="32">
        <f>SUM(V31:V32)</f>
        <v>140570</v>
      </c>
      <c r="W33" s="30"/>
      <c r="X33" s="30">
        <f>SUM(X31:X32)</f>
        <v>22224144</v>
      </c>
      <c r="Y33" s="30"/>
      <c r="Z33" s="30">
        <f>SUM(Z31:Z32)</f>
        <v>3015</v>
      </c>
      <c r="AA33" s="30"/>
      <c r="AB33" s="30">
        <f>SUM(AB31:AB32)</f>
        <v>22227159</v>
      </c>
      <c r="AE33" s="30"/>
    </row>
    <row r="34" spans="1:31" s="175" customFormat="1" ht="18" customHeight="1" thickBot="1">
      <c r="A34" s="184" t="s">
        <v>255</v>
      </c>
      <c r="B34" s="183"/>
      <c r="C34" s="183"/>
      <c r="D34" s="48">
        <f>SUM(D14,D28,D33)</f>
        <v>2974210</v>
      </c>
      <c r="E34" s="34"/>
      <c r="F34" s="48">
        <f>SUM(F14,F28,F33)</f>
        <v>22551567</v>
      </c>
      <c r="G34" s="34"/>
      <c r="H34" s="48">
        <f>SUM(H14,H28,H33)</f>
        <v>-669657</v>
      </c>
      <c r="I34" s="34"/>
      <c r="J34" s="48">
        <f>SUM(J14,J28,J33)</f>
        <v>500000</v>
      </c>
      <c r="K34" s="34"/>
      <c r="L34" s="48">
        <f>SUM(L14,L28,L33)</f>
        <v>57751772</v>
      </c>
      <c r="M34" s="34"/>
      <c r="N34" s="48">
        <f>SUM(N14,N28,N33)</f>
        <v>50944</v>
      </c>
      <c r="O34" s="34"/>
      <c r="P34" s="48">
        <f>SUM(P14,P28,P33)</f>
        <v>161187</v>
      </c>
      <c r="Q34" s="34"/>
      <c r="R34" s="49">
        <f>SUM(R14,R28,R33)</f>
        <v>95886</v>
      </c>
      <c r="S34" s="30"/>
      <c r="T34" s="48">
        <f>SUM(T14,T28,T33)</f>
        <v>-10341</v>
      </c>
      <c r="U34" s="34"/>
      <c r="V34" s="49">
        <f>SUM(V14,V28,V33)</f>
        <v>297676</v>
      </c>
      <c r="W34" s="34"/>
      <c r="X34" s="48">
        <f>SUM(X14,X28,X33)</f>
        <v>83405568</v>
      </c>
      <c r="Y34" s="34"/>
      <c r="Z34" s="48">
        <f>SUM(Z14,Z28,Z33)</f>
        <v>80540</v>
      </c>
      <c r="AA34" s="34"/>
      <c r="AB34" s="48">
        <f>SUM(AB14,AB28,AB33)</f>
        <v>83486108</v>
      </c>
      <c r="AC34" s="12"/>
    </row>
    <row r="35" spans="1:31" s="175" customFormat="1" ht="18" customHeight="1" thickTop="1">
      <c r="A35" s="184"/>
      <c r="B35" s="183"/>
      <c r="C35" s="183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  <c r="AA35" s="11"/>
      <c r="AB35" s="11"/>
      <c r="AC35" s="12"/>
    </row>
    <row r="36" spans="1:31" ht="20.25" customHeight="1">
      <c r="B36" s="189"/>
      <c r="C36" s="189"/>
      <c r="D36" s="175"/>
      <c r="E36" s="175"/>
      <c r="F36" s="175"/>
      <c r="G36" s="175"/>
      <c r="H36" s="175"/>
      <c r="I36" s="175"/>
      <c r="J36" s="175"/>
      <c r="K36" s="175"/>
      <c r="L36" s="175"/>
      <c r="M36" s="175"/>
      <c r="N36" s="175"/>
      <c r="O36" s="175"/>
      <c r="P36" s="175"/>
      <c r="Q36" s="175"/>
      <c r="R36" s="190"/>
      <c r="S36" s="191"/>
      <c r="T36" s="190"/>
      <c r="U36" s="191"/>
      <c r="V36" s="190"/>
      <c r="W36" s="191"/>
      <c r="X36" s="190"/>
      <c r="Y36" s="190"/>
      <c r="Z36" s="191"/>
      <c r="AA36" s="175"/>
      <c r="AB36" s="175"/>
      <c r="AC36" s="175"/>
      <c r="AD36" s="175"/>
    </row>
    <row r="37" spans="1:31" ht="20.25" customHeight="1">
      <c r="D37" s="190"/>
      <c r="E37" s="190"/>
      <c r="F37" s="190"/>
      <c r="G37" s="190"/>
      <c r="H37" s="190"/>
      <c r="I37" s="190"/>
      <c r="J37" s="190"/>
      <c r="K37" s="190"/>
      <c r="L37" s="190"/>
      <c r="M37" s="190"/>
      <c r="N37" s="190"/>
      <c r="O37" s="190"/>
      <c r="P37" s="190"/>
      <c r="Q37" s="190"/>
      <c r="R37" s="190"/>
      <c r="S37" s="190"/>
      <c r="T37" s="190"/>
      <c r="U37" s="190"/>
      <c r="V37" s="190"/>
      <c r="W37" s="190"/>
      <c r="X37" s="190"/>
      <c r="Y37" s="190"/>
      <c r="Z37" s="190"/>
      <c r="AA37" s="190"/>
      <c r="AB37" s="190"/>
      <c r="AC37" s="175"/>
      <c r="AD37" s="175"/>
    </row>
    <row r="38" spans="1:31" ht="20.25" customHeight="1"/>
    <row r="39" spans="1:31" ht="20.25" customHeight="1"/>
    <row r="40" spans="1:31" ht="20.25" customHeight="1"/>
    <row r="41" spans="1:31" ht="20.25" customHeight="1">
      <c r="R41" s="194"/>
      <c r="S41" s="194"/>
      <c r="T41" s="194"/>
      <c r="U41" s="194"/>
      <c r="V41" s="195"/>
    </row>
    <row r="42" spans="1:31" ht="20.25" customHeight="1">
      <c r="A42" s="265"/>
      <c r="B42" s="265"/>
      <c r="C42" s="265"/>
      <c r="D42" s="265"/>
      <c r="R42" s="194"/>
      <c r="S42" s="194"/>
      <c r="T42" s="195"/>
      <c r="U42" s="194"/>
      <c r="V42" s="195"/>
    </row>
    <row r="43" spans="1:31" ht="20.25" customHeight="1">
      <c r="T43" s="195"/>
      <c r="W43" s="192"/>
    </row>
    <row r="44" spans="1:31" ht="20.25" customHeight="1"/>
    <row r="45" spans="1:31" ht="20.25" customHeight="1">
      <c r="B45" s="189"/>
      <c r="C45" s="189"/>
      <c r="D45" s="189"/>
      <c r="E45" s="189"/>
      <c r="F45" s="189"/>
      <c r="G45" s="189"/>
      <c r="H45" s="189"/>
      <c r="I45" s="189"/>
      <c r="J45" s="189"/>
      <c r="R45" s="194"/>
      <c r="S45" s="194"/>
      <c r="T45" s="194"/>
      <c r="U45" s="194"/>
      <c r="V45" s="195"/>
    </row>
    <row r="46" spans="1:31" ht="20.25" customHeight="1">
      <c r="R46" s="194"/>
      <c r="S46" s="194"/>
      <c r="T46" s="194"/>
      <c r="U46" s="194"/>
      <c r="V46" s="195"/>
    </row>
    <row r="47" spans="1:31" ht="20.25" customHeight="1">
      <c r="R47" s="194"/>
      <c r="S47" s="194"/>
      <c r="T47" s="194"/>
      <c r="U47" s="194"/>
      <c r="V47" s="195"/>
    </row>
    <row r="48" spans="1:31" ht="20.25" customHeight="1">
      <c r="T48" s="195"/>
      <c r="W48" s="192"/>
    </row>
    <row r="49" spans="20:23" ht="20.25" customHeight="1">
      <c r="T49" s="195"/>
      <c r="W49" s="192"/>
    </row>
    <row r="50" spans="20:23" ht="20.25" customHeight="1">
      <c r="T50" s="195"/>
      <c r="W50" s="192"/>
    </row>
  </sheetData>
  <mergeCells count="9">
    <mergeCell ref="A42:D42"/>
    <mergeCell ref="J8:L8"/>
    <mergeCell ref="A1:AB1"/>
    <mergeCell ref="A2:AB2"/>
    <mergeCell ref="A3:AB3"/>
    <mergeCell ref="A4:AB4"/>
    <mergeCell ref="A5:AB5"/>
    <mergeCell ref="A6:AB6"/>
    <mergeCell ref="N8:V8"/>
  </mergeCells>
  <pageMargins left="0.6" right="0.6" top="0.48" bottom="0.5" header="0.5" footer="0.5"/>
  <pageSetup paperSize="9" scale="57" firstPageNumber="9" fitToHeight="0" orientation="landscape" useFirstPageNumber="1" r:id="rId1"/>
  <headerFooter alignWithMargins="0">
    <oddFooter>&amp;LThe accompanying notes form an integral part of the interim financial statements.
&amp;C&amp;P</oddFooter>
  </headerFooter>
  <customProperties>
    <customPr name="EpmWorksheetKeyString_GUID" r:id="rId2"/>
    <customPr name="FPMExcelClientCellBasedFunctionStatus" r:id="rId3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AG52"/>
  <sheetViews>
    <sheetView topLeftCell="D14" zoomScale="80" zoomScaleNormal="80" zoomScaleSheetLayoutView="70" workbookViewId="0">
      <selection activeCell="M12" sqref="M12"/>
    </sheetView>
  </sheetViews>
  <sheetFormatPr defaultColWidth="9.44140625" defaultRowHeight="20.25" customHeight="1"/>
  <cols>
    <col min="1" max="1" width="46.33203125" style="96" customWidth="1"/>
    <col min="2" max="2" width="9" style="130" customWidth="1"/>
    <col min="3" max="3" width="1.109375" style="130" customWidth="1"/>
    <col min="4" max="4" width="12.44140625" style="136" customWidth="1"/>
    <col min="5" max="5" width="1.109375" style="132" customWidth="1"/>
    <col min="6" max="6" width="12.44140625" style="132" customWidth="1"/>
    <col min="7" max="7" width="1.109375" style="132" customWidth="1"/>
    <col min="8" max="8" width="15.21875" style="132" customWidth="1"/>
    <col min="9" max="9" width="1.109375" style="132" customWidth="1"/>
    <col min="10" max="10" width="12.44140625" style="132" customWidth="1"/>
    <col min="11" max="11" width="1.109375" style="132" customWidth="1"/>
    <col min="12" max="12" width="12.44140625" style="132" customWidth="1"/>
    <col min="13" max="13" width="1.109375" style="136" customWidth="1"/>
    <col min="14" max="14" width="12.44140625" style="136" customWidth="1"/>
    <col min="15" max="15" width="1.109375" style="136" customWidth="1"/>
    <col min="16" max="16" width="12.44140625" style="136" customWidth="1"/>
    <col min="17" max="17" width="1.109375" style="132" customWidth="1"/>
    <col min="18" max="18" width="12.44140625" style="132" customWidth="1"/>
    <col min="19" max="19" width="1.109375" style="132" customWidth="1"/>
    <col min="20" max="20" width="12.44140625" style="132" customWidth="1"/>
    <col min="21" max="21" width="1.109375" style="132" customWidth="1"/>
    <col min="22" max="22" width="13.44140625" style="136" customWidth="1"/>
    <col min="23" max="23" width="1.109375" style="132" customWidth="1"/>
    <col min="24" max="24" width="15.44140625" style="136" customWidth="1"/>
    <col min="25" max="25" width="1.109375" style="132" customWidth="1"/>
    <col min="26" max="26" width="12.44140625" style="136" customWidth="1"/>
    <col min="27" max="27" width="1.109375" style="136" customWidth="1"/>
    <col min="28" max="28" width="13.5546875" style="132" customWidth="1"/>
    <col min="29" max="29" width="6.5546875" style="96" customWidth="1"/>
    <col min="30" max="30" width="10.44140625" style="96" bestFit="1" customWidth="1"/>
    <col min="31" max="16384" width="9.44140625" style="96"/>
  </cols>
  <sheetData>
    <row r="1" spans="1:33" s="196" customFormat="1" ht="20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  <c r="V1" s="261"/>
      <c r="W1" s="261"/>
      <c r="X1" s="261"/>
      <c r="Y1" s="261"/>
      <c r="Z1" s="261"/>
      <c r="AA1" s="261"/>
      <c r="AB1" s="261"/>
    </row>
    <row r="2" spans="1:33" s="123" customFormat="1" ht="20.25" customHeight="1">
      <c r="A2" s="261" t="s">
        <v>177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</row>
    <row r="3" spans="1:33" s="123" customFormat="1" ht="20.25" customHeight="1">
      <c r="A3" s="261" t="s">
        <v>124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  <c r="V3" s="261"/>
      <c r="W3" s="261"/>
      <c r="X3" s="261"/>
      <c r="Y3" s="261"/>
      <c r="Z3" s="261"/>
      <c r="AA3" s="261"/>
      <c r="AB3" s="261"/>
    </row>
    <row r="4" spans="1:33" s="123" customFormat="1" ht="20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  <c r="V4" s="261"/>
      <c r="W4" s="261"/>
      <c r="X4" s="261"/>
      <c r="Y4" s="261"/>
      <c r="Z4" s="261"/>
      <c r="AA4" s="261"/>
      <c r="AB4" s="261"/>
    </row>
    <row r="5" spans="1:33" s="123" customFormat="1" ht="20.25" customHeight="1">
      <c r="A5" s="261" t="s">
        <v>89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  <c r="V5" s="261"/>
      <c r="W5" s="261"/>
      <c r="X5" s="261"/>
      <c r="Y5" s="261"/>
      <c r="Z5" s="261"/>
      <c r="AA5" s="261"/>
      <c r="AB5" s="261"/>
    </row>
    <row r="6" spans="1:33" s="123" customFormat="1" ht="20.25" customHeight="1">
      <c r="A6" s="262" t="s">
        <v>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  <c r="V6" s="262"/>
      <c r="W6" s="262"/>
      <c r="X6" s="262"/>
      <c r="Y6" s="262"/>
      <c r="Z6" s="262"/>
      <c r="AA6" s="262"/>
      <c r="AB6" s="262"/>
    </row>
    <row r="7" spans="1:33" s="123" customFormat="1" ht="6" customHeight="1">
      <c r="A7" s="197"/>
      <c r="B7" s="197"/>
      <c r="C7" s="197"/>
      <c r="D7" s="197"/>
      <c r="E7" s="197"/>
      <c r="F7" s="197"/>
      <c r="G7" s="197"/>
      <c r="H7" s="197"/>
      <c r="I7" s="197"/>
      <c r="J7" s="197"/>
      <c r="K7" s="197"/>
      <c r="L7" s="197"/>
      <c r="M7" s="197"/>
      <c r="N7" s="197"/>
      <c r="O7" s="197"/>
      <c r="P7" s="197"/>
      <c r="Q7" s="197"/>
      <c r="R7" s="197"/>
      <c r="S7" s="197"/>
      <c r="T7" s="197"/>
      <c r="U7" s="197"/>
      <c r="V7" s="197"/>
      <c r="W7" s="197"/>
      <c r="X7" s="197"/>
      <c r="Y7" s="197"/>
      <c r="Z7" s="197"/>
      <c r="AA7" s="197"/>
    </row>
    <row r="8" spans="1:33" s="203" customFormat="1" ht="18" customHeight="1">
      <c r="A8" s="198"/>
      <c r="B8" s="199"/>
      <c r="C8" s="199"/>
      <c r="D8" s="200"/>
      <c r="E8" s="200"/>
      <c r="F8" s="200"/>
      <c r="G8" s="200"/>
      <c r="H8" s="201" t="s">
        <v>75</v>
      </c>
      <c r="I8" s="202"/>
      <c r="J8" s="270" t="s">
        <v>125</v>
      </c>
      <c r="K8" s="270"/>
      <c r="L8" s="270"/>
      <c r="M8" s="200"/>
      <c r="N8" s="270" t="s">
        <v>82</v>
      </c>
      <c r="O8" s="270"/>
      <c r="P8" s="270"/>
      <c r="Q8" s="270"/>
      <c r="R8" s="270"/>
      <c r="S8" s="270"/>
      <c r="T8" s="270"/>
      <c r="U8" s="270"/>
      <c r="V8" s="270"/>
      <c r="W8" s="200"/>
      <c r="X8" s="200"/>
      <c r="Y8" s="200"/>
      <c r="Z8" s="200"/>
      <c r="AA8" s="200"/>
      <c r="AB8" s="200"/>
    </row>
    <row r="9" spans="1:33" s="204" customFormat="1" ht="18" customHeight="1">
      <c r="B9" s="199"/>
      <c r="C9" s="199"/>
      <c r="D9" s="200" t="s">
        <v>126</v>
      </c>
      <c r="E9" s="200"/>
      <c r="F9" s="200"/>
      <c r="G9" s="200"/>
      <c r="H9" s="133" t="s">
        <v>127</v>
      </c>
      <c r="I9" s="200"/>
      <c r="J9" s="202"/>
      <c r="K9" s="200"/>
      <c r="L9" s="202"/>
      <c r="M9" s="205"/>
      <c r="N9" s="200"/>
      <c r="O9" s="200"/>
      <c r="P9" s="200"/>
      <c r="Q9" s="200"/>
      <c r="R9" s="200"/>
      <c r="S9" s="200"/>
      <c r="T9" s="200"/>
      <c r="U9" s="200"/>
      <c r="V9" s="200" t="s">
        <v>128</v>
      </c>
      <c r="W9" s="200"/>
      <c r="X9" s="200" t="s">
        <v>129</v>
      </c>
      <c r="Y9" s="205"/>
      <c r="Z9" s="205"/>
      <c r="AA9" s="205"/>
      <c r="AB9" s="205"/>
    </row>
    <row r="10" spans="1:33" s="204" customFormat="1" ht="18" customHeight="1">
      <c r="B10" s="199"/>
      <c r="C10" s="199"/>
      <c r="D10" s="200" t="s">
        <v>130</v>
      </c>
      <c r="E10" s="200"/>
      <c r="F10" s="200"/>
      <c r="G10" s="200"/>
      <c r="H10" s="200" t="s">
        <v>131</v>
      </c>
      <c r="I10" s="200"/>
      <c r="J10" s="200"/>
      <c r="K10" s="200"/>
      <c r="L10" s="202"/>
      <c r="M10" s="205"/>
      <c r="N10" s="200" t="s">
        <v>132</v>
      </c>
      <c r="O10" s="200"/>
      <c r="P10" s="200" t="s">
        <v>133</v>
      </c>
      <c r="Q10" s="200"/>
      <c r="S10" s="200"/>
      <c r="T10" s="206"/>
      <c r="U10" s="200"/>
      <c r="V10" s="200" t="s">
        <v>134</v>
      </c>
      <c r="W10" s="200"/>
      <c r="X10" s="200" t="s">
        <v>135</v>
      </c>
      <c r="Y10" s="205"/>
      <c r="Z10" s="207" t="s">
        <v>136</v>
      </c>
      <c r="AA10" s="205"/>
      <c r="AB10" s="200" t="s">
        <v>137</v>
      </c>
    </row>
    <row r="11" spans="1:33" s="204" customFormat="1" ht="18" customHeight="1">
      <c r="B11" s="199"/>
      <c r="C11" s="199"/>
      <c r="D11" s="200" t="s">
        <v>138</v>
      </c>
      <c r="E11" s="200"/>
      <c r="F11" s="200" t="s">
        <v>139</v>
      </c>
      <c r="G11" s="200"/>
      <c r="H11" s="200" t="s">
        <v>140</v>
      </c>
      <c r="I11" s="200"/>
      <c r="J11" s="200" t="s">
        <v>141</v>
      </c>
      <c r="K11" s="200"/>
      <c r="L11" s="200" t="s">
        <v>142</v>
      </c>
      <c r="M11" s="205"/>
      <c r="N11" s="200" t="s">
        <v>143</v>
      </c>
      <c r="O11" s="200"/>
      <c r="P11" s="200" t="s">
        <v>144</v>
      </c>
      <c r="R11" s="208" t="s">
        <v>145</v>
      </c>
      <c r="T11" s="206" t="s">
        <v>146</v>
      </c>
      <c r="V11" s="133" t="s">
        <v>147</v>
      </c>
      <c r="X11" s="200" t="s">
        <v>148</v>
      </c>
      <c r="Y11" s="200"/>
      <c r="Z11" s="200" t="s">
        <v>149</v>
      </c>
      <c r="AA11" s="200"/>
      <c r="AB11" s="133" t="s">
        <v>147</v>
      </c>
    </row>
    <row r="12" spans="1:33" s="204" customFormat="1" ht="18" customHeight="1">
      <c r="B12" s="134" t="s">
        <v>150</v>
      </c>
      <c r="C12" s="134"/>
      <c r="D12" s="201" t="s">
        <v>151</v>
      </c>
      <c r="E12" s="200"/>
      <c r="F12" s="201" t="s">
        <v>152</v>
      </c>
      <c r="G12" s="200"/>
      <c r="H12" s="201" t="s">
        <v>153</v>
      </c>
      <c r="I12" s="200"/>
      <c r="J12" s="201" t="s">
        <v>154</v>
      </c>
      <c r="K12" s="200"/>
      <c r="L12" s="201" t="s">
        <v>155</v>
      </c>
      <c r="M12" s="205"/>
      <c r="N12" s="201" t="s">
        <v>156</v>
      </c>
      <c r="O12" s="200"/>
      <c r="P12" s="201" t="s">
        <v>157</v>
      </c>
      <c r="Q12" s="200"/>
      <c r="R12" s="209" t="s">
        <v>158</v>
      </c>
      <c r="S12" s="200"/>
      <c r="T12" s="209" t="s">
        <v>158</v>
      </c>
      <c r="U12" s="200"/>
      <c r="V12" s="201" t="s">
        <v>159</v>
      </c>
      <c r="W12" s="200"/>
      <c r="X12" s="201" t="s">
        <v>160</v>
      </c>
      <c r="Y12" s="200"/>
      <c r="Z12" s="201" t="s">
        <v>161</v>
      </c>
      <c r="AA12" s="200"/>
      <c r="AB12" s="201" t="s">
        <v>159</v>
      </c>
    </row>
    <row r="13" spans="1:33" s="203" customFormat="1" ht="18" customHeight="1">
      <c r="B13" s="126"/>
      <c r="C13" s="126"/>
      <c r="D13" s="3"/>
      <c r="E13" s="2"/>
      <c r="F13" s="3"/>
      <c r="G13" s="1"/>
      <c r="H13" s="3"/>
      <c r="I13" s="1"/>
      <c r="J13" s="3"/>
      <c r="K13" s="2"/>
      <c r="M13" s="2"/>
      <c r="N13" s="3"/>
      <c r="O13" s="2"/>
      <c r="P13" s="3"/>
      <c r="Q13" s="2"/>
      <c r="R13" s="3"/>
      <c r="S13" s="2"/>
      <c r="T13" s="3"/>
      <c r="U13" s="2"/>
      <c r="V13" s="3"/>
      <c r="W13" s="2"/>
      <c r="X13" s="1"/>
      <c r="Y13" s="2"/>
      <c r="Z13" s="3"/>
      <c r="AA13" s="1"/>
      <c r="AB13" s="1"/>
      <c r="AG13" s="204"/>
    </row>
    <row r="14" spans="1:33" s="203" customFormat="1" ht="18" customHeight="1">
      <c r="A14" s="210" t="s">
        <v>176</v>
      </c>
      <c r="B14" s="126"/>
      <c r="C14" s="126"/>
      <c r="D14" s="13">
        <v>2974210</v>
      </c>
      <c r="E14" s="25"/>
      <c r="F14" s="13">
        <v>22551567</v>
      </c>
      <c r="G14" s="13"/>
      <c r="H14" s="13">
        <v>-669657</v>
      </c>
      <c r="I14" s="13"/>
      <c r="J14" s="13">
        <v>500000</v>
      </c>
      <c r="K14" s="13"/>
      <c r="L14" s="13">
        <f>65014940</f>
        <v>65014940</v>
      </c>
      <c r="M14" s="25"/>
      <c r="N14" s="13">
        <v>50944</v>
      </c>
      <c r="O14" s="25"/>
      <c r="P14" s="13">
        <v>161187</v>
      </c>
      <c r="Q14" s="25"/>
      <c r="R14" s="13">
        <v>21406</v>
      </c>
      <c r="S14" s="25"/>
      <c r="T14" s="15">
        <f>-27476</f>
        <v>-27476</v>
      </c>
      <c r="U14" s="25"/>
      <c r="V14" s="13">
        <f>SUM(N14:T14)</f>
        <v>206061</v>
      </c>
      <c r="W14" s="25"/>
      <c r="X14" s="25">
        <f>SUM(D14:L14,V14)</f>
        <v>90577121</v>
      </c>
      <c r="Y14" s="25"/>
      <c r="Z14" s="17">
        <f>101089</f>
        <v>101089</v>
      </c>
      <c r="AA14" s="13"/>
      <c r="AB14" s="13">
        <f>+X14+Z14</f>
        <v>90678210</v>
      </c>
      <c r="AC14" s="17"/>
      <c r="AD14" s="17"/>
      <c r="AE14" s="81"/>
      <c r="AG14" s="204"/>
    </row>
    <row r="15" spans="1:33" s="211" customFormat="1" ht="18" customHeight="1">
      <c r="A15" s="210" t="s">
        <v>163</v>
      </c>
      <c r="B15" s="133"/>
      <c r="C15" s="133"/>
      <c r="D15" s="15"/>
      <c r="E15" s="15"/>
      <c r="F15" s="15"/>
      <c r="G15" s="15"/>
      <c r="H15" s="21"/>
      <c r="I15" s="15"/>
      <c r="J15" s="15"/>
      <c r="K15" s="17"/>
      <c r="L15" s="15"/>
      <c r="M15" s="17"/>
      <c r="N15" s="15"/>
      <c r="O15" s="15"/>
      <c r="P15" s="15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G15" s="204"/>
    </row>
    <row r="16" spans="1:33" s="211" customFormat="1" ht="18" customHeight="1">
      <c r="A16" s="212" t="s">
        <v>164</v>
      </c>
      <c r="B16" s="133"/>
      <c r="C16" s="133"/>
      <c r="D16" s="15"/>
      <c r="E16" s="15"/>
      <c r="F16" s="15"/>
      <c r="G16" s="15"/>
      <c r="H16" s="15"/>
      <c r="I16" s="15"/>
      <c r="J16" s="15"/>
      <c r="K16" s="17"/>
      <c r="L16" s="15"/>
      <c r="M16" s="17"/>
      <c r="N16" s="15"/>
      <c r="O16" s="15"/>
      <c r="P16" s="15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</row>
    <row r="17" spans="1:30" s="211" customFormat="1" ht="18" customHeight="1">
      <c r="A17" s="213" t="s">
        <v>165</v>
      </c>
      <c r="B17" s="133"/>
      <c r="C17" s="133"/>
      <c r="D17" s="15"/>
      <c r="E17" s="15"/>
      <c r="F17" s="15"/>
      <c r="G17" s="15"/>
      <c r="H17" s="15"/>
      <c r="I17" s="15"/>
      <c r="J17" s="15"/>
      <c r="K17" s="17"/>
      <c r="L17" s="15"/>
      <c r="M17" s="17"/>
      <c r="N17" s="15"/>
      <c r="O17" s="15"/>
      <c r="P17" s="15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</row>
    <row r="18" spans="1:30" s="211" customFormat="1" ht="18" customHeight="1">
      <c r="A18" s="212" t="s">
        <v>166</v>
      </c>
      <c r="B18" s="133"/>
      <c r="C18" s="133"/>
      <c r="D18" s="15"/>
      <c r="E18" s="15"/>
      <c r="F18" s="15"/>
      <c r="G18" s="15"/>
      <c r="H18" s="15"/>
      <c r="I18" s="15"/>
      <c r="J18" s="15"/>
      <c r="K18" s="17"/>
      <c r="L18" s="15"/>
      <c r="M18" s="17"/>
      <c r="N18" s="15"/>
      <c r="O18" s="15"/>
      <c r="P18" s="15"/>
      <c r="Q18" s="36"/>
      <c r="R18" s="36"/>
      <c r="S18" s="36"/>
      <c r="T18" s="36"/>
      <c r="U18" s="36"/>
      <c r="V18" s="36"/>
      <c r="W18" s="36"/>
      <c r="X18" s="21"/>
      <c r="Y18" s="36"/>
      <c r="Z18" s="36"/>
      <c r="AA18" s="36"/>
      <c r="AB18" s="36"/>
      <c r="AC18" s="36"/>
      <c r="AD18" s="36"/>
    </row>
    <row r="19" spans="1:30" s="203" customFormat="1" ht="18" customHeight="1">
      <c r="A19" s="214" t="s">
        <v>167</v>
      </c>
      <c r="B19" s="126" t="s">
        <v>234</v>
      </c>
      <c r="C19" s="126"/>
      <c r="D19" s="21">
        <v>0</v>
      </c>
      <c r="E19" s="21"/>
      <c r="F19" s="21">
        <v>0</v>
      </c>
      <c r="G19" s="21"/>
      <c r="H19" s="21">
        <v>0</v>
      </c>
      <c r="I19" s="25"/>
      <c r="J19" s="21">
        <v>0</v>
      </c>
      <c r="K19" s="25"/>
      <c r="L19" s="16">
        <v>-28193090</v>
      </c>
      <c r="M19" s="25"/>
      <c r="N19" s="21">
        <v>0</v>
      </c>
      <c r="O19" s="25"/>
      <c r="P19" s="21">
        <v>0</v>
      </c>
      <c r="Q19" s="25"/>
      <c r="R19" s="21">
        <v>0</v>
      </c>
      <c r="S19" s="25"/>
      <c r="T19" s="21">
        <v>0</v>
      </c>
      <c r="U19" s="25"/>
      <c r="V19" s="21">
        <f>SUM(N19:P19)</f>
        <v>0</v>
      </c>
      <c r="W19" s="25"/>
      <c r="X19" s="26">
        <f>SUM(D19:L19,V19)</f>
        <v>-28193090</v>
      </c>
      <c r="Y19" s="25"/>
      <c r="Z19" s="21">
        <v>-417</v>
      </c>
      <c r="AA19" s="25"/>
      <c r="AB19" s="26">
        <f>+X19+Z19</f>
        <v>-28193507</v>
      </c>
      <c r="AC19" s="17"/>
      <c r="AD19" s="17"/>
    </row>
    <row r="20" spans="1:30" s="203" customFormat="1" ht="18" customHeight="1">
      <c r="A20" s="213" t="s">
        <v>168</v>
      </c>
      <c r="B20" s="126"/>
      <c r="C20" s="126"/>
      <c r="D20" s="27"/>
      <c r="E20" s="21"/>
      <c r="F20" s="27"/>
      <c r="G20" s="21"/>
      <c r="H20" s="27"/>
      <c r="I20" s="25"/>
      <c r="J20" s="27"/>
      <c r="K20" s="25"/>
      <c r="L20" s="28"/>
      <c r="M20" s="25"/>
      <c r="N20" s="27"/>
      <c r="O20" s="25"/>
      <c r="P20" s="27"/>
      <c r="Q20" s="25"/>
      <c r="R20" s="27"/>
      <c r="S20" s="25"/>
      <c r="T20" s="27"/>
      <c r="U20" s="25"/>
      <c r="V20" s="27"/>
      <c r="W20" s="25"/>
      <c r="X20" s="29"/>
      <c r="Y20" s="25"/>
      <c r="Z20" s="28"/>
      <c r="AA20" s="25"/>
      <c r="AB20" s="28"/>
      <c r="AC20" s="17"/>
      <c r="AD20" s="17"/>
    </row>
    <row r="21" spans="1:30" s="203" customFormat="1" ht="18" customHeight="1">
      <c r="A21" s="212" t="s">
        <v>160</v>
      </c>
      <c r="B21" s="126"/>
      <c r="C21" s="126"/>
      <c r="D21" s="22">
        <f>SUM(D19:D19)</f>
        <v>0</v>
      </c>
      <c r="E21" s="21"/>
      <c r="F21" s="22">
        <f>SUM(F19:F19)</f>
        <v>0</v>
      </c>
      <c r="G21" s="13"/>
      <c r="H21" s="22">
        <f>SUM(H19:H19)</f>
        <v>0</v>
      </c>
      <c r="I21" s="25"/>
      <c r="J21" s="22">
        <f>SUM(J19:J19)</f>
        <v>0</v>
      </c>
      <c r="K21" s="25"/>
      <c r="L21" s="26">
        <f>SUM(L19:L19)</f>
        <v>-28193090</v>
      </c>
      <c r="M21" s="25"/>
      <c r="N21" s="26">
        <f>SUM(N19:N19)</f>
        <v>0</v>
      </c>
      <c r="O21" s="25"/>
      <c r="P21" s="22">
        <f>SUM(P19:P19)</f>
        <v>0</v>
      </c>
      <c r="Q21" s="17"/>
      <c r="R21" s="22">
        <f>SUM(R19:R19)</f>
        <v>0</v>
      </c>
      <c r="S21" s="17"/>
      <c r="T21" s="22">
        <f>SUM(T19:T19)</f>
        <v>0</v>
      </c>
      <c r="U21" s="17"/>
      <c r="V21" s="26">
        <f>SUM(V19:V19)</f>
        <v>0</v>
      </c>
      <c r="W21" s="25"/>
      <c r="X21" s="26">
        <f>SUM(X19:X19)</f>
        <v>-28193090</v>
      </c>
      <c r="Y21" s="25"/>
      <c r="Z21" s="26">
        <f>SUM(Z19:Z19)</f>
        <v>-417</v>
      </c>
      <c r="AA21" s="25"/>
      <c r="AB21" s="26">
        <f>SUM(AB19:AB19)</f>
        <v>-28193507</v>
      </c>
      <c r="AC21" s="17"/>
      <c r="AD21" s="17"/>
    </row>
    <row r="22" spans="1:30" s="203" customFormat="1" ht="18" customHeight="1">
      <c r="A22" s="212"/>
      <c r="B22" s="126"/>
      <c r="C22" s="126"/>
      <c r="D22" s="21"/>
      <c r="E22" s="21"/>
      <c r="F22" s="21"/>
      <c r="G22" s="13"/>
      <c r="H22" s="21"/>
      <c r="I22" s="25"/>
      <c r="J22" s="21"/>
      <c r="K22" s="25"/>
      <c r="L22" s="21"/>
      <c r="M22" s="25"/>
      <c r="N22" s="21"/>
      <c r="O22" s="25"/>
      <c r="P22" s="21"/>
      <c r="Q22" s="25"/>
      <c r="R22" s="21"/>
      <c r="S22" s="25"/>
      <c r="T22" s="21"/>
      <c r="U22" s="25"/>
      <c r="V22" s="21"/>
      <c r="W22" s="25"/>
      <c r="X22" s="21"/>
      <c r="Y22" s="25"/>
      <c r="Z22" s="21"/>
      <c r="AA22" s="25"/>
      <c r="AB22" s="21"/>
      <c r="AC22" s="17"/>
      <c r="AD22" s="17"/>
    </row>
    <row r="23" spans="1:30" s="175" customFormat="1" ht="18" customHeight="1">
      <c r="A23" s="187" t="s">
        <v>169</v>
      </c>
      <c r="B23" s="183"/>
      <c r="C23" s="183"/>
      <c r="D23" s="37"/>
      <c r="E23" s="37"/>
      <c r="F23" s="37"/>
      <c r="G23" s="37"/>
      <c r="H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0"/>
      <c r="T23" s="37"/>
      <c r="U23" s="37"/>
      <c r="V23" s="37"/>
      <c r="W23" s="38"/>
      <c r="X23" s="38"/>
      <c r="Y23" s="39"/>
      <c r="Z23" s="39"/>
      <c r="AA23" s="39"/>
      <c r="AB23" s="39"/>
      <c r="AC23" s="30"/>
      <c r="AD23" s="30"/>
    </row>
    <row r="24" spans="1:30" s="175" customFormat="1" ht="18" customHeight="1">
      <c r="A24" s="185" t="s">
        <v>170</v>
      </c>
      <c r="B24" s="183"/>
      <c r="C24" s="183"/>
      <c r="D24" s="23">
        <v>0</v>
      </c>
      <c r="E24" s="30"/>
      <c r="F24" s="23">
        <v>0</v>
      </c>
      <c r="G24" s="40"/>
      <c r="H24" s="23">
        <v>0</v>
      </c>
      <c r="I24" s="30"/>
      <c r="J24" s="23">
        <v>0</v>
      </c>
      <c r="K24" s="50"/>
      <c r="L24" s="23">
        <v>0</v>
      </c>
      <c r="M24" s="51"/>
      <c r="N24" s="23">
        <v>0</v>
      </c>
      <c r="O24" s="52"/>
      <c r="P24" s="23">
        <v>0</v>
      </c>
      <c r="Q24" s="52"/>
      <c r="R24" s="23">
        <v>0</v>
      </c>
      <c r="S24" s="30"/>
      <c r="T24" s="23">
        <v>0</v>
      </c>
      <c r="U24" s="37"/>
      <c r="V24" s="23">
        <v>0</v>
      </c>
      <c r="W24" s="38"/>
      <c r="X24" s="23">
        <v>0</v>
      </c>
      <c r="Y24" s="39"/>
      <c r="Z24" s="31">
        <f>-896-88</f>
        <v>-984</v>
      </c>
      <c r="AA24" s="39"/>
      <c r="AB24" s="32">
        <f>+X24+Z24</f>
        <v>-984</v>
      </c>
      <c r="AC24" s="30"/>
      <c r="AD24" s="30"/>
    </row>
    <row r="25" spans="1:30" s="175" customFormat="1" ht="18" customHeight="1">
      <c r="A25" s="187" t="s">
        <v>171</v>
      </c>
      <c r="B25" s="183"/>
      <c r="C25" s="183"/>
      <c r="D25" s="23">
        <f>SUM(D24)</f>
        <v>0</v>
      </c>
      <c r="E25" s="31"/>
      <c r="F25" s="23">
        <f>SUM(F24)</f>
        <v>0</v>
      </c>
      <c r="G25" s="31"/>
      <c r="H25" s="23">
        <f>SUM(H24)</f>
        <v>0</v>
      </c>
      <c r="I25" s="31"/>
      <c r="J25" s="23">
        <f>SUM(J24)</f>
        <v>0</v>
      </c>
      <c r="K25" s="31"/>
      <c r="L25" s="23">
        <f>SUM(L24)</f>
        <v>0</v>
      </c>
      <c r="M25" s="31"/>
      <c r="N25" s="23">
        <f>SUM(N24)</f>
        <v>0</v>
      </c>
      <c r="O25" s="39"/>
      <c r="P25" s="23">
        <f>SUM(P24)</f>
        <v>0</v>
      </c>
      <c r="Q25" s="39"/>
      <c r="R25" s="23">
        <v>0</v>
      </c>
      <c r="S25" s="30"/>
      <c r="T25" s="23">
        <f>SUM(T24)</f>
        <v>0</v>
      </c>
      <c r="U25" s="37"/>
      <c r="V25" s="23">
        <f>SUM(V24)</f>
        <v>0</v>
      </c>
      <c r="W25" s="38"/>
      <c r="X25" s="23">
        <f>SUM(X24)</f>
        <v>0</v>
      </c>
      <c r="Y25" s="39"/>
      <c r="Z25" s="33">
        <f>SUM(Z24)</f>
        <v>-984</v>
      </c>
      <c r="AA25" s="39"/>
      <c r="AB25" s="33">
        <f>SUM(AB24)</f>
        <v>-984</v>
      </c>
      <c r="AC25" s="30"/>
      <c r="AD25" s="30"/>
    </row>
    <row r="26" spans="1:30" s="189" customFormat="1" ht="18" customHeight="1">
      <c r="A26" s="184" t="s">
        <v>172</v>
      </c>
      <c r="B26" s="188"/>
      <c r="C26" s="188"/>
      <c r="D26" s="30"/>
      <c r="E26" s="30"/>
      <c r="F26" s="30"/>
      <c r="G26" s="31"/>
      <c r="H26" s="30"/>
      <c r="I26" s="31"/>
      <c r="J26" s="24"/>
      <c r="K26" s="30"/>
      <c r="L26" s="30"/>
      <c r="M26" s="40"/>
      <c r="N26" s="40"/>
      <c r="O26" s="40"/>
      <c r="P26" s="30"/>
      <c r="Q26" s="30"/>
      <c r="R26" s="30"/>
      <c r="S26" s="30"/>
      <c r="T26" s="30"/>
      <c r="U26" s="37"/>
      <c r="V26" s="40"/>
      <c r="W26" s="38"/>
      <c r="X26" s="40"/>
      <c r="Y26" s="39"/>
      <c r="Z26" s="40"/>
      <c r="AA26" s="40"/>
      <c r="AB26" s="30"/>
      <c r="AC26" s="41"/>
      <c r="AD26" s="41"/>
    </row>
    <row r="27" spans="1:30" s="175" customFormat="1" ht="18" customHeight="1">
      <c r="A27" s="186" t="s">
        <v>164</v>
      </c>
      <c r="B27" s="183"/>
      <c r="C27" s="183"/>
      <c r="D27" s="23">
        <f>+D21+D25</f>
        <v>0</v>
      </c>
      <c r="E27" s="34"/>
      <c r="F27" s="23">
        <f>+F21+F25</f>
        <v>0</v>
      </c>
      <c r="G27" s="31"/>
      <c r="H27" s="23">
        <f>+H21+H25</f>
        <v>0</v>
      </c>
      <c r="I27" s="31"/>
      <c r="J27" s="23">
        <f>+J21+J25</f>
        <v>0</v>
      </c>
      <c r="K27" s="34"/>
      <c r="L27" s="32">
        <f>+L21+L25</f>
        <v>-28193090</v>
      </c>
      <c r="M27" s="34"/>
      <c r="N27" s="32">
        <f>+N21+N25</f>
        <v>0</v>
      </c>
      <c r="O27" s="34"/>
      <c r="P27" s="23">
        <f>+P21+P25</f>
        <v>0</v>
      </c>
      <c r="Q27" s="30"/>
      <c r="R27" s="23">
        <f>+R21+R25</f>
        <v>0</v>
      </c>
      <c r="S27" s="30"/>
      <c r="T27" s="23">
        <f>+T21+T25</f>
        <v>0</v>
      </c>
      <c r="U27" s="34"/>
      <c r="V27" s="32">
        <f>+V21+V25</f>
        <v>0</v>
      </c>
      <c r="W27" s="34"/>
      <c r="X27" s="32">
        <f>+X21+X25</f>
        <v>-28193090</v>
      </c>
      <c r="Y27" s="39"/>
      <c r="Z27" s="32">
        <f>+Z21+Z25</f>
        <v>-1401</v>
      </c>
      <c r="AA27" s="34"/>
      <c r="AB27" s="32">
        <f>+AB21+AB25</f>
        <v>-28194491</v>
      </c>
      <c r="AC27" s="30"/>
      <c r="AD27" s="30"/>
    </row>
    <row r="28" spans="1:30" s="203" customFormat="1" ht="18" customHeight="1">
      <c r="A28" s="215"/>
      <c r="B28" s="126"/>
      <c r="C28" s="126"/>
      <c r="D28" s="21"/>
      <c r="E28" s="21"/>
      <c r="F28" s="21"/>
      <c r="G28" s="13"/>
      <c r="H28" s="21"/>
      <c r="I28" s="25"/>
      <c r="J28" s="21"/>
      <c r="K28" s="25"/>
      <c r="L28" s="21"/>
      <c r="M28" s="25"/>
      <c r="N28" s="21"/>
      <c r="O28" s="25"/>
      <c r="P28" s="21"/>
      <c r="Q28" s="25"/>
      <c r="R28" s="21"/>
      <c r="S28" s="25"/>
      <c r="T28" s="21"/>
      <c r="U28" s="25"/>
      <c r="V28" s="21"/>
      <c r="W28" s="25"/>
      <c r="X28" s="21"/>
      <c r="Y28" s="25"/>
      <c r="Z28" s="21"/>
      <c r="AA28" s="25"/>
      <c r="AB28" s="21"/>
      <c r="AC28" s="17"/>
      <c r="AD28" s="17"/>
    </row>
    <row r="29" spans="1:30" s="203" customFormat="1" ht="18" customHeight="1">
      <c r="A29" s="210" t="s">
        <v>173</v>
      </c>
      <c r="B29" s="126"/>
      <c r="C29" s="126"/>
      <c r="D29" s="17"/>
      <c r="E29" s="21"/>
      <c r="F29" s="17"/>
      <c r="G29" s="17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7"/>
      <c r="S29" s="17"/>
      <c r="T29" s="17"/>
      <c r="U29" s="17"/>
      <c r="V29" s="17"/>
      <c r="W29" s="17"/>
      <c r="X29" s="17"/>
      <c r="Y29" s="17"/>
      <c r="Z29" s="17"/>
      <c r="AA29" s="17"/>
      <c r="AB29" s="17"/>
      <c r="AC29" s="17"/>
      <c r="AD29" s="17"/>
    </row>
    <row r="30" spans="1:30" s="203" customFormat="1" ht="18" customHeight="1">
      <c r="A30" s="214" t="s">
        <v>174</v>
      </c>
      <c r="B30" s="126"/>
      <c r="C30" s="126"/>
      <c r="D30" s="25">
        <v>0</v>
      </c>
      <c r="E30" s="17"/>
      <c r="F30" s="21">
        <v>0</v>
      </c>
      <c r="G30" s="15"/>
      <c r="H30" s="21">
        <v>0</v>
      </c>
      <c r="I30" s="17"/>
      <c r="J30" s="21">
        <v>0</v>
      </c>
      <c r="K30" s="17"/>
      <c r="L30" s="21">
        <f>'SI (9M)(7)'!C41</f>
        <v>25816446</v>
      </c>
      <c r="M30" s="25"/>
      <c r="N30" s="21">
        <v>0</v>
      </c>
      <c r="O30" s="17"/>
      <c r="P30" s="21">
        <v>0</v>
      </c>
      <c r="Q30" s="25"/>
      <c r="R30" s="21">
        <v>0</v>
      </c>
      <c r="S30" s="25"/>
      <c r="T30" s="21">
        <v>0</v>
      </c>
      <c r="U30" s="25"/>
      <c r="V30" s="15">
        <f>SUM(N30:T30)</f>
        <v>0</v>
      </c>
      <c r="W30" s="25"/>
      <c r="X30" s="25">
        <f>SUM(D30:L30,V30)</f>
        <v>25816446</v>
      </c>
      <c r="Y30" s="21"/>
      <c r="Z30" s="21">
        <f>'SI (9M)(7)'!C42</f>
        <v>1520</v>
      </c>
      <c r="AA30" s="21"/>
      <c r="AB30" s="15">
        <f>+X30+Z30</f>
        <v>25817966</v>
      </c>
      <c r="AC30" s="17"/>
      <c r="AD30" s="17"/>
    </row>
    <row r="31" spans="1:30" s="203" customFormat="1" ht="18" customHeight="1">
      <c r="A31" s="214" t="s">
        <v>277</v>
      </c>
      <c r="B31" s="126"/>
      <c r="C31" s="126"/>
      <c r="D31" s="22">
        <v>0</v>
      </c>
      <c r="E31" s="21"/>
      <c r="F31" s="22">
        <v>0</v>
      </c>
      <c r="G31" s="13"/>
      <c r="H31" s="22">
        <v>0</v>
      </c>
      <c r="I31" s="25"/>
      <c r="J31" s="22">
        <v>0</v>
      </c>
      <c r="K31" s="25"/>
      <c r="L31" s="22">
        <v>0</v>
      </c>
      <c r="M31" s="25"/>
      <c r="N31" s="22">
        <v>0</v>
      </c>
      <c r="O31" s="25"/>
      <c r="P31" s="22">
        <v>0</v>
      </c>
      <c r="Q31" s="17"/>
      <c r="R31" s="22">
        <f>'SCI (9M)(8)'!C20</f>
        <v>-23208</v>
      </c>
      <c r="S31" s="17"/>
      <c r="T31" s="22">
        <v>0</v>
      </c>
      <c r="U31" s="17"/>
      <c r="V31" s="26">
        <f>SUM(N31:T31)</f>
        <v>-23208</v>
      </c>
      <c r="W31" s="25"/>
      <c r="X31" s="26">
        <f>SUM(D31:L31,V31)</f>
        <v>-23208</v>
      </c>
      <c r="Y31" s="25"/>
      <c r="Z31" s="22">
        <v>0</v>
      </c>
      <c r="AA31" s="25"/>
      <c r="AB31" s="26">
        <f>+X31+Z31</f>
        <v>-23208</v>
      </c>
      <c r="AC31" s="17"/>
      <c r="AD31" s="17"/>
    </row>
    <row r="32" spans="1:30" s="203" customFormat="1" ht="18" customHeight="1">
      <c r="A32" s="210" t="s">
        <v>278</v>
      </c>
      <c r="B32" s="126"/>
      <c r="C32" s="126"/>
      <c r="D32" s="22">
        <f>SUM(D30:D31)</f>
        <v>0</v>
      </c>
      <c r="E32" s="17"/>
      <c r="F32" s="53">
        <f>SUM(F30:F31)</f>
        <v>0</v>
      </c>
      <c r="G32" s="21"/>
      <c r="H32" s="22">
        <f>SUM(H30:H31)</f>
        <v>0</v>
      </c>
      <c r="I32" s="17"/>
      <c r="J32" s="22">
        <f>SUM(J30:J31)</f>
        <v>0</v>
      </c>
      <c r="K32" s="17"/>
      <c r="L32" s="26">
        <f>SUM(L30:L31)</f>
        <v>25816446</v>
      </c>
      <c r="M32" s="17"/>
      <c r="N32" s="53">
        <f>SUM(N30:N31)</f>
        <v>0</v>
      </c>
      <c r="O32" s="17"/>
      <c r="P32" s="22">
        <v>0</v>
      </c>
      <c r="Q32" s="17"/>
      <c r="R32" s="26">
        <f>SUM(R30:R31)</f>
        <v>-23208</v>
      </c>
      <c r="S32" s="17"/>
      <c r="T32" s="22">
        <f>SUM(T30:T31)</f>
        <v>0</v>
      </c>
      <c r="U32" s="17"/>
      <c r="V32" s="26">
        <f>SUM(V30:V31)</f>
        <v>-23208</v>
      </c>
      <c r="W32" s="17"/>
      <c r="X32" s="17">
        <f>SUM(X30:X31)</f>
        <v>25793238</v>
      </c>
      <c r="Y32" s="17"/>
      <c r="Z32" s="17">
        <f>SUM(Z30:Z31)</f>
        <v>1520</v>
      </c>
      <c r="AA32" s="17"/>
      <c r="AB32" s="17">
        <f>SUM(AB30:AB31)</f>
        <v>25794758</v>
      </c>
      <c r="AC32" s="17"/>
      <c r="AD32" s="17"/>
    </row>
    <row r="33" spans="1:30" s="203" customFormat="1" ht="18" customHeight="1" thickBot="1">
      <c r="A33" s="210" t="s">
        <v>256</v>
      </c>
      <c r="B33" s="126"/>
      <c r="C33" s="126"/>
      <c r="D33" s="35">
        <f>SUM(D14,D32,D21)</f>
        <v>2974210</v>
      </c>
      <c r="E33" s="25"/>
      <c r="F33" s="35">
        <f>SUM(F14,F32,F21)</f>
        <v>22551567</v>
      </c>
      <c r="G33" s="25"/>
      <c r="H33" s="35">
        <f>SUM(H14,H32,H21)</f>
        <v>-669657</v>
      </c>
      <c r="I33" s="25"/>
      <c r="J33" s="35">
        <f>SUM(J14,J32,J21)</f>
        <v>500000</v>
      </c>
      <c r="K33" s="25"/>
      <c r="L33" s="35">
        <f>SUM(L14,L32,L21)</f>
        <v>62638296</v>
      </c>
      <c r="M33" s="25"/>
      <c r="N33" s="35">
        <f>SUM(N14,N32,N21)</f>
        <v>50944</v>
      </c>
      <c r="O33" s="25"/>
      <c r="P33" s="35">
        <f>SUM(P14,P32,P21)</f>
        <v>161187</v>
      </c>
      <c r="Q33" s="25"/>
      <c r="R33" s="35">
        <f>SUM(R14,R32,R21)</f>
        <v>-1802</v>
      </c>
      <c r="S33" s="25"/>
      <c r="T33" s="35">
        <f>SUM(T14,T32,T21)</f>
        <v>-27476</v>
      </c>
      <c r="U33" s="25"/>
      <c r="V33" s="35">
        <f>SUM(V14,V32,V21)</f>
        <v>182853</v>
      </c>
      <c r="W33" s="25"/>
      <c r="X33" s="35">
        <f>SUM(X14,X32,X21)</f>
        <v>88177269</v>
      </c>
      <c r="Y33" s="25"/>
      <c r="Z33" s="35">
        <f>SUM(Z14,Z32,Z27)</f>
        <v>101208</v>
      </c>
      <c r="AA33" s="25"/>
      <c r="AB33" s="35">
        <f>SUM(AB14,AB32,AB27)</f>
        <v>88278477</v>
      </c>
      <c r="AC33" s="25"/>
      <c r="AD33" s="17"/>
    </row>
    <row r="34" spans="1:30" s="203" customFormat="1" ht="18" customHeight="1" thickTop="1">
      <c r="A34" s="210"/>
      <c r="B34" s="126"/>
      <c r="C34" s="126"/>
      <c r="D34" s="25"/>
      <c r="E34" s="25"/>
      <c r="F34" s="25"/>
      <c r="G34" s="25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25"/>
      <c r="S34" s="25"/>
      <c r="T34" s="25"/>
      <c r="U34" s="25"/>
      <c r="V34" s="25"/>
      <c r="W34" s="25"/>
      <c r="X34" s="25"/>
      <c r="Y34" s="25"/>
      <c r="Z34" s="25"/>
      <c r="AA34" s="25"/>
      <c r="AB34" s="25"/>
      <c r="AC34" s="25"/>
      <c r="AD34" s="211"/>
    </row>
    <row r="35" spans="1:30" s="203" customFormat="1" ht="18" customHeight="1">
      <c r="A35" s="210"/>
      <c r="B35" s="126"/>
      <c r="C35" s="126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6"/>
      <c r="AD35" s="211"/>
    </row>
    <row r="36" spans="1:30" s="203" customFormat="1" ht="18" customHeight="1">
      <c r="A36" s="210"/>
      <c r="B36" s="126"/>
      <c r="C36" s="126"/>
      <c r="D36" s="4"/>
      <c r="E36" s="4"/>
      <c r="F36" s="4"/>
      <c r="G36" s="4"/>
      <c r="H36" s="25"/>
      <c r="I36" s="4"/>
      <c r="J36" s="4"/>
      <c r="K36" s="4"/>
      <c r="L36" s="4"/>
      <c r="M36" s="4"/>
      <c r="N36" s="4"/>
      <c r="O36" s="4"/>
      <c r="P36" s="4"/>
      <c r="Q36" s="4"/>
      <c r="R36" s="216"/>
      <c r="S36" s="217"/>
      <c r="T36" s="218"/>
      <c r="U36" s="4"/>
      <c r="V36" s="4"/>
      <c r="W36" s="4"/>
      <c r="X36" s="4"/>
      <c r="Y36" s="4"/>
      <c r="Z36" s="4"/>
      <c r="AA36" s="4"/>
      <c r="AC36" s="6"/>
    </row>
    <row r="37" spans="1:30" ht="18" customHeight="1">
      <c r="B37" s="96"/>
      <c r="C37" s="96"/>
      <c r="D37" s="96"/>
      <c r="R37" s="216"/>
      <c r="S37" s="217"/>
      <c r="T37" s="218"/>
    </row>
    <row r="38" spans="1:30" ht="20.25" customHeight="1">
      <c r="E38" s="136"/>
      <c r="F38" s="136"/>
      <c r="G38" s="136"/>
      <c r="H38" s="136"/>
      <c r="I38" s="136"/>
      <c r="J38" s="136"/>
      <c r="K38" s="136"/>
      <c r="L38" s="136"/>
      <c r="Q38" s="136"/>
      <c r="R38" s="136"/>
      <c r="S38" s="136"/>
      <c r="T38" s="136"/>
      <c r="U38" s="136"/>
      <c r="W38" s="136"/>
      <c r="Y38" s="136"/>
      <c r="AB38" s="136"/>
    </row>
    <row r="39" spans="1:30" ht="20.25" customHeight="1">
      <c r="R39" s="216"/>
      <c r="S39" s="216"/>
      <c r="T39" s="218"/>
    </row>
    <row r="43" spans="1:30" ht="20.25" customHeight="1">
      <c r="R43" s="219"/>
      <c r="S43" s="219"/>
      <c r="T43" s="219"/>
      <c r="U43" s="219"/>
      <c r="V43" s="220"/>
    </row>
    <row r="44" spans="1:30" ht="20.25" customHeight="1">
      <c r="R44" s="219"/>
      <c r="S44" s="219"/>
      <c r="T44" s="220"/>
      <c r="U44" s="219"/>
      <c r="V44" s="220"/>
    </row>
    <row r="45" spans="1:30" ht="20.25" customHeight="1">
      <c r="T45" s="220"/>
      <c r="W45" s="136"/>
    </row>
    <row r="47" spans="1:30" ht="20.25" customHeight="1">
      <c r="R47" s="219"/>
      <c r="S47" s="219"/>
      <c r="T47" s="219"/>
      <c r="U47" s="219"/>
      <c r="V47" s="220"/>
    </row>
    <row r="48" spans="1:30" ht="20.25" customHeight="1">
      <c r="R48" s="219"/>
      <c r="S48" s="219"/>
      <c r="T48" s="219"/>
      <c r="U48" s="219"/>
      <c r="V48" s="220"/>
    </row>
    <row r="49" spans="1:23" ht="20.25" customHeight="1">
      <c r="R49" s="219"/>
      <c r="S49" s="219"/>
      <c r="T49" s="219"/>
      <c r="U49" s="219"/>
      <c r="V49" s="220"/>
    </row>
    <row r="50" spans="1:23" ht="20.25" customHeight="1">
      <c r="A50" s="269"/>
      <c r="B50" s="269"/>
      <c r="C50" s="269"/>
      <c r="D50" s="269"/>
      <c r="T50" s="220"/>
      <c r="W50" s="136"/>
    </row>
    <row r="51" spans="1:23" ht="20.25" customHeight="1">
      <c r="T51" s="220"/>
      <c r="W51" s="136"/>
    </row>
    <row r="52" spans="1:23" ht="20.25" customHeight="1">
      <c r="T52" s="220"/>
      <c r="W52" s="136"/>
    </row>
  </sheetData>
  <mergeCells count="9">
    <mergeCell ref="A50:D50"/>
    <mergeCell ref="A3:AB3"/>
    <mergeCell ref="J8:L8"/>
    <mergeCell ref="N8:V8"/>
    <mergeCell ref="A1:AB1"/>
    <mergeCell ref="A2:AB2"/>
    <mergeCell ref="A5:AB5"/>
    <mergeCell ref="A4:AB4"/>
    <mergeCell ref="A6:AB6"/>
  </mergeCells>
  <pageMargins left="0.6" right="0.6" top="0.48" bottom="0.5" header="0.5" footer="0.5"/>
  <pageSetup paperSize="9" scale="57" firstPageNumber="10" fitToHeight="0" orientation="landscape" useFirstPageNumber="1" r:id="rId1"/>
  <headerFooter alignWithMargins="0">
    <oddFooter>&amp;LThe accompanying notes form an integral part of the interim financial statements.
&amp;C&amp;P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39"/>
  <sheetViews>
    <sheetView topLeftCell="A6" zoomScale="80" zoomScaleNormal="80" zoomScaleSheetLayoutView="80" workbookViewId="0">
      <selection activeCell="M12" sqref="M12"/>
    </sheetView>
  </sheetViews>
  <sheetFormatPr defaultColWidth="9.44140625" defaultRowHeight="13.2"/>
  <cols>
    <col min="1" max="1" width="56.33203125" style="211" customWidth="1"/>
    <col min="2" max="2" width="7.6640625" style="222" customWidth="1"/>
    <col min="3" max="3" width="12.77734375" style="221" customWidth="1"/>
    <col min="4" max="4" width="1.44140625" style="221" customWidth="1"/>
    <col min="5" max="5" width="11.77734375" style="221" customWidth="1"/>
    <col min="6" max="6" width="1.44140625" style="221" customWidth="1"/>
    <col min="7" max="7" width="11.77734375" style="221" customWidth="1"/>
    <col min="8" max="8" width="1.44140625" style="221" customWidth="1"/>
    <col min="9" max="9" width="12.77734375" style="221" customWidth="1"/>
    <col min="10" max="10" width="1.44140625" style="221" customWidth="1"/>
    <col min="11" max="11" width="12.77734375" style="221" customWidth="1"/>
    <col min="12" max="12" width="1.44140625" style="221" customWidth="1"/>
    <col min="13" max="13" width="12" style="221" customWidth="1"/>
    <col min="14" max="14" width="1.44140625" style="221" customWidth="1"/>
    <col min="15" max="15" width="12" style="221" customWidth="1"/>
    <col min="16" max="16" width="1.44140625" style="221" customWidth="1"/>
    <col min="17" max="17" width="20.77734375" style="221" customWidth="1"/>
    <col min="18" max="18" width="1.44140625" style="221" customWidth="1"/>
    <col min="19" max="19" width="12.77734375" style="221" customWidth="1"/>
    <col min="20" max="20" width="1.44140625" style="221" customWidth="1"/>
    <col min="21" max="21" width="12.77734375" style="221" customWidth="1"/>
    <col min="22" max="22" width="9.44140625" style="211"/>
    <col min="23" max="23" width="10.5546875" style="211" customWidth="1"/>
    <col min="24" max="16384" width="9.44140625" style="211"/>
  </cols>
  <sheetData>
    <row r="1" spans="1:24" s="125" customFormat="1" ht="20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4" s="125" customFormat="1" ht="20.25" customHeight="1">
      <c r="A2" s="261" t="s">
        <v>240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1:24" s="125" customFormat="1" ht="20.25" customHeight="1">
      <c r="A3" s="261" t="s">
        <v>178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</row>
    <row r="4" spans="1:24" s="125" customFormat="1" ht="20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4" s="125" customFormat="1" ht="20.25" customHeight="1">
      <c r="A5" s="261" t="s">
        <v>89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24" s="125" customFormat="1" ht="20.25" customHeight="1">
      <c r="A6" s="262" t="s">
        <v>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</row>
    <row r="7" spans="1:24" s="125" customFormat="1" ht="6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</row>
    <row r="8" spans="1:24" ht="18" customHeight="1">
      <c r="A8" s="126"/>
      <c r="B8" s="126"/>
      <c r="C8" s="211"/>
      <c r="D8" s="200"/>
      <c r="E8" s="200"/>
      <c r="F8" s="200"/>
      <c r="G8" s="270" t="s">
        <v>125</v>
      </c>
      <c r="H8" s="270"/>
      <c r="I8" s="270"/>
      <c r="J8" s="200"/>
      <c r="K8" s="270" t="s">
        <v>82</v>
      </c>
      <c r="L8" s="270"/>
      <c r="M8" s="270"/>
      <c r="N8" s="270"/>
      <c r="O8" s="270"/>
      <c r="P8" s="270"/>
      <c r="Q8" s="270"/>
      <c r="R8" s="270"/>
      <c r="S8" s="270"/>
      <c r="T8" s="200"/>
      <c r="U8" s="211"/>
    </row>
    <row r="9" spans="1:24" ht="18" customHeight="1">
      <c r="A9" s="126"/>
      <c r="B9" s="126"/>
      <c r="C9" s="211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 t="s">
        <v>179</v>
      </c>
      <c r="R9" s="200"/>
      <c r="S9" s="200"/>
      <c r="T9" s="200"/>
      <c r="U9" s="211"/>
    </row>
    <row r="10" spans="1:24" ht="18" customHeight="1">
      <c r="A10" s="126"/>
      <c r="B10" s="126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 t="s">
        <v>180</v>
      </c>
      <c r="R10" s="200"/>
      <c r="S10" s="200" t="s">
        <v>181</v>
      </c>
      <c r="T10" s="200"/>
      <c r="U10" s="200"/>
    </row>
    <row r="11" spans="1:24" ht="18" customHeight="1">
      <c r="A11" s="222"/>
      <c r="C11" s="200" t="s">
        <v>126</v>
      </c>
      <c r="D11" s="200"/>
      <c r="E11" s="211"/>
      <c r="F11" s="200"/>
      <c r="G11" s="211"/>
      <c r="J11" s="200"/>
      <c r="K11" s="200" t="s">
        <v>182</v>
      </c>
      <c r="L11" s="200"/>
      <c r="M11" s="200" t="s">
        <v>183</v>
      </c>
      <c r="N11" s="200"/>
      <c r="O11" s="200"/>
      <c r="P11" s="200"/>
      <c r="Q11" s="200" t="s">
        <v>184</v>
      </c>
      <c r="R11" s="200"/>
      <c r="S11" s="200" t="s">
        <v>185</v>
      </c>
      <c r="T11" s="200"/>
      <c r="U11" s="200" t="s">
        <v>186</v>
      </c>
    </row>
    <row r="12" spans="1:24" ht="18" customHeight="1">
      <c r="A12" s="222"/>
      <c r="C12" s="200" t="s">
        <v>130</v>
      </c>
      <c r="D12" s="200"/>
      <c r="E12" s="200" t="s">
        <v>139</v>
      </c>
      <c r="F12" s="200"/>
      <c r="G12" s="200" t="s">
        <v>141</v>
      </c>
      <c r="J12" s="200"/>
      <c r="K12" s="200" t="s">
        <v>187</v>
      </c>
      <c r="L12" s="200"/>
      <c r="M12" s="208" t="s">
        <v>144</v>
      </c>
      <c r="N12" s="200"/>
      <c r="O12" s="200" t="s">
        <v>146</v>
      </c>
      <c r="P12" s="200"/>
      <c r="Q12" s="200" t="s">
        <v>188</v>
      </c>
      <c r="R12" s="200"/>
      <c r="S12" s="200" t="s">
        <v>189</v>
      </c>
      <c r="T12" s="200"/>
      <c r="U12" s="200" t="s">
        <v>147</v>
      </c>
    </row>
    <row r="13" spans="1:24" ht="18" customHeight="1">
      <c r="A13" s="222"/>
      <c r="B13" s="134"/>
      <c r="C13" s="201" t="s">
        <v>190</v>
      </c>
      <c r="D13" s="200"/>
      <c r="E13" s="201" t="s">
        <v>152</v>
      </c>
      <c r="F13" s="200"/>
      <c r="G13" s="201" t="s">
        <v>154</v>
      </c>
      <c r="H13" s="223"/>
      <c r="I13" s="201" t="s">
        <v>191</v>
      </c>
      <c r="J13" s="223"/>
      <c r="K13" s="201" t="s">
        <v>192</v>
      </c>
      <c r="L13" s="200"/>
      <c r="M13" s="209" t="s">
        <v>157</v>
      </c>
      <c r="N13" s="200"/>
      <c r="O13" s="209" t="s">
        <v>158</v>
      </c>
      <c r="P13" s="204"/>
      <c r="Q13" s="201" t="s">
        <v>193</v>
      </c>
      <c r="R13" s="200"/>
      <c r="S13" s="201" t="s">
        <v>159</v>
      </c>
      <c r="T13" s="223"/>
      <c r="U13" s="224" t="s">
        <v>159</v>
      </c>
      <c r="X13" s="222"/>
    </row>
    <row r="14" spans="1:24" ht="10.8" customHeight="1">
      <c r="B14" s="126"/>
      <c r="C14" s="7"/>
      <c r="D14" s="5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</row>
    <row r="15" spans="1:24" ht="18" customHeight="1">
      <c r="A15" s="210" t="s">
        <v>162</v>
      </c>
      <c r="B15" s="134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60175499</v>
      </c>
      <c r="J15" s="25"/>
      <c r="K15" s="13">
        <v>50944</v>
      </c>
      <c r="L15" s="13"/>
      <c r="M15" s="13">
        <v>161187</v>
      </c>
      <c r="N15" s="13"/>
      <c r="O15" s="13">
        <v>11668</v>
      </c>
      <c r="P15" s="13"/>
      <c r="Q15" s="13">
        <v>-66693</v>
      </c>
      <c r="R15" s="13"/>
      <c r="S15" s="13">
        <v>157106</v>
      </c>
      <c r="T15" s="13"/>
      <c r="U15" s="13">
        <f>SUM(C15:I15,S15)</f>
        <v>86358382</v>
      </c>
      <c r="W15" s="17"/>
      <c r="X15" s="225"/>
    </row>
    <row r="16" spans="1:24" ht="18" customHeight="1">
      <c r="A16" s="210" t="s">
        <v>194</v>
      </c>
      <c r="B16" s="126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5"/>
      <c r="T16" s="15"/>
      <c r="U16" s="15"/>
    </row>
    <row r="17" spans="1:24" ht="18" customHeight="1">
      <c r="A17" s="214" t="s">
        <v>167</v>
      </c>
      <c r="B17" s="126"/>
      <c r="C17" s="16">
        <v>0</v>
      </c>
      <c r="D17" s="17"/>
      <c r="E17" s="16">
        <v>0</v>
      </c>
      <c r="F17" s="15"/>
      <c r="G17" s="13">
        <v>0</v>
      </c>
      <c r="H17" s="15"/>
      <c r="I17" s="16">
        <f>-24507301</f>
        <v>-24507301</v>
      </c>
      <c r="J17" s="14"/>
      <c r="K17" s="16">
        <v>0</v>
      </c>
      <c r="L17" s="15"/>
      <c r="M17" s="16">
        <v>0</v>
      </c>
      <c r="N17" s="15"/>
      <c r="O17" s="16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-24507301</v>
      </c>
    </row>
    <row r="18" spans="1:24" ht="18" customHeight="1">
      <c r="A18" s="210" t="s">
        <v>195</v>
      </c>
      <c r="B18" s="126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-24507301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-24507301</v>
      </c>
    </row>
    <row r="19" spans="1:24" ht="18" customHeight="1">
      <c r="A19" s="203"/>
      <c r="B19" s="133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</row>
    <row r="20" spans="1:24" ht="18" customHeight="1">
      <c r="A20" s="210" t="s">
        <v>173</v>
      </c>
      <c r="B20" s="126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</row>
    <row r="21" spans="1:24" ht="18" customHeight="1">
      <c r="A21" s="125" t="s">
        <v>174</v>
      </c>
      <c r="B21" s="126"/>
      <c r="C21" s="13">
        <v>0</v>
      </c>
      <c r="D21" s="21"/>
      <c r="E21" s="13">
        <v>0</v>
      </c>
      <c r="F21" s="21"/>
      <c r="G21" s="13">
        <v>0</v>
      </c>
      <c r="H21" s="13"/>
      <c r="I21" s="13">
        <f>'SI (9M)(7)'!I41</f>
        <v>22083574</v>
      </c>
      <c r="J21" s="13"/>
      <c r="K21" s="13">
        <v>0</v>
      </c>
      <c r="L21" s="13"/>
      <c r="M21" s="13">
        <v>0</v>
      </c>
      <c r="N21" s="13"/>
      <c r="O21" s="13">
        <v>0</v>
      </c>
      <c r="P21" s="13"/>
      <c r="Q21" s="13">
        <v>0</v>
      </c>
      <c r="R21" s="13"/>
      <c r="S21" s="13">
        <f>SUM(K21:Q21)</f>
        <v>0</v>
      </c>
      <c r="T21" s="21"/>
      <c r="U21" s="13">
        <f>SUM(C21:I21,S21)</f>
        <v>22083574</v>
      </c>
    </row>
    <row r="22" spans="1:24" ht="18" customHeight="1">
      <c r="A22" s="125" t="s">
        <v>117</v>
      </c>
      <c r="B22" s="126"/>
      <c r="C22" s="16">
        <v>0</v>
      </c>
      <c r="D22" s="25"/>
      <c r="E22" s="16">
        <v>0</v>
      </c>
      <c r="F22" s="15"/>
      <c r="G22" s="16">
        <v>0</v>
      </c>
      <c r="H22" s="15"/>
      <c r="I22" s="16">
        <v>0</v>
      </c>
      <c r="J22" s="15"/>
      <c r="K22" s="16">
        <v>0</v>
      </c>
      <c r="L22" s="13"/>
      <c r="M22" s="16">
        <v>0</v>
      </c>
      <c r="N22" s="13"/>
      <c r="O22" s="16">
        <v>0</v>
      </c>
      <c r="P22" s="13"/>
      <c r="Q22" s="16">
        <f>'SCI (9M)(8)'!I20</f>
        <v>140570</v>
      </c>
      <c r="R22" s="13"/>
      <c r="S22" s="15">
        <f>SUM(K22:Q22)</f>
        <v>140570</v>
      </c>
      <c r="T22" s="19"/>
      <c r="U22" s="16">
        <f>SUM(C22:I22,S22)</f>
        <v>140570</v>
      </c>
    </row>
    <row r="23" spans="1:24" ht="18" customHeight="1">
      <c r="A23" s="210" t="s">
        <v>175</v>
      </c>
      <c r="B23" s="134"/>
      <c r="C23" s="16">
        <f>SUM(C21:C22)</f>
        <v>0</v>
      </c>
      <c r="D23" s="17"/>
      <c r="E23" s="16">
        <f>SUM(E21:E22)</f>
        <v>0</v>
      </c>
      <c r="F23" s="13"/>
      <c r="G23" s="13">
        <f>SUM(G21:G22)</f>
        <v>0</v>
      </c>
      <c r="H23" s="15"/>
      <c r="I23" s="13">
        <f>SUM(I21:I22)</f>
        <v>22083574</v>
      </c>
      <c r="J23" s="15"/>
      <c r="K23" s="16">
        <f>SUM(K21:K22)</f>
        <v>0</v>
      </c>
      <c r="L23" s="13"/>
      <c r="M23" s="16">
        <f>SUM(M21:M22)</f>
        <v>0</v>
      </c>
      <c r="N23" s="15"/>
      <c r="O23" s="16">
        <f>SUM(O21:O22)</f>
        <v>0</v>
      </c>
      <c r="P23" s="15"/>
      <c r="Q23" s="18">
        <f>SUM(Q21:Q22)</f>
        <v>140570</v>
      </c>
      <c r="R23" s="15"/>
      <c r="S23" s="18">
        <f>SUM(S21:S22)</f>
        <v>140570</v>
      </c>
      <c r="T23" s="19"/>
      <c r="U23" s="13">
        <f>SUM(U21:U22)</f>
        <v>22224144</v>
      </c>
      <c r="V23" s="226"/>
    </row>
    <row r="24" spans="1:24" ht="18" customHeight="1" thickBot="1">
      <c r="A24" s="210" t="s">
        <v>255</v>
      </c>
      <c r="B24" s="134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57751772</v>
      </c>
      <c r="J24" s="15"/>
      <c r="K24" s="20">
        <f>K15+K18+K23</f>
        <v>50944</v>
      </c>
      <c r="L24" s="13"/>
      <c r="M24" s="20">
        <f>M15+M18+M23</f>
        <v>161187</v>
      </c>
      <c r="N24" s="13"/>
      <c r="O24" s="20">
        <f>O15+O18+O23</f>
        <v>11668</v>
      </c>
      <c r="P24" s="13"/>
      <c r="Q24" s="20">
        <f>Q15+Q18+Q23</f>
        <v>73877</v>
      </c>
      <c r="R24" s="13"/>
      <c r="S24" s="20">
        <f>S15+S18+S23</f>
        <v>297676</v>
      </c>
      <c r="T24" s="15"/>
      <c r="U24" s="20">
        <f>U15+U18+U23</f>
        <v>84075225</v>
      </c>
      <c r="W24" s="17"/>
      <c r="X24" s="226"/>
    </row>
    <row r="25" spans="1:24" ht="18" customHeight="1" thickTop="1">
      <c r="U25" s="227"/>
    </row>
    <row r="26" spans="1:24" ht="18" customHeight="1">
      <c r="U26" s="227"/>
    </row>
    <row r="27" spans="1:24" ht="18" customHeight="1">
      <c r="C27" s="223"/>
      <c r="D27" s="223"/>
      <c r="E27" s="223"/>
      <c r="F27" s="223"/>
      <c r="G27" s="223"/>
      <c r="H27" s="223"/>
      <c r="I27" s="223"/>
      <c r="J27" s="223"/>
      <c r="K27" s="223"/>
      <c r="L27" s="223"/>
      <c r="M27" s="223"/>
      <c r="N27" s="223"/>
      <c r="O27" s="223"/>
      <c r="P27" s="223"/>
      <c r="Q27" s="223"/>
      <c r="R27" s="223"/>
      <c r="S27" s="223"/>
      <c r="T27" s="223"/>
      <c r="U27" s="223"/>
    </row>
    <row r="28" spans="1:24" ht="18" customHeight="1">
      <c r="U28" s="227"/>
    </row>
    <row r="29" spans="1:24" ht="18" customHeight="1">
      <c r="U29" s="227"/>
    </row>
    <row r="30" spans="1:24" ht="18" customHeight="1">
      <c r="U30" s="227"/>
    </row>
    <row r="31" spans="1:24" ht="18" customHeight="1">
      <c r="A31" s="123"/>
      <c r="U31" s="227"/>
    </row>
    <row r="32" spans="1:24" ht="18" customHeight="1">
      <c r="U32" s="227"/>
    </row>
    <row r="33" spans="21:21" ht="18" customHeight="1">
      <c r="U33" s="227"/>
    </row>
    <row r="34" spans="21:21" ht="18" customHeight="1"/>
    <row r="35" spans="21:21" ht="18" customHeight="1"/>
    <row r="38" spans="21:21" ht="17.25" customHeight="1"/>
    <row r="39" spans="21:21" ht="17.25" customHeight="1"/>
  </sheetData>
  <mergeCells count="8">
    <mergeCell ref="A6:U6"/>
    <mergeCell ref="G8:I8"/>
    <mergeCell ref="K8:S8"/>
    <mergeCell ref="A1:U1"/>
    <mergeCell ref="A2:U2"/>
    <mergeCell ref="A3:U3"/>
    <mergeCell ref="A4:U4"/>
    <mergeCell ref="A5:U5"/>
  </mergeCells>
  <pageMargins left="0.6" right="0.6" top="0.48" bottom="0.5" header="0.5" footer="0.5"/>
  <pageSetup paperSize="9" scale="60" firstPageNumber="11" fitToHeight="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U17" formulaRange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5"/>
  <dimension ref="A1:X43"/>
  <sheetViews>
    <sheetView topLeftCell="A9" zoomScale="85" zoomScaleNormal="85" zoomScaleSheetLayoutView="80" workbookViewId="0">
      <selection activeCell="M12" sqref="M12"/>
    </sheetView>
  </sheetViews>
  <sheetFormatPr defaultColWidth="9.44140625" defaultRowHeight="20.25" customHeight="1"/>
  <cols>
    <col min="1" max="1" width="60" style="211" customWidth="1"/>
    <col min="2" max="2" width="7.77734375" style="222" customWidth="1"/>
    <col min="3" max="3" width="12.21875" style="221" customWidth="1"/>
    <col min="4" max="4" width="1.109375" style="221" customWidth="1"/>
    <col min="5" max="5" width="12.21875" style="221" customWidth="1"/>
    <col min="6" max="6" width="1.109375" style="221" customWidth="1"/>
    <col min="7" max="7" width="12.21875" style="221" customWidth="1"/>
    <col min="8" max="8" width="1.109375" style="221" customWidth="1"/>
    <col min="9" max="9" width="12.77734375" style="221" customWidth="1"/>
    <col min="10" max="10" width="1.109375" style="221" customWidth="1"/>
    <col min="11" max="11" width="12.21875" style="221" customWidth="1"/>
    <col min="12" max="12" width="1.109375" style="221" customWidth="1"/>
    <col min="13" max="13" width="12.21875" style="221" customWidth="1"/>
    <col min="14" max="14" width="1.109375" style="221" customWidth="1"/>
    <col min="15" max="15" width="12.21875" style="221" customWidth="1"/>
    <col min="16" max="16" width="1.109375" style="221" customWidth="1"/>
    <col min="17" max="17" width="20.77734375" style="221" customWidth="1"/>
    <col min="18" max="18" width="1.109375" style="221" customWidth="1"/>
    <col min="19" max="19" width="12.77734375" style="221" customWidth="1"/>
    <col min="20" max="20" width="1.109375" style="221" customWidth="1"/>
    <col min="21" max="21" width="12.77734375" style="221" customWidth="1"/>
    <col min="22" max="22" width="10.77734375" style="211" bestFit="1" customWidth="1"/>
    <col min="23" max="23" width="12.77734375" style="211" bestFit="1" customWidth="1"/>
    <col min="24" max="24" width="10.21875" style="211" bestFit="1" customWidth="1"/>
    <col min="25" max="16384" width="9.44140625" style="211"/>
  </cols>
  <sheetData>
    <row r="1" spans="1:24" s="125" customFormat="1" ht="20.25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  <c r="J1" s="261"/>
      <c r="K1" s="261"/>
      <c r="L1" s="261"/>
      <c r="M1" s="261"/>
      <c r="N1" s="261"/>
      <c r="O1" s="261"/>
      <c r="P1" s="261"/>
      <c r="Q1" s="261"/>
      <c r="R1" s="261"/>
      <c r="S1" s="261"/>
      <c r="T1" s="261"/>
      <c r="U1" s="261"/>
    </row>
    <row r="2" spans="1:24" s="125" customFormat="1" ht="20.25" customHeight="1">
      <c r="A2" s="261" t="s">
        <v>177</v>
      </c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</row>
    <row r="3" spans="1:24" s="125" customFormat="1" ht="20.25" customHeight="1">
      <c r="A3" s="261" t="s">
        <v>178</v>
      </c>
      <c r="B3" s="261"/>
      <c r="C3" s="261"/>
      <c r="D3" s="261"/>
      <c r="E3" s="261"/>
      <c r="F3" s="261"/>
      <c r="G3" s="261"/>
      <c r="H3" s="261"/>
      <c r="I3" s="261"/>
      <c r="J3" s="261"/>
      <c r="K3" s="261"/>
      <c r="L3" s="261"/>
      <c r="M3" s="261"/>
      <c r="N3" s="261"/>
      <c r="O3" s="261"/>
      <c r="P3" s="261"/>
      <c r="Q3" s="261"/>
      <c r="R3" s="261"/>
      <c r="S3" s="261"/>
      <c r="T3" s="261"/>
      <c r="U3" s="261"/>
    </row>
    <row r="4" spans="1:24" s="125" customFormat="1" ht="20.25" customHeight="1">
      <c r="A4" s="261" t="s">
        <v>254</v>
      </c>
      <c r="B4" s="261"/>
      <c r="C4" s="261"/>
      <c r="D4" s="261"/>
      <c r="E4" s="261"/>
      <c r="F4" s="261"/>
      <c r="G4" s="261"/>
      <c r="H4" s="261"/>
      <c r="I4" s="261"/>
      <c r="J4" s="261"/>
      <c r="K4" s="261"/>
      <c r="L4" s="261"/>
      <c r="M4" s="261"/>
      <c r="N4" s="261"/>
      <c r="O4" s="261"/>
      <c r="P4" s="261"/>
      <c r="Q4" s="261"/>
      <c r="R4" s="261"/>
      <c r="S4" s="261"/>
      <c r="T4" s="261"/>
      <c r="U4" s="261"/>
    </row>
    <row r="5" spans="1:24" s="125" customFormat="1" ht="20.25" customHeight="1">
      <c r="A5" s="261" t="s">
        <v>89</v>
      </c>
      <c r="B5" s="261"/>
      <c r="C5" s="261"/>
      <c r="D5" s="261"/>
      <c r="E5" s="261"/>
      <c r="F5" s="261"/>
      <c r="G5" s="261"/>
      <c r="H5" s="261"/>
      <c r="I5" s="261"/>
      <c r="J5" s="261"/>
      <c r="K5" s="261"/>
      <c r="L5" s="261"/>
      <c r="M5" s="261"/>
      <c r="N5" s="261"/>
      <c r="O5" s="261"/>
      <c r="P5" s="261"/>
      <c r="Q5" s="261"/>
      <c r="R5" s="261"/>
      <c r="S5" s="261"/>
      <c r="T5" s="261"/>
      <c r="U5" s="261"/>
    </row>
    <row r="6" spans="1:24" s="125" customFormat="1" ht="20.25" customHeight="1">
      <c r="A6" s="262" t="s">
        <v>2</v>
      </c>
      <c r="B6" s="262"/>
      <c r="C6" s="262"/>
      <c r="D6" s="262"/>
      <c r="E6" s="262"/>
      <c r="F6" s="262"/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62"/>
      <c r="R6" s="262"/>
      <c r="S6" s="262"/>
      <c r="T6" s="262"/>
      <c r="U6" s="262"/>
    </row>
    <row r="7" spans="1:24" s="125" customFormat="1" ht="6" customHeight="1">
      <c r="A7" s="124"/>
      <c r="B7" s="124"/>
      <c r="C7" s="124"/>
      <c r="D7" s="124"/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</row>
    <row r="8" spans="1:24" ht="18" customHeight="1">
      <c r="A8" s="126"/>
      <c r="B8" s="126"/>
      <c r="C8" s="211"/>
      <c r="D8" s="200"/>
      <c r="E8" s="200"/>
      <c r="F8" s="200"/>
      <c r="G8" s="270" t="s">
        <v>125</v>
      </c>
      <c r="H8" s="270"/>
      <c r="I8" s="270"/>
      <c r="J8" s="200"/>
      <c r="K8" s="270" t="s">
        <v>82</v>
      </c>
      <c r="L8" s="270"/>
      <c r="M8" s="270"/>
      <c r="N8" s="270"/>
      <c r="O8" s="270"/>
      <c r="P8" s="270"/>
      <c r="Q8" s="270"/>
      <c r="R8" s="270"/>
      <c r="S8" s="270"/>
      <c r="T8" s="200"/>
      <c r="U8" s="211"/>
    </row>
    <row r="9" spans="1:24" ht="18" customHeight="1">
      <c r="A9" s="126"/>
      <c r="B9" s="126"/>
      <c r="C9" s="211"/>
      <c r="D9" s="200"/>
      <c r="E9" s="200"/>
      <c r="F9" s="200"/>
      <c r="G9" s="200"/>
      <c r="H9" s="200"/>
      <c r="I9" s="200"/>
      <c r="J9" s="200"/>
      <c r="K9" s="200"/>
      <c r="L9" s="200"/>
      <c r="M9" s="200"/>
      <c r="N9" s="200"/>
      <c r="O9" s="200"/>
      <c r="P9" s="200"/>
      <c r="Q9" s="200" t="s">
        <v>179</v>
      </c>
      <c r="R9" s="200"/>
      <c r="S9" s="200"/>
      <c r="T9" s="200"/>
      <c r="U9" s="211"/>
    </row>
    <row r="10" spans="1:24" ht="18" customHeight="1">
      <c r="A10" s="126"/>
      <c r="B10" s="126"/>
      <c r="D10" s="200"/>
      <c r="E10" s="200"/>
      <c r="F10" s="200"/>
      <c r="G10" s="200"/>
      <c r="H10" s="200"/>
      <c r="I10" s="200"/>
      <c r="J10" s="200"/>
      <c r="K10" s="200"/>
      <c r="L10" s="200"/>
      <c r="M10" s="200"/>
      <c r="N10" s="200"/>
      <c r="O10" s="200"/>
      <c r="P10" s="200"/>
      <c r="Q10" s="200" t="s">
        <v>282</v>
      </c>
      <c r="R10" s="200"/>
      <c r="S10" s="200" t="s">
        <v>181</v>
      </c>
      <c r="T10" s="200"/>
      <c r="U10" s="200"/>
    </row>
    <row r="11" spans="1:24" ht="18" customHeight="1">
      <c r="A11" s="222"/>
      <c r="C11" s="200" t="s">
        <v>126</v>
      </c>
      <c r="D11" s="200"/>
      <c r="E11" s="211"/>
      <c r="F11" s="200"/>
      <c r="G11" s="211"/>
      <c r="J11" s="200"/>
      <c r="K11" s="200" t="s">
        <v>182</v>
      </c>
      <c r="L11" s="200"/>
      <c r="M11" s="200" t="s">
        <v>183</v>
      </c>
      <c r="N11" s="200"/>
      <c r="O11" s="200"/>
      <c r="P11" s="200"/>
      <c r="Q11" s="200" t="s">
        <v>184</v>
      </c>
      <c r="R11" s="200"/>
      <c r="S11" s="200" t="s">
        <v>185</v>
      </c>
      <c r="T11" s="200"/>
      <c r="U11" s="200" t="s">
        <v>186</v>
      </c>
    </row>
    <row r="12" spans="1:24" ht="18" customHeight="1">
      <c r="A12" s="222"/>
      <c r="C12" s="200" t="s">
        <v>130</v>
      </c>
      <c r="D12" s="200"/>
      <c r="E12" s="200" t="s">
        <v>139</v>
      </c>
      <c r="F12" s="200"/>
      <c r="G12" s="200" t="s">
        <v>141</v>
      </c>
      <c r="J12" s="200"/>
      <c r="K12" s="200" t="s">
        <v>187</v>
      </c>
      <c r="L12" s="200"/>
      <c r="M12" s="208" t="s">
        <v>144</v>
      </c>
      <c r="N12" s="200"/>
      <c r="O12" s="200" t="s">
        <v>146</v>
      </c>
      <c r="P12" s="200"/>
      <c r="Q12" s="200" t="s">
        <v>188</v>
      </c>
      <c r="R12" s="200"/>
      <c r="S12" s="200" t="s">
        <v>189</v>
      </c>
      <c r="T12" s="200"/>
      <c r="U12" s="200" t="s">
        <v>147</v>
      </c>
    </row>
    <row r="13" spans="1:24" ht="18" customHeight="1">
      <c r="A13" s="222"/>
      <c r="B13" s="134" t="s">
        <v>150</v>
      </c>
      <c r="C13" s="201" t="s">
        <v>190</v>
      </c>
      <c r="D13" s="200"/>
      <c r="E13" s="201" t="s">
        <v>152</v>
      </c>
      <c r="F13" s="200"/>
      <c r="G13" s="201" t="s">
        <v>154</v>
      </c>
      <c r="H13" s="223"/>
      <c r="I13" s="201" t="s">
        <v>191</v>
      </c>
      <c r="J13" s="223"/>
      <c r="K13" s="201" t="s">
        <v>192</v>
      </c>
      <c r="L13" s="200"/>
      <c r="M13" s="209" t="s">
        <v>157</v>
      </c>
      <c r="N13" s="200"/>
      <c r="O13" s="209" t="s">
        <v>158</v>
      </c>
      <c r="P13" s="204"/>
      <c r="Q13" s="201" t="s">
        <v>193</v>
      </c>
      <c r="R13" s="200"/>
      <c r="S13" s="201" t="s">
        <v>159</v>
      </c>
      <c r="T13" s="223"/>
      <c r="U13" s="224" t="s">
        <v>159</v>
      </c>
      <c r="X13" s="222"/>
    </row>
    <row r="14" spans="1:24" ht="18" customHeight="1">
      <c r="A14" s="204"/>
      <c r="B14" s="134"/>
      <c r="C14" s="200"/>
      <c r="D14" s="200"/>
      <c r="E14" s="200"/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</row>
    <row r="15" spans="1:24" ht="18" customHeight="1">
      <c r="A15" s="210" t="s">
        <v>176</v>
      </c>
      <c r="B15" s="134"/>
      <c r="C15" s="13">
        <v>2974210</v>
      </c>
      <c r="D15" s="25"/>
      <c r="E15" s="13">
        <v>22551567</v>
      </c>
      <c r="F15" s="13"/>
      <c r="G15" s="13">
        <v>500000</v>
      </c>
      <c r="H15" s="25"/>
      <c r="I15" s="13">
        <v>65014940</v>
      </c>
      <c r="J15" s="25"/>
      <c r="K15" s="13">
        <v>50944</v>
      </c>
      <c r="L15" s="13"/>
      <c r="M15" s="13">
        <v>161187</v>
      </c>
      <c r="N15" s="13"/>
      <c r="O15" s="13">
        <v>12286</v>
      </c>
      <c r="P15" s="13"/>
      <c r="Q15" s="13">
        <v>-18356</v>
      </c>
      <c r="R15" s="13"/>
      <c r="S15" s="13">
        <f>SUM(K15:Q15)</f>
        <v>206061</v>
      </c>
      <c r="T15" s="13"/>
      <c r="U15" s="13">
        <f>SUM(C15:I15,S15)</f>
        <v>91246778</v>
      </c>
      <c r="V15" s="226"/>
      <c r="W15" s="17"/>
      <c r="X15" s="228"/>
    </row>
    <row r="16" spans="1:24" ht="18" customHeight="1">
      <c r="A16" s="210" t="s">
        <v>194</v>
      </c>
      <c r="B16" s="126"/>
      <c r="C16" s="15"/>
      <c r="D16" s="17"/>
      <c r="E16" s="15"/>
      <c r="F16" s="15"/>
      <c r="G16" s="15"/>
      <c r="H16" s="17"/>
      <c r="I16" s="15"/>
      <c r="J16" s="17"/>
      <c r="K16" s="15"/>
      <c r="L16" s="13"/>
      <c r="M16" s="15"/>
      <c r="N16" s="13"/>
      <c r="O16" s="13"/>
      <c r="P16" s="13"/>
      <c r="Q16" s="13"/>
      <c r="R16" s="13"/>
      <c r="S16" s="13"/>
      <c r="T16" s="15"/>
      <c r="U16" s="15"/>
      <c r="X16" s="229"/>
    </row>
    <row r="17" spans="1:24" ht="18" customHeight="1">
      <c r="A17" s="214" t="s">
        <v>167</v>
      </c>
      <c r="B17" s="126" t="s">
        <v>234</v>
      </c>
      <c r="C17" s="16">
        <v>0</v>
      </c>
      <c r="D17" s="17"/>
      <c r="E17" s="16">
        <v>0</v>
      </c>
      <c r="F17" s="15"/>
      <c r="G17" s="13">
        <v>0</v>
      </c>
      <c r="H17" s="15"/>
      <c r="I17" s="16">
        <v>-28193090</v>
      </c>
      <c r="J17" s="14"/>
      <c r="K17" s="16">
        <v>0</v>
      </c>
      <c r="L17" s="15"/>
      <c r="M17" s="13">
        <v>0</v>
      </c>
      <c r="N17" s="13"/>
      <c r="O17" s="13">
        <v>0</v>
      </c>
      <c r="P17" s="15"/>
      <c r="Q17" s="16">
        <v>0</v>
      </c>
      <c r="R17" s="15"/>
      <c r="S17" s="16">
        <v>0</v>
      </c>
      <c r="T17" s="19"/>
      <c r="U17" s="16">
        <f>SUM(C17:I17,S17)</f>
        <v>-28193090</v>
      </c>
      <c r="X17" s="229"/>
    </row>
    <row r="18" spans="1:24" ht="18" customHeight="1">
      <c r="A18" s="210" t="s">
        <v>195</v>
      </c>
      <c r="B18" s="126"/>
      <c r="C18" s="18">
        <f>SUM(C17:C17)</f>
        <v>0</v>
      </c>
      <c r="D18" s="17"/>
      <c r="E18" s="18">
        <f>SUM(E17:E17)</f>
        <v>0</v>
      </c>
      <c r="F18" s="13"/>
      <c r="G18" s="18">
        <f>SUM(G17:G17)</f>
        <v>0</v>
      </c>
      <c r="H18" s="17"/>
      <c r="I18" s="16">
        <f>SUM(I17:I17)</f>
        <v>-28193090</v>
      </c>
      <c r="J18" s="17"/>
      <c r="K18" s="16">
        <f>SUM(K17:K17)</f>
        <v>0</v>
      </c>
      <c r="L18" s="13"/>
      <c r="M18" s="18">
        <v>0</v>
      </c>
      <c r="N18" s="13"/>
      <c r="O18" s="18">
        <f>SUM(O17:O17)</f>
        <v>0</v>
      </c>
      <c r="P18" s="13"/>
      <c r="Q18" s="18">
        <f>SUM(Q17:Q17)</f>
        <v>0</v>
      </c>
      <c r="R18" s="13"/>
      <c r="S18" s="16">
        <f>SUM(S17:S17)</f>
        <v>0</v>
      </c>
      <c r="T18" s="15"/>
      <c r="U18" s="16">
        <f>SUM(U17:U17)</f>
        <v>-28193090</v>
      </c>
      <c r="X18" s="229"/>
    </row>
    <row r="19" spans="1:24" ht="18" customHeight="1">
      <c r="A19" s="203"/>
      <c r="B19" s="133"/>
      <c r="C19" s="15"/>
      <c r="D19" s="15"/>
      <c r="E19" s="15"/>
      <c r="F19" s="15"/>
      <c r="G19" s="15"/>
      <c r="H19" s="17"/>
      <c r="I19" s="15"/>
      <c r="J19" s="17"/>
      <c r="K19" s="15"/>
      <c r="L19" s="15"/>
      <c r="M19" s="15"/>
      <c r="N19" s="13"/>
      <c r="O19" s="15"/>
      <c r="P19" s="15"/>
      <c r="Q19" s="15"/>
      <c r="R19" s="15"/>
      <c r="S19" s="15"/>
      <c r="T19" s="15"/>
      <c r="U19" s="15"/>
      <c r="X19" s="229"/>
    </row>
    <row r="20" spans="1:24" ht="18" customHeight="1">
      <c r="A20" s="210" t="s">
        <v>173</v>
      </c>
      <c r="B20" s="126"/>
      <c r="C20" s="15"/>
      <c r="D20" s="15"/>
      <c r="E20" s="19"/>
      <c r="F20" s="19"/>
      <c r="G20" s="15"/>
      <c r="H20" s="15"/>
      <c r="I20" s="19"/>
      <c r="J20" s="15"/>
      <c r="K20" s="19"/>
      <c r="L20" s="19"/>
      <c r="M20" s="15"/>
      <c r="N20" s="13"/>
      <c r="O20" s="15"/>
      <c r="P20" s="19"/>
      <c r="Q20" s="19"/>
      <c r="R20" s="19"/>
      <c r="S20" s="19"/>
      <c r="T20" s="19"/>
      <c r="U20" s="19"/>
      <c r="X20" s="229"/>
    </row>
    <row r="21" spans="1:24" ht="18" customHeight="1">
      <c r="A21" s="125" t="s">
        <v>174</v>
      </c>
      <c r="B21" s="126"/>
      <c r="C21" s="13">
        <v>0</v>
      </c>
      <c r="D21" s="17"/>
      <c r="E21" s="13">
        <v>0</v>
      </c>
      <c r="F21" s="15"/>
      <c r="G21" s="13">
        <v>0</v>
      </c>
      <c r="H21" s="15"/>
      <c r="I21" s="13">
        <f>'SI (9M)(7)'!G41</f>
        <v>25816446</v>
      </c>
      <c r="J21" s="14"/>
      <c r="K21" s="13">
        <v>0</v>
      </c>
      <c r="L21" s="15"/>
      <c r="M21" s="13">
        <v>0</v>
      </c>
      <c r="N21" s="13"/>
      <c r="O21" s="13">
        <v>0</v>
      </c>
      <c r="P21" s="15"/>
      <c r="Q21" s="13">
        <v>0</v>
      </c>
      <c r="R21" s="15"/>
      <c r="S21" s="13">
        <f>SUM(K21:Q21)</f>
        <v>0</v>
      </c>
      <c r="T21" s="15"/>
      <c r="U21" s="13">
        <f>SUM(C21+E21+G21+I21+S21)</f>
        <v>25816446</v>
      </c>
      <c r="X21" s="229"/>
    </row>
    <row r="22" spans="1:24" ht="18" customHeight="1">
      <c r="A22" s="125" t="s">
        <v>277</v>
      </c>
      <c r="B22" s="126"/>
      <c r="C22" s="16">
        <v>0</v>
      </c>
      <c r="D22" s="17"/>
      <c r="E22" s="16">
        <v>0</v>
      </c>
      <c r="F22" s="15"/>
      <c r="G22" s="13">
        <v>0</v>
      </c>
      <c r="H22" s="15"/>
      <c r="I22" s="13">
        <v>0</v>
      </c>
      <c r="J22" s="14"/>
      <c r="K22" s="16">
        <v>0</v>
      </c>
      <c r="L22" s="15"/>
      <c r="M22" s="13">
        <v>0</v>
      </c>
      <c r="N22" s="13"/>
      <c r="O22" s="13">
        <v>0</v>
      </c>
      <c r="P22" s="15"/>
      <c r="Q22" s="16">
        <f>'SCI (9M)(8)'!G17</f>
        <v>-23208</v>
      </c>
      <c r="R22" s="15"/>
      <c r="S22" s="16">
        <f>SUM(K22:Q22)</f>
        <v>-23208</v>
      </c>
      <c r="T22" s="19"/>
      <c r="U22" s="16">
        <f>SUM(C22+E22+G22+I22+S22)</f>
        <v>-23208</v>
      </c>
      <c r="X22" s="229"/>
    </row>
    <row r="23" spans="1:24" ht="18" customHeight="1">
      <c r="A23" s="210" t="s">
        <v>278</v>
      </c>
      <c r="B23" s="134"/>
      <c r="C23" s="18">
        <f>SUM(C21:C22)</f>
        <v>0</v>
      </c>
      <c r="D23" s="17"/>
      <c r="E23" s="18">
        <f>SUM(E21:E22)</f>
        <v>0</v>
      </c>
      <c r="F23" s="13"/>
      <c r="G23" s="18">
        <f>SUM(G21:G22)</f>
        <v>0</v>
      </c>
      <c r="H23" s="15"/>
      <c r="I23" s="18">
        <f>SUM(I21:I22)</f>
        <v>25816446</v>
      </c>
      <c r="J23" s="15"/>
      <c r="K23" s="18">
        <f>SUM(K21:K22)</f>
        <v>0</v>
      </c>
      <c r="L23" s="13"/>
      <c r="M23" s="18">
        <f>SUM(M21:M22)</f>
        <v>0</v>
      </c>
      <c r="N23" s="13"/>
      <c r="O23" s="18">
        <f>SUM(O21:O22)</f>
        <v>0</v>
      </c>
      <c r="P23" s="15"/>
      <c r="Q23" s="18">
        <f>SUM(Q21:Q22)</f>
        <v>-23208</v>
      </c>
      <c r="R23" s="15"/>
      <c r="S23" s="18">
        <f>SUM(S21:S22)</f>
        <v>-23208</v>
      </c>
      <c r="T23" s="19"/>
      <c r="U23" s="18">
        <f>SUM(U21:U22)</f>
        <v>25793238</v>
      </c>
      <c r="V23" s="226"/>
      <c r="X23" s="229"/>
    </row>
    <row r="24" spans="1:24" ht="18" customHeight="1" thickBot="1">
      <c r="A24" s="210" t="s">
        <v>256</v>
      </c>
      <c r="B24" s="134"/>
      <c r="C24" s="20">
        <f>C15+C18+C23</f>
        <v>2974210</v>
      </c>
      <c r="D24" s="13"/>
      <c r="E24" s="20">
        <f>E15+E18+E23</f>
        <v>22551567</v>
      </c>
      <c r="F24" s="13"/>
      <c r="G24" s="20">
        <f>G15+G18+G23</f>
        <v>500000</v>
      </c>
      <c r="H24" s="15"/>
      <c r="I24" s="20">
        <f>I15+I18+I23</f>
        <v>62638296</v>
      </c>
      <c r="J24" s="15"/>
      <c r="K24" s="20">
        <f>K15+K18+K23</f>
        <v>50944</v>
      </c>
      <c r="L24" s="13"/>
      <c r="M24" s="20">
        <f>M15+M18+M23</f>
        <v>161187</v>
      </c>
      <c r="N24" s="82"/>
      <c r="O24" s="20">
        <f>O15+O18+O23</f>
        <v>12286</v>
      </c>
      <c r="P24" s="13"/>
      <c r="Q24" s="20">
        <f>Q15+Q18+Q23</f>
        <v>-41564</v>
      </c>
      <c r="R24" s="13"/>
      <c r="S24" s="20">
        <f>S15+S18+S23</f>
        <v>182853</v>
      </c>
      <c r="T24" s="15"/>
      <c r="U24" s="20">
        <f>U15+U18+U23</f>
        <v>88846926</v>
      </c>
      <c r="V24" s="226"/>
      <c r="X24" s="229"/>
    </row>
    <row r="25" spans="1:24" ht="18" customHeight="1" thickTop="1">
      <c r="N25" s="83"/>
      <c r="U25" s="227"/>
    </row>
    <row r="26" spans="1:24" ht="18" customHeight="1"/>
    <row r="27" spans="1:24" ht="18" customHeight="1">
      <c r="N27" s="83"/>
    </row>
    <row r="28" spans="1:24" ht="18" customHeight="1"/>
    <row r="29" spans="1:24" ht="18" customHeight="1">
      <c r="U29" s="227"/>
    </row>
    <row r="30" spans="1:24" ht="18" customHeight="1">
      <c r="U30" s="227"/>
    </row>
    <row r="31" spans="1:24" ht="18" customHeight="1">
      <c r="U31" s="227"/>
    </row>
    <row r="32" spans="1:24" ht="18" customHeight="1">
      <c r="U32" s="227"/>
    </row>
    <row r="33" spans="1:21" ht="18" customHeight="1">
      <c r="U33" s="227"/>
    </row>
    <row r="34" spans="1:21" ht="18" customHeight="1">
      <c r="U34" s="227"/>
    </row>
    <row r="35" spans="1:21" ht="18" customHeight="1">
      <c r="U35" s="227"/>
    </row>
    <row r="36" spans="1:21" ht="18" customHeight="1">
      <c r="U36" s="227"/>
    </row>
    <row r="37" spans="1:21" ht="18" customHeight="1">
      <c r="U37" s="227"/>
    </row>
    <row r="38" spans="1:21" ht="18" customHeight="1">
      <c r="A38" s="123"/>
    </row>
    <row r="39" spans="1:21" ht="18" customHeight="1"/>
    <row r="42" spans="1:21" ht="17.25" customHeight="1"/>
    <row r="43" spans="1:21" ht="17.25" customHeight="1"/>
  </sheetData>
  <mergeCells count="8">
    <mergeCell ref="G8:I8"/>
    <mergeCell ref="K8:S8"/>
    <mergeCell ref="A1:U1"/>
    <mergeCell ref="A2:U2"/>
    <mergeCell ref="A3:U3"/>
    <mergeCell ref="A4:U4"/>
    <mergeCell ref="A5:U5"/>
    <mergeCell ref="A6:U6"/>
  </mergeCells>
  <pageMargins left="0.6" right="0.6" top="0.48" bottom="0.5" header="0.5" footer="0.5"/>
  <pageSetup paperSize="9" scale="60" firstPageNumber="12" fitToHeight="0" orientation="landscape" useFirstPageNumber="1" r:id="rId1"/>
  <headerFooter alignWithMargins="0">
    <oddFooter>&amp;LThe accompanying notes form an integral part of the interim financial statements.
&amp;C&amp;P</oddFooter>
  </headerFooter>
  <ignoredErrors>
    <ignoredError sqref="U17 U14" formulaRange="1"/>
  </ignoredError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6">
    <pageSetUpPr fitToPage="1"/>
  </sheetPr>
  <dimension ref="A1:N106"/>
  <sheetViews>
    <sheetView topLeftCell="A71" zoomScale="80" zoomScaleNormal="80" zoomScaleSheetLayoutView="85" workbookViewId="0">
      <selection activeCell="M12" sqref="M12"/>
    </sheetView>
  </sheetViews>
  <sheetFormatPr defaultColWidth="9.44140625" defaultRowHeight="23.1" customHeight="1"/>
  <cols>
    <col min="1" max="1" width="67.88671875" style="255" customWidth="1"/>
    <col min="2" max="2" width="9.77734375" style="259" customWidth="1"/>
    <col min="3" max="3" width="14.88671875" style="132" customWidth="1"/>
    <col min="4" max="4" width="1.44140625" style="136" customWidth="1"/>
    <col min="5" max="5" width="14.88671875" style="132" customWidth="1"/>
    <col min="6" max="6" width="1.44140625" style="136" customWidth="1"/>
    <col min="7" max="7" width="14.88671875" style="136" customWidth="1"/>
    <col min="8" max="8" width="1.44140625" style="136" customWidth="1"/>
    <col min="9" max="9" width="14.88671875" style="136" customWidth="1"/>
    <col min="10" max="10" width="3.21875" style="230" customWidth="1"/>
    <col min="11" max="11" width="2.5546875" style="230" customWidth="1"/>
    <col min="12" max="12" width="18.44140625" style="230" bestFit="1" customWidth="1"/>
    <col min="13" max="13" width="1.44140625" style="230" customWidth="1"/>
    <col min="14" max="14" width="14.44140625" style="230" customWidth="1"/>
    <col min="15" max="15" width="2.5546875" style="230" customWidth="1"/>
    <col min="16" max="16" width="13.5546875" style="230" customWidth="1"/>
    <col min="17" max="17" width="2.44140625" style="230" customWidth="1"/>
    <col min="18" max="18" width="16.77734375" style="230" customWidth="1"/>
    <col min="19" max="16384" width="9.44140625" style="230"/>
  </cols>
  <sheetData>
    <row r="1" spans="1:12" s="123" customFormat="1" ht="23.1" customHeight="1">
      <c r="A1" s="261" t="s">
        <v>0</v>
      </c>
      <c r="B1" s="261"/>
      <c r="C1" s="261"/>
      <c r="D1" s="261"/>
      <c r="E1" s="261"/>
      <c r="F1" s="261"/>
      <c r="G1" s="261"/>
      <c r="H1" s="261"/>
      <c r="I1" s="261"/>
    </row>
    <row r="2" spans="1:12" s="123" customFormat="1" ht="23.1" customHeight="1">
      <c r="A2" s="261" t="s">
        <v>196</v>
      </c>
      <c r="B2" s="261"/>
      <c r="C2" s="261"/>
      <c r="D2" s="261"/>
      <c r="E2" s="261"/>
      <c r="F2" s="261"/>
      <c r="G2" s="261"/>
      <c r="H2" s="261"/>
      <c r="I2" s="261"/>
    </row>
    <row r="3" spans="1:12" s="123" customFormat="1" ht="23.1" customHeight="1">
      <c r="A3" s="261" t="s">
        <v>254</v>
      </c>
      <c r="B3" s="261"/>
      <c r="C3" s="261"/>
      <c r="D3" s="261"/>
      <c r="E3" s="261"/>
      <c r="F3" s="261"/>
      <c r="G3" s="261"/>
      <c r="H3" s="261"/>
      <c r="I3" s="261"/>
    </row>
    <row r="4" spans="1:12" s="123" customFormat="1" ht="23.1" customHeight="1">
      <c r="A4" s="261" t="s">
        <v>89</v>
      </c>
      <c r="B4" s="261"/>
      <c r="C4" s="261"/>
      <c r="D4" s="261"/>
      <c r="E4" s="261"/>
      <c r="F4" s="261"/>
      <c r="G4" s="261"/>
      <c r="H4" s="261"/>
      <c r="I4" s="261"/>
    </row>
    <row r="5" spans="1:12" s="123" customFormat="1" ht="23.1" customHeight="1">
      <c r="A5" s="262" t="s">
        <v>2</v>
      </c>
      <c r="B5" s="262"/>
      <c r="C5" s="262"/>
      <c r="D5" s="262"/>
      <c r="E5" s="262"/>
      <c r="F5" s="262"/>
      <c r="G5" s="262"/>
      <c r="H5" s="262"/>
      <c r="I5" s="262"/>
    </row>
    <row r="6" spans="1:12" s="123" customFormat="1" ht="5.55" customHeight="1">
      <c r="B6" s="63"/>
      <c r="E6" s="84"/>
    </row>
    <row r="7" spans="1:12" s="96" customFormat="1" ht="23.1" customHeight="1">
      <c r="A7" s="128"/>
      <c r="B7" s="127" t="s">
        <v>3</v>
      </c>
      <c r="C7" s="261" t="s">
        <v>4</v>
      </c>
      <c r="D7" s="261"/>
      <c r="E7" s="261"/>
      <c r="F7" s="137"/>
      <c r="G7" s="261" t="s">
        <v>5</v>
      </c>
      <c r="H7" s="261"/>
      <c r="I7" s="261"/>
      <c r="J7" s="134"/>
    </row>
    <row r="8" spans="1:12" s="96" customFormat="1" ht="23.1" customHeight="1">
      <c r="A8" s="128"/>
      <c r="B8" s="122"/>
      <c r="C8" s="261" t="s">
        <v>6</v>
      </c>
      <c r="D8" s="261"/>
      <c r="E8" s="261"/>
      <c r="F8" s="137"/>
      <c r="G8" s="122"/>
      <c r="H8" s="122" t="s">
        <v>6</v>
      </c>
      <c r="I8" s="122"/>
      <c r="J8" s="134"/>
    </row>
    <row r="9" spans="1:12" s="123" customFormat="1" ht="23.1" customHeight="1">
      <c r="C9" s="122">
        <v>2024</v>
      </c>
      <c r="D9" s="122"/>
      <c r="E9" s="122">
        <v>2023</v>
      </c>
      <c r="F9" s="122"/>
      <c r="G9" s="122">
        <v>2024</v>
      </c>
      <c r="H9" s="122"/>
      <c r="I9" s="122">
        <v>2023</v>
      </c>
      <c r="J9" s="122"/>
    </row>
    <row r="10" spans="1:12" ht="23.1" customHeight="1">
      <c r="A10" s="241" t="s">
        <v>197</v>
      </c>
      <c r="B10" s="130"/>
      <c r="C10" s="254"/>
      <c r="D10" s="254"/>
      <c r="E10" s="254"/>
      <c r="F10" s="254"/>
      <c r="G10" s="254"/>
      <c r="H10" s="254"/>
      <c r="I10" s="254"/>
    </row>
    <row r="11" spans="1:12" ht="23.1" customHeight="1">
      <c r="A11" s="255" t="s">
        <v>111</v>
      </c>
      <c r="B11" s="130"/>
      <c r="C11" s="58">
        <f>'SI (9M)(7)'!C38</f>
        <v>25817966</v>
      </c>
      <c r="D11" s="85"/>
      <c r="E11" s="58">
        <f>'SI (9M)(7)'!E38</f>
        <v>22086589</v>
      </c>
      <c r="F11" s="85"/>
      <c r="G11" s="58">
        <f>'SI (9M)(7)'!G38</f>
        <v>25816446</v>
      </c>
      <c r="H11" s="86"/>
      <c r="I11" s="58">
        <f>'SI (9M)(7)'!I38</f>
        <v>22083574</v>
      </c>
      <c r="J11" s="231"/>
      <c r="K11" s="231"/>
      <c r="L11" s="231"/>
    </row>
    <row r="12" spans="1:12" ht="23.1" customHeight="1">
      <c r="A12" s="123" t="s">
        <v>198</v>
      </c>
      <c r="B12" s="130"/>
      <c r="C12" s="58" t="s">
        <v>199</v>
      </c>
      <c r="D12" s="85"/>
      <c r="E12" s="58" t="s">
        <v>199</v>
      </c>
      <c r="F12" s="85"/>
      <c r="G12" s="58"/>
      <c r="H12" s="86"/>
      <c r="I12" s="58"/>
    </row>
    <row r="13" spans="1:12" ht="23.1" customHeight="1">
      <c r="A13" s="123" t="s">
        <v>200</v>
      </c>
      <c r="B13" s="130">
        <v>8</v>
      </c>
      <c r="C13" s="58">
        <v>45876798</v>
      </c>
      <c r="D13" s="85"/>
      <c r="E13" s="58">
        <v>39135356</v>
      </c>
      <c r="F13" s="85"/>
      <c r="G13" s="58">
        <v>146234</v>
      </c>
      <c r="H13" s="86"/>
      <c r="I13" s="58">
        <v>129175</v>
      </c>
    </row>
    <row r="14" spans="1:12" ht="23.1" customHeight="1">
      <c r="A14" s="123" t="s">
        <v>104</v>
      </c>
      <c r="B14" s="130"/>
      <c r="C14" s="58">
        <v>-173901</v>
      </c>
      <c r="D14" s="85"/>
      <c r="E14" s="58">
        <v>-93441</v>
      </c>
      <c r="F14" s="85"/>
      <c r="G14" s="58">
        <v>-1671483</v>
      </c>
      <c r="H14" s="86"/>
      <c r="I14" s="58">
        <v>-752584</v>
      </c>
    </row>
    <row r="15" spans="1:12" ht="23.1" customHeight="1">
      <c r="A15" s="123" t="s">
        <v>108</v>
      </c>
      <c r="B15" s="130"/>
      <c r="C15" s="58">
        <v>6983909</v>
      </c>
      <c r="D15" s="85"/>
      <c r="E15" s="58">
        <v>3949163</v>
      </c>
      <c r="F15" s="85"/>
      <c r="G15" s="58">
        <v>1524869</v>
      </c>
      <c r="H15" s="85"/>
      <c r="I15" s="58">
        <v>401307</v>
      </c>
    </row>
    <row r="16" spans="1:12" ht="23.1" customHeight="1">
      <c r="A16" s="123" t="s">
        <v>235</v>
      </c>
      <c r="B16" s="130"/>
      <c r="C16" s="58">
        <v>1638709</v>
      </c>
      <c r="D16" s="85"/>
      <c r="E16" s="58">
        <v>1502765</v>
      </c>
      <c r="F16" s="85"/>
      <c r="G16" s="87">
        <v>0</v>
      </c>
      <c r="H16" s="85"/>
      <c r="I16" s="87">
        <v>-3666</v>
      </c>
    </row>
    <row r="17" spans="1:9" ht="23.1" customHeight="1">
      <c r="A17" s="123" t="s">
        <v>264</v>
      </c>
      <c r="B17" s="130"/>
      <c r="C17" s="58">
        <v>4461</v>
      </c>
      <c r="D17" s="85"/>
      <c r="E17" s="58">
        <v>47290</v>
      </c>
      <c r="F17" s="85"/>
      <c r="G17" s="87">
        <v>0</v>
      </c>
      <c r="H17" s="86"/>
      <c r="I17" s="87">
        <v>0</v>
      </c>
    </row>
    <row r="18" spans="1:9" ht="23.1" customHeight="1">
      <c r="A18" s="123" t="s">
        <v>201</v>
      </c>
      <c r="B18" s="130">
        <v>8</v>
      </c>
      <c r="C18" s="58">
        <v>985845</v>
      </c>
      <c r="D18" s="85"/>
      <c r="E18" s="58">
        <v>859538</v>
      </c>
      <c r="F18" s="85"/>
      <c r="G18" s="87">
        <v>0</v>
      </c>
      <c r="H18" s="86"/>
      <c r="I18" s="87">
        <v>0</v>
      </c>
    </row>
    <row r="19" spans="1:9" ht="23.1" customHeight="1">
      <c r="A19" s="123" t="s">
        <v>236</v>
      </c>
      <c r="B19" s="130"/>
      <c r="C19" s="58">
        <v>65230</v>
      </c>
      <c r="D19" s="85"/>
      <c r="E19" s="58">
        <v>-18907</v>
      </c>
      <c r="F19" s="85"/>
      <c r="G19" s="87">
        <v>0</v>
      </c>
      <c r="H19" s="86"/>
      <c r="I19" s="87">
        <v>0</v>
      </c>
    </row>
    <row r="20" spans="1:9" ht="23.1" customHeight="1">
      <c r="A20" s="123" t="s">
        <v>265</v>
      </c>
      <c r="B20" s="130"/>
      <c r="C20" s="58">
        <v>8439</v>
      </c>
      <c r="D20" s="85"/>
      <c r="E20" s="132">
        <v>63452</v>
      </c>
      <c r="F20" s="85"/>
      <c r="G20" s="58">
        <v>11</v>
      </c>
      <c r="H20" s="86"/>
      <c r="I20" s="58">
        <v>46</v>
      </c>
    </row>
    <row r="21" spans="1:9" ht="23.1" customHeight="1">
      <c r="A21" s="170" t="s">
        <v>280</v>
      </c>
      <c r="B21" s="130"/>
      <c r="C21" s="58"/>
      <c r="D21" s="85"/>
      <c r="E21" s="58"/>
      <c r="F21" s="58"/>
      <c r="G21" s="58"/>
      <c r="H21" s="58"/>
      <c r="I21" s="58"/>
    </row>
    <row r="22" spans="1:9" ht="23.1" customHeight="1">
      <c r="A22" s="123" t="s">
        <v>237</v>
      </c>
      <c r="B22" s="130"/>
      <c r="C22" s="58">
        <v>-263452</v>
      </c>
      <c r="D22" s="85"/>
      <c r="E22" s="58">
        <v>-519120</v>
      </c>
      <c r="F22" s="85"/>
      <c r="G22" s="58">
        <v>53</v>
      </c>
      <c r="H22" s="86"/>
      <c r="I22" s="58">
        <v>148</v>
      </c>
    </row>
    <row r="23" spans="1:9" ht="23.1" customHeight="1">
      <c r="A23" s="123" t="s">
        <v>259</v>
      </c>
      <c r="B23" s="130"/>
      <c r="C23" s="58">
        <v>0</v>
      </c>
      <c r="D23" s="85"/>
      <c r="E23" s="58">
        <v>-433731</v>
      </c>
      <c r="F23" s="85"/>
      <c r="G23" s="58">
        <v>0</v>
      </c>
      <c r="H23" s="86"/>
      <c r="I23" s="58">
        <v>0</v>
      </c>
    </row>
    <row r="24" spans="1:9" ht="23.1" customHeight="1">
      <c r="A24" s="96" t="s">
        <v>248</v>
      </c>
      <c r="B24" s="130"/>
      <c r="C24" s="63"/>
      <c r="D24" s="85"/>
      <c r="E24" s="63"/>
      <c r="F24" s="85"/>
      <c r="G24" s="58"/>
      <c r="H24" s="86"/>
      <c r="I24" s="58"/>
    </row>
    <row r="25" spans="1:9" ht="23.1" customHeight="1">
      <c r="A25" s="123" t="s">
        <v>202</v>
      </c>
      <c r="B25" s="130" t="s">
        <v>107</v>
      </c>
      <c r="C25" s="58">
        <f>-'SI (9M)(7)'!C31</f>
        <v>-776237</v>
      </c>
      <c r="D25" s="85"/>
      <c r="E25" s="58">
        <v>-9264</v>
      </c>
      <c r="F25" s="85"/>
      <c r="G25" s="58">
        <v>-25131530</v>
      </c>
      <c r="H25" s="86"/>
      <c r="I25" s="58">
        <v>-21386858</v>
      </c>
    </row>
    <row r="26" spans="1:9" ht="23.1" customHeight="1">
      <c r="A26" s="123" t="s">
        <v>232</v>
      </c>
      <c r="B26" s="130"/>
      <c r="C26" s="58">
        <v>142091</v>
      </c>
      <c r="D26" s="85"/>
      <c r="E26" s="58">
        <v>-16577</v>
      </c>
      <c r="F26" s="85"/>
      <c r="G26" s="58">
        <v>38869</v>
      </c>
      <c r="H26" s="86"/>
      <c r="I26" s="58">
        <v>-27417</v>
      </c>
    </row>
    <row r="27" spans="1:9" ht="23.1" customHeight="1">
      <c r="A27" s="123" t="s">
        <v>110</v>
      </c>
      <c r="B27" s="130"/>
      <c r="C27" s="74">
        <f>-'SI (9M)(7)'!C37</f>
        <v>5844886</v>
      </c>
      <c r="D27" s="85"/>
      <c r="E27" s="74">
        <v>5207019</v>
      </c>
      <c r="F27" s="85"/>
      <c r="G27" s="74">
        <v>26835</v>
      </c>
      <c r="H27" s="85"/>
      <c r="I27" s="74">
        <v>151148</v>
      </c>
    </row>
    <row r="28" spans="1:9" ht="23.1" customHeight="1">
      <c r="A28" s="123" t="s">
        <v>203</v>
      </c>
      <c r="B28" s="63"/>
      <c r="C28" s="63"/>
      <c r="D28" s="63"/>
      <c r="E28" s="63"/>
      <c r="F28" s="63"/>
      <c r="G28" s="63"/>
      <c r="H28" s="63"/>
      <c r="I28" s="63"/>
    </row>
    <row r="29" spans="1:9" ht="23.1" customHeight="1">
      <c r="A29" s="271" t="s">
        <v>204</v>
      </c>
      <c r="B29" s="271"/>
      <c r="C29" s="86">
        <f>SUM(C11:C27)</f>
        <v>86154744</v>
      </c>
      <c r="D29" s="88"/>
      <c r="E29" s="86">
        <f>SUM(E11:E27)</f>
        <v>71760132</v>
      </c>
      <c r="F29" s="88"/>
      <c r="G29" s="86">
        <f>SUM(G11:G27)</f>
        <v>750304</v>
      </c>
      <c r="H29" s="88"/>
      <c r="I29" s="86">
        <f>SUM(I11:I27)</f>
        <v>594873</v>
      </c>
    </row>
    <row r="30" spans="1:9" ht="23.1" customHeight="1">
      <c r="A30" s="123"/>
      <c r="B30" s="123"/>
      <c r="C30" s="86"/>
      <c r="D30" s="88"/>
      <c r="E30" s="86"/>
      <c r="F30" s="88"/>
      <c r="G30" s="86"/>
      <c r="H30" s="88"/>
      <c r="I30" s="86"/>
    </row>
    <row r="31" spans="1:9" ht="23.1" customHeight="1">
      <c r="A31" s="260" t="s">
        <v>205</v>
      </c>
      <c r="B31" s="130"/>
      <c r="C31" s="86"/>
      <c r="D31" s="85"/>
      <c r="E31" s="86"/>
      <c r="F31" s="85"/>
      <c r="G31" s="86"/>
      <c r="H31" s="86"/>
      <c r="I31" s="86"/>
    </row>
    <row r="32" spans="1:9" ht="23.1" customHeight="1">
      <c r="A32" s="123" t="s">
        <v>14</v>
      </c>
      <c r="B32" s="130"/>
      <c r="C32" s="58">
        <v>950</v>
      </c>
      <c r="D32" s="86"/>
      <c r="E32" s="58">
        <v>416726</v>
      </c>
      <c r="F32" s="85"/>
      <c r="G32" s="58">
        <v>0</v>
      </c>
      <c r="H32" s="88"/>
      <c r="I32" s="58">
        <v>0</v>
      </c>
    </row>
    <row r="33" spans="1:14" ht="23.1" customHeight="1">
      <c r="A33" s="123" t="s">
        <v>206</v>
      </c>
      <c r="B33" s="130"/>
      <c r="C33" s="58">
        <v>-1406929</v>
      </c>
      <c r="D33" s="85"/>
      <c r="E33" s="58">
        <v>-2643427</v>
      </c>
      <c r="F33" s="85"/>
      <c r="G33" s="58">
        <v>40356</v>
      </c>
      <c r="H33" s="86"/>
      <c r="I33" s="58">
        <v>45643</v>
      </c>
    </row>
    <row r="34" spans="1:14" ht="23.1" customHeight="1">
      <c r="A34" s="123" t="s">
        <v>17</v>
      </c>
      <c r="B34" s="130"/>
      <c r="C34" s="58">
        <v>-397222</v>
      </c>
      <c r="D34" s="85"/>
      <c r="E34" s="58">
        <v>1250139</v>
      </c>
      <c r="F34" s="85"/>
      <c r="G34" s="58">
        <v>0</v>
      </c>
      <c r="H34" s="88"/>
      <c r="I34" s="58">
        <v>0</v>
      </c>
    </row>
    <row r="35" spans="1:14" ht="23.1" customHeight="1">
      <c r="A35" s="123" t="s">
        <v>19</v>
      </c>
      <c r="B35" s="130"/>
      <c r="C35" s="58">
        <v>-407641</v>
      </c>
      <c r="D35" s="85"/>
      <c r="E35" s="58">
        <v>412695</v>
      </c>
      <c r="F35" s="85"/>
      <c r="G35" s="58">
        <v>0</v>
      </c>
      <c r="H35" s="88"/>
      <c r="I35" s="58">
        <v>0</v>
      </c>
    </row>
    <row r="36" spans="1:14" ht="23.1" customHeight="1">
      <c r="A36" s="123" t="s">
        <v>22</v>
      </c>
      <c r="B36" s="130"/>
      <c r="C36" s="58">
        <v>928341</v>
      </c>
      <c r="D36" s="85"/>
      <c r="E36" s="58">
        <v>230880</v>
      </c>
      <c r="F36" s="85"/>
      <c r="G36" s="86">
        <v>6445</v>
      </c>
      <c r="H36" s="86"/>
      <c r="I36" s="58">
        <v>-2809</v>
      </c>
    </row>
    <row r="37" spans="1:14" ht="23.1" customHeight="1">
      <c r="A37" s="123" t="s">
        <v>35</v>
      </c>
      <c r="B37" s="130"/>
      <c r="C37" s="58">
        <v>-69439</v>
      </c>
      <c r="D37" s="85"/>
      <c r="E37" s="58">
        <v>58740</v>
      </c>
      <c r="F37" s="85"/>
      <c r="G37" s="58">
        <v>2271</v>
      </c>
      <c r="H37" s="86"/>
      <c r="I37" s="58">
        <v>4530</v>
      </c>
    </row>
    <row r="38" spans="1:14" ht="23.1" customHeight="1">
      <c r="A38" s="123" t="s">
        <v>43</v>
      </c>
      <c r="B38" s="130"/>
      <c r="C38" s="58">
        <v>88812</v>
      </c>
      <c r="D38" s="85"/>
      <c r="E38" s="58">
        <v>-2022073</v>
      </c>
      <c r="F38" s="58"/>
      <c r="G38" s="86">
        <v>376339</v>
      </c>
      <c r="H38" s="58"/>
      <c r="I38" s="58">
        <v>259250</v>
      </c>
    </row>
    <row r="39" spans="1:14" ht="23.1" customHeight="1">
      <c r="A39" s="123" t="s">
        <v>45</v>
      </c>
      <c r="B39" s="130"/>
      <c r="C39" s="58">
        <v>722438</v>
      </c>
      <c r="D39" s="85"/>
      <c r="E39" s="58">
        <v>-102547</v>
      </c>
      <c r="F39" s="85"/>
      <c r="G39" s="87">
        <v>0</v>
      </c>
      <c r="H39" s="86"/>
      <c r="I39" s="63">
        <v>0</v>
      </c>
    </row>
    <row r="40" spans="1:14" ht="23.1" customHeight="1">
      <c r="A40" s="123" t="s">
        <v>207</v>
      </c>
      <c r="B40" s="130"/>
      <c r="C40" s="58">
        <v>-30435</v>
      </c>
      <c r="D40" s="85"/>
      <c r="E40" s="58">
        <v>-261810</v>
      </c>
      <c r="F40" s="85"/>
      <c r="G40" s="87">
        <v>0</v>
      </c>
      <c r="H40" s="86"/>
      <c r="I40" s="87">
        <v>0</v>
      </c>
    </row>
    <row r="41" spans="1:14" ht="23.1" customHeight="1">
      <c r="A41" s="123" t="s">
        <v>54</v>
      </c>
      <c r="B41" s="130"/>
      <c r="C41" s="58">
        <v>376858</v>
      </c>
      <c r="D41" s="85"/>
      <c r="E41" s="58">
        <v>371</v>
      </c>
      <c r="F41" s="85"/>
      <c r="G41" s="58">
        <v>2177</v>
      </c>
      <c r="H41" s="58"/>
      <c r="I41" s="87">
        <v>-9176</v>
      </c>
    </row>
    <row r="42" spans="1:14" ht="23.1" customHeight="1">
      <c r="A42" s="123" t="s">
        <v>208</v>
      </c>
      <c r="B42" s="130"/>
      <c r="C42" s="58">
        <v>-8284</v>
      </c>
      <c r="D42" s="85"/>
      <c r="E42" s="58">
        <v>-37310</v>
      </c>
      <c r="F42" s="85"/>
      <c r="G42" s="87">
        <v>0</v>
      </c>
      <c r="H42" s="88"/>
      <c r="I42" s="87">
        <v>0</v>
      </c>
    </row>
    <row r="43" spans="1:14" ht="23.1" customHeight="1">
      <c r="A43" s="123" t="s">
        <v>62</v>
      </c>
      <c r="B43" s="130"/>
      <c r="C43" s="58">
        <v>4946560</v>
      </c>
      <c r="D43" s="85"/>
      <c r="E43" s="58">
        <v>-5647</v>
      </c>
      <c r="F43" s="85"/>
      <c r="G43" s="89">
        <v>0</v>
      </c>
      <c r="H43" s="88"/>
      <c r="I43" s="89">
        <v>0</v>
      </c>
    </row>
    <row r="44" spans="1:14" ht="23.1" customHeight="1">
      <c r="A44" s="123" t="s">
        <v>266</v>
      </c>
      <c r="B44" s="130"/>
      <c r="C44" s="90">
        <f>SUM(C29:C43)</f>
        <v>90898753</v>
      </c>
      <c r="D44" s="58">
        <v>0</v>
      </c>
      <c r="E44" s="90">
        <f>SUM(E29:E43)</f>
        <v>69056869</v>
      </c>
      <c r="F44" s="85"/>
      <c r="G44" s="58">
        <f>SUM(G29:G43)</f>
        <v>1177892</v>
      </c>
      <c r="H44" s="58"/>
      <c r="I44" s="58">
        <f>SUM(I29:I43)</f>
        <v>892311</v>
      </c>
    </row>
    <row r="45" spans="1:14" ht="23.1" customHeight="1">
      <c r="A45" s="123" t="s">
        <v>209</v>
      </c>
      <c r="B45" s="130"/>
      <c r="C45" s="58">
        <v>-68084</v>
      </c>
      <c r="D45" s="58"/>
      <c r="E45" s="58">
        <v>-62829</v>
      </c>
      <c r="F45" s="85"/>
      <c r="G45" s="58">
        <v>-14302</v>
      </c>
      <c r="H45" s="58"/>
      <c r="I45" s="58">
        <v>-5259</v>
      </c>
    </row>
    <row r="46" spans="1:14" ht="23.1" customHeight="1">
      <c r="A46" s="123" t="s">
        <v>210</v>
      </c>
      <c r="B46" s="130"/>
      <c r="C46" s="58">
        <v>-6214877</v>
      </c>
      <c r="D46" s="85"/>
      <c r="E46" s="58">
        <v>-6509537</v>
      </c>
      <c r="F46" s="85"/>
      <c r="G46" s="58">
        <v>-54934</v>
      </c>
      <c r="H46" s="86"/>
      <c r="I46" s="58">
        <v>-135072</v>
      </c>
    </row>
    <row r="47" spans="1:14" s="232" customFormat="1" ht="23.1" customHeight="1">
      <c r="A47" s="137" t="s">
        <v>267</v>
      </c>
      <c r="B47" s="127"/>
      <c r="C47" s="65">
        <f>SUM(C44:C46)</f>
        <v>84615792</v>
      </c>
      <c r="D47" s="58"/>
      <c r="E47" s="65">
        <f>SUM(E44:E46)</f>
        <v>62484503</v>
      </c>
      <c r="F47" s="58"/>
      <c r="G47" s="65">
        <f>SUM(G44:G46)</f>
        <v>1108656</v>
      </c>
      <c r="H47" s="58"/>
      <c r="I47" s="65">
        <f>SUM(I44:I46)</f>
        <v>751980</v>
      </c>
      <c r="L47" s="230"/>
      <c r="M47" s="230"/>
      <c r="N47" s="230"/>
    </row>
    <row r="48" spans="1:14" s="232" customFormat="1" ht="23.1" customHeight="1">
      <c r="A48" s="238"/>
      <c r="B48" s="127"/>
      <c r="C48" s="67"/>
      <c r="D48" s="60"/>
      <c r="E48" s="67"/>
      <c r="F48" s="136"/>
      <c r="G48" s="64"/>
      <c r="H48" s="58"/>
      <c r="I48" s="64"/>
      <c r="L48" s="230"/>
      <c r="M48" s="230"/>
      <c r="N48" s="230"/>
    </row>
    <row r="49" spans="1:14" s="232" customFormat="1" ht="23.1" customHeight="1">
      <c r="A49" s="128"/>
      <c r="B49" s="127"/>
      <c r="C49" s="67"/>
      <c r="D49" s="60"/>
      <c r="E49" s="67"/>
      <c r="F49" s="136"/>
      <c r="G49" s="67"/>
      <c r="H49" s="60"/>
      <c r="I49" s="67"/>
      <c r="L49" s="230"/>
      <c r="M49" s="230"/>
      <c r="N49" s="230"/>
    </row>
    <row r="50" spans="1:14" s="232" customFormat="1" ht="23.1" customHeight="1">
      <c r="A50" s="261" t="s">
        <v>0</v>
      </c>
      <c r="B50" s="261"/>
      <c r="C50" s="261"/>
      <c r="D50" s="261"/>
      <c r="E50" s="261"/>
      <c r="F50" s="261"/>
      <c r="G50" s="261"/>
      <c r="H50" s="261"/>
      <c r="I50" s="261"/>
      <c r="L50" s="230"/>
      <c r="M50" s="230"/>
      <c r="N50" s="230"/>
    </row>
    <row r="51" spans="1:14" s="233" customFormat="1" ht="23.1" customHeight="1">
      <c r="A51" s="261" t="s">
        <v>211</v>
      </c>
      <c r="B51" s="261"/>
      <c r="C51" s="261"/>
      <c r="D51" s="261"/>
      <c r="E51" s="261"/>
      <c r="F51" s="261"/>
      <c r="G51" s="261"/>
      <c r="H51" s="261"/>
      <c r="I51" s="261"/>
      <c r="L51" s="230"/>
      <c r="M51" s="230"/>
      <c r="N51" s="230"/>
    </row>
    <row r="52" spans="1:14" s="233" customFormat="1" ht="23.1" customHeight="1">
      <c r="A52" s="261" t="s">
        <v>257</v>
      </c>
      <c r="B52" s="261"/>
      <c r="C52" s="261"/>
      <c r="D52" s="261"/>
      <c r="E52" s="261"/>
      <c r="F52" s="261"/>
      <c r="G52" s="261"/>
      <c r="H52" s="261"/>
      <c r="I52" s="261"/>
      <c r="L52" s="230"/>
      <c r="M52" s="230"/>
      <c r="N52" s="230"/>
    </row>
    <row r="53" spans="1:14" s="123" customFormat="1" ht="23.1" customHeight="1">
      <c r="A53" s="261" t="s">
        <v>89</v>
      </c>
      <c r="B53" s="261"/>
      <c r="C53" s="261"/>
      <c r="D53" s="261"/>
      <c r="E53" s="261"/>
      <c r="F53" s="261"/>
      <c r="G53" s="261"/>
      <c r="H53" s="261"/>
      <c r="I53" s="261"/>
      <c r="L53" s="230"/>
      <c r="M53" s="230"/>
      <c r="N53" s="230"/>
    </row>
    <row r="54" spans="1:14" s="233" customFormat="1" ht="23.1" customHeight="1">
      <c r="A54" s="262" t="s">
        <v>2</v>
      </c>
      <c r="B54" s="262"/>
      <c r="C54" s="262"/>
      <c r="D54" s="262"/>
      <c r="E54" s="262"/>
      <c r="F54" s="262"/>
      <c r="G54" s="262"/>
      <c r="H54" s="262"/>
      <c r="I54" s="262"/>
      <c r="L54" s="230"/>
      <c r="M54" s="230"/>
      <c r="N54" s="230"/>
    </row>
    <row r="55" spans="1:14" s="123" customFormat="1" ht="6" customHeight="1">
      <c r="B55" s="63"/>
      <c r="E55" s="84"/>
      <c r="L55" s="230"/>
      <c r="M55" s="230"/>
      <c r="N55" s="230"/>
    </row>
    <row r="56" spans="1:14" s="96" customFormat="1" ht="23.1" customHeight="1">
      <c r="A56" s="128"/>
      <c r="B56" s="127" t="s">
        <v>3</v>
      </c>
      <c r="C56" s="261" t="s">
        <v>4</v>
      </c>
      <c r="D56" s="261"/>
      <c r="E56" s="261"/>
      <c r="F56" s="261"/>
      <c r="G56" s="261" t="s">
        <v>5</v>
      </c>
      <c r="H56" s="261"/>
      <c r="I56" s="261"/>
      <c r="J56" s="164"/>
      <c r="L56" s="230"/>
      <c r="M56" s="230"/>
      <c r="N56" s="230"/>
    </row>
    <row r="57" spans="1:14" s="96" customFormat="1" ht="23.1" customHeight="1">
      <c r="A57" s="128"/>
      <c r="B57" s="122"/>
      <c r="C57" s="261" t="s">
        <v>6</v>
      </c>
      <c r="D57" s="261"/>
      <c r="E57" s="261"/>
      <c r="F57" s="261"/>
      <c r="G57" s="122"/>
      <c r="H57" s="122" t="s">
        <v>6</v>
      </c>
      <c r="I57" s="122"/>
      <c r="J57" s="137"/>
      <c r="L57" s="230"/>
      <c r="M57" s="230"/>
      <c r="N57" s="230"/>
    </row>
    <row r="58" spans="1:14" s="123" customFormat="1" ht="23.1" customHeight="1">
      <c r="C58" s="122">
        <v>2024</v>
      </c>
      <c r="D58" s="122"/>
      <c r="E58" s="122">
        <v>2023</v>
      </c>
      <c r="F58" s="122"/>
      <c r="G58" s="122">
        <v>2024</v>
      </c>
      <c r="H58" s="122"/>
      <c r="I58" s="122">
        <v>2023</v>
      </c>
      <c r="L58" s="230"/>
      <c r="M58" s="230"/>
      <c r="N58" s="230"/>
    </row>
    <row r="59" spans="1:14" ht="23.1" customHeight="1">
      <c r="A59" s="129" t="s">
        <v>212</v>
      </c>
      <c r="B59" s="130"/>
      <c r="C59" s="60"/>
      <c r="D59" s="60"/>
      <c r="E59" s="60"/>
      <c r="G59" s="60"/>
      <c r="H59" s="60"/>
      <c r="I59" s="60"/>
    </row>
    <row r="60" spans="1:14" ht="23.1" customHeight="1">
      <c r="A60" s="123" t="s">
        <v>213</v>
      </c>
      <c r="B60" s="130"/>
      <c r="C60" s="58">
        <v>144441</v>
      </c>
      <c r="D60" s="85"/>
      <c r="E60" s="58">
        <v>67630</v>
      </c>
      <c r="F60" s="85"/>
      <c r="G60" s="58">
        <v>2023875</v>
      </c>
      <c r="H60" s="58"/>
      <c r="I60" s="58">
        <v>740358</v>
      </c>
    </row>
    <row r="61" spans="1:14" ht="22.5" customHeight="1">
      <c r="A61" s="123" t="s">
        <v>214</v>
      </c>
      <c r="B61" s="130"/>
      <c r="C61" s="58"/>
      <c r="D61" s="58"/>
      <c r="E61" s="58"/>
      <c r="F61" s="58"/>
      <c r="G61" s="58"/>
      <c r="H61" s="58"/>
      <c r="I61" s="58"/>
    </row>
    <row r="62" spans="1:14" ht="23.1" customHeight="1">
      <c r="A62" s="123" t="s">
        <v>215</v>
      </c>
      <c r="B62" s="130"/>
      <c r="C62" s="58">
        <v>-16985586</v>
      </c>
      <c r="D62" s="58"/>
      <c r="E62" s="58">
        <v>-24290147</v>
      </c>
      <c r="F62" s="58"/>
      <c r="G62" s="58">
        <v>-1957</v>
      </c>
      <c r="H62" s="58"/>
      <c r="I62" s="58">
        <v>-10947</v>
      </c>
    </row>
    <row r="63" spans="1:14" ht="23.1" customHeight="1">
      <c r="A63" s="123" t="s">
        <v>216</v>
      </c>
      <c r="B63" s="130"/>
      <c r="C63" s="58">
        <v>113741</v>
      </c>
      <c r="D63" s="58"/>
      <c r="E63" s="58">
        <v>78592</v>
      </c>
      <c r="F63" s="58"/>
      <c r="G63" s="58">
        <v>151</v>
      </c>
      <c r="H63" s="58"/>
      <c r="I63" s="58">
        <v>238</v>
      </c>
    </row>
    <row r="64" spans="1:14" ht="23.1" customHeight="1">
      <c r="A64" s="123" t="s">
        <v>217</v>
      </c>
      <c r="B64" s="130">
        <v>10</v>
      </c>
      <c r="C64" s="58">
        <v>-12754500</v>
      </c>
      <c r="D64" s="58"/>
      <c r="E64" s="58">
        <v>-11039200</v>
      </c>
      <c r="F64" s="58"/>
      <c r="G64" s="64">
        <v>0</v>
      </c>
      <c r="H64" s="58"/>
      <c r="I64" s="64">
        <v>0</v>
      </c>
      <c r="L64" s="234"/>
    </row>
    <row r="65" spans="1:14" ht="23.1" customHeight="1">
      <c r="A65" s="123" t="s">
        <v>268</v>
      </c>
      <c r="B65" s="130">
        <v>14</v>
      </c>
      <c r="C65" s="87">
        <v>0</v>
      </c>
      <c r="D65" s="58"/>
      <c r="E65" s="87">
        <v>0</v>
      </c>
      <c r="F65" s="58"/>
      <c r="G65" s="136">
        <v>19859000</v>
      </c>
      <c r="H65" s="64"/>
      <c r="I65" s="58">
        <v>394000</v>
      </c>
      <c r="L65" s="235"/>
    </row>
    <row r="66" spans="1:14" ht="23.1" customHeight="1">
      <c r="A66" s="123" t="s">
        <v>245</v>
      </c>
      <c r="B66" s="130">
        <v>6</v>
      </c>
      <c r="C66" s="87">
        <v>0</v>
      </c>
      <c r="D66" s="58"/>
      <c r="E66" s="87">
        <v>0</v>
      </c>
      <c r="F66" s="58"/>
      <c r="G66" s="58">
        <v>0</v>
      </c>
      <c r="H66" s="64"/>
      <c r="I66" s="58">
        <v>-1000</v>
      </c>
      <c r="L66" s="235"/>
    </row>
    <row r="67" spans="1:14" ht="23.1" customHeight="1">
      <c r="A67" s="123" t="s">
        <v>274</v>
      </c>
      <c r="B67" s="130">
        <v>7</v>
      </c>
      <c r="C67" s="87">
        <v>0</v>
      </c>
      <c r="D67" s="58"/>
      <c r="E67" s="87">
        <v>415374</v>
      </c>
      <c r="F67" s="58"/>
      <c r="G67" s="58">
        <v>0</v>
      </c>
      <c r="H67" s="64"/>
      <c r="I67" s="87">
        <v>0</v>
      </c>
      <c r="L67" s="235"/>
    </row>
    <row r="68" spans="1:14" ht="23.1" customHeight="1">
      <c r="A68" s="123" t="s">
        <v>238</v>
      </c>
      <c r="B68" s="130">
        <v>7</v>
      </c>
      <c r="C68" s="87">
        <v>820800</v>
      </c>
      <c r="D68" s="58"/>
      <c r="E68" s="87">
        <v>0</v>
      </c>
      <c r="F68" s="58"/>
      <c r="G68" s="136">
        <v>820800</v>
      </c>
      <c r="H68" s="64"/>
      <c r="I68" s="58">
        <v>0</v>
      </c>
      <c r="L68" s="235"/>
    </row>
    <row r="69" spans="1:14" ht="23.1" customHeight="1">
      <c r="A69" s="123" t="s">
        <v>243</v>
      </c>
      <c r="B69" s="130">
        <v>14</v>
      </c>
      <c r="C69" s="87">
        <v>0</v>
      </c>
      <c r="D69" s="58"/>
      <c r="E69" s="87">
        <v>100000</v>
      </c>
      <c r="F69" s="58"/>
      <c r="G69" s="87">
        <v>0</v>
      </c>
      <c r="H69" s="64"/>
      <c r="I69" s="58">
        <v>0</v>
      </c>
      <c r="L69" s="235"/>
    </row>
    <row r="70" spans="1:14" ht="23.1" customHeight="1">
      <c r="A70" s="123" t="s">
        <v>247</v>
      </c>
      <c r="B70" s="130">
        <v>14</v>
      </c>
      <c r="C70" s="87">
        <v>-242875</v>
      </c>
      <c r="D70" s="58"/>
      <c r="E70" s="87">
        <v>0</v>
      </c>
      <c r="F70" s="58"/>
      <c r="G70" s="87">
        <v>0</v>
      </c>
      <c r="H70" s="64"/>
      <c r="I70" s="58">
        <v>0</v>
      </c>
      <c r="L70" s="235"/>
    </row>
    <row r="71" spans="1:14" ht="23.1" customHeight="1">
      <c r="A71" s="123" t="s">
        <v>244</v>
      </c>
      <c r="B71" s="130">
        <v>14</v>
      </c>
      <c r="C71" s="87">
        <v>25800</v>
      </c>
      <c r="D71" s="58"/>
      <c r="E71" s="87">
        <v>21600</v>
      </c>
      <c r="F71" s="58"/>
      <c r="G71" s="87">
        <v>6909768</v>
      </c>
      <c r="H71" s="64"/>
      <c r="I71" s="58">
        <v>3841124</v>
      </c>
      <c r="L71" s="235"/>
    </row>
    <row r="72" spans="1:14" s="232" customFormat="1" ht="23.1" customHeight="1">
      <c r="A72" s="137" t="s">
        <v>218</v>
      </c>
      <c r="B72" s="127"/>
      <c r="C72" s="65">
        <f>SUM(C60:C71)</f>
        <v>-28878179</v>
      </c>
      <c r="D72" s="58"/>
      <c r="E72" s="65">
        <f>SUM(E60:E71)</f>
        <v>-34646151</v>
      </c>
      <c r="F72" s="58"/>
      <c r="G72" s="65">
        <f>SUM(G60:G71)</f>
        <v>29611637</v>
      </c>
      <c r="H72" s="58"/>
      <c r="I72" s="65">
        <f>SUM(I60:I71)</f>
        <v>4963773</v>
      </c>
      <c r="K72" s="230"/>
      <c r="L72" s="230"/>
      <c r="M72" s="230"/>
      <c r="N72" s="230"/>
    </row>
    <row r="73" spans="1:14" ht="23.1" customHeight="1">
      <c r="A73" s="129"/>
      <c r="B73" s="130"/>
      <c r="C73" s="64"/>
      <c r="D73" s="58"/>
      <c r="E73" s="64"/>
      <c r="F73" s="58"/>
      <c r="G73" s="64"/>
      <c r="H73" s="58"/>
      <c r="I73" s="64"/>
    </row>
    <row r="74" spans="1:14" ht="23.1" customHeight="1">
      <c r="A74" s="129" t="s">
        <v>219</v>
      </c>
      <c r="B74" s="130"/>
      <c r="C74" s="58"/>
      <c r="D74" s="58"/>
      <c r="E74" s="58"/>
      <c r="F74" s="58"/>
      <c r="G74" s="58"/>
      <c r="H74" s="58"/>
      <c r="I74" s="58"/>
    </row>
    <row r="75" spans="1:14" ht="23.1" customHeight="1">
      <c r="A75" s="123" t="s">
        <v>220</v>
      </c>
      <c r="B75" s="130"/>
      <c r="C75" s="58">
        <v>-5654250</v>
      </c>
      <c r="D75" s="58"/>
      <c r="E75" s="58">
        <v>-2361977</v>
      </c>
      <c r="F75" s="58"/>
      <c r="G75" s="58">
        <v>-1310109</v>
      </c>
      <c r="H75" s="58"/>
      <c r="I75" s="58">
        <v>-133100</v>
      </c>
    </row>
    <row r="76" spans="1:14" ht="23.1" customHeight="1">
      <c r="A76" s="123" t="s">
        <v>221</v>
      </c>
      <c r="B76" s="130">
        <v>9</v>
      </c>
      <c r="C76" s="58">
        <v>-13120663</v>
      </c>
      <c r="D76" s="58"/>
      <c r="E76" s="58">
        <v>-9514907</v>
      </c>
      <c r="F76" s="58"/>
      <c r="G76" s="58">
        <v>-111871</v>
      </c>
      <c r="H76" s="58"/>
      <c r="I76" s="58">
        <v>-119767</v>
      </c>
    </row>
    <row r="77" spans="1:14" ht="23.1" customHeight="1">
      <c r="A77" s="123" t="s">
        <v>222</v>
      </c>
      <c r="B77" s="130">
        <v>9</v>
      </c>
      <c r="C77" s="58">
        <v>2000000</v>
      </c>
      <c r="D77" s="58"/>
      <c r="E77" s="58">
        <v>10500000</v>
      </c>
      <c r="F77" s="58"/>
      <c r="G77" s="88">
        <v>0</v>
      </c>
      <c r="H77" s="58"/>
      <c r="I77" s="88">
        <v>0</v>
      </c>
    </row>
    <row r="78" spans="1:14" ht="23.1" customHeight="1">
      <c r="A78" s="123" t="s">
        <v>269</v>
      </c>
      <c r="B78" s="130" t="s">
        <v>42</v>
      </c>
      <c r="C78" s="58">
        <v>0</v>
      </c>
      <c r="D78" s="58"/>
      <c r="E78" s="58">
        <v>0</v>
      </c>
      <c r="F78" s="58"/>
      <c r="G78" s="58">
        <v>-240000</v>
      </c>
      <c r="H78" s="58"/>
      <c r="I78" s="58">
        <v>100000</v>
      </c>
    </row>
    <row r="79" spans="1:14" ht="23.1" customHeight="1">
      <c r="A79" s="123" t="s">
        <v>246</v>
      </c>
      <c r="B79" s="130"/>
      <c r="C79" s="58">
        <v>0</v>
      </c>
      <c r="D79" s="58"/>
      <c r="E79" s="58">
        <v>20000000</v>
      </c>
      <c r="F79" s="58"/>
      <c r="G79" s="58">
        <v>0</v>
      </c>
      <c r="H79" s="58"/>
      <c r="I79" s="58">
        <v>20000000</v>
      </c>
    </row>
    <row r="80" spans="1:14" ht="23.1" customHeight="1">
      <c r="A80" s="123" t="s">
        <v>223</v>
      </c>
      <c r="B80" s="130">
        <v>9</v>
      </c>
      <c r="C80" s="58">
        <v>-12537290</v>
      </c>
      <c r="D80" s="58"/>
      <c r="E80" s="58">
        <v>-15102857</v>
      </c>
      <c r="F80" s="58"/>
      <c r="G80" s="58">
        <v>0</v>
      </c>
      <c r="H80" s="58"/>
      <c r="I80" s="58">
        <v>0</v>
      </c>
    </row>
    <row r="81" spans="1:14" ht="23.1" customHeight="1">
      <c r="A81" s="123" t="s">
        <v>279</v>
      </c>
      <c r="B81" s="130"/>
      <c r="C81" s="58">
        <v>-984</v>
      </c>
      <c r="D81" s="58"/>
      <c r="E81" s="58">
        <v>-623</v>
      </c>
      <c r="F81" s="58"/>
      <c r="G81" s="58">
        <v>0</v>
      </c>
      <c r="H81" s="58"/>
      <c r="I81" s="58">
        <v>0</v>
      </c>
    </row>
    <row r="82" spans="1:14" ht="23.1" customHeight="1">
      <c r="A82" s="123" t="s">
        <v>242</v>
      </c>
      <c r="B82" s="130"/>
      <c r="C82" s="58">
        <v>0</v>
      </c>
      <c r="D82" s="58"/>
      <c r="E82" s="58">
        <v>-49478</v>
      </c>
      <c r="F82" s="58"/>
      <c r="G82" s="58">
        <v>0</v>
      </c>
      <c r="H82" s="58"/>
      <c r="I82" s="58">
        <v>0</v>
      </c>
    </row>
    <row r="83" spans="1:14" ht="23.1" customHeight="1">
      <c r="A83" s="123" t="s">
        <v>167</v>
      </c>
      <c r="B83" s="130"/>
      <c r="C83" s="58">
        <v>-28193507</v>
      </c>
      <c r="D83" s="58"/>
      <c r="E83" s="58">
        <v>-24507305</v>
      </c>
      <c r="F83" s="58"/>
      <c r="G83" s="58">
        <v>-28193090</v>
      </c>
      <c r="H83" s="58"/>
      <c r="I83" s="58">
        <v>-24507301</v>
      </c>
    </row>
    <row r="84" spans="1:14" s="232" customFormat="1" ht="23.1" customHeight="1">
      <c r="A84" s="137" t="s">
        <v>270</v>
      </c>
      <c r="B84" s="127"/>
      <c r="C84" s="65">
        <f>SUM(C75:C83)</f>
        <v>-57506694</v>
      </c>
      <c r="D84" s="58"/>
      <c r="E84" s="65">
        <f>SUM(E75:E83)</f>
        <v>-21037147</v>
      </c>
      <c r="F84" s="58"/>
      <c r="G84" s="65">
        <f>SUM(G75:G83)</f>
        <v>-29855070</v>
      </c>
      <c r="H84" s="58"/>
      <c r="I84" s="65">
        <f>SUM(I75:I83)</f>
        <v>-4660168</v>
      </c>
      <c r="K84" s="230"/>
      <c r="L84" s="230"/>
      <c r="M84" s="230"/>
      <c r="N84" s="230"/>
    </row>
    <row r="85" spans="1:14" ht="23.1" customHeight="1">
      <c r="A85" s="241"/>
      <c r="B85" s="127"/>
      <c r="C85" s="58"/>
      <c r="D85" s="58"/>
      <c r="E85" s="58"/>
      <c r="F85" s="58"/>
      <c r="G85" s="58"/>
      <c r="H85" s="58"/>
      <c r="I85" s="58"/>
    </row>
    <row r="86" spans="1:14" ht="23.1" customHeight="1">
      <c r="A86" s="128" t="s">
        <v>224</v>
      </c>
      <c r="B86" s="130"/>
      <c r="C86" s="58"/>
      <c r="D86" s="58"/>
      <c r="E86" s="58"/>
      <c r="F86" s="58"/>
      <c r="G86" s="58"/>
      <c r="H86" s="58"/>
      <c r="I86" s="58"/>
    </row>
    <row r="87" spans="1:14" ht="23.1" customHeight="1">
      <c r="A87" s="96" t="s">
        <v>225</v>
      </c>
      <c r="B87" s="130"/>
      <c r="C87" s="58">
        <v>1006</v>
      </c>
      <c r="D87" s="58"/>
      <c r="E87" s="58">
        <v>-3516</v>
      </c>
      <c r="F87" s="58"/>
      <c r="G87" s="88">
        <v>0</v>
      </c>
      <c r="H87" s="58"/>
      <c r="I87" s="88">
        <v>1</v>
      </c>
    </row>
    <row r="88" spans="1:14" s="232" customFormat="1" ht="23.1" customHeight="1">
      <c r="A88" s="129" t="s">
        <v>249</v>
      </c>
      <c r="B88" s="127"/>
      <c r="C88" s="90">
        <f>C47+C72+C84+C87</f>
        <v>-1768075</v>
      </c>
      <c r="D88" s="58"/>
      <c r="E88" s="90">
        <f>E47+E72+E84+E87</f>
        <v>6797689</v>
      </c>
      <c r="F88" s="58"/>
      <c r="G88" s="90">
        <f>G47+G72+G84+G87</f>
        <v>865223</v>
      </c>
      <c r="H88" s="58"/>
      <c r="I88" s="90">
        <f>I47+I72+I84+I87</f>
        <v>1055586</v>
      </c>
      <c r="K88" s="230"/>
      <c r="L88" s="230"/>
      <c r="M88" s="230"/>
      <c r="N88" s="230"/>
    </row>
    <row r="89" spans="1:14" ht="23.1" customHeight="1">
      <c r="A89" s="255" t="s">
        <v>226</v>
      </c>
      <c r="B89" s="130"/>
      <c r="C89" s="74">
        <v>14743575</v>
      </c>
      <c r="D89" s="58"/>
      <c r="E89" s="74">
        <v>9013520</v>
      </c>
      <c r="F89" s="58"/>
      <c r="G89" s="74">
        <v>329754</v>
      </c>
      <c r="H89" s="58"/>
      <c r="I89" s="74">
        <v>496712</v>
      </c>
    </row>
    <row r="90" spans="1:14" s="232" customFormat="1" ht="23.1" customHeight="1">
      <c r="A90" s="241" t="s">
        <v>258</v>
      </c>
      <c r="B90" s="127"/>
      <c r="C90" s="54">
        <f>SUM(C88:C89)</f>
        <v>12975500</v>
      </c>
      <c r="D90" s="58"/>
      <c r="E90" s="54">
        <f>SUM(E88:E89)</f>
        <v>15811209</v>
      </c>
      <c r="F90" s="58"/>
      <c r="G90" s="54">
        <f>SUM(G88:G89)</f>
        <v>1194977</v>
      </c>
      <c r="H90" s="58"/>
      <c r="I90" s="54">
        <f>SUM(I88:I89)</f>
        <v>1552298</v>
      </c>
      <c r="J90" s="230"/>
      <c r="K90" s="230"/>
      <c r="L90" s="230"/>
      <c r="M90" s="230"/>
      <c r="N90" s="230"/>
    </row>
    <row r="91" spans="1:14" ht="23.1" customHeight="1" thickTop="1">
      <c r="A91" s="241"/>
      <c r="B91" s="130"/>
      <c r="C91" s="90"/>
      <c r="D91" s="58"/>
      <c r="E91" s="90"/>
      <c r="F91" s="58"/>
      <c r="G91" s="58"/>
      <c r="H91" s="58"/>
      <c r="I91" s="58"/>
    </row>
    <row r="92" spans="1:14" ht="23.1" customHeight="1">
      <c r="A92" s="129" t="s">
        <v>227</v>
      </c>
      <c r="B92" s="128"/>
      <c r="C92" s="58"/>
      <c r="D92" s="58"/>
      <c r="E92" s="58"/>
      <c r="F92" s="58"/>
      <c r="G92" s="58"/>
      <c r="H92" s="58"/>
      <c r="I92" s="58"/>
    </row>
    <row r="93" spans="1:14" ht="23.1" customHeight="1">
      <c r="A93" s="256" t="s">
        <v>228</v>
      </c>
      <c r="B93" s="257"/>
      <c r="C93" s="58"/>
      <c r="D93" s="58"/>
      <c r="E93" s="58"/>
      <c r="F93" s="58"/>
      <c r="G93" s="58"/>
      <c r="H93" s="58"/>
      <c r="I93" s="58"/>
    </row>
    <row r="94" spans="1:14" ht="23.1" customHeight="1">
      <c r="A94" s="258" t="s">
        <v>229</v>
      </c>
      <c r="B94" s="257" t="s">
        <v>230</v>
      </c>
      <c r="C94" s="132">
        <v>170260971</v>
      </c>
      <c r="D94" s="58"/>
      <c r="E94" s="58">
        <v>100242043</v>
      </c>
      <c r="F94" s="58"/>
      <c r="G94" s="136">
        <v>253568</v>
      </c>
      <c r="H94" s="58"/>
      <c r="I94" s="58">
        <v>150868</v>
      </c>
    </row>
    <row r="95" spans="1:14" ht="23.1" customHeight="1">
      <c r="A95" s="257"/>
      <c r="B95" s="257"/>
      <c r="C95" s="58"/>
      <c r="D95" s="58"/>
      <c r="E95" s="58"/>
      <c r="F95" s="58"/>
      <c r="G95" s="58"/>
      <c r="H95" s="58"/>
      <c r="I95" s="58"/>
    </row>
    <row r="96" spans="1:14" ht="23.1" customHeight="1">
      <c r="A96" s="257"/>
      <c r="B96" s="257"/>
      <c r="C96" s="58"/>
      <c r="D96" s="58"/>
      <c r="E96" s="58"/>
      <c r="F96" s="58"/>
      <c r="G96" s="58"/>
      <c r="H96" s="58"/>
      <c r="I96" s="58"/>
    </row>
    <row r="97" spans="1:9" ht="23.1" customHeight="1">
      <c r="B97" s="257"/>
      <c r="C97" s="58"/>
      <c r="D97" s="58"/>
      <c r="E97" s="58"/>
      <c r="F97" s="58"/>
      <c r="G97" s="58"/>
      <c r="H97" s="58"/>
      <c r="I97" s="58"/>
    </row>
    <row r="98" spans="1:9" ht="23.1" customHeight="1">
      <c r="A98" s="257"/>
      <c r="B98" s="257"/>
      <c r="C98" s="58"/>
      <c r="D98" s="58"/>
      <c r="E98" s="58"/>
      <c r="F98" s="58"/>
      <c r="G98" s="58"/>
      <c r="H98" s="58"/>
      <c r="I98" s="58"/>
    </row>
    <row r="99" spans="1:9" ht="23.1" customHeight="1">
      <c r="B99" s="257"/>
      <c r="C99" s="136"/>
      <c r="E99" s="136"/>
    </row>
    <row r="100" spans="1:9" ht="23.1" customHeight="1">
      <c r="A100" s="257"/>
      <c r="B100" s="257"/>
      <c r="C100" s="136"/>
      <c r="E100" s="136"/>
    </row>
    <row r="101" spans="1:9" ht="23.1" customHeight="1">
      <c r="A101" s="257"/>
      <c r="B101" s="257"/>
      <c r="C101" s="136"/>
      <c r="E101" s="136"/>
    </row>
    <row r="102" spans="1:9" ht="23.1" customHeight="1">
      <c r="A102" s="257"/>
      <c r="B102" s="257"/>
      <c r="C102" s="136"/>
      <c r="E102" s="136"/>
      <c r="G102" s="136" t="s">
        <v>230</v>
      </c>
    </row>
    <row r="103" spans="1:9" ht="23.1" customHeight="1">
      <c r="A103" s="257"/>
      <c r="B103" s="257"/>
      <c r="C103" s="136"/>
      <c r="E103" s="136"/>
    </row>
    <row r="104" spans="1:9" ht="23.1" customHeight="1">
      <c r="A104" s="230"/>
      <c r="B104" s="257"/>
      <c r="C104" s="136"/>
      <c r="E104" s="136"/>
    </row>
    <row r="106" spans="1:9" ht="23.1" customHeight="1">
      <c r="A106" s="128"/>
    </row>
  </sheetData>
  <mergeCells count="17">
    <mergeCell ref="C57:F57"/>
    <mergeCell ref="A29:B29"/>
    <mergeCell ref="A50:I50"/>
    <mergeCell ref="A51:I51"/>
    <mergeCell ref="A52:I52"/>
    <mergeCell ref="A53:I53"/>
    <mergeCell ref="G7:I7"/>
    <mergeCell ref="A54:I54"/>
    <mergeCell ref="C56:F56"/>
    <mergeCell ref="G56:I56"/>
    <mergeCell ref="C7:E7"/>
    <mergeCell ref="C8:E8"/>
    <mergeCell ref="A1:I1"/>
    <mergeCell ref="A2:I2"/>
    <mergeCell ref="A3:I3"/>
    <mergeCell ref="A4:I4"/>
    <mergeCell ref="A5:I5"/>
  </mergeCells>
  <pageMargins left="0.7" right="0.7" top="0.48" bottom="0.5" header="0.5" footer="0.5"/>
  <pageSetup paperSize="9" scale="63" firstPageNumber="13" fitToHeight="0" orientation="portrait" useFirstPageNumber="1" r:id="rId1"/>
  <headerFooter alignWithMargins="0">
    <oddFooter>&amp;LThe accompanying notes form an integral part of the interim financial statements.&amp;12
&amp;11
&amp;C&amp;P</oddFooter>
  </headerFooter>
  <rowBreaks count="1" manualBreakCount="1">
    <brk id="49" max="8" man="1"/>
  </rowBreaks>
  <customProperties>
    <customPr name="EpmWorksheetKeyString_GUID" r:id="rId2"/>
    <customPr name="FPMExcelClientCellBasedFunctionStatus" r:id="rId3"/>
  </customProperties>
  <ignoredErrors>
    <ignoredError sqref="B78" twoDigitTextYear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45986B6D8D7DF41A0AAC7C31CDFD20B" ma:contentTypeVersion="16" ma:contentTypeDescription="Create a new document." ma:contentTypeScope="" ma:versionID="22a31bbd46ab6926f8e8e95da17b0dd6">
  <xsd:schema xmlns:xsd="http://www.w3.org/2001/XMLSchema" xmlns:xs="http://www.w3.org/2001/XMLSchema" xmlns:p="http://schemas.microsoft.com/office/2006/metadata/properties" xmlns:ns2="cae9638f-f962-42b3-a239-732d7983806d" xmlns:ns3="877d32c8-ae64-4fb1-8f79-be300f566466" targetNamespace="http://schemas.microsoft.com/office/2006/metadata/properties" ma:root="true" ma:fieldsID="f09959cd6844541b3d56e8387d584fd6" ns2:_="" ns3:_="">
    <xsd:import namespace="cae9638f-f962-42b3-a239-732d7983806d"/>
    <xsd:import namespace="877d32c8-ae64-4fb1-8f79-be300f56646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e9638f-f962-42b3-a239-732d7983806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9" nillable="true" ma:taxonomy="true" ma:internalName="lcf76f155ced4ddcb4097134ff3c332f" ma:taxonomyFieldName="MediaServiceImageTags" ma:displayName="Image Tags" ma:readOnly="false" ma:fieldId="{5cf76f15-5ced-4ddc-b409-7134ff3c332f}" ma:taxonomyMulti="true" ma:sspId="bfa5231f-7f72-467b-8943-2b944794ea7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77d32c8-ae64-4fb1-8f79-be300f566466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0" nillable="true" ma:displayName="Taxonomy Catch All Column" ma:hidden="true" ma:list="{eff3ad15-060a-4d53-9714-a8ea1b9b8b82}" ma:internalName="TaxCatchAll" ma:showField="CatchAllData" ma:web="877d32c8-ae64-4fb1-8f79-be300f56646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77d32c8-ae64-4fb1-8f79-be300f566466" xsi:nil="true"/>
    <lcf76f155ced4ddcb4097134ff3c332f xmlns="cae9638f-f962-42b3-a239-732d7983806d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00F8282-B2B4-4CC5-9E8B-104B12E49A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ae9638f-f962-42b3-a239-732d7983806d"/>
    <ds:schemaRef ds:uri="877d32c8-ae64-4fb1-8f79-be300f56646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8813E8B-4613-49E9-965D-3B0256D045B5}">
  <ds:schemaRefs>
    <ds:schemaRef ds:uri="http://purl.org/dc/terms/"/>
    <ds:schemaRef ds:uri="http://www.w3.org/XML/1998/namespace"/>
    <ds:schemaRef ds:uri="http://purl.org/dc/dcmitype/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877d32c8-ae64-4fb1-8f79-be300f566466"/>
    <ds:schemaRef ds:uri="http://schemas.microsoft.com/office/2006/metadata/properties"/>
    <ds:schemaRef ds:uri="http://schemas.microsoft.com/office/infopath/2007/PartnerControls"/>
    <ds:schemaRef ds:uri="cae9638f-f962-42b3-a239-732d7983806d"/>
  </ds:schemaRefs>
</ds:datastoreItem>
</file>

<file path=customXml/itemProps3.xml><?xml version="1.0" encoding="utf-8"?>
<ds:datastoreItem xmlns:ds="http://schemas.openxmlformats.org/officeDocument/2006/customXml" ds:itemID="{B857CCB1-9943-4CE3-9B08-B556C8180B5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10</vt:i4>
      </vt:variant>
    </vt:vector>
  </HeadingPairs>
  <TitlesOfParts>
    <vt:vector size="20" baseType="lpstr">
      <vt:lpstr>SFP(2-4)</vt:lpstr>
      <vt:lpstr>SI (3M)(5)</vt:lpstr>
      <vt:lpstr>SCI (3M)(6)</vt:lpstr>
      <vt:lpstr>SI (9M)(7)</vt:lpstr>
      <vt:lpstr>SCI (9M)(8)</vt:lpstr>
      <vt:lpstr>SCE(Conso) PY(9)</vt:lpstr>
      <vt:lpstr>SCE(Conso) CY(10)</vt:lpstr>
      <vt:lpstr>SCE (Separate) PY(11)</vt:lpstr>
      <vt:lpstr>SCE (Separate) CY(12)</vt:lpstr>
      <vt:lpstr>SCF(13-14)</vt:lpstr>
      <vt:lpstr>'SCE (Separate) CY(12)'!Print_Area</vt:lpstr>
      <vt:lpstr>'SCE (Separate) PY(11)'!Print_Area</vt:lpstr>
      <vt:lpstr>'SCE(Conso) CY(10)'!Print_Area</vt:lpstr>
      <vt:lpstr>'SCE(Conso) PY(9)'!Print_Area</vt:lpstr>
      <vt:lpstr>'SCF(13-14)'!Print_Area</vt:lpstr>
      <vt:lpstr>'SCI (3M)(6)'!Print_Area</vt:lpstr>
      <vt:lpstr>'SCI (9M)(8)'!Print_Area</vt:lpstr>
      <vt:lpstr>'SFP(2-4)'!Print_Area</vt:lpstr>
      <vt:lpstr>'SI (3M)(5)'!Print_Area</vt:lpstr>
      <vt:lpstr>'SI (9M)(7)'!Print_Area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PricewaterhouseCoopers</dc:creator>
  <cp:keywords/>
  <dc:description/>
  <cp:lastModifiedBy>Ailada, Sueadang</cp:lastModifiedBy>
  <cp:revision/>
  <cp:lastPrinted>2024-10-31T04:47:46Z</cp:lastPrinted>
  <dcterms:created xsi:type="dcterms:W3CDTF">2001-07-23T03:17:52Z</dcterms:created>
  <dcterms:modified xsi:type="dcterms:W3CDTF">2024-10-31T08:23:27Z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0x010100645986B6D8D7DF41A0AAC7C31CDFD20B</vt:lpwstr>
  </property>
  <property fmtid="{D5CDD505-2E9C-101B-9397-08002B2CF9AE}" pid="3" name="MSIP_Label_33c2e84d-74a5-425c-982e-b3f36282a221_Enabled">
    <vt:lpwstr>true</vt:lpwstr>
  </property>
  <property fmtid="{D5CDD505-2E9C-101B-9397-08002B2CF9AE}" pid="4" name="MSIP_Label_33c2e84d-74a5-425c-982e-b3f36282a221_SetDate">
    <vt:lpwstr>2022-04-12T10:26:54Z</vt:lpwstr>
  </property>
  <property fmtid="{D5CDD505-2E9C-101B-9397-08002B2CF9AE}" pid="5" name="MSIP_Label_33c2e84d-74a5-425c-982e-b3f36282a221_Method">
    <vt:lpwstr>Privileged</vt:lpwstr>
  </property>
  <property fmtid="{D5CDD505-2E9C-101B-9397-08002B2CF9AE}" pid="6" name="MSIP_Label_33c2e84d-74a5-425c-982e-b3f36282a221_Name">
    <vt:lpwstr>No_Protection_001</vt:lpwstr>
  </property>
  <property fmtid="{D5CDD505-2E9C-101B-9397-08002B2CF9AE}" pid="7" name="MSIP_Label_33c2e84d-74a5-425c-982e-b3f36282a221_SiteId">
    <vt:lpwstr>833df664-61c8-4af0-bcce-b9eed5f10e5a</vt:lpwstr>
  </property>
  <property fmtid="{D5CDD505-2E9C-101B-9397-08002B2CF9AE}" pid="8" name="MSIP_Label_33c2e84d-74a5-425c-982e-b3f36282a221_ActionId">
    <vt:lpwstr>bd0cf00d-c553-4a6c-aecf-bd0436142639</vt:lpwstr>
  </property>
  <property fmtid="{D5CDD505-2E9C-101B-9397-08002B2CF9AE}" pid="9" name="MSIP_Label_33c2e84d-74a5-425c-982e-b3f36282a221_ContentBits">
    <vt:lpwstr>0</vt:lpwstr>
  </property>
  <property fmtid="{D5CDD505-2E9C-101B-9397-08002B2CF9AE}" pid="10" name="MediaServiceImageTags">
    <vt:lpwstr/>
  </property>
  <property fmtid="{D5CDD505-2E9C-101B-9397-08002B2CF9AE}" pid="11" name="CofWorkbookId">
    <vt:lpwstr>68fbaef0-d109-46da-bc33-f8e13ef77d69</vt:lpwstr>
  </property>
</Properties>
</file>