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3-2567\"/>
    </mc:Choice>
  </mc:AlternateContent>
  <bookViews>
    <workbookView xWindow="-105" yWindow="-105" windowWidth="23250" windowHeight="12450" tabRatio="778"/>
  </bookViews>
  <sheets>
    <sheet name="BS 3-5" sheetId="7" r:id="rId1"/>
    <sheet name="PL 6" sheetId="21" r:id="rId2"/>
    <sheet name="PL 7" sheetId="24" r:id="rId3"/>
    <sheet name="SH-8 " sheetId="22" r:id="rId4"/>
    <sheet name="SH-9" sheetId="12" r:id="rId5"/>
    <sheet name="SH-10" sheetId="25" r:id="rId6"/>
    <sheet name="SH-11" sheetId="19" r:id="rId7"/>
    <sheet name="CF 12-14" sheetId="11" r:id="rId8"/>
  </sheets>
  <definedNames>
    <definedName name="\a" localSheetId="1">#REF!</definedName>
    <definedName name="\a" localSheetId="2">#REF!</definedName>
    <definedName name="\a" localSheetId="5">#REF!</definedName>
    <definedName name="\a" localSheetId="6">#REF!</definedName>
    <definedName name="\a" localSheetId="3">#REF!</definedName>
    <definedName name="\a">#REF!</definedName>
    <definedName name="\c" localSheetId="1">#REF!</definedName>
    <definedName name="\c" localSheetId="2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5">#REF!</definedName>
    <definedName name="\d" localSheetId="6">#REF!</definedName>
    <definedName name="\d">#REF!</definedName>
    <definedName name="_xlnm._FilterDatabase" localSheetId="7" hidden="1">'CF 12-14'!$A$1:$H$104</definedName>
    <definedName name="_xlnm.Print_Area" localSheetId="0">'BS 3-5'!$A$1:$J$94</definedName>
    <definedName name="_xlnm.Print_Area" localSheetId="7">'CF 12-14'!$A$1:$H$106</definedName>
    <definedName name="_xlnm.Print_Area" localSheetId="1">'PL 6'!$A$1:$J$65</definedName>
    <definedName name="_xlnm.Print_Area" localSheetId="2">'PL 7'!$A$1:$J$63</definedName>
    <definedName name="_xlnm.Print_Area" localSheetId="5">'SH-10'!$A$1:$L$23</definedName>
    <definedName name="_xlnm.Print_Area" localSheetId="6">'SH-11'!$A$1:$L$23</definedName>
    <definedName name="_xlnm.Print_Area" localSheetId="3">'SH-8 '!$A$1:$L$23</definedName>
    <definedName name="_xlnm.Print_Area" localSheetId="4">'SH-9'!$A$1:$P$30</definedName>
    <definedName name="wwwww" localSheetId="1">#REF!</definedName>
    <definedName name="wwwww" localSheetId="2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25" l="1"/>
  <c r="F21" i="25"/>
  <c r="D21" i="25"/>
  <c r="L19" i="25"/>
  <c r="L21" i="25" s="1"/>
  <c r="J15" i="25"/>
  <c r="J16" i="25" s="1"/>
  <c r="H15" i="25"/>
  <c r="H16" i="25" s="1"/>
  <c r="F15" i="25"/>
  <c r="F16" i="25" s="1"/>
  <c r="D15" i="25"/>
  <c r="D16" i="25" s="1"/>
  <c r="D23" i="25" s="1"/>
  <c r="L14" i="25"/>
  <c r="L15" i="25" s="1"/>
  <c r="L16" i="25" s="1"/>
  <c r="J37" i="21"/>
  <c r="H37" i="21"/>
  <c r="F37" i="21"/>
  <c r="D37" i="21"/>
  <c r="J57" i="21"/>
  <c r="H57" i="21"/>
  <c r="D56" i="21"/>
  <c r="D61" i="21" s="1"/>
  <c r="L23" i="25" l="1"/>
  <c r="F23" i="25"/>
  <c r="H23" i="25"/>
  <c r="J21" i="25"/>
  <c r="J23" i="25" s="1"/>
  <c r="D20" i="21"/>
  <c r="D21" i="21" s="1"/>
  <c r="D11" i="21"/>
  <c r="D13" i="21" s="1"/>
  <c r="B21" i="11"/>
  <c r="L11" i="12" l="1"/>
  <c r="J15" i="12"/>
  <c r="L15" i="12" s="1"/>
  <c r="P15" i="12" l="1"/>
  <c r="P20" i="12"/>
  <c r="P21" i="12" s="1"/>
  <c r="H23" i="12"/>
  <c r="F23" i="12"/>
  <c r="D23" i="12"/>
  <c r="N21" i="12"/>
  <c r="L21" i="12"/>
  <c r="J21" i="12"/>
  <c r="D88" i="7"/>
  <c r="D85" i="7"/>
  <c r="D84" i="7"/>
  <c r="N26" i="12"/>
  <c r="D13" i="24"/>
  <c r="J21" i="24"/>
  <c r="H21" i="24"/>
  <c r="F21" i="24"/>
  <c r="D21" i="24"/>
  <c r="D37" i="7"/>
  <c r="J62" i="21" l="1"/>
  <c r="H62" i="21"/>
  <c r="L16" i="12" l="1"/>
  <c r="N27" i="12"/>
  <c r="N28" i="12" s="1"/>
  <c r="N16" i="12"/>
  <c r="N23" i="12" s="1"/>
  <c r="N30" i="12" l="1"/>
  <c r="D91" i="7" s="1"/>
  <c r="H82" i="7"/>
  <c r="D82" i="7"/>
  <c r="F98" i="11"/>
  <c r="B98" i="11"/>
  <c r="L14" i="19"/>
  <c r="L15" i="19" s="1"/>
  <c r="D15" i="19"/>
  <c r="J15" i="19"/>
  <c r="L14" i="22"/>
  <c r="L15" i="22" s="1"/>
  <c r="L16" i="22" s="1"/>
  <c r="L10" i="22"/>
  <c r="H13" i="21" l="1"/>
  <c r="F39" i="21" l="1"/>
  <c r="D39" i="21"/>
  <c r="D76" i="11" l="1"/>
  <c r="H13" i="11"/>
  <c r="F13" i="11"/>
  <c r="D13" i="11"/>
  <c r="B13" i="11"/>
  <c r="H12" i="11"/>
  <c r="F12" i="11"/>
  <c r="D12" i="11"/>
  <c r="B12" i="11"/>
  <c r="J39" i="24" l="1"/>
  <c r="J41" i="24" s="1"/>
  <c r="H39" i="24"/>
  <c r="H41" i="24" s="1"/>
  <c r="F39" i="24"/>
  <c r="F41" i="24" s="1"/>
  <c r="J20" i="22" s="1"/>
  <c r="L20" i="22" s="1"/>
  <c r="D39" i="24"/>
  <c r="D41" i="24" s="1"/>
  <c r="J27" i="12" s="1"/>
  <c r="L27" i="12" s="1"/>
  <c r="J13" i="24"/>
  <c r="H13" i="24"/>
  <c r="F13" i="24"/>
  <c r="F23" i="24" l="1"/>
  <c r="F26" i="24" s="1"/>
  <c r="F28" i="24" s="1"/>
  <c r="D23" i="24"/>
  <c r="H23" i="24"/>
  <c r="H26" i="24" s="1"/>
  <c r="H28" i="24" s="1"/>
  <c r="H43" i="24" s="1"/>
  <c r="J23" i="24"/>
  <c r="J26" i="24" s="1"/>
  <c r="J28" i="24" s="1"/>
  <c r="D10" i="11" l="1"/>
  <c r="D33" i="11" s="1"/>
  <c r="F54" i="24"/>
  <c r="H59" i="24"/>
  <c r="H61" i="24" s="1"/>
  <c r="H54" i="24"/>
  <c r="H56" i="24" s="1"/>
  <c r="D26" i="24"/>
  <c r="D28" i="24" s="1"/>
  <c r="B10" i="11" s="1"/>
  <c r="B33" i="11" s="1"/>
  <c r="J19" i="22"/>
  <c r="L19" i="22" s="1"/>
  <c r="L21" i="22" s="1"/>
  <c r="F43" i="24"/>
  <c r="J43" i="24"/>
  <c r="H10" i="11"/>
  <c r="H33" i="11" s="1"/>
  <c r="J19" i="19"/>
  <c r="F10" i="11"/>
  <c r="F33" i="11" s="1"/>
  <c r="D68" i="7"/>
  <c r="F56" i="24" l="1"/>
  <c r="F63" i="24"/>
  <c r="F59" i="24"/>
  <c r="F61" i="24" s="1"/>
  <c r="J54" i="24"/>
  <c r="J59" i="24"/>
  <c r="J61" i="24" s="1"/>
  <c r="D43" i="24"/>
  <c r="D54" i="24" s="1"/>
  <c r="D63" i="24" s="1"/>
  <c r="L19" i="19"/>
  <c r="L21" i="19" s="1"/>
  <c r="J21" i="19"/>
  <c r="D21" i="19"/>
  <c r="J16" i="19"/>
  <c r="H15" i="19"/>
  <c r="H16" i="19" s="1"/>
  <c r="F15" i="19"/>
  <c r="F16" i="19" s="1"/>
  <c r="J15" i="22"/>
  <c r="J16" i="22" s="1"/>
  <c r="H15" i="22"/>
  <c r="F15" i="22"/>
  <c r="D15" i="22"/>
  <c r="J56" i="24" l="1"/>
  <c r="J63" i="24"/>
  <c r="D59" i="24"/>
  <c r="D56" i="24"/>
  <c r="J23" i="19"/>
  <c r="H89" i="7" s="1"/>
  <c r="H95" i="11"/>
  <c r="F95" i="11"/>
  <c r="D95" i="11"/>
  <c r="H76" i="11"/>
  <c r="F76" i="11"/>
  <c r="L10" i="19"/>
  <c r="H21" i="22"/>
  <c r="H23" i="22" s="1"/>
  <c r="F21" i="22"/>
  <c r="F23" i="22" s="1"/>
  <c r="D21" i="22"/>
  <c r="D16" i="22"/>
  <c r="H21" i="21"/>
  <c r="J21" i="21"/>
  <c r="F21" i="21"/>
  <c r="J13" i="21"/>
  <c r="F13" i="21"/>
  <c r="D23" i="22" l="1"/>
  <c r="J26" i="12"/>
  <c r="D61" i="24"/>
  <c r="F23" i="21"/>
  <c r="F26" i="21" s="1"/>
  <c r="F28" i="21" s="1"/>
  <c r="J23" i="21"/>
  <c r="J26" i="21" s="1"/>
  <c r="J28" i="21" s="1"/>
  <c r="H23" i="21"/>
  <c r="H26" i="21" s="1"/>
  <c r="H28" i="21" s="1"/>
  <c r="P26" i="12" l="1"/>
  <c r="L26" i="12"/>
  <c r="L28" i="12" s="1"/>
  <c r="L30" i="12" s="1"/>
  <c r="D41" i="21"/>
  <c r="F41" i="21"/>
  <c r="F43" i="21" s="1"/>
  <c r="H39" i="21"/>
  <c r="H41" i="21" s="1"/>
  <c r="H43" i="21" s="1"/>
  <c r="J39" i="21"/>
  <c r="J41" i="21" s="1"/>
  <c r="J43" i="21" s="1"/>
  <c r="D59" i="11"/>
  <c r="D61" i="11" s="1"/>
  <c r="D97" i="11" s="1"/>
  <c r="D99" i="11" s="1"/>
  <c r="H59" i="11"/>
  <c r="H61" i="11" s="1"/>
  <c r="F65" i="21" l="1"/>
  <c r="F55" i="21"/>
  <c r="H97" i="11"/>
  <c r="H99" i="11" s="1"/>
  <c r="L23" i="22"/>
  <c r="J21" i="22"/>
  <c r="J23" i="22" s="1"/>
  <c r="F57" i="21" l="1"/>
  <c r="F60" i="21"/>
  <c r="F62" i="21" s="1"/>
  <c r="J65" i="21"/>
  <c r="J90" i="7" l="1"/>
  <c r="J92" i="7" s="1"/>
  <c r="F90" i="7"/>
  <c r="F92" i="7" s="1"/>
  <c r="J68" i="7"/>
  <c r="H68" i="7"/>
  <c r="F68" i="7"/>
  <c r="J59" i="7"/>
  <c r="H59" i="7"/>
  <c r="F59" i="7"/>
  <c r="D59" i="7"/>
  <c r="J37" i="7"/>
  <c r="H37" i="7"/>
  <c r="F37" i="7"/>
  <c r="J17" i="7"/>
  <c r="H17" i="7"/>
  <c r="F17" i="7"/>
  <c r="D17" i="7"/>
  <c r="D69" i="7" l="1"/>
  <c r="J69" i="7"/>
  <c r="J94" i="7" s="1"/>
  <c r="F69" i="7"/>
  <c r="F94" i="7" s="1"/>
  <c r="H69" i="7"/>
  <c r="F39" i="7"/>
  <c r="J39" i="7"/>
  <c r="H39" i="7"/>
  <c r="D39" i="7"/>
  <c r="B76" i="11" l="1"/>
  <c r="P16" i="12" l="1"/>
  <c r="P23" i="12" s="1"/>
  <c r="J16" i="12"/>
  <c r="J23" i="12" l="1"/>
  <c r="L23" i="12" s="1"/>
  <c r="B93" i="11" s="1"/>
  <c r="B95" i="11" s="1"/>
  <c r="L16" i="19"/>
  <c r="L23" i="19" s="1"/>
  <c r="D16" i="19" l="1"/>
  <c r="D23" i="19" s="1"/>
  <c r="H84" i="7" s="1"/>
  <c r="H63" i="24" s="1"/>
  <c r="H21" i="19"/>
  <c r="H23" i="19" s="1"/>
  <c r="H88" i="7" s="1"/>
  <c r="F21" i="19"/>
  <c r="F23" i="19" s="1"/>
  <c r="H85" i="7" s="1"/>
  <c r="H28" i="12"/>
  <c r="H30" i="12" s="1"/>
  <c r="F28" i="12"/>
  <c r="F30" i="12" s="1"/>
  <c r="D28" i="12"/>
  <c r="D30" i="12" s="1"/>
  <c r="P27" i="12"/>
  <c r="H90" i="7" l="1"/>
  <c r="D23" i="21"/>
  <c r="D26" i="21" l="1"/>
  <c r="D28" i="21" s="1"/>
  <c r="D43" i="21" s="1"/>
  <c r="H94" i="7"/>
  <c r="H92" i="7"/>
  <c r="D55" i="21" l="1"/>
  <c r="P28" i="12"/>
  <c r="D60" i="21" l="1"/>
  <c r="D65" i="21" s="1"/>
  <c r="D57" i="21"/>
  <c r="J28" i="12"/>
  <c r="J30" i="12" s="1"/>
  <c r="D89" i="7" s="1"/>
  <c r="H65" i="21"/>
  <c r="B59" i="11"/>
  <c r="B61" i="11" s="1"/>
  <c r="D62" i="21" l="1"/>
  <c r="B97" i="11"/>
  <c r="B99" i="11" s="1"/>
  <c r="F59" i="11" l="1"/>
  <c r="F61" i="11" s="1"/>
  <c r="F97" i="11" l="1"/>
  <c r="F99" i="11" s="1"/>
  <c r="D90" i="7"/>
  <c r="D92" i="7" l="1"/>
  <c r="D94" i="7" s="1"/>
  <c r="P11" i="12"/>
  <c r="P30" i="12" s="1"/>
</calcChain>
</file>

<file path=xl/sharedStrings.xml><?xml version="1.0" encoding="utf-8"?>
<sst xmlns="http://schemas.openxmlformats.org/spreadsheetml/2006/main" count="449" uniqueCount="220">
  <si>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</si>
  <si>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</si>
  <si>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</si>
  <si>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</si>
  <si>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</si>
  <si>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</si>
  <si>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</si>
  <si>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</si>
  <si>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</si>
  <si>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</si>
  <si>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</si>
  <si>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</si>
  <si>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</si>
  <si>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</si>
  <si>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</si>
  <si>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</si>
  <si>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</si>
  <si>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</si>
  <si>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</si>
  <si>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</si>
  <si>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</si>
  <si>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</si>
  <si>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</si>
  <si>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</si>
  <si>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</si>
  <si>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</si>
  <si>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</si>
  <si>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</si>
  <si>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</si>
  <si>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</si>
  <si>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</si>
  <si>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</si>
  <si>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</si>
  <si>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</si>
  <si>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</si>
  <si>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</si>
  <si>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</si>
  <si>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</si>
  <si>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</si>
  <si>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</si>
  <si>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</si>
  <si>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</si>
  <si>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</si>
  <si>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</si>
  <si>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</si>
  <si>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</si>
  <si>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</si>
  <si>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</si>
  <si>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</si>
  <si>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</si>
  <si>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</si>
  <si>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</si>
  <si>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</si>
  <si>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</si>
  <si>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</si>
  <si>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</si>
  <si>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</si>
  <si>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</si>
  <si>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</si>
  <si>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</si>
  <si>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</si>
  <si>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</si>
  <si>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</si>
  <si>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</si>
  <si>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</si>
  <si>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</si>
  <si>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</si>
  <si>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</si>
  <si>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</si>
  <si>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</si>
  <si>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</si>
  <si>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</si>
  <si>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</si>
  <si>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</si>
  <si>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</si>
  <si>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</si>
  <si>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</si>
  <si>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</si>
  <si>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</si>
  <si>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</si>
  <si>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</si>
  <si>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</si>
  <si>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</si>
  <si>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</si>
  <si>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</si>
  <si>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</si>
  <si>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</si>
  <si>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</si>
  <si>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</si>
  <si>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</si>
  <si>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</si>
  <si>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</si>
  <si>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</si>
  <si>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</si>
  <si>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</si>
  <si>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</si>
  <si>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</si>
  <si>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</si>
  <si>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</si>
  <si>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</si>
  <si>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</si>
  <si>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</si>
  <si>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</si>
  <si>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</si>
  <si>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</si>
  <si>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</si>
  <si>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</si>
  <si>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</si>
  <si>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</si>
  <si>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</si>
  <si>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</si>
  <si>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</si>
  <si>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</si>
  <si>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</si>
  <si>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</si>
  <si>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</si>
  <si>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</si>
  <si>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</si>
  <si>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</si>
  <si>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</si>
  <si>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</si>
  <si>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</si>
  <si>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</si>
  <si>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</si>
  <si>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</si>
  <si>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</si>
  <si>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</si>
  <si>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</si>
  <si>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</si>
  <si>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</si>
  <si>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</si>
  <si>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</si>
  <si>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</si>
  <si>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</si>
  <si>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</si>
  <si>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</si>
  <si>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</si>
  <si>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 กำไรเบ็ดเสร็จอื่น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</si>
  <si>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</si>
  <si>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</si>
  <si>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</si>
  <si>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ยอดคงเหลือ ณ วันที่ 1 มกราคม 2566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</si>
  <si>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</si>
  <si>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</si>
  <si>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</si>
  <si>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</si>
  <si>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</si>
  <si>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</si>
  <si>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</si>
  <si>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กระแสเงินสดสุทธิได้มาจากการดำเนินงาน</t>
  </si>
  <si>
    <t>ภาษีเงินได้รับคืน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</si>
  <si>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</si>
  <si>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</si>
  <si>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</si>
  <si>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</si>
  <si>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</si>
  <si>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เงินสดจ่ายเพื่อซื้อที่ดิน อาคารและอุปกรณ์</t>
  </si>
  <si>
    <t>กำไรจากกิจกรรมดำเนินงาน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</si>
  <si>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</si>
  <si>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</si>
  <si>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กำไรขาดทุนเบ็ดเสร็จอื่น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</si>
  <si>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</si>
  <si>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</si>
  <si>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</si>
  <si>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2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</si>
  <si>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</si>
  <si>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กลับรายการขาดทุนจากการปรับมูลค่าสินค้า</t>
  </si>
  <si>
    <t>(กลับรายการ) ประมาณการรับคืนนิตยสารและหนังสือ</t>
  </si>
  <si>
    <t>เงินสดจ่ายเพื่อซื้อเงินลงทุนในบริษัทย่อย</t>
  </si>
  <si>
    <t>รายได้ (ค่าใช้จ่าย) ภาษีเงินได้</t>
  </si>
  <si>
    <t>กำไรเบ็ดเสร็จอื่น</t>
  </si>
  <si>
    <t>(กลับรายการ) ผลขาดทุนจากการด้อยค่าด้านเครดิตที่คาดว่าจะเกิดขึ้น</t>
  </si>
  <si>
    <t>กำไรจากการจำหน่ายอุปกรณ์</t>
  </si>
  <si>
    <t>กำไรขาดทุนเบ็ดเสร็จอื่นสำหรับงวด - สุทธิจากภาษี</t>
  </si>
  <si>
    <t>ค่าใช้จ่าย (รายได้) ภาษีเงินได้</t>
  </si>
  <si>
    <t xml:space="preserve">โอนประมาณการหนี้สินไปบริษัทย่อย
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</si>
  <si>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</si>
  <si>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</si>
  <si>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</si>
  <si>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</si>
  <si>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</si>
  <si>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</si>
  <si>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</si>
  <si>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กำไรจากการต่อรองราคาซื้อ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</si>
  <si>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</si>
  <si>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</si>
  <si>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</si>
  <si>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</si>
  <si>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อำนาจควบคุม</t>
  </si>
  <si>
    <t>ที่ไม่มี</t>
  </si>
  <si>
    <t>ส่วนได้เสีย</t>
  </si>
  <si>
    <t>ผู้ถือหุ้น</t>
  </si>
  <si>
    <t>สินทรัพย์ทางการเงินไม่หมุนเวียนอื่น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</si>
  <si>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</si>
  <si>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</si>
  <si>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</si>
  <si>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>หนี้สินภาษีเงินได้รอการตัดบัญชี</t>
  </si>
  <si>
    <t>4, 5</t>
  </si>
  <si>
    <t>9</t>
  </si>
  <si>
    <t>4</t>
  </si>
  <si>
    <t>การแบ่งปันกำไร</t>
  </si>
  <si>
    <t>ส่วนของ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</si>
  <si>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</si>
  <si>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</si>
  <si>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บริษัทใหญ่</t>
  </si>
  <si>
    <t xml:space="preserve">   การเปลี่ยนแปลงสถานะเป็นบริษัทย่อย</t>
  </si>
  <si>
    <t>ขาดทุนที่รับรู้ของส่วนได้เสียในบริษัทร่วมซึ่งถือก่อน</t>
  </si>
  <si>
    <t>กำไร (ขาดทุน) จากกิจกรรมดำเนินงาน</t>
  </si>
  <si>
    <t>กำไรขาดทุนเบ็ดเสร็จรวมสำหรับงวด</t>
  </si>
  <si>
    <t>การแบ่งปันกำไรขาดทุนเบ็ดเสร็จรวม</t>
  </si>
  <si>
    <t>3</t>
  </si>
  <si>
    <t>กำไรขาดทุนเบ็ดเสร็จอื่น</t>
  </si>
  <si>
    <t>การแบ่งปันกำไรเบ็ดเสร็จขาดทุนรวม</t>
  </si>
  <si>
    <t>ส่วนแบ่งกำไรขาดทุนเบ็ดเสร็จอื่นของบริษัทร่วม</t>
  </si>
  <si>
    <t xml:space="preserve">        ซึ่งอำนาจควบคุมเปลี่ยนแปลง</t>
  </si>
  <si>
    <t>ปรับรายการที่กระทบกำไรเป็นเงินสดรับ (จ่าย)</t>
  </si>
  <si>
    <t>เงินสดได้มาจากการซื้อบริษัทย่อยสุทธิจากเงินสดที่ได้มา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</si>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</sst>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  <numFmt numFmtId="191" formatCode="_(* #,##0.000_);_(* \(#,##0.000\);_(* &quot;-&quot;??_);_(@_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87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27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8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88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88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88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88" fontId="3" fillId="0" borderId="2" xfId="0" applyNumberFormat="1" applyFont="1" applyBorder="1"/>
    <xf numFmtId="49" fontId="0" fillId="0" borderId="0" xfId="0" applyNumberFormat="1" applyAlignment="1">
      <alignment horizontal="left"/>
    </xf>
    <xf numFmtId="188" fontId="3" fillId="0" borderId="3" xfId="0" applyNumberFormat="1" applyFont="1" applyBorder="1"/>
    <xf numFmtId="188" fontId="4" fillId="0" borderId="0" xfId="0" applyNumberFormat="1" applyFont="1" applyAlignment="1">
      <alignment horizontal="right" wrapText="1"/>
    </xf>
    <xf numFmtId="0" fontId="2" fillId="0" borderId="0" xfId="0" applyFont="1"/>
    <xf numFmtId="188" fontId="0" fillId="0" borderId="3" xfId="0" applyNumberFormat="1" applyBorder="1"/>
    <xf numFmtId="190" fontId="3" fillId="0" borderId="0" xfId="1" applyNumberFormat="1" applyFont="1" applyFill="1" applyBorder="1" applyAlignment="1"/>
    <xf numFmtId="187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0" fontId="0" fillId="0" borderId="0" xfId="0" quotePrefix="1" applyAlignment="1">
      <alignment horizontal="center"/>
    </xf>
    <xf numFmtId="189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87" fontId="0" fillId="0" borderId="0" xfId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7" fillId="0" borderId="0" xfId="0" applyFont="1"/>
    <xf numFmtId="189" fontId="3" fillId="0" borderId="1" xfId="1" applyNumberFormat="1" applyFont="1" applyFill="1" applyBorder="1" applyAlignment="1"/>
    <xf numFmtId="189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0" fillId="0" borderId="0" xfId="0" applyNumberFormat="1" applyFill="1"/>
    <xf numFmtId="188" fontId="3" fillId="0" borderId="2" xfId="0" applyNumberFormat="1" applyFont="1" applyFill="1" applyBorder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188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188" fontId="3" fillId="0" borderId="3" xfId="0" applyNumberFormat="1" applyFont="1" applyFill="1" applyBorder="1"/>
    <xf numFmtId="0" fontId="0" fillId="0" borderId="0" xfId="0" applyFill="1" applyAlignment="1">
      <alignment horizontal="center"/>
    </xf>
    <xf numFmtId="189" fontId="0" fillId="0" borderId="0" xfId="0" applyNumberFormat="1"/>
    <xf numFmtId="187" fontId="0" fillId="0" borderId="0" xfId="1" applyFont="1"/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/>
    <xf numFmtId="189" fontId="3" fillId="0" borderId="0" xfId="1" applyNumberFormat="1" applyFont="1" applyFill="1" applyBorder="1" applyAlignment="1">
      <alignment vertical="center"/>
    </xf>
    <xf numFmtId="187" fontId="0" fillId="0" borderId="0" xfId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190" fontId="3" fillId="0" borderId="0" xfId="0" applyNumberFormat="1" applyFont="1" applyFill="1"/>
    <xf numFmtId="190" fontId="4" fillId="0" borderId="0" xfId="0" applyNumberFormat="1" applyFont="1" applyFill="1"/>
    <xf numFmtId="0" fontId="5" fillId="0" borderId="0" xfId="0" applyFont="1" applyFill="1"/>
    <xf numFmtId="188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188" fontId="0" fillId="0" borderId="0" xfId="0" applyNumberFormat="1" applyFill="1" applyAlignment="1">
      <alignment vertical="center"/>
    </xf>
    <xf numFmtId="49" fontId="4" fillId="0" borderId="0" xfId="0" applyNumberFormat="1" applyFont="1" applyFill="1"/>
    <xf numFmtId="49" fontId="7" fillId="0" borderId="0" xfId="0" applyNumberFormat="1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9" fontId="0" fillId="0" borderId="0" xfId="1" applyNumberFormat="1" applyFont="1" applyFill="1" applyAlignment="1"/>
    <xf numFmtId="189" fontId="3" fillId="0" borderId="2" xfId="1" applyNumberFormat="1" applyFont="1" applyBorder="1"/>
    <xf numFmtId="189" fontId="3" fillId="0" borderId="3" xfId="1" applyNumberFormat="1" applyFont="1" applyBorder="1"/>
    <xf numFmtId="188" fontId="0" fillId="0" borderId="0" xfId="0" applyNumberFormat="1" applyAlignment="1">
      <alignment horizontal="right"/>
    </xf>
    <xf numFmtId="189" fontId="3" fillId="0" borderId="1" xfId="1" applyNumberFormat="1" applyFont="1" applyBorder="1"/>
    <xf numFmtId="189" fontId="3" fillId="0" borderId="0" xfId="0" applyNumberFormat="1" applyFont="1"/>
    <xf numFmtId="0" fontId="0" fillId="0" borderId="0" xfId="0" applyFill="1" applyAlignment="1">
      <alignment horizontal="center"/>
    </xf>
    <xf numFmtId="187" fontId="0" fillId="0" borderId="0" xfId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 wrapText="1"/>
    </xf>
    <xf numFmtId="189" fontId="4" fillId="0" borderId="0" xfId="1" applyNumberFormat="1" applyFont="1"/>
    <xf numFmtId="0" fontId="6" fillId="0" borderId="0" xfId="0" applyFont="1" applyAlignment="1">
      <alignment horizontal="center"/>
    </xf>
    <xf numFmtId="189" fontId="11" fillId="0" borderId="0" xfId="1" applyNumberFormat="1" applyFon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189" fontId="3" fillId="0" borderId="4" xfId="1" applyNumberFormat="1" applyFont="1" applyBorder="1"/>
    <xf numFmtId="189" fontId="3" fillId="0" borderId="0" xfId="1" applyNumberFormat="1" applyFont="1" applyBorder="1"/>
    <xf numFmtId="189" fontId="3" fillId="0" borderId="5" xfId="1" applyNumberFormat="1" applyFont="1" applyBorder="1"/>
    <xf numFmtId="187" fontId="0" fillId="0" borderId="0" xfId="1" applyFont="1" applyFill="1"/>
    <xf numFmtId="0" fontId="6" fillId="0" borderId="0" xfId="0" applyFont="1" applyFill="1" applyAlignment="1">
      <alignment horizontal="center"/>
    </xf>
    <xf numFmtId="189" fontId="0" fillId="0" borderId="5" xfId="1" applyNumberFormat="1" applyFont="1" applyFill="1" applyBorder="1"/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 wrapText="1"/>
    </xf>
    <xf numFmtId="188" fontId="11" fillId="0" borderId="0" xfId="0" applyNumberFormat="1" applyFont="1" applyFill="1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3" fillId="0" borderId="0" xfId="1" applyNumberFormat="1" applyFont="1" applyFill="1" applyBorder="1" applyAlignment="1"/>
    <xf numFmtId="188" fontId="0" fillId="0" borderId="1" xfId="0" applyNumberFormat="1" applyFill="1" applyBorder="1"/>
    <xf numFmtId="189" fontId="4" fillId="0" borderId="5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9" fontId="0" fillId="0" borderId="0" xfId="0" applyNumberForma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9" fontId="0" fillId="0" borderId="0" xfId="1" applyNumberFormat="1" applyFont="1"/>
    <xf numFmtId="49" fontId="0" fillId="0" borderId="0" xfId="0" applyNumberFormat="1" applyAlignment="1"/>
    <xf numFmtId="188" fontId="0" fillId="0" borderId="0" xfId="0" applyNumberFormat="1" applyFont="1"/>
    <xf numFmtId="189" fontId="0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7" fontId="4" fillId="0" borderId="0" xfId="1" applyFont="1" applyFill="1" applyBorder="1" applyAlignment="1">
      <alignment horizontal="center"/>
    </xf>
    <xf numFmtId="188" fontId="0" fillId="0" borderId="0" xfId="0" applyNumberFormat="1" applyFill="1" applyBorder="1"/>
    <xf numFmtId="188" fontId="3" fillId="0" borderId="0" xfId="0" applyNumberFormat="1" applyFont="1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/>
    </xf>
    <xf numFmtId="189" fontId="0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188" fontId="3" fillId="0" borderId="5" xfId="0" applyNumberFormat="1" applyFont="1" applyBorder="1"/>
    <xf numFmtId="189" fontId="3" fillId="0" borderId="0" xfId="1" applyNumberFormat="1" applyFont="1"/>
    <xf numFmtId="0" fontId="0" fillId="0" borderId="0" xfId="0" applyFont="1"/>
    <xf numFmtId="188" fontId="0" fillId="0" borderId="5" xfId="0" applyNumberFormat="1" applyBorder="1"/>
    <xf numFmtId="187" fontId="0" fillId="0" borderId="1" xfId="1" applyFont="1" applyFill="1" applyBorder="1"/>
    <xf numFmtId="49" fontId="0" fillId="0" borderId="0" xfId="0" applyNumberFormat="1" applyFont="1"/>
    <xf numFmtId="49" fontId="0" fillId="0" borderId="0" xfId="0" applyNumberFormat="1" applyFont="1" applyAlignment="1">
      <alignment wrapText="1"/>
    </xf>
    <xf numFmtId="189" fontId="0" fillId="0" borderId="1" xfId="1" applyNumberFormat="1" applyFont="1" applyFill="1" applyBorder="1"/>
    <xf numFmtId="189" fontId="0" fillId="0" borderId="0" xfId="0" applyNumberFormat="1" applyFont="1" applyFill="1"/>
    <xf numFmtId="49" fontId="3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3" fillId="0" borderId="0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87" fontId="0" fillId="0" borderId="1" xfId="1" applyFont="1" applyBorder="1"/>
    <xf numFmtId="191" fontId="4" fillId="0" borderId="3" xfId="1" applyNumberFormat="1" applyFont="1" applyFill="1" applyBorder="1" applyAlignment="1"/>
    <xf numFmtId="191" fontId="0" fillId="0" borderId="0" xfId="0" applyNumberFormat="1" applyFill="1"/>
    <xf numFmtId="187" fontId="4" fillId="0" borderId="3" xfId="1" applyNumberFormat="1" applyFont="1" applyFill="1" applyBorder="1" applyAlignment="1"/>
    <xf numFmtId="187" fontId="0" fillId="0" borderId="0" xfId="0" applyNumberFormat="1" applyFill="1"/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view="pageBreakPreview" zoomScale="85" zoomScaleNormal="100" zoomScaleSheetLayoutView="85" workbookViewId="0"/>
  </sheetViews>
  <sheetFormatPr defaultColWidth="9" defaultRowHeight="21.75" customHeight="1"/>
  <cols>
    <col min="1" max="1" width="43.42578125" customWidth="1"/>
    <col min="2" max="2" width="8.85546875" style="123" customWidth="1"/>
    <col min="3" max="3" width="1.5703125" style="123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</cols>
  <sheetData>
    <row r="1" spans="1:10" ht="23.25">
      <c r="A1" s="30" t="s">
        <v>138</v>
      </c>
      <c r="B1" s="47"/>
      <c r="C1" s="47"/>
      <c r="D1" s="5"/>
      <c r="E1" s="5"/>
      <c r="F1" s="5"/>
      <c r="G1" s="5"/>
      <c r="H1" s="5"/>
      <c r="I1" s="5"/>
      <c r="J1" s="5"/>
    </row>
    <row r="2" spans="1:10" ht="23.25">
      <c r="A2" s="1" t="s">
        <v>162</v>
      </c>
      <c r="B2" s="48"/>
      <c r="C2" s="48"/>
      <c r="D2" s="5"/>
      <c r="E2" s="5"/>
      <c r="F2" s="5"/>
      <c r="G2" s="5"/>
      <c r="H2" s="5"/>
      <c r="I2" s="5"/>
      <c r="J2" s="5"/>
    </row>
    <row r="3" spans="1:10" ht="23.25">
      <c r="A3" s="1"/>
      <c r="B3" s="48"/>
      <c r="C3" s="48"/>
      <c r="D3" s="5"/>
      <c r="E3" s="5"/>
      <c r="F3" s="5"/>
      <c r="G3" s="5"/>
      <c r="H3" s="5"/>
      <c r="I3" s="5"/>
      <c r="J3" s="5"/>
    </row>
    <row r="4" spans="1:10">
      <c r="A4" s="2"/>
      <c r="B4" s="48"/>
      <c r="C4" s="48"/>
      <c r="D4" s="215" t="s">
        <v>0</v>
      </c>
      <c r="E4" s="215"/>
      <c r="F4" s="215"/>
      <c r="G4" s="215"/>
      <c r="H4" s="215" t="s">
        <v>1</v>
      </c>
      <c r="I4" s="215"/>
      <c r="J4" s="215"/>
    </row>
    <row r="5" spans="1:10">
      <c r="A5" s="2"/>
      <c r="B5" s="48"/>
      <c r="C5" s="48"/>
      <c r="D5" s="40" t="s">
        <v>176</v>
      </c>
      <c r="E5" s="40"/>
      <c r="F5" s="40" t="s">
        <v>2</v>
      </c>
      <c r="G5" s="123"/>
      <c r="H5" s="40" t="s">
        <v>176</v>
      </c>
      <c r="I5" s="40"/>
      <c r="J5" s="40" t="s">
        <v>2</v>
      </c>
    </row>
    <row r="6" spans="1:10" ht="23.25">
      <c r="A6" s="1" t="s">
        <v>3</v>
      </c>
      <c r="B6" s="48" t="s">
        <v>4</v>
      </c>
      <c r="C6" s="48"/>
      <c r="D6" s="44">
        <v>2567</v>
      </c>
      <c r="E6" s="120"/>
      <c r="F6" s="44">
        <v>2566</v>
      </c>
      <c r="G6" s="120"/>
      <c r="H6" s="44">
        <v>2567</v>
      </c>
      <c r="I6" s="120"/>
      <c r="J6" s="44">
        <v>2566</v>
      </c>
    </row>
    <row r="7" spans="1:10" ht="23.25">
      <c r="A7" s="1"/>
      <c r="B7" s="48"/>
      <c r="C7" s="48"/>
      <c r="D7" s="44" t="s">
        <v>5</v>
      </c>
      <c r="E7" s="120"/>
      <c r="F7" s="44"/>
      <c r="G7" s="120"/>
      <c r="H7" s="44" t="s">
        <v>5</v>
      </c>
      <c r="I7" s="120"/>
      <c r="J7" s="44"/>
    </row>
    <row r="8" spans="1:10">
      <c r="A8" s="3"/>
      <c r="B8" s="48"/>
      <c r="C8" s="48"/>
      <c r="D8" s="216" t="s">
        <v>6</v>
      </c>
      <c r="E8" s="217"/>
      <c r="F8" s="217"/>
      <c r="G8" s="217"/>
      <c r="H8" s="217"/>
      <c r="I8" s="217"/>
      <c r="J8" s="217"/>
    </row>
    <row r="9" spans="1:10">
      <c r="A9" s="12" t="s">
        <v>7</v>
      </c>
      <c r="B9" s="48"/>
      <c r="C9" s="48"/>
      <c r="D9" s="31"/>
      <c r="E9" s="31"/>
      <c r="F9" s="31"/>
      <c r="G9" s="31"/>
      <c r="H9" s="31"/>
      <c r="I9" s="31"/>
      <c r="J9" s="31"/>
    </row>
    <row r="10" spans="1:10">
      <c r="A10" s="26" t="s">
        <v>8</v>
      </c>
      <c r="B10" s="119"/>
      <c r="C10" s="119"/>
      <c r="D10" s="43">
        <v>616610</v>
      </c>
      <c r="E10" s="43"/>
      <c r="F10" s="54">
        <v>250871</v>
      </c>
      <c r="G10" s="43"/>
      <c r="H10" s="54">
        <v>301926</v>
      </c>
      <c r="I10" s="43"/>
      <c r="J10" s="54">
        <v>27083</v>
      </c>
    </row>
    <row r="11" spans="1:10">
      <c r="A11" s="26" t="s">
        <v>9</v>
      </c>
      <c r="B11" s="119" t="s">
        <v>197</v>
      </c>
      <c r="C11" s="119"/>
      <c r="D11" s="43">
        <v>405208</v>
      </c>
      <c r="E11" s="43"/>
      <c r="F11" s="54">
        <v>491520</v>
      </c>
      <c r="G11" s="43"/>
      <c r="H11" s="54">
        <v>262154</v>
      </c>
      <c r="I11" s="43"/>
      <c r="J11" s="54">
        <v>332577</v>
      </c>
    </row>
    <row r="12" spans="1:10">
      <c r="A12" s="25" t="s">
        <v>10</v>
      </c>
      <c r="B12" s="119">
        <v>4</v>
      </c>
      <c r="C12" s="119"/>
      <c r="D12" s="43">
        <v>138341</v>
      </c>
      <c r="E12" s="43"/>
      <c r="F12" s="54">
        <v>63251</v>
      </c>
      <c r="G12" s="43"/>
      <c r="H12" s="54">
        <v>64679</v>
      </c>
      <c r="I12" s="43"/>
      <c r="J12" s="54">
        <v>25837</v>
      </c>
    </row>
    <row r="13" spans="1:10">
      <c r="A13" s="26" t="s">
        <v>11</v>
      </c>
      <c r="B13" s="119"/>
      <c r="C13" s="119"/>
      <c r="D13" s="43">
        <v>551892</v>
      </c>
      <c r="E13" s="43"/>
      <c r="F13" s="124">
        <v>449965</v>
      </c>
      <c r="G13" s="43"/>
      <c r="H13" s="54">
        <v>291161</v>
      </c>
      <c r="I13" s="43"/>
      <c r="J13" s="54">
        <v>253097</v>
      </c>
    </row>
    <row r="14" spans="1:10">
      <c r="A14" s="26" t="s">
        <v>12</v>
      </c>
      <c r="B14" s="119"/>
      <c r="C14" s="119"/>
      <c r="D14" s="43"/>
      <c r="E14" s="43"/>
      <c r="F14" s="54"/>
      <c r="G14" s="43"/>
      <c r="H14" s="54"/>
      <c r="I14" s="43"/>
      <c r="J14" s="54"/>
    </row>
    <row r="15" spans="1:10">
      <c r="A15" s="26" t="s">
        <v>13</v>
      </c>
      <c r="B15" s="119">
        <v>6</v>
      </c>
      <c r="C15" s="119"/>
      <c r="D15" s="43">
        <v>540678</v>
      </c>
      <c r="E15" s="43"/>
      <c r="F15" s="54">
        <v>624020</v>
      </c>
      <c r="G15" s="43"/>
      <c r="H15" s="54">
        <v>2448</v>
      </c>
      <c r="I15" s="43"/>
      <c r="J15" s="54">
        <v>273002</v>
      </c>
    </row>
    <row r="16" spans="1:10">
      <c r="A16" s="26" t="s">
        <v>14</v>
      </c>
      <c r="B16" s="119"/>
      <c r="C16" s="119"/>
      <c r="D16" s="43">
        <v>23310</v>
      </c>
      <c r="E16" s="43"/>
      <c r="F16" s="54">
        <v>18617</v>
      </c>
      <c r="G16" s="43"/>
      <c r="H16" s="54">
        <v>7908</v>
      </c>
      <c r="I16" s="43"/>
      <c r="J16" s="54">
        <v>5500</v>
      </c>
    </row>
    <row r="17" spans="1:10">
      <c r="A17" s="3" t="s">
        <v>15</v>
      </c>
      <c r="B17" s="49"/>
      <c r="C17" s="49"/>
      <c r="D17" s="125">
        <f>SUM(D10:D16)</f>
        <v>2276039</v>
      </c>
      <c r="E17" s="18"/>
      <c r="F17" s="45">
        <f>SUM(F10:F16)</f>
        <v>1898244</v>
      </c>
      <c r="G17" s="18"/>
      <c r="H17" s="125">
        <f>SUM(H10:H16)</f>
        <v>930276</v>
      </c>
      <c r="I17" s="18"/>
      <c r="J17" s="45">
        <f>SUM(J10:J16)</f>
        <v>917096</v>
      </c>
    </row>
    <row r="18" spans="1:10">
      <c r="A18" s="26"/>
      <c r="B18" s="48"/>
      <c r="C18" s="48"/>
      <c r="D18" s="43"/>
      <c r="E18" s="43"/>
      <c r="F18" s="43"/>
      <c r="G18" s="43"/>
      <c r="H18" s="43"/>
      <c r="I18" s="43"/>
      <c r="J18" s="43"/>
    </row>
    <row r="19" spans="1:10">
      <c r="A19" s="12" t="s">
        <v>16</v>
      </c>
      <c r="B19" s="48"/>
      <c r="C19" s="48"/>
      <c r="D19" s="43"/>
      <c r="E19" s="43"/>
      <c r="F19" s="43"/>
      <c r="G19" s="43"/>
      <c r="H19" s="43"/>
      <c r="I19" s="43"/>
      <c r="J19" s="43"/>
    </row>
    <row r="20" spans="1:10">
      <c r="A20" s="25" t="s">
        <v>192</v>
      </c>
      <c r="B20" s="48"/>
      <c r="C20" s="48"/>
      <c r="D20" s="43">
        <v>20000</v>
      </c>
      <c r="E20" s="43"/>
      <c r="F20" s="100">
        <v>0</v>
      </c>
      <c r="G20" s="100"/>
      <c r="H20" s="100">
        <v>0</v>
      </c>
      <c r="I20" s="100"/>
      <c r="J20" s="100">
        <v>0</v>
      </c>
    </row>
    <row r="21" spans="1:10">
      <c r="A21" s="25" t="s">
        <v>17</v>
      </c>
      <c r="B21" s="208">
        <v>7</v>
      </c>
      <c r="C21" s="48"/>
      <c r="D21" s="43">
        <v>64348</v>
      </c>
      <c r="E21" s="43"/>
      <c r="F21" s="43">
        <v>136122</v>
      </c>
      <c r="G21" s="43"/>
      <c r="H21" s="43">
        <v>27600</v>
      </c>
      <c r="I21" s="43"/>
      <c r="J21" s="43">
        <v>27600</v>
      </c>
    </row>
    <row r="22" spans="1:10">
      <c r="A22" s="25" t="s">
        <v>18</v>
      </c>
      <c r="B22" s="208">
        <v>7</v>
      </c>
      <c r="C22" s="119"/>
      <c r="D22" s="52">
        <v>0</v>
      </c>
      <c r="E22" s="43"/>
      <c r="F22" s="52">
        <v>0</v>
      </c>
      <c r="G22" s="43"/>
      <c r="H22" s="43">
        <v>4199780</v>
      </c>
      <c r="I22" s="43"/>
      <c r="J22" s="43">
        <v>4187280</v>
      </c>
    </row>
    <row r="23" spans="1:10">
      <c r="A23" s="25" t="s">
        <v>19</v>
      </c>
      <c r="B23" s="119"/>
      <c r="C23" s="119"/>
      <c r="D23" s="43">
        <v>1000</v>
      </c>
      <c r="E23" s="43"/>
      <c r="F23" s="43">
        <v>1000</v>
      </c>
      <c r="G23" s="43"/>
      <c r="H23" s="43">
        <v>1000</v>
      </c>
      <c r="I23" s="43"/>
      <c r="J23" s="43">
        <v>1000</v>
      </c>
    </row>
    <row r="24" spans="1:10">
      <c r="A24" s="25" t="s">
        <v>20</v>
      </c>
      <c r="B24" s="119">
        <v>6</v>
      </c>
      <c r="C24" s="119"/>
      <c r="D24" s="70">
        <v>344571</v>
      </c>
      <c r="E24" s="43"/>
      <c r="F24" s="43">
        <v>595937</v>
      </c>
      <c r="G24" s="43"/>
      <c r="H24" s="61">
        <v>4067</v>
      </c>
      <c r="I24" s="43"/>
      <c r="J24" s="43">
        <v>1000</v>
      </c>
    </row>
    <row r="25" spans="1:10">
      <c r="A25" s="25" t="s">
        <v>21</v>
      </c>
      <c r="B25" s="48"/>
      <c r="C25" s="48"/>
      <c r="D25" s="52">
        <v>0</v>
      </c>
      <c r="E25" s="43"/>
      <c r="F25" s="52">
        <v>0</v>
      </c>
      <c r="G25" s="43"/>
      <c r="H25" s="61">
        <v>24509</v>
      </c>
      <c r="I25" s="43"/>
      <c r="J25" s="43">
        <v>28570</v>
      </c>
    </row>
    <row r="26" spans="1:10">
      <c r="A26" s="26" t="s">
        <v>22</v>
      </c>
      <c r="B26" s="119"/>
      <c r="C26" s="119"/>
      <c r="D26" s="57">
        <v>1460164</v>
      </c>
      <c r="E26" s="43"/>
      <c r="F26" s="43">
        <v>1446486</v>
      </c>
      <c r="G26" s="43"/>
      <c r="H26" s="61">
        <v>642857</v>
      </c>
      <c r="I26" s="43"/>
      <c r="J26" s="43">
        <v>609583</v>
      </c>
    </row>
    <row r="27" spans="1:10">
      <c r="A27" s="25" t="s">
        <v>23</v>
      </c>
      <c r="B27" s="119"/>
      <c r="C27" s="119"/>
      <c r="D27" s="57">
        <v>129060</v>
      </c>
      <c r="E27" s="43"/>
      <c r="F27" s="43">
        <v>132444</v>
      </c>
      <c r="G27" s="43"/>
      <c r="H27" s="61">
        <v>7945</v>
      </c>
      <c r="I27" s="43"/>
      <c r="J27" s="43">
        <v>4799</v>
      </c>
    </row>
    <row r="28" spans="1:10">
      <c r="A28" s="25" t="s">
        <v>24</v>
      </c>
      <c r="B28" s="119"/>
      <c r="C28" s="119"/>
      <c r="D28" s="43">
        <v>199687</v>
      </c>
      <c r="E28" s="43"/>
      <c r="F28" s="43">
        <v>199687</v>
      </c>
      <c r="G28" s="43"/>
      <c r="H28" s="61">
        <v>182411</v>
      </c>
      <c r="I28" s="43"/>
      <c r="J28" s="43">
        <v>182411</v>
      </c>
    </row>
    <row r="29" spans="1:10">
      <c r="A29" s="25" t="s">
        <v>25</v>
      </c>
      <c r="B29" s="119"/>
      <c r="C29" s="119"/>
      <c r="D29" s="43"/>
      <c r="E29" s="43"/>
      <c r="F29" s="43"/>
      <c r="G29" s="43"/>
      <c r="H29" s="61"/>
      <c r="I29" s="43"/>
      <c r="J29" s="43"/>
    </row>
    <row r="30" spans="1:10">
      <c r="A30" s="25" t="s">
        <v>26</v>
      </c>
      <c r="B30" s="119"/>
      <c r="C30" s="119"/>
      <c r="D30" s="43">
        <v>639506</v>
      </c>
      <c r="E30" s="43"/>
      <c r="F30" s="43">
        <v>744535</v>
      </c>
      <c r="G30" s="43"/>
      <c r="H30" s="55">
        <v>0</v>
      </c>
      <c r="I30" s="43"/>
      <c r="J30" s="55">
        <v>0</v>
      </c>
    </row>
    <row r="31" spans="1:10">
      <c r="A31" s="25" t="s">
        <v>27</v>
      </c>
      <c r="B31" s="119"/>
      <c r="C31" s="119"/>
      <c r="D31" s="43">
        <v>189779</v>
      </c>
      <c r="E31" s="43"/>
      <c r="F31" s="43">
        <v>189779</v>
      </c>
      <c r="G31" s="43"/>
      <c r="H31" s="55">
        <v>0</v>
      </c>
      <c r="I31" s="43"/>
      <c r="J31" s="55">
        <v>0</v>
      </c>
    </row>
    <row r="32" spans="1:10">
      <c r="A32" s="33" t="s">
        <v>28</v>
      </c>
      <c r="B32" s="119"/>
      <c r="C32" s="119"/>
      <c r="D32" s="43">
        <v>256253</v>
      </c>
      <c r="E32" s="43"/>
      <c r="F32" s="43">
        <v>259698</v>
      </c>
      <c r="G32" s="43"/>
      <c r="H32" s="61">
        <v>255610</v>
      </c>
      <c r="I32" s="43"/>
      <c r="J32" s="43">
        <v>259698</v>
      </c>
    </row>
    <row r="33" spans="1:10">
      <c r="A33" s="102" t="s">
        <v>29</v>
      </c>
      <c r="B33" s="50">
        <v>3</v>
      </c>
      <c r="C33" s="149"/>
      <c r="D33" s="70">
        <v>391354</v>
      </c>
      <c r="E33" s="70"/>
      <c r="F33" s="70">
        <v>171840</v>
      </c>
      <c r="G33" s="70"/>
      <c r="H33" s="61">
        <v>7014</v>
      </c>
      <c r="I33" s="70"/>
      <c r="J33" s="70">
        <v>8715</v>
      </c>
    </row>
    <row r="34" spans="1:10">
      <c r="A34" s="102" t="s">
        <v>30</v>
      </c>
      <c r="B34" s="149"/>
      <c r="C34" s="149"/>
      <c r="D34" s="70">
        <v>6880</v>
      </c>
      <c r="E34" s="70"/>
      <c r="F34" s="153">
        <v>1269</v>
      </c>
      <c r="G34" s="70"/>
      <c r="H34" s="61">
        <v>30520</v>
      </c>
      <c r="I34" s="70"/>
      <c r="J34" s="70">
        <v>27876</v>
      </c>
    </row>
    <row r="35" spans="1:10">
      <c r="A35" s="25" t="s">
        <v>31</v>
      </c>
      <c r="B35" s="119"/>
      <c r="C35" s="119"/>
      <c r="D35" s="43">
        <v>50827</v>
      </c>
      <c r="E35" s="43"/>
      <c r="F35" s="43">
        <v>47282</v>
      </c>
      <c r="G35" s="43"/>
      <c r="H35" s="61">
        <v>428</v>
      </c>
      <c r="I35" s="43"/>
      <c r="J35" s="43">
        <v>428</v>
      </c>
    </row>
    <row r="36" spans="1:10">
      <c r="A36" s="194" t="s">
        <v>32</v>
      </c>
      <c r="B36" s="119"/>
      <c r="C36" s="119"/>
      <c r="D36" s="43">
        <v>135741</v>
      </c>
      <c r="E36" s="43"/>
      <c r="F36" s="43">
        <v>139552</v>
      </c>
      <c r="G36" s="43"/>
      <c r="H36" s="61">
        <v>37837</v>
      </c>
      <c r="I36" s="43"/>
      <c r="J36" s="43">
        <v>34161</v>
      </c>
    </row>
    <row r="37" spans="1:10">
      <c r="A37" s="3" t="s">
        <v>33</v>
      </c>
      <c r="B37" s="49"/>
      <c r="C37" s="49"/>
      <c r="D37" s="125">
        <f>SUM(D20:D36)</f>
        <v>3889170</v>
      </c>
      <c r="E37" s="18"/>
      <c r="F37" s="32">
        <f>SUM(F21:F36)</f>
        <v>4065631</v>
      </c>
      <c r="G37" s="18"/>
      <c r="H37" s="125">
        <f>SUM(H21:H36)</f>
        <v>5421578</v>
      </c>
      <c r="I37" s="18"/>
      <c r="J37" s="32">
        <f>SUM(J21:J36)</f>
        <v>5373121</v>
      </c>
    </row>
    <row r="38" spans="1:10">
      <c r="A38" s="26"/>
      <c r="B38" s="48"/>
      <c r="C38" s="48"/>
      <c r="D38" s="43"/>
      <c r="E38" s="43"/>
      <c r="F38" s="43"/>
      <c r="G38" s="43"/>
      <c r="H38" s="43"/>
      <c r="I38" s="43"/>
      <c r="J38" s="43"/>
    </row>
    <row r="39" spans="1:10" ht="22.5" thickBot="1">
      <c r="A39" s="3" t="s">
        <v>34</v>
      </c>
      <c r="B39" s="49"/>
      <c r="C39" s="49"/>
      <c r="D39" s="126">
        <f>SUM(D17+D37)</f>
        <v>6165209</v>
      </c>
      <c r="E39" s="18"/>
      <c r="F39" s="34">
        <f>SUM(F17+F37)</f>
        <v>5963875</v>
      </c>
      <c r="G39" s="18"/>
      <c r="H39" s="126">
        <f>SUM(H17+H37)</f>
        <v>6351854</v>
      </c>
      <c r="I39" s="18"/>
      <c r="J39" s="34">
        <f>SUM(J17+J37)</f>
        <v>6290217</v>
      </c>
    </row>
    <row r="40" spans="1:10" ht="22.5" thickTop="1">
      <c r="A40" s="3"/>
      <c r="B40" s="49"/>
      <c r="C40" s="49"/>
      <c r="D40" s="18"/>
      <c r="E40" s="18"/>
      <c r="F40" s="18"/>
      <c r="G40" s="18"/>
      <c r="H40" s="18"/>
      <c r="I40" s="18"/>
      <c r="J40" s="18"/>
    </row>
    <row r="41" spans="1:10" ht="23.25">
      <c r="A41" s="218" t="s">
        <v>138</v>
      </c>
      <c r="B41" s="218"/>
      <c r="C41" s="218"/>
      <c r="D41" s="218"/>
      <c r="E41" s="5"/>
      <c r="F41" s="5"/>
      <c r="G41" s="5"/>
      <c r="H41" s="5"/>
      <c r="I41" s="5"/>
      <c r="J41" s="5"/>
    </row>
    <row r="42" spans="1:10" ht="23.25">
      <c r="A42" s="1" t="s">
        <v>162</v>
      </c>
      <c r="B42" s="48"/>
      <c r="C42" s="48"/>
      <c r="D42" s="5"/>
      <c r="E42" s="5"/>
      <c r="F42" s="5"/>
      <c r="G42" s="5"/>
      <c r="H42" s="5"/>
      <c r="I42" s="5"/>
      <c r="J42" s="5"/>
    </row>
    <row r="43" spans="1:10">
      <c r="A43" s="3"/>
      <c r="B43" s="48"/>
      <c r="C43" s="48"/>
      <c r="D43" s="5"/>
      <c r="E43" s="5"/>
      <c r="F43" s="5"/>
      <c r="G43" s="5"/>
      <c r="H43" s="5"/>
      <c r="I43" s="5"/>
      <c r="J43" s="5"/>
    </row>
    <row r="44" spans="1:10">
      <c r="A44" s="2"/>
      <c r="B44" s="48"/>
      <c r="C44" s="48"/>
      <c r="D44" s="215" t="s">
        <v>0</v>
      </c>
      <c r="E44" s="215"/>
      <c r="F44" s="215"/>
      <c r="G44" s="215"/>
      <c r="H44" s="215" t="s">
        <v>1</v>
      </c>
      <c r="I44" s="215"/>
      <c r="J44" s="215"/>
    </row>
    <row r="45" spans="1:10">
      <c r="A45" s="2"/>
      <c r="B45" s="48"/>
      <c r="C45" s="48"/>
      <c r="D45" s="40" t="s">
        <v>176</v>
      </c>
      <c r="E45" s="40"/>
      <c r="F45" s="40" t="s">
        <v>2</v>
      </c>
      <c r="G45" s="123"/>
      <c r="H45" s="40" t="s">
        <v>176</v>
      </c>
      <c r="I45" s="40"/>
      <c r="J45" s="40" t="s">
        <v>2</v>
      </c>
    </row>
    <row r="46" spans="1:10" ht="23.25">
      <c r="A46" s="1" t="s">
        <v>35</v>
      </c>
      <c r="B46" s="48" t="s">
        <v>4</v>
      </c>
      <c r="C46" s="48"/>
      <c r="D46" s="44">
        <v>2567</v>
      </c>
      <c r="E46" s="120"/>
      <c r="F46" s="44">
        <v>2566</v>
      </c>
      <c r="G46" s="120"/>
      <c r="H46" s="44">
        <v>2567</v>
      </c>
      <c r="I46" s="120"/>
      <c r="J46" s="44">
        <v>2566</v>
      </c>
    </row>
    <row r="47" spans="1:10" ht="23.25">
      <c r="A47" s="1"/>
      <c r="B47" s="48"/>
      <c r="C47" s="48"/>
      <c r="D47" s="44" t="s">
        <v>5</v>
      </c>
      <c r="E47" s="120"/>
      <c r="F47" s="44"/>
      <c r="G47" s="120"/>
      <c r="H47" s="44" t="s">
        <v>5</v>
      </c>
      <c r="I47" s="120"/>
      <c r="J47" s="44"/>
    </row>
    <row r="48" spans="1:10">
      <c r="A48" s="3"/>
      <c r="B48" s="48"/>
      <c r="C48" s="48"/>
      <c r="D48" s="216" t="s">
        <v>6</v>
      </c>
      <c r="E48" s="217"/>
      <c r="F48" s="217"/>
      <c r="G48" s="217"/>
      <c r="H48" s="217"/>
      <c r="I48" s="217"/>
      <c r="J48" s="217"/>
    </row>
    <row r="49" spans="1:10" ht="24" customHeight="1">
      <c r="A49" s="4" t="s">
        <v>36</v>
      </c>
      <c r="B49" s="46"/>
      <c r="C49" s="46"/>
      <c r="D49" s="35"/>
      <c r="E49" s="35"/>
      <c r="F49" s="5"/>
      <c r="G49" s="35"/>
      <c r="H49" s="35"/>
      <c r="I49" s="35"/>
      <c r="J49" s="35"/>
    </row>
    <row r="50" spans="1:10" hidden="1">
      <c r="A50" s="29" t="s">
        <v>139</v>
      </c>
      <c r="B50" s="46"/>
      <c r="C50" s="50"/>
      <c r="D50" s="61"/>
      <c r="E50" s="43"/>
      <c r="F50" s="100">
        <v>0</v>
      </c>
      <c r="G50" s="43"/>
      <c r="H50" s="61">
        <v>0</v>
      </c>
      <c r="I50" s="43"/>
      <c r="J50" s="100">
        <v>0</v>
      </c>
    </row>
    <row r="51" spans="1:10" ht="22.15" customHeight="1">
      <c r="A51" s="195" t="s">
        <v>37</v>
      </c>
      <c r="B51" s="50">
        <v>4</v>
      </c>
      <c r="C51" s="50"/>
      <c r="D51" s="43">
        <v>387385</v>
      </c>
      <c r="E51" s="43"/>
      <c r="F51" s="43">
        <v>394842</v>
      </c>
      <c r="G51" s="43"/>
      <c r="H51" s="67">
        <v>97971</v>
      </c>
      <c r="I51" s="43"/>
      <c r="J51" s="43">
        <v>76187</v>
      </c>
    </row>
    <row r="52" spans="1:10" ht="22.15" customHeight="1">
      <c r="A52" s="29" t="s">
        <v>38</v>
      </c>
      <c r="B52" s="50">
        <v>4</v>
      </c>
      <c r="C52" s="50"/>
      <c r="D52" s="43">
        <v>330389</v>
      </c>
      <c r="E52" s="43"/>
      <c r="F52" s="43">
        <v>165010</v>
      </c>
      <c r="G52" s="43"/>
      <c r="H52" s="61">
        <v>172736</v>
      </c>
      <c r="I52" s="43"/>
      <c r="J52" s="43">
        <v>55862</v>
      </c>
    </row>
    <row r="53" spans="1:10">
      <c r="A53" s="29" t="s">
        <v>39</v>
      </c>
      <c r="B53" s="50">
        <v>4</v>
      </c>
      <c r="C53" s="50"/>
      <c r="D53" s="43">
        <v>267815</v>
      </c>
      <c r="E53" s="43"/>
      <c r="F53" s="43">
        <v>260976</v>
      </c>
      <c r="G53" s="43"/>
      <c r="H53" s="61">
        <v>158632</v>
      </c>
      <c r="I53" s="43"/>
      <c r="J53" s="43">
        <v>149616</v>
      </c>
    </row>
    <row r="54" spans="1:10" ht="22.15" customHeight="1">
      <c r="A54" s="29" t="s">
        <v>40</v>
      </c>
      <c r="B54" s="50"/>
      <c r="C54" s="50"/>
      <c r="D54" s="43"/>
      <c r="E54" s="43"/>
      <c r="F54" s="43"/>
      <c r="G54" s="43"/>
      <c r="H54" s="61"/>
      <c r="I54" s="43"/>
      <c r="J54" s="43"/>
    </row>
    <row r="55" spans="1:10">
      <c r="A55" s="29" t="s">
        <v>41</v>
      </c>
      <c r="B55" s="50">
        <v>4</v>
      </c>
      <c r="C55" s="50"/>
      <c r="D55" s="43">
        <v>80344</v>
      </c>
      <c r="E55" s="43"/>
      <c r="F55" s="43">
        <v>81811</v>
      </c>
      <c r="G55" s="43"/>
      <c r="H55" s="61">
        <v>3675</v>
      </c>
      <c r="I55" s="43"/>
      <c r="J55" s="43">
        <v>1408</v>
      </c>
    </row>
    <row r="56" spans="1:10" hidden="1">
      <c r="A56" s="29" t="s">
        <v>136</v>
      </c>
      <c r="B56" s="46" t="s">
        <v>164</v>
      </c>
      <c r="C56" s="50"/>
      <c r="D56" s="100"/>
      <c r="E56" s="43"/>
      <c r="F56" s="100">
        <v>0</v>
      </c>
      <c r="G56" s="43"/>
      <c r="H56" s="61">
        <v>0</v>
      </c>
      <c r="I56" s="43"/>
      <c r="J56" s="100">
        <v>0</v>
      </c>
    </row>
    <row r="57" spans="1:10" hidden="1">
      <c r="A57" s="95" t="s">
        <v>140</v>
      </c>
      <c r="B57" s="88"/>
      <c r="C57" s="152"/>
      <c r="D57" s="70"/>
      <c r="E57" s="70"/>
      <c r="F57" s="148">
        <v>0</v>
      </c>
      <c r="G57" s="70"/>
      <c r="H57" s="61">
        <v>0</v>
      </c>
      <c r="I57" s="70"/>
      <c r="J57" s="148">
        <v>0</v>
      </c>
    </row>
    <row r="58" spans="1:10" ht="22.15" customHeight="1">
      <c r="A58" s="195" t="s">
        <v>42</v>
      </c>
      <c r="B58" s="50"/>
      <c r="C58" s="50"/>
      <c r="D58" s="43">
        <v>44735</v>
      </c>
      <c r="E58" s="43"/>
      <c r="F58" s="43">
        <v>44930</v>
      </c>
      <c r="G58" s="43"/>
      <c r="H58" s="61">
        <v>17141</v>
      </c>
      <c r="I58" s="43"/>
      <c r="J58" s="127">
        <v>18420</v>
      </c>
    </row>
    <row r="59" spans="1:10">
      <c r="A59" s="3" t="s">
        <v>43</v>
      </c>
      <c r="B59" s="49"/>
      <c r="C59" s="49"/>
      <c r="D59" s="125">
        <f>SUM(D50:D58)</f>
        <v>1110668</v>
      </c>
      <c r="E59" s="18"/>
      <c r="F59" s="125">
        <f>SUM(F50:F58)</f>
        <v>947569</v>
      </c>
      <c r="G59" s="18"/>
      <c r="H59" s="125">
        <f>SUM(H50:H58)</f>
        <v>450155</v>
      </c>
      <c r="I59" s="18"/>
      <c r="J59" s="125">
        <f>SUM(J50:J58)</f>
        <v>301493</v>
      </c>
    </row>
    <row r="60" spans="1:10">
      <c r="A60" s="8"/>
      <c r="B60" s="46"/>
      <c r="C60" s="46"/>
      <c r="D60" s="9"/>
      <c r="E60" s="9"/>
      <c r="F60" s="9"/>
      <c r="G60" s="9"/>
      <c r="H60" s="9"/>
      <c r="I60" s="9"/>
      <c r="J60" s="9"/>
    </row>
    <row r="61" spans="1:10" ht="25.9" customHeight="1">
      <c r="A61" s="4" t="s">
        <v>44</v>
      </c>
      <c r="B61" s="46"/>
      <c r="C61" s="46"/>
      <c r="D61" s="7"/>
      <c r="E61" s="7"/>
      <c r="F61" s="7"/>
      <c r="G61" s="7"/>
      <c r="H61" s="7"/>
      <c r="I61" s="7"/>
      <c r="J61" s="7"/>
    </row>
    <row r="62" spans="1:10" ht="22.15" customHeight="1">
      <c r="A62" s="29" t="s">
        <v>45</v>
      </c>
      <c r="B62" s="50">
        <v>4</v>
      </c>
      <c r="C62" s="50"/>
      <c r="D62" s="67">
        <v>52418</v>
      </c>
      <c r="E62" s="43"/>
      <c r="F62" s="43">
        <v>52882</v>
      </c>
      <c r="G62" s="43"/>
      <c r="H62" s="61">
        <v>3097</v>
      </c>
      <c r="I62" s="43"/>
      <c r="J62" s="43">
        <v>2056</v>
      </c>
    </row>
    <row r="63" spans="1:10" ht="22.15" customHeight="1">
      <c r="A63" s="29" t="s">
        <v>196</v>
      </c>
      <c r="B63" s="50"/>
      <c r="C63" s="50"/>
      <c r="D63" s="67">
        <v>40631</v>
      </c>
      <c r="E63" s="43"/>
      <c r="F63" s="100">
        <v>0</v>
      </c>
      <c r="G63" s="100"/>
      <c r="H63" s="62">
        <v>0</v>
      </c>
      <c r="I63" s="100"/>
      <c r="J63" s="100">
        <v>0</v>
      </c>
    </row>
    <row r="64" spans="1:10" ht="22.15" customHeight="1">
      <c r="A64" s="29" t="s">
        <v>46</v>
      </c>
      <c r="B64" s="50"/>
      <c r="C64" s="50"/>
      <c r="D64" s="61"/>
      <c r="E64" s="43"/>
      <c r="F64" s="43"/>
      <c r="G64" s="43"/>
      <c r="H64" s="61"/>
      <c r="I64" s="43"/>
      <c r="J64" s="43"/>
    </row>
    <row r="65" spans="1:10">
      <c r="A65" s="29" t="s">
        <v>47</v>
      </c>
      <c r="B65" s="29"/>
      <c r="C65" s="50"/>
      <c r="D65" s="43">
        <v>272921</v>
      </c>
      <c r="E65" s="43"/>
      <c r="F65" s="43">
        <v>235325</v>
      </c>
      <c r="G65" s="43"/>
      <c r="H65" s="61">
        <v>133524</v>
      </c>
      <c r="I65" s="43"/>
      <c r="J65" s="43">
        <v>127074</v>
      </c>
    </row>
    <row r="66" spans="1:10" ht="22.5" customHeight="1">
      <c r="A66" s="169" t="s">
        <v>48</v>
      </c>
      <c r="B66" s="76"/>
      <c r="C66" s="50"/>
      <c r="D66" s="43">
        <v>8198</v>
      </c>
      <c r="E66" s="43"/>
      <c r="F66" s="43">
        <v>7509</v>
      </c>
      <c r="G66" s="43"/>
      <c r="H66" s="41">
        <v>0</v>
      </c>
      <c r="I66" s="43"/>
      <c r="J66" s="41">
        <v>0</v>
      </c>
    </row>
    <row r="67" spans="1:10">
      <c r="A67" s="29" t="s">
        <v>49</v>
      </c>
      <c r="D67" s="43">
        <v>4783</v>
      </c>
      <c r="F67" s="43">
        <v>4793</v>
      </c>
      <c r="H67" s="61">
        <v>501</v>
      </c>
      <c r="J67" s="43">
        <v>501</v>
      </c>
    </row>
    <row r="68" spans="1:10">
      <c r="A68" s="3" t="s">
        <v>50</v>
      </c>
      <c r="B68" s="49"/>
      <c r="C68" s="49"/>
      <c r="D68" s="125">
        <f>SUM(D62:D67)</f>
        <v>378951</v>
      </c>
      <c r="E68" s="18"/>
      <c r="F68" s="32">
        <f>SUM(F62:F67)</f>
        <v>300509</v>
      </c>
      <c r="G68" s="18"/>
      <c r="H68" s="125">
        <f>SUM(H62:H67)</f>
        <v>137122</v>
      </c>
      <c r="I68" s="18"/>
      <c r="J68" s="32">
        <f>SUM(J62:J67)</f>
        <v>129631</v>
      </c>
    </row>
    <row r="69" spans="1:10">
      <c r="A69" s="8" t="s">
        <v>51</v>
      </c>
      <c r="B69" s="51"/>
      <c r="C69" s="51"/>
      <c r="D69" s="128">
        <f>SUM(D59,D68)</f>
        <v>1489619</v>
      </c>
      <c r="E69" s="18"/>
      <c r="F69" s="28">
        <f>SUM(F59,F68)</f>
        <v>1248078</v>
      </c>
      <c r="G69" s="18"/>
      <c r="H69" s="128">
        <f>SUM(H59,H68)</f>
        <v>587277</v>
      </c>
      <c r="I69" s="18"/>
      <c r="J69" s="28">
        <f>SUM(J59,J68)</f>
        <v>431124</v>
      </c>
    </row>
    <row r="70" spans="1:10">
      <c r="A70" s="8"/>
      <c r="B70" s="51"/>
      <c r="C70" s="51"/>
      <c r="D70" s="129"/>
      <c r="E70" s="18"/>
      <c r="F70" s="18"/>
      <c r="G70" s="18"/>
      <c r="H70" s="18"/>
      <c r="I70" s="18"/>
      <c r="J70" s="18"/>
    </row>
    <row r="71" spans="1:10" ht="23.25">
      <c r="A71" s="218" t="s">
        <v>138</v>
      </c>
      <c r="B71" s="218"/>
      <c r="C71" s="218"/>
      <c r="D71" s="218"/>
      <c r="E71" s="36"/>
      <c r="F71" s="36"/>
      <c r="G71" s="36"/>
      <c r="H71" s="36"/>
      <c r="I71" s="36"/>
      <c r="J71" s="36"/>
    </row>
    <row r="72" spans="1:10" ht="23.25">
      <c r="A72" s="1" t="s">
        <v>162</v>
      </c>
      <c r="B72" s="47"/>
      <c r="C72" s="47"/>
      <c r="D72" s="36"/>
      <c r="E72" s="36"/>
      <c r="F72" s="36"/>
      <c r="G72" s="36"/>
      <c r="H72" s="36"/>
      <c r="I72" s="36"/>
      <c r="J72" s="36"/>
    </row>
    <row r="73" spans="1:10" ht="23.25">
      <c r="A73" s="1"/>
      <c r="B73" s="47"/>
      <c r="C73" s="47"/>
      <c r="D73" s="36"/>
      <c r="E73" s="36"/>
      <c r="F73" s="36"/>
      <c r="G73" s="36"/>
      <c r="H73" s="36"/>
      <c r="I73" s="36"/>
      <c r="J73" s="36"/>
    </row>
    <row r="74" spans="1:10">
      <c r="A74" s="2"/>
      <c r="B74" s="48"/>
      <c r="C74" s="48"/>
      <c r="D74" s="215" t="s">
        <v>0</v>
      </c>
      <c r="E74" s="215"/>
      <c r="F74" s="215"/>
      <c r="G74" s="215"/>
      <c r="H74" s="215" t="s">
        <v>1</v>
      </c>
      <c r="I74" s="215"/>
      <c r="J74" s="215"/>
    </row>
    <row r="75" spans="1:10">
      <c r="A75" s="2"/>
      <c r="B75" s="48"/>
      <c r="C75" s="48"/>
      <c r="D75" s="40" t="s">
        <v>176</v>
      </c>
      <c r="E75" s="40"/>
      <c r="F75" s="40" t="s">
        <v>2</v>
      </c>
      <c r="G75" s="123"/>
      <c r="H75" s="40" t="s">
        <v>176</v>
      </c>
      <c r="I75" s="40"/>
      <c r="J75" s="40" t="s">
        <v>2</v>
      </c>
    </row>
    <row r="76" spans="1:10" ht="23.25">
      <c r="A76" s="1" t="s">
        <v>35</v>
      </c>
      <c r="B76" s="119"/>
      <c r="C76" s="119"/>
      <c r="D76" s="44">
        <v>2567</v>
      </c>
      <c r="E76" s="120"/>
      <c r="F76" s="44">
        <v>2566</v>
      </c>
      <c r="G76" s="120"/>
      <c r="H76" s="44">
        <v>2567</v>
      </c>
      <c r="I76" s="120"/>
      <c r="J76" s="44">
        <v>2566</v>
      </c>
    </row>
    <row r="77" spans="1:10" ht="23.25">
      <c r="A77" s="1"/>
      <c r="B77" s="119"/>
      <c r="C77" s="119"/>
      <c r="D77" s="44" t="s">
        <v>5</v>
      </c>
      <c r="E77" s="120"/>
      <c r="F77" s="44"/>
      <c r="G77" s="120"/>
      <c r="H77" s="44" t="s">
        <v>5</v>
      </c>
      <c r="I77" s="120"/>
      <c r="J77" s="44"/>
    </row>
    <row r="78" spans="1:10">
      <c r="A78" s="3"/>
      <c r="B78" s="48"/>
      <c r="C78" s="48"/>
      <c r="D78" s="216" t="s">
        <v>6</v>
      </c>
      <c r="E78" s="217"/>
      <c r="F78" s="217"/>
      <c r="G78" s="217"/>
      <c r="H78" s="217"/>
      <c r="I78" s="217"/>
      <c r="J78" s="217"/>
    </row>
    <row r="79" spans="1:10">
      <c r="A79" s="4" t="s">
        <v>52</v>
      </c>
      <c r="B79" s="46"/>
      <c r="C79" s="46"/>
      <c r="D79" s="7"/>
      <c r="E79" s="7"/>
      <c r="F79" s="7"/>
      <c r="G79" s="7"/>
      <c r="H79" s="7"/>
      <c r="I79" s="7"/>
      <c r="J79" s="7"/>
    </row>
    <row r="80" spans="1:10">
      <c r="A80" s="29" t="s">
        <v>53</v>
      </c>
      <c r="B80" s="50"/>
      <c r="C80" s="50"/>
      <c r="D80" s="7"/>
      <c r="E80" s="7"/>
      <c r="F80" s="7"/>
      <c r="G80" s="7"/>
      <c r="H80" s="7"/>
      <c r="I80" s="7"/>
      <c r="J80" s="7"/>
    </row>
    <row r="81" spans="1:10">
      <c r="A81" s="29" t="s">
        <v>54</v>
      </c>
      <c r="B81" s="50"/>
      <c r="C81" s="50"/>
      <c r="D81" s="7"/>
      <c r="E81" s="7"/>
      <c r="F81" s="7"/>
      <c r="G81" s="7"/>
      <c r="H81" s="7"/>
      <c r="I81" s="7"/>
      <c r="J81" s="7"/>
    </row>
    <row r="82" spans="1:10" ht="22.5" thickBot="1">
      <c r="A82" s="214" t="s">
        <v>55</v>
      </c>
      <c r="B82" s="214"/>
      <c r="C82" s="46"/>
      <c r="D82" s="37">
        <f>F82</f>
        <v>998282</v>
      </c>
      <c r="E82" s="43"/>
      <c r="F82" s="37">
        <v>998282</v>
      </c>
      <c r="G82" s="43"/>
      <c r="H82" s="37">
        <f>J82</f>
        <v>998282</v>
      </c>
      <c r="I82" s="43"/>
      <c r="J82" s="37">
        <v>998282</v>
      </c>
    </row>
    <row r="83" spans="1:10" ht="22.5" thickTop="1">
      <c r="A83" s="29" t="s">
        <v>56</v>
      </c>
      <c r="B83" s="46"/>
      <c r="C83" s="46"/>
      <c r="D83" s="43"/>
      <c r="E83" s="43"/>
      <c r="F83" s="43"/>
      <c r="G83" s="43"/>
      <c r="H83" s="43"/>
      <c r="I83" s="43"/>
      <c r="J83" s="43"/>
    </row>
    <row r="84" spans="1:10">
      <c r="A84" s="214" t="s">
        <v>55</v>
      </c>
      <c r="B84" s="214"/>
      <c r="C84" s="46"/>
      <c r="D84" s="43">
        <f>'SH-9'!D11</f>
        <v>998282</v>
      </c>
      <c r="E84" s="43"/>
      <c r="F84" s="43">
        <v>998282</v>
      </c>
      <c r="G84" s="43"/>
      <c r="H84" s="43">
        <f>'SH-11'!D23</f>
        <v>998282</v>
      </c>
      <c r="I84" s="43"/>
      <c r="J84" s="43">
        <v>998282</v>
      </c>
    </row>
    <row r="85" spans="1:10">
      <c r="A85" s="25" t="s">
        <v>57</v>
      </c>
      <c r="B85" s="119"/>
      <c r="C85" s="119"/>
      <c r="D85" s="43">
        <f>'SH-9'!F11</f>
        <v>2786808</v>
      </c>
      <c r="E85" s="43"/>
      <c r="F85" s="43">
        <v>2786808</v>
      </c>
      <c r="G85" s="43"/>
      <c r="H85" s="43">
        <f>'SH-11'!F23</f>
        <v>2786808</v>
      </c>
      <c r="I85" s="43"/>
      <c r="J85" s="43">
        <v>2786808</v>
      </c>
    </row>
    <row r="86" spans="1:10">
      <c r="A86" s="25" t="s">
        <v>58</v>
      </c>
      <c r="B86" s="48"/>
      <c r="C86" s="48"/>
      <c r="D86" s="43"/>
      <c r="E86" s="43"/>
      <c r="F86" s="43"/>
      <c r="G86" s="43"/>
      <c r="H86" s="43"/>
      <c r="I86" s="43"/>
      <c r="J86" s="43"/>
    </row>
    <row r="87" spans="1:10">
      <c r="A87" s="25" t="s">
        <v>59</v>
      </c>
      <c r="B87" s="48"/>
      <c r="C87" s="48"/>
      <c r="D87" s="43"/>
      <c r="E87" s="43"/>
      <c r="F87" s="43"/>
      <c r="G87" s="43"/>
      <c r="H87" s="43"/>
      <c r="I87" s="43"/>
      <c r="J87" s="43"/>
    </row>
    <row r="88" spans="1:10">
      <c r="A88" s="25" t="s">
        <v>60</v>
      </c>
      <c r="B88" s="119"/>
      <c r="C88" s="119"/>
      <c r="D88" s="43">
        <f>'SH-9'!H11</f>
        <v>70780</v>
      </c>
      <c r="E88" s="43"/>
      <c r="F88" s="43">
        <v>70780</v>
      </c>
      <c r="G88" s="43"/>
      <c r="H88" s="43">
        <f>'SH-11'!H23</f>
        <v>70780</v>
      </c>
      <c r="I88" s="43"/>
      <c r="J88" s="43">
        <v>70780</v>
      </c>
    </row>
    <row r="89" spans="1:10">
      <c r="A89" s="25" t="s">
        <v>61</v>
      </c>
      <c r="B89" s="48"/>
      <c r="C89" s="48"/>
      <c r="D89" s="11">
        <f>'SH-9'!J30</f>
        <v>716144</v>
      </c>
      <c r="E89" s="43"/>
      <c r="F89" s="11">
        <v>859927</v>
      </c>
      <c r="G89" s="43"/>
      <c r="H89" s="11">
        <f>'SH-11'!J23</f>
        <v>1908707</v>
      </c>
      <c r="I89" s="43"/>
      <c r="J89" s="11">
        <v>2003223</v>
      </c>
    </row>
    <row r="90" spans="1:10">
      <c r="A90" s="8" t="s">
        <v>186</v>
      </c>
      <c r="B90" s="51"/>
      <c r="C90" s="51"/>
      <c r="D90" s="147">
        <f>SUM(D84:D89)</f>
        <v>4572014</v>
      </c>
      <c r="E90" s="18"/>
      <c r="F90" s="189">
        <f>SUM(F84:F89)</f>
        <v>4715797</v>
      </c>
      <c r="G90" s="18"/>
      <c r="H90" s="147">
        <f>SUM(H84:H89)</f>
        <v>5764577</v>
      </c>
      <c r="I90" s="18"/>
      <c r="J90" s="189">
        <f>SUM(J84:J89)</f>
        <v>5859093</v>
      </c>
    </row>
    <row r="91" spans="1:10">
      <c r="A91" s="25" t="s">
        <v>187</v>
      </c>
      <c r="B91" s="51"/>
      <c r="C91" s="51"/>
      <c r="D91" s="11">
        <f>'SH-9'!N30</f>
        <v>103576</v>
      </c>
      <c r="E91" s="43"/>
      <c r="F91" s="209">
        <v>0</v>
      </c>
      <c r="G91" s="100"/>
      <c r="H91" s="209">
        <v>0</v>
      </c>
      <c r="I91" s="100"/>
      <c r="J91" s="209">
        <v>0</v>
      </c>
    </row>
    <row r="92" spans="1:10">
      <c r="A92" s="8" t="s">
        <v>62</v>
      </c>
      <c r="B92" s="51"/>
      <c r="C92" s="51"/>
      <c r="D92" s="128">
        <f>D90+D91</f>
        <v>4675590</v>
      </c>
      <c r="E92" s="18"/>
      <c r="F92" s="28">
        <f>F90</f>
        <v>4715797</v>
      </c>
      <c r="G92" s="18"/>
      <c r="H92" s="128">
        <f>H90</f>
        <v>5764577</v>
      </c>
      <c r="I92" s="18"/>
      <c r="J92" s="28">
        <f>J90</f>
        <v>5859093</v>
      </c>
    </row>
    <row r="93" spans="1:10" ht="12.6" customHeight="1">
      <c r="A93" s="8"/>
      <c r="B93" s="51"/>
      <c r="C93" s="51"/>
      <c r="D93" s="146"/>
      <c r="E93" s="18"/>
      <c r="F93" s="182"/>
      <c r="G93" s="18"/>
      <c r="H93" s="146"/>
      <c r="I93" s="18"/>
      <c r="J93" s="182"/>
    </row>
    <row r="94" spans="1:10" ht="24.75" customHeight="1" thickBot="1">
      <c r="A94" s="8" t="s">
        <v>63</v>
      </c>
      <c r="B94" s="46"/>
      <c r="C94" s="46"/>
      <c r="D94" s="126">
        <f>SUM(D69+D92)</f>
        <v>6165209</v>
      </c>
      <c r="E94" s="43"/>
      <c r="F94" s="34">
        <f>SUM(F69+F90)</f>
        <v>5963875</v>
      </c>
      <c r="G94" s="43"/>
      <c r="H94" s="126">
        <f>SUM(H69+H90)</f>
        <v>6351854</v>
      </c>
      <c r="I94" s="43"/>
      <c r="J94" s="34">
        <f>SUM(J69+J90)</f>
        <v>6290217</v>
      </c>
    </row>
    <row r="95" spans="1:10" ht="21.75" customHeight="1" thickTop="1"/>
  </sheetData>
  <mergeCells count="13">
    <mergeCell ref="A41:D41"/>
    <mergeCell ref="D4:G4"/>
    <mergeCell ref="H4:J4"/>
    <mergeCell ref="D8:J8"/>
    <mergeCell ref="D78:J78"/>
    <mergeCell ref="A82:B82"/>
    <mergeCell ref="A84:B84"/>
    <mergeCell ref="D44:G44"/>
    <mergeCell ref="H44:J44"/>
    <mergeCell ref="D48:J48"/>
    <mergeCell ref="A71:D71"/>
    <mergeCell ref="D74:G74"/>
    <mergeCell ref="H74:J74"/>
  </mergeCells>
  <pageMargins left="0.8" right="0.6" top="0.48" bottom="0.3" header="0.5" footer="0.3"/>
  <pageSetup paperSize="9" scale="87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" man="1"/>
    <brk id="7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85" zoomScaleNormal="100" zoomScaleSheetLayoutView="85" workbookViewId="0"/>
  </sheetViews>
  <sheetFormatPr defaultColWidth="9.140625" defaultRowHeight="21.75" customHeight="1"/>
  <cols>
    <col min="1" max="1" width="48.85546875" style="77" customWidth="1"/>
    <col min="2" max="2" width="9.140625" style="98" customWidth="1"/>
    <col min="3" max="3" width="1.5703125" style="130" customWidth="1"/>
    <col min="4" max="4" width="12.5703125" style="77" customWidth="1"/>
    <col min="5" max="5" width="1.5703125" style="77" customWidth="1"/>
    <col min="6" max="6" width="12.5703125" style="77" customWidth="1"/>
    <col min="7" max="7" width="1.5703125" style="77" customWidth="1"/>
    <col min="8" max="8" width="12.5703125" style="77" customWidth="1"/>
    <col min="9" max="9" width="1.5703125" style="77" customWidth="1"/>
    <col min="10" max="10" width="12.5703125" style="77" customWidth="1"/>
    <col min="11" max="16384" width="9.140625" style="77"/>
  </cols>
  <sheetData>
    <row r="1" spans="1:10" ht="24" customHeight="1">
      <c r="A1" s="30" t="s">
        <v>138</v>
      </c>
      <c r="B1" s="47"/>
      <c r="C1" s="47"/>
      <c r="D1" s="47"/>
      <c r="E1" s="5"/>
      <c r="F1" s="70"/>
    </row>
    <row r="2" spans="1:10" ht="21.75" customHeight="1">
      <c r="A2" s="78" t="s">
        <v>64</v>
      </c>
      <c r="B2" s="79"/>
      <c r="C2" s="79"/>
    </row>
    <row r="3" spans="1:10" ht="21.75" customHeight="1">
      <c r="A3" s="80"/>
      <c r="B3" s="80"/>
      <c r="C3" s="80"/>
      <c r="D3" s="80"/>
      <c r="E3" s="80"/>
      <c r="F3" s="80"/>
    </row>
    <row r="4" spans="1:10" ht="21.75" customHeight="1">
      <c r="A4" s="81"/>
      <c r="B4" s="82"/>
      <c r="C4" s="82"/>
      <c r="D4" s="219" t="s">
        <v>0</v>
      </c>
      <c r="E4" s="219"/>
      <c r="F4" s="219"/>
      <c r="G4" s="83"/>
      <c r="H4" s="219" t="s">
        <v>1</v>
      </c>
      <c r="I4" s="219"/>
      <c r="J4" s="219"/>
    </row>
    <row r="5" spans="1:10" ht="21.75" customHeight="1">
      <c r="A5" s="81"/>
      <c r="B5" s="82"/>
      <c r="C5" s="82"/>
      <c r="D5" s="220" t="s">
        <v>65</v>
      </c>
      <c r="E5" s="220"/>
      <c r="F5" s="220"/>
      <c r="G5" s="83"/>
      <c r="H5" s="220" t="s">
        <v>65</v>
      </c>
      <c r="I5" s="220"/>
      <c r="J5" s="220"/>
    </row>
    <row r="6" spans="1:10" ht="21.75" customHeight="1">
      <c r="A6" s="81"/>
      <c r="B6" s="82"/>
      <c r="C6" s="82"/>
      <c r="D6" s="220" t="s">
        <v>177</v>
      </c>
      <c r="E6" s="220"/>
      <c r="F6" s="220"/>
      <c r="G6" s="83"/>
      <c r="H6" s="220" t="s">
        <v>177</v>
      </c>
      <c r="I6" s="220"/>
      <c r="J6" s="220"/>
    </row>
    <row r="7" spans="1:10" ht="21.75" customHeight="1">
      <c r="A7" s="81"/>
      <c r="B7" s="48" t="s">
        <v>4</v>
      </c>
      <c r="C7" s="82"/>
      <c r="D7" s="84">
        <v>2567</v>
      </c>
      <c r="E7" s="85"/>
      <c r="F7" s="85">
        <v>2566</v>
      </c>
      <c r="G7" s="85"/>
      <c r="H7" s="84">
        <v>2567</v>
      </c>
      <c r="I7" s="122"/>
      <c r="J7" s="122">
        <v>2566</v>
      </c>
    </row>
    <row r="8" spans="1:10" ht="21.75" customHeight="1">
      <c r="A8" s="86"/>
      <c r="B8" s="82"/>
      <c r="C8" s="82"/>
      <c r="D8" s="223" t="s">
        <v>6</v>
      </c>
      <c r="E8" s="224"/>
      <c r="F8" s="224"/>
      <c r="G8" s="224"/>
      <c r="H8" s="224"/>
      <c r="I8" s="224"/>
      <c r="J8" s="224"/>
    </row>
    <row r="9" spans="1:10" ht="21.75" customHeight="1">
      <c r="A9" s="87" t="s">
        <v>66</v>
      </c>
      <c r="B9" s="88"/>
      <c r="C9" s="88"/>
      <c r="D9" s="89"/>
      <c r="E9" s="89"/>
      <c r="F9" s="89"/>
      <c r="G9" s="89"/>
      <c r="H9" s="90"/>
      <c r="I9" s="89"/>
      <c r="J9" s="89"/>
    </row>
    <row r="10" spans="1:10" ht="21.75" customHeight="1">
      <c r="A10" s="91" t="s">
        <v>67</v>
      </c>
      <c r="B10" s="88"/>
      <c r="C10" s="88"/>
      <c r="D10" s="70">
        <v>966549</v>
      </c>
      <c r="E10" s="70"/>
      <c r="F10" s="70">
        <v>1055048</v>
      </c>
      <c r="G10" s="70"/>
      <c r="H10" s="70">
        <v>322022</v>
      </c>
      <c r="I10" s="70"/>
      <c r="J10" s="70">
        <v>424549</v>
      </c>
    </row>
    <row r="11" spans="1:10" ht="21.75" customHeight="1">
      <c r="A11" s="95" t="s">
        <v>183</v>
      </c>
      <c r="B11" s="88" t="s">
        <v>210</v>
      </c>
      <c r="C11" s="188"/>
      <c r="D11" s="57">
        <f>'PL 7'!D11</f>
        <v>13597</v>
      </c>
      <c r="E11" s="70"/>
      <c r="F11" s="57">
        <v>0</v>
      </c>
      <c r="G11" s="70"/>
      <c r="H11" s="67">
        <v>0</v>
      </c>
      <c r="I11" s="70"/>
      <c r="J11" s="57">
        <v>0</v>
      </c>
    </row>
    <row r="12" spans="1:10" ht="21.75" customHeight="1">
      <c r="A12" s="91" t="s">
        <v>68</v>
      </c>
      <c r="B12" s="88"/>
      <c r="C12" s="88"/>
      <c r="D12" s="70">
        <v>44115</v>
      </c>
      <c r="E12" s="70"/>
      <c r="F12" s="70">
        <v>41981</v>
      </c>
      <c r="G12" s="70"/>
      <c r="H12" s="70">
        <v>8160</v>
      </c>
      <c r="I12" s="70"/>
      <c r="J12" s="158">
        <v>7705</v>
      </c>
    </row>
    <row r="13" spans="1:10" s="93" customFormat="1" ht="21.75" customHeight="1">
      <c r="A13" s="86" t="s">
        <v>69</v>
      </c>
      <c r="B13" s="92"/>
      <c r="C13" s="92"/>
      <c r="D13" s="125">
        <f>SUM(D10:D12)</f>
        <v>1024261</v>
      </c>
      <c r="E13" s="73"/>
      <c r="F13" s="71">
        <f>SUM(F10:F12)</f>
        <v>1097029</v>
      </c>
      <c r="G13" s="73"/>
      <c r="H13" s="125">
        <f>SUM(H10:H12)</f>
        <v>330182</v>
      </c>
      <c r="I13" s="73"/>
      <c r="J13" s="71">
        <f>SUM(J10:J12)</f>
        <v>432254</v>
      </c>
    </row>
    <row r="14" spans="1:10" ht="21.75" customHeight="1">
      <c r="A14" s="94"/>
      <c r="B14" s="88"/>
      <c r="C14" s="88"/>
      <c r="D14" s="70"/>
      <c r="E14" s="70"/>
      <c r="F14" s="70"/>
      <c r="G14" s="70"/>
      <c r="H14" s="70"/>
      <c r="I14" s="70"/>
      <c r="J14" s="70"/>
    </row>
    <row r="15" spans="1:10" ht="21.75" customHeight="1">
      <c r="A15" s="87" t="s">
        <v>70</v>
      </c>
      <c r="B15" s="88"/>
      <c r="C15" s="88"/>
      <c r="D15" s="70"/>
      <c r="E15" s="70"/>
      <c r="F15" s="70"/>
      <c r="G15" s="70"/>
      <c r="H15" s="70"/>
      <c r="I15" s="70"/>
      <c r="J15" s="70"/>
    </row>
    <row r="16" spans="1:10" ht="21.75" customHeight="1">
      <c r="A16" s="95" t="s">
        <v>71</v>
      </c>
      <c r="B16" s="88"/>
      <c r="C16" s="88"/>
      <c r="D16" s="70">
        <v>758442</v>
      </c>
      <c r="E16" s="70"/>
      <c r="F16" s="70">
        <v>768704</v>
      </c>
      <c r="G16" s="70"/>
      <c r="H16" s="70">
        <v>262132</v>
      </c>
      <c r="I16" s="70"/>
      <c r="J16" s="70">
        <v>320819</v>
      </c>
    </row>
    <row r="17" spans="1:10" ht="21.75" customHeight="1">
      <c r="A17" s="95" t="s">
        <v>72</v>
      </c>
      <c r="B17" s="88"/>
      <c r="C17" s="88"/>
      <c r="D17" s="70">
        <v>129999</v>
      </c>
      <c r="E17" s="70"/>
      <c r="F17" s="70">
        <v>113247</v>
      </c>
      <c r="G17" s="70"/>
      <c r="H17" s="67">
        <v>5569</v>
      </c>
      <c r="I17" s="70"/>
      <c r="J17" s="70">
        <v>7511</v>
      </c>
    </row>
    <row r="18" spans="1:10" ht="21.75" customHeight="1">
      <c r="A18" s="95" t="s">
        <v>73</v>
      </c>
      <c r="B18" s="88"/>
      <c r="C18" s="88"/>
      <c r="D18" s="70">
        <v>122953</v>
      </c>
      <c r="E18" s="70"/>
      <c r="F18" s="70">
        <v>126368</v>
      </c>
      <c r="G18" s="70"/>
      <c r="H18" s="70">
        <v>59865</v>
      </c>
      <c r="I18" s="70"/>
      <c r="J18" s="70">
        <v>61441</v>
      </c>
    </row>
    <row r="19" spans="1:10" ht="21.75" customHeight="1">
      <c r="A19" s="222" t="s">
        <v>206</v>
      </c>
      <c r="B19" s="222"/>
      <c r="C19" s="177"/>
      <c r="D19" s="57"/>
      <c r="E19" s="70"/>
      <c r="F19" s="57"/>
      <c r="G19" s="70"/>
      <c r="H19" s="67"/>
      <c r="I19" s="70"/>
      <c r="J19" s="181"/>
    </row>
    <row r="20" spans="1:10" ht="21.75" customHeight="1">
      <c r="A20" s="95" t="s">
        <v>205</v>
      </c>
      <c r="B20" s="88" t="s">
        <v>210</v>
      </c>
      <c r="C20" s="177"/>
      <c r="D20" s="57">
        <f>'PL 7'!D20</f>
        <v>13915</v>
      </c>
      <c r="E20" s="70"/>
      <c r="F20" s="57">
        <v>0</v>
      </c>
      <c r="G20" s="70"/>
      <c r="H20" s="67">
        <v>0</v>
      </c>
      <c r="I20" s="70"/>
      <c r="J20" s="131">
        <v>0</v>
      </c>
    </row>
    <row r="21" spans="1:10" s="93" customFormat="1" ht="21.75" customHeight="1">
      <c r="A21" s="86" t="s">
        <v>74</v>
      </c>
      <c r="B21" s="92"/>
      <c r="C21" s="92"/>
      <c r="D21" s="125">
        <f>SUM(D16:D20)</f>
        <v>1025309</v>
      </c>
      <c r="E21" s="73"/>
      <c r="F21" s="71">
        <f>SUM(F16:F18)</f>
        <v>1008319</v>
      </c>
      <c r="G21" s="73"/>
      <c r="H21" s="125">
        <f>SUM(H16:H18)</f>
        <v>327566</v>
      </c>
      <c r="I21" s="73"/>
      <c r="J21" s="71">
        <f>SUM(J16:J18)</f>
        <v>389771</v>
      </c>
    </row>
    <row r="22" spans="1:10" ht="21.75" customHeight="1">
      <c r="A22" s="91"/>
      <c r="B22" s="88"/>
      <c r="C22" s="88"/>
      <c r="D22" s="72"/>
      <c r="E22" s="72"/>
      <c r="F22" s="72"/>
      <c r="G22" s="72"/>
      <c r="H22" s="72"/>
      <c r="I22" s="72"/>
      <c r="J22" s="72"/>
    </row>
    <row r="23" spans="1:10" ht="21.75" customHeight="1">
      <c r="A23" s="8" t="s">
        <v>207</v>
      </c>
      <c r="B23" s="88"/>
      <c r="C23" s="88"/>
      <c r="D23" s="146">
        <f>D13-D21</f>
        <v>-1048</v>
      </c>
      <c r="E23" s="72"/>
      <c r="F23" s="72">
        <f>F13-F21</f>
        <v>88710</v>
      </c>
      <c r="G23" s="72"/>
      <c r="H23" s="146">
        <f>H13-H21</f>
        <v>2616</v>
      </c>
      <c r="I23" s="72"/>
      <c r="J23" s="72">
        <f>J13-J21</f>
        <v>42483</v>
      </c>
    </row>
    <row r="24" spans="1:10" ht="21.75" customHeight="1">
      <c r="A24" s="95" t="s">
        <v>75</v>
      </c>
      <c r="B24" s="88"/>
      <c r="C24" s="88"/>
      <c r="D24" s="70">
        <v>-1180</v>
      </c>
      <c r="E24" s="70"/>
      <c r="F24" s="70">
        <v>-1471</v>
      </c>
      <c r="G24" s="70"/>
      <c r="H24" s="67">
        <v>-66</v>
      </c>
      <c r="I24" s="70"/>
      <c r="J24" s="70">
        <v>-1770</v>
      </c>
    </row>
    <row r="25" spans="1:10" ht="21.75" customHeight="1">
      <c r="A25" s="222" t="s">
        <v>76</v>
      </c>
      <c r="B25" s="222"/>
      <c r="C25" s="177"/>
      <c r="D25" s="57">
        <v>7505</v>
      </c>
      <c r="E25" s="70"/>
      <c r="F25" s="53">
        <v>3279</v>
      </c>
      <c r="G25" s="70"/>
      <c r="H25" s="67">
        <v>0</v>
      </c>
      <c r="I25" s="70"/>
      <c r="J25" s="193">
        <v>0</v>
      </c>
    </row>
    <row r="26" spans="1:10" s="93" customFormat="1" ht="21.75" customHeight="1">
      <c r="A26" s="94" t="s">
        <v>158</v>
      </c>
      <c r="B26" s="96"/>
      <c r="C26" s="96"/>
      <c r="D26" s="147">
        <f>SUM(D23:D25)</f>
        <v>5277</v>
      </c>
      <c r="E26" s="73"/>
      <c r="F26" s="73">
        <f>SUM(F23:F25)</f>
        <v>90518</v>
      </c>
      <c r="G26" s="73"/>
      <c r="H26" s="147">
        <f>SUM(H23:H25)</f>
        <v>2550</v>
      </c>
      <c r="I26" s="73"/>
      <c r="J26" s="73">
        <f>SUM(J23:J25)</f>
        <v>40713</v>
      </c>
    </row>
    <row r="27" spans="1:10" ht="21.75" customHeight="1">
      <c r="A27" s="95" t="s">
        <v>169</v>
      </c>
      <c r="B27" s="88"/>
      <c r="C27" s="88"/>
      <c r="D27" s="70">
        <v>858</v>
      </c>
      <c r="E27" s="70"/>
      <c r="F27" s="70">
        <v>-6642</v>
      </c>
      <c r="G27" s="70"/>
      <c r="H27" s="70">
        <v>1582</v>
      </c>
      <c r="I27" s="70"/>
      <c r="J27" s="70">
        <v>-1457</v>
      </c>
    </row>
    <row r="28" spans="1:10" s="93" customFormat="1" ht="21.75" customHeight="1" thickBot="1">
      <c r="A28" s="94" t="s">
        <v>155</v>
      </c>
      <c r="B28" s="96"/>
      <c r="C28" s="96"/>
      <c r="D28" s="145">
        <f>SUM(D26:D27)</f>
        <v>6135</v>
      </c>
      <c r="E28" s="73"/>
      <c r="F28" s="74">
        <f>SUM(F26:F27)</f>
        <v>83876</v>
      </c>
      <c r="G28" s="73"/>
      <c r="H28" s="145">
        <f>SUM(H26:H27)</f>
        <v>4132</v>
      </c>
      <c r="I28" s="73"/>
      <c r="J28" s="74">
        <f>SUM(J26:J27)</f>
        <v>39256</v>
      </c>
    </row>
    <row r="29" spans="1:10" s="93" customFormat="1" ht="21.75" customHeight="1" thickTop="1">
      <c r="A29" s="94"/>
      <c r="B29" s="96"/>
      <c r="C29" s="96"/>
      <c r="D29" s="73"/>
      <c r="E29" s="73"/>
      <c r="F29" s="73"/>
      <c r="G29" s="73"/>
      <c r="H29" s="73"/>
      <c r="I29" s="73"/>
      <c r="J29" s="73"/>
    </row>
    <row r="30" spans="1:10" s="13" customFormat="1" ht="21.75" hidden="1" customHeight="1">
      <c r="A30" s="8" t="s">
        <v>170</v>
      </c>
      <c r="B30" s="51"/>
      <c r="C30" s="51"/>
      <c r="D30" s="18"/>
      <c r="E30" s="18"/>
      <c r="F30" s="18"/>
      <c r="G30" s="18"/>
      <c r="H30" s="18"/>
      <c r="I30" s="18"/>
      <c r="J30" s="18"/>
    </row>
    <row r="31" spans="1:10" s="13" customFormat="1" ht="21.75" hidden="1" customHeight="1">
      <c r="A31" s="221" t="s">
        <v>77</v>
      </c>
      <c r="B31" s="221"/>
      <c r="C31" s="221"/>
      <c r="D31" s="221"/>
      <c r="E31" s="18"/>
      <c r="F31" s="18"/>
      <c r="G31" s="18"/>
      <c r="H31" s="18"/>
      <c r="I31" s="18"/>
      <c r="J31" s="18"/>
    </row>
    <row r="32" spans="1:10" s="13" customFormat="1" ht="21.75" hidden="1" customHeight="1">
      <c r="A32" s="76" t="s">
        <v>145</v>
      </c>
      <c r="B32" s="135"/>
      <c r="C32" s="135"/>
      <c r="D32" s="135"/>
      <c r="E32" s="18"/>
      <c r="F32" s="18"/>
      <c r="G32" s="18"/>
      <c r="H32" s="18"/>
      <c r="I32" s="18"/>
      <c r="J32" s="18"/>
    </row>
    <row r="33" spans="1:10" s="13" customFormat="1" ht="21.75" hidden="1" customHeight="1">
      <c r="A33" s="29" t="s">
        <v>146</v>
      </c>
      <c r="B33" s="51"/>
      <c r="C33" s="51"/>
      <c r="D33" s="54"/>
      <c r="E33" s="54"/>
      <c r="F33" s="54">
        <v>0</v>
      </c>
      <c r="G33" s="54"/>
      <c r="H33" s="54"/>
      <c r="I33" s="54"/>
      <c r="J33" s="41">
        <v>0</v>
      </c>
    </row>
    <row r="34" spans="1:10" s="13" customFormat="1" ht="21.75" hidden="1" customHeight="1">
      <c r="A34" s="29" t="s">
        <v>78</v>
      </c>
      <c r="B34" s="51"/>
      <c r="C34" s="51"/>
      <c r="D34" s="18"/>
      <c r="E34" s="18"/>
      <c r="F34" s="18"/>
      <c r="G34" s="18"/>
      <c r="H34" s="99"/>
      <c r="I34" s="18"/>
      <c r="J34" s="43"/>
    </row>
    <row r="35" spans="1:10" s="13" customFormat="1" ht="21.75" hidden="1" customHeight="1">
      <c r="A35" s="29" t="s">
        <v>79</v>
      </c>
      <c r="B35" s="51"/>
      <c r="C35" s="51"/>
      <c r="D35" s="54"/>
      <c r="E35" s="54"/>
      <c r="F35" s="54">
        <v>0</v>
      </c>
      <c r="G35" s="54"/>
      <c r="H35" s="54"/>
      <c r="I35" s="54"/>
      <c r="J35" s="41">
        <v>0</v>
      </c>
    </row>
    <row r="36" spans="1:10" s="13" customFormat="1" ht="21.75" hidden="1" customHeight="1">
      <c r="A36" s="29" t="s">
        <v>147</v>
      </c>
      <c r="B36" s="51"/>
      <c r="C36" s="51"/>
      <c r="D36" s="54"/>
      <c r="E36" s="54"/>
      <c r="F36" s="54"/>
      <c r="G36" s="54"/>
      <c r="H36" s="54"/>
      <c r="I36" s="54"/>
      <c r="J36" s="41"/>
    </row>
    <row r="37" spans="1:10" s="13" customFormat="1" ht="21.75" hidden="1" customHeight="1">
      <c r="A37" s="29" t="s">
        <v>148</v>
      </c>
      <c r="B37" s="51"/>
      <c r="C37" s="51"/>
      <c r="D37" s="58">
        <f>SUM(D31:D36)</f>
        <v>0</v>
      </c>
      <c r="E37" s="170"/>
      <c r="F37" s="58">
        <f>SUM(F31:F36)</f>
        <v>0</v>
      </c>
      <c r="G37" s="55"/>
      <c r="H37" s="58">
        <f>SUM(H31:H36)</f>
        <v>0</v>
      </c>
      <c r="I37" s="55"/>
      <c r="J37" s="58">
        <f>SUM(J31:J36)</f>
        <v>0</v>
      </c>
    </row>
    <row r="38" spans="1:10" s="13" customFormat="1" ht="21.75" hidden="1" customHeight="1">
      <c r="A38" s="8" t="s">
        <v>80</v>
      </c>
      <c r="B38" s="51"/>
      <c r="C38" s="51"/>
      <c r="D38" s="18"/>
      <c r="E38" s="18"/>
      <c r="F38" s="18"/>
      <c r="G38" s="18"/>
      <c r="H38" s="18"/>
      <c r="I38" s="18"/>
      <c r="J38" s="18"/>
    </row>
    <row r="39" spans="1:10" s="13" customFormat="1" ht="21.75" hidden="1" customHeight="1">
      <c r="A39" s="8" t="s">
        <v>81</v>
      </c>
      <c r="B39" s="51"/>
      <c r="C39" s="51"/>
      <c r="D39" s="66">
        <f>SUM(D33:D38)</f>
        <v>0</v>
      </c>
      <c r="E39" s="18"/>
      <c r="F39" s="66">
        <f>SUM(F33:F38)</f>
        <v>0</v>
      </c>
      <c r="G39" s="42"/>
      <c r="H39" s="66">
        <f>SUM(H33:H38)</f>
        <v>0</v>
      </c>
      <c r="I39" s="42"/>
      <c r="J39" s="66">
        <f>SUM(J33:J38)</f>
        <v>0</v>
      </c>
    </row>
    <row r="40" spans="1:10" s="13" customFormat="1" ht="13.5" hidden="1" customHeight="1">
      <c r="A40" s="8"/>
      <c r="B40" s="51"/>
      <c r="C40" s="51"/>
      <c r="D40" s="18"/>
      <c r="E40" s="18"/>
      <c r="F40" s="18"/>
      <c r="G40" s="18"/>
      <c r="H40" s="18"/>
      <c r="I40" s="18"/>
      <c r="J40" s="18"/>
    </row>
    <row r="41" spans="1:10" s="13" customFormat="1" ht="21.75" hidden="1" customHeight="1">
      <c r="A41" s="8" t="s">
        <v>173</v>
      </c>
      <c r="B41" s="51"/>
      <c r="C41" s="51"/>
      <c r="D41" s="66">
        <f>D39</f>
        <v>0</v>
      </c>
      <c r="E41" s="18"/>
      <c r="F41" s="66">
        <f>F39</f>
        <v>0</v>
      </c>
      <c r="G41" s="18"/>
      <c r="H41" s="66">
        <f>H39</f>
        <v>0</v>
      </c>
      <c r="I41" s="18"/>
      <c r="J41" s="66">
        <f>J39</f>
        <v>0</v>
      </c>
    </row>
    <row r="42" spans="1:10" s="13" customFormat="1" ht="13.5" hidden="1" customHeight="1">
      <c r="A42" s="8"/>
      <c r="B42" s="51"/>
      <c r="C42" s="51"/>
      <c r="D42" s="18"/>
      <c r="E42" s="18"/>
      <c r="F42" s="18"/>
      <c r="G42" s="18"/>
      <c r="H42" s="18"/>
      <c r="I42" s="18"/>
      <c r="J42" s="18"/>
    </row>
    <row r="43" spans="1:10" s="93" customFormat="1" ht="21.75" customHeight="1" thickBot="1">
      <c r="A43" s="204" t="s">
        <v>208</v>
      </c>
      <c r="B43" s="96"/>
      <c r="C43" s="96"/>
      <c r="D43" s="126">
        <f>D28+D41</f>
        <v>6135</v>
      </c>
      <c r="E43" s="73"/>
      <c r="F43" s="97">
        <f>F28+F41</f>
        <v>83876</v>
      </c>
      <c r="G43" s="73"/>
      <c r="H43" s="126">
        <f>H28+H41</f>
        <v>4132</v>
      </c>
      <c r="I43" s="73"/>
      <c r="J43" s="97">
        <f>J28+J41</f>
        <v>39256</v>
      </c>
    </row>
    <row r="44" spans="1:10" s="93" customFormat="1" ht="21.75" customHeight="1" thickTop="1">
      <c r="A44" s="94"/>
      <c r="B44" s="96"/>
      <c r="C44" s="96"/>
      <c r="D44" s="73"/>
      <c r="E44" s="73"/>
      <c r="F44" s="73"/>
      <c r="G44" s="73"/>
      <c r="H44" s="73"/>
      <c r="I44" s="73"/>
      <c r="J44" s="73"/>
    </row>
    <row r="45" spans="1:10" ht="21.75" customHeight="1">
      <c r="A45" s="30" t="s">
        <v>138</v>
      </c>
      <c r="B45" s="47"/>
      <c r="C45" s="47"/>
      <c r="D45" s="47"/>
      <c r="E45" s="5"/>
      <c r="F45" s="70"/>
    </row>
    <row r="46" spans="1:10" ht="21.75" customHeight="1">
      <c r="A46" s="78" t="s">
        <v>64</v>
      </c>
      <c r="B46" s="79"/>
      <c r="C46" s="79"/>
    </row>
    <row r="47" spans="1:10" ht="21.75" customHeight="1">
      <c r="A47" s="80"/>
      <c r="B47" s="80"/>
      <c r="C47" s="80"/>
      <c r="D47" s="80"/>
      <c r="E47" s="80"/>
      <c r="F47" s="80"/>
    </row>
    <row r="48" spans="1:10" ht="21.75" customHeight="1">
      <c r="A48" s="81"/>
      <c r="B48" s="82"/>
      <c r="C48" s="82"/>
      <c r="D48" s="219" t="s">
        <v>0</v>
      </c>
      <c r="E48" s="219"/>
      <c r="F48" s="219"/>
      <c r="G48" s="176"/>
      <c r="H48" s="219" t="s">
        <v>1</v>
      </c>
      <c r="I48" s="219"/>
      <c r="J48" s="219"/>
    </row>
    <row r="49" spans="1:10" ht="21.75" customHeight="1">
      <c r="A49" s="81"/>
      <c r="B49" s="82"/>
      <c r="C49" s="82"/>
      <c r="D49" s="220" t="s">
        <v>65</v>
      </c>
      <c r="E49" s="220"/>
      <c r="F49" s="220"/>
      <c r="G49" s="176"/>
      <c r="H49" s="220" t="s">
        <v>65</v>
      </c>
      <c r="I49" s="220"/>
      <c r="J49" s="220"/>
    </row>
    <row r="50" spans="1:10" ht="21.75" customHeight="1">
      <c r="A50" s="81"/>
      <c r="B50" s="82"/>
      <c r="C50" s="82"/>
      <c r="D50" s="220" t="s">
        <v>177</v>
      </c>
      <c r="E50" s="220"/>
      <c r="F50" s="220"/>
      <c r="G50" s="176"/>
      <c r="H50" s="220" t="s">
        <v>177</v>
      </c>
      <c r="I50" s="220"/>
      <c r="J50" s="220"/>
    </row>
    <row r="51" spans="1:10" ht="21.75" customHeight="1">
      <c r="A51" s="81"/>
      <c r="B51" s="48"/>
      <c r="C51" s="82"/>
      <c r="D51" s="84">
        <v>2567</v>
      </c>
      <c r="E51" s="178"/>
      <c r="F51" s="178">
        <v>2566</v>
      </c>
      <c r="G51" s="178"/>
      <c r="H51" s="84">
        <v>2567</v>
      </c>
      <c r="I51" s="178"/>
      <c r="J51" s="178">
        <v>2566</v>
      </c>
    </row>
    <row r="52" spans="1:10" ht="21.75" customHeight="1">
      <c r="A52" s="86"/>
      <c r="B52" s="82"/>
      <c r="C52" s="82"/>
      <c r="D52" s="223" t="s">
        <v>6</v>
      </c>
      <c r="E52" s="224"/>
      <c r="F52" s="224"/>
      <c r="G52" s="224"/>
      <c r="H52" s="224"/>
      <c r="I52" s="224"/>
      <c r="J52" s="224"/>
    </row>
    <row r="53" spans="1:10" ht="21.75" customHeight="1">
      <c r="A53" s="86"/>
      <c r="B53" s="82"/>
      <c r="C53" s="82"/>
      <c r="D53" s="206"/>
      <c r="E53" s="207"/>
      <c r="F53" s="207"/>
      <c r="G53" s="207"/>
      <c r="H53" s="207"/>
      <c r="I53" s="207"/>
      <c r="J53" s="207"/>
    </row>
    <row r="54" spans="1:10" ht="21.75" customHeight="1">
      <c r="A54" s="94" t="s">
        <v>200</v>
      </c>
      <c r="B54" s="88"/>
      <c r="C54" s="88"/>
      <c r="D54" s="89"/>
      <c r="E54" s="89"/>
      <c r="F54" s="89"/>
      <c r="G54" s="89"/>
      <c r="H54" s="90"/>
      <c r="I54" s="89"/>
      <c r="J54" s="89"/>
    </row>
    <row r="55" spans="1:10" ht="21.75" customHeight="1">
      <c r="A55" s="91" t="s">
        <v>184</v>
      </c>
      <c r="B55" s="88"/>
      <c r="C55" s="88"/>
      <c r="D55" s="67">
        <f>D28-D56</f>
        <v>4337</v>
      </c>
      <c r="E55" s="70"/>
      <c r="F55" s="70">
        <f>F43</f>
        <v>83876</v>
      </c>
      <c r="G55" s="70"/>
      <c r="H55" s="70">
        <v>4132</v>
      </c>
      <c r="I55" s="70"/>
      <c r="J55" s="70">
        <v>39256</v>
      </c>
    </row>
    <row r="56" spans="1:10" ht="21.6" customHeight="1">
      <c r="A56" s="91" t="s">
        <v>185</v>
      </c>
      <c r="B56" s="88"/>
      <c r="C56" s="88"/>
      <c r="D56" s="196">
        <f>'PL 7'!D55</f>
        <v>1798</v>
      </c>
      <c r="E56" s="148"/>
      <c r="F56" s="193">
        <v>0</v>
      </c>
      <c r="G56" s="148"/>
      <c r="H56" s="193">
        <v>0</v>
      </c>
      <c r="I56" s="148"/>
      <c r="J56" s="193">
        <v>0</v>
      </c>
    </row>
    <row r="57" spans="1:10" ht="21.6" customHeight="1" thickBot="1">
      <c r="A57" s="86"/>
      <c r="B57" s="92"/>
      <c r="C57" s="92"/>
      <c r="D57" s="126">
        <f>SUM(D55:D56)</f>
        <v>6135</v>
      </c>
      <c r="E57" s="18"/>
      <c r="F57" s="126">
        <f>SUM(F55:F56)</f>
        <v>83876</v>
      </c>
      <c r="G57" s="18"/>
      <c r="H57" s="126">
        <f>SUM(H55:H56)</f>
        <v>4132</v>
      </c>
      <c r="I57" s="18"/>
      <c r="J57" s="126">
        <f>SUM(J55:J56)</f>
        <v>39256</v>
      </c>
    </row>
    <row r="58" spans="1:10" ht="21.75" customHeight="1" thickTop="1">
      <c r="A58" s="94"/>
      <c r="B58" s="88"/>
      <c r="C58" s="88"/>
      <c r="D58" s="70"/>
      <c r="E58" s="70"/>
      <c r="F58" s="70"/>
      <c r="G58" s="70"/>
      <c r="H58" s="70"/>
      <c r="I58" s="70"/>
      <c r="J58" s="70"/>
    </row>
    <row r="59" spans="1:10" ht="21.75" customHeight="1">
      <c r="A59" s="94" t="s">
        <v>209</v>
      </c>
      <c r="B59" s="88"/>
      <c r="C59" s="88"/>
      <c r="D59" s="89"/>
      <c r="E59" s="89"/>
      <c r="F59" s="89"/>
      <c r="G59" s="89"/>
      <c r="H59" s="90"/>
      <c r="I59" s="89"/>
      <c r="J59" s="89"/>
    </row>
    <row r="60" spans="1:10" ht="21.75" customHeight="1">
      <c r="A60" s="91" t="s">
        <v>184</v>
      </c>
      <c r="B60" s="88"/>
      <c r="C60" s="88"/>
      <c r="D60" s="70">
        <f>D55</f>
        <v>4337</v>
      </c>
      <c r="E60" s="70"/>
      <c r="F60" s="70">
        <f>F55</f>
        <v>83876</v>
      </c>
      <c r="G60" s="70"/>
      <c r="H60" s="70">
        <v>4132</v>
      </c>
      <c r="I60" s="70"/>
      <c r="J60" s="70">
        <v>39256</v>
      </c>
    </row>
    <row r="61" spans="1:10" ht="21.75" customHeight="1">
      <c r="A61" s="91" t="s">
        <v>185</v>
      </c>
      <c r="B61" s="88"/>
      <c r="C61" s="88"/>
      <c r="D61" s="158">
        <f>D56</f>
        <v>1798</v>
      </c>
      <c r="E61" s="70"/>
      <c r="F61" s="193">
        <v>0</v>
      </c>
      <c r="G61" s="70"/>
      <c r="H61" s="193">
        <v>0</v>
      </c>
      <c r="I61" s="70"/>
      <c r="J61" s="193">
        <v>0</v>
      </c>
    </row>
    <row r="62" spans="1:10" ht="21.75" customHeight="1" thickBot="1">
      <c r="A62" s="86"/>
      <c r="B62" s="92"/>
      <c r="C62" s="92"/>
      <c r="D62" s="126">
        <f>D60+D61</f>
        <v>6135</v>
      </c>
      <c r="E62" s="18"/>
      <c r="F62" s="34">
        <f>SUM(F42+F60)</f>
        <v>83876</v>
      </c>
      <c r="G62" s="18"/>
      <c r="H62" s="126">
        <f>SUM(H42+H60)</f>
        <v>4132</v>
      </c>
      <c r="I62" s="18"/>
      <c r="J62" s="34">
        <f>SUM(J42+J60)</f>
        <v>39256</v>
      </c>
    </row>
    <row r="63" spans="1:10" ht="21.75" hidden="1" customHeight="1" thickTop="1">
      <c r="A63" s="94"/>
      <c r="B63" s="88"/>
      <c r="C63" s="88"/>
      <c r="D63" s="70"/>
      <c r="E63" s="70"/>
      <c r="F63" s="70"/>
      <c r="G63" s="70"/>
      <c r="H63" s="70"/>
      <c r="I63" s="70"/>
      <c r="J63" s="70"/>
    </row>
    <row r="64" spans="1:10" ht="21.75" customHeight="1" thickTop="1">
      <c r="A64" s="94"/>
      <c r="B64" s="88"/>
      <c r="C64" s="88"/>
      <c r="D64" s="70"/>
      <c r="E64" s="70"/>
      <c r="F64" s="70"/>
      <c r="G64" s="70"/>
      <c r="H64" s="70"/>
      <c r="I64" s="70"/>
      <c r="J64" s="70"/>
    </row>
    <row r="65" spans="1:10" ht="24.75" customHeight="1" thickBot="1">
      <c r="A65" s="198" t="s">
        <v>159</v>
      </c>
      <c r="B65" s="88"/>
      <c r="C65" s="88"/>
      <c r="D65" s="210">
        <f>D60/'BS 3-5'!D84</f>
        <v>4.3444637887891397E-3</v>
      </c>
      <c r="E65" s="211"/>
      <c r="F65" s="210">
        <f>F43/'BS 3-5'!F84</f>
        <v>8.4020346956070524E-2</v>
      </c>
      <c r="G65" s="211"/>
      <c r="H65" s="210">
        <f>H43/'BS 3-5'!H84</f>
        <v>4.1391109926854335E-3</v>
      </c>
      <c r="I65" s="211"/>
      <c r="J65" s="210">
        <f>J43/'BS 3-5'!J84</f>
        <v>3.9323557872424829E-2</v>
      </c>
    </row>
    <row r="66" spans="1:10" ht="21.75" customHeight="1" thickTop="1"/>
  </sheetData>
  <mergeCells count="17">
    <mergeCell ref="D52:J52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A31:D31"/>
    <mergeCell ref="A19:B19"/>
    <mergeCell ref="D6:F6"/>
    <mergeCell ref="D8:J8"/>
    <mergeCell ref="H6:J6"/>
    <mergeCell ref="A25:B25"/>
  </mergeCells>
  <pageMargins left="0.8" right="0.6" top="0.48" bottom="0.3" header="0.5" footer="0.3"/>
  <pageSetup paperSize="9" scale="87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zoomScale="85" zoomScaleNormal="100" zoomScaleSheetLayoutView="85" workbookViewId="0"/>
  </sheetViews>
  <sheetFormatPr defaultColWidth="9.140625" defaultRowHeight="21.75" customHeight="1"/>
  <cols>
    <col min="1" max="1" width="48.85546875" style="77" customWidth="1"/>
    <col min="2" max="2" width="9.140625" style="164" customWidth="1"/>
    <col min="3" max="3" width="1.5703125" style="164" customWidth="1"/>
    <col min="4" max="4" width="12.5703125" style="77" customWidth="1"/>
    <col min="5" max="5" width="1.5703125" style="77" customWidth="1"/>
    <col min="6" max="6" width="12.5703125" style="77" customWidth="1"/>
    <col min="7" max="7" width="1.5703125" style="77" customWidth="1"/>
    <col min="8" max="8" width="12.5703125" style="77" customWidth="1"/>
    <col min="9" max="9" width="1.5703125" style="77" customWidth="1"/>
    <col min="10" max="10" width="12.5703125" style="77" customWidth="1"/>
    <col min="11" max="16384" width="9.140625" style="77"/>
  </cols>
  <sheetData>
    <row r="1" spans="1:10" ht="24" customHeight="1">
      <c r="A1" s="30" t="s">
        <v>138</v>
      </c>
      <c r="B1" s="47"/>
      <c r="C1" s="47"/>
      <c r="D1" s="47"/>
      <c r="E1" s="5"/>
      <c r="F1" s="70"/>
    </row>
    <row r="2" spans="1:10" ht="21.75" customHeight="1">
      <c r="A2" s="78" t="s">
        <v>64</v>
      </c>
      <c r="B2" s="79"/>
      <c r="C2" s="79"/>
    </row>
    <row r="3" spans="1:10" ht="21.75" customHeight="1">
      <c r="A3" s="80"/>
      <c r="B3" s="80"/>
      <c r="C3" s="80"/>
      <c r="D3" s="80"/>
      <c r="E3" s="80"/>
      <c r="F3" s="80"/>
    </row>
    <row r="4" spans="1:10" ht="21.75" customHeight="1">
      <c r="A4" s="81"/>
      <c r="B4" s="82"/>
      <c r="C4" s="82"/>
      <c r="D4" s="219" t="s">
        <v>0</v>
      </c>
      <c r="E4" s="219"/>
      <c r="F4" s="219"/>
      <c r="G4" s="163"/>
      <c r="H4" s="219" t="s">
        <v>1</v>
      </c>
      <c r="I4" s="219"/>
      <c r="J4" s="219"/>
    </row>
    <row r="5" spans="1:10" ht="21.75" customHeight="1">
      <c r="A5" s="81"/>
      <c r="B5" s="82"/>
      <c r="C5" s="82"/>
      <c r="D5" s="220" t="s">
        <v>178</v>
      </c>
      <c r="E5" s="220"/>
      <c r="F5" s="220"/>
      <c r="G5" s="163"/>
      <c r="H5" s="220" t="s">
        <v>178</v>
      </c>
      <c r="I5" s="220"/>
      <c r="J5" s="220"/>
    </row>
    <row r="6" spans="1:10" ht="21.75" customHeight="1">
      <c r="A6" s="81"/>
      <c r="B6" s="82"/>
      <c r="C6" s="82"/>
      <c r="D6" s="220" t="s">
        <v>177</v>
      </c>
      <c r="E6" s="220"/>
      <c r="F6" s="220"/>
      <c r="G6" s="163"/>
      <c r="H6" s="220" t="s">
        <v>177</v>
      </c>
      <c r="I6" s="220"/>
      <c r="J6" s="220"/>
    </row>
    <row r="7" spans="1:10" ht="21.75" customHeight="1">
      <c r="A7" s="81"/>
      <c r="B7" s="48" t="s">
        <v>4</v>
      </c>
      <c r="C7" s="82"/>
      <c r="D7" s="84">
        <v>2567</v>
      </c>
      <c r="E7" s="167"/>
      <c r="F7" s="167">
        <v>2566</v>
      </c>
      <c r="G7" s="167"/>
      <c r="H7" s="84">
        <v>2567</v>
      </c>
      <c r="I7" s="167"/>
      <c r="J7" s="167">
        <v>2566</v>
      </c>
    </row>
    <row r="8" spans="1:10" ht="21.75" customHeight="1">
      <c r="A8" s="86"/>
      <c r="B8" s="82"/>
      <c r="C8" s="82"/>
      <c r="D8" s="223" t="s">
        <v>6</v>
      </c>
      <c r="E8" s="224"/>
      <c r="F8" s="224"/>
      <c r="G8" s="224"/>
      <c r="H8" s="224"/>
      <c r="I8" s="224"/>
      <c r="J8" s="224"/>
    </row>
    <row r="9" spans="1:10" ht="21.75" customHeight="1">
      <c r="A9" s="87" t="s">
        <v>66</v>
      </c>
      <c r="B9" s="88"/>
      <c r="C9" s="88"/>
      <c r="D9" s="89"/>
      <c r="E9" s="89"/>
      <c r="F9" s="89"/>
      <c r="G9" s="89"/>
      <c r="H9" s="90"/>
      <c r="I9" s="89"/>
      <c r="J9" s="89"/>
    </row>
    <row r="10" spans="1:10" ht="21.75" customHeight="1">
      <c r="A10" s="91" t="s">
        <v>67</v>
      </c>
      <c r="B10" s="88" t="s">
        <v>219</v>
      </c>
      <c r="C10" s="88"/>
      <c r="D10" s="70">
        <v>2789363</v>
      </c>
      <c r="E10" s="70"/>
      <c r="F10" s="70">
        <v>2953410</v>
      </c>
      <c r="G10" s="70"/>
      <c r="H10" s="70">
        <v>1004124</v>
      </c>
      <c r="I10" s="70"/>
      <c r="J10" s="70">
        <v>1114922</v>
      </c>
    </row>
    <row r="11" spans="1:10" ht="21.75" customHeight="1">
      <c r="A11" s="95" t="s">
        <v>183</v>
      </c>
      <c r="B11" s="88" t="s">
        <v>210</v>
      </c>
      <c r="C11" s="188"/>
      <c r="D11" s="57">
        <v>13597</v>
      </c>
      <c r="E11" s="70"/>
      <c r="F11" s="57">
        <v>0</v>
      </c>
      <c r="G11" s="70"/>
      <c r="H11" s="52">
        <v>0</v>
      </c>
      <c r="I11" s="70"/>
      <c r="J11" s="180">
        <v>0</v>
      </c>
    </row>
    <row r="12" spans="1:10" ht="21.75" customHeight="1">
      <c r="A12" s="91" t="s">
        <v>68</v>
      </c>
      <c r="B12" s="88" t="s">
        <v>199</v>
      </c>
      <c r="C12" s="88"/>
      <c r="D12" s="70">
        <v>124838</v>
      </c>
      <c r="E12" s="70"/>
      <c r="F12" s="70">
        <v>126201</v>
      </c>
      <c r="G12" s="70"/>
      <c r="H12" s="70">
        <v>83859</v>
      </c>
      <c r="I12" s="70"/>
      <c r="J12" s="158">
        <v>28038</v>
      </c>
    </row>
    <row r="13" spans="1:10" s="93" customFormat="1" ht="21.75" customHeight="1">
      <c r="A13" s="86" t="s">
        <v>69</v>
      </c>
      <c r="B13" s="92"/>
      <c r="C13" s="92"/>
      <c r="D13" s="125">
        <f>SUM(D10:D12)</f>
        <v>2927798</v>
      </c>
      <c r="E13" s="73"/>
      <c r="F13" s="71">
        <f>SUM(F10:F12)</f>
        <v>3079611</v>
      </c>
      <c r="G13" s="73"/>
      <c r="H13" s="125">
        <f>SUM(H10:H12)</f>
        <v>1087983</v>
      </c>
      <c r="I13" s="73"/>
      <c r="J13" s="71">
        <f>SUM(J10:J12)</f>
        <v>1142960</v>
      </c>
    </row>
    <row r="14" spans="1:10" ht="21.75" customHeight="1">
      <c r="A14" s="94"/>
      <c r="B14" s="88"/>
      <c r="C14" s="88"/>
      <c r="D14" s="70"/>
      <c r="E14" s="70"/>
      <c r="F14" s="70"/>
      <c r="G14" s="70"/>
      <c r="H14" s="70"/>
      <c r="I14" s="70"/>
      <c r="J14" s="70"/>
    </row>
    <row r="15" spans="1:10" ht="21.75" customHeight="1">
      <c r="A15" s="87" t="s">
        <v>70</v>
      </c>
      <c r="B15" s="88"/>
      <c r="C15" s="88"/>
      <c r="D15" s="70"/>
      <c r="E15" s="70"/>
      <c r="F15" s="70"/>
      <c r="G15" s="70"/>
      <c r="H15" s="70"/>
      <c r="I15" s="70"/>
      <c r="J15" s="70"/>
    </row>
    <row r="16" spans="1:10" ht="21.75" customHeight="1">
      <c r="A16" s="95" t="s">
        <v>71</v>
      </c>
      <c r="B16" s="88" t="s">
        <v>199</v>
      </c>
      <c r="C16" s="88"/>
      <c r="D16" s="70">
        <v>2161348</v>
      </c>
      <c r="E16" s="70"/>
      <c r="F16" s="70">
        <v>2143318</v>
      </c>
      <c r="G16" s="70"/>
      <c r="H16" s="70">
        <v>810579</v>
      </c>
      <c r="I16" s="70"/>
      <c r="J16" s="70">
        <v>877337</v>
      </c>
    </row>
    <row r="17" spans="1:10" ht="21.75" customHeight="1">
      <c r="A17" s="95" t="s">
        <v>72</v>
      </c>
      <c r="B17" s="88" t="s">
        <v>199</v>
      </c>
      <c r="C17" s="88"/>
      <c r="D17" s="70">
        <v>362024</v>
      </c>
      <c r="E17" s="70"/>
      <c r="F17" s="70">
        <v>343591</v>
      </c>
      <c r="G17" s="70"/>
      <c r="H17" s="70">
        <v>15317</v>
      </c>
      <c r="I17" s="70"/>
      <c r="J17" s="70">
        <v>19656</v>
      </c>
    </row>
    <row r="18" spans="1:10" ht="21.75" customHeight="1">
      <c r="A18" s="95" t="s">
        <v>73</v>
      </c>
      <c r="B18" s="88" t="s">
        <v>199</v>
      </c>
      <c r="C18" s="88"/>
      <c r="D18" s="70">
        <v>367100</v>
      </c>
      <c r="E18" s="70"/>
      <c r="F18" s="70">
        <v>362325</v>
      </c>
      <c r="G18" s="70"/>
      <c r="H18" s="70">
        <v>182205</v>
      </c>
      <c r="I18" s="70"/>
      <c r="J18" s="70">
        <v>178180</v>
      </c>
    </row>
    <row r="19" spans="1:10" ht="21.75" customHeight="1">
      <c r="A19" s="222" t="s">
        <v>206</v>
      </c>
      <c r="B19" s="222"/>
      <c r="C19" s="188"/>
      <c r="D19" s="57"/>
      <c r="E19" s="70"/>
      <c r="F19" s="57"/>
      <c r="G19" s="70"/>
      <c r="H19" s="52"/>
      <c r="I19" s="70"/>
      <c r="J19" s="180"/>
    </row>
    <row r="20" spans="1:10" ht="21.75" customHeight="1">
      <c r="A20" s="95" t="s">
        <v>205</v>
      </c>
      <c r="B20" s="88" t="s">
        <v>210</v>
      </c>
      <c r="C20" s="187"/>
      <c r="D20" s="70">
        <v>13915</v>
      </c>
      <c r="E20" s="70"/>
      <c r="F20" s="148">
        <v>0</v>
      </c>
      <c r="G20" s="148"/>
      <c r="H20" s="148">
        <v>0</v>
      </c>
      <c r="I20" s="148"/>
      <c r="J20" s="148">
        <v>0</v>
      </c>
    </row>
    <row r="21" spans="1:10" s="93" customFormat="1" ht="21.75" customHeight="1">
      <c r="A21" s="86" t="s">
        <v>74</v>
      </c>
      <c r="B21" s="92"/>
      <c r="C21" s="92"/>
      <c r="D21" s="125">
        <f>SUM(D16:D20)</f>
        <v>2904387</v>
      </c>
      <c r="E21" s="73"/>
      <c r="F21" s="125">
        <f>SUM(F16:F20)</f>
        <v>2849234</v>
      </c>
      <c r="G21" s="73"/>
      <c r="H21" s="125">
        <f>SUM(H16:H20)</f>
        <v>1008101</v>
      </c>
      <c r="I21" s="146"/>
      <c r="J21" s="125">
        <f>SUM(J16:J20)</f>
        <v>1075173</v>
      </c>
    </row>
    <row r="22" spans="1:10" ht="21.75" customHeight="1">
      <c r="A22" s="91"/>
      <c r="B22" s="88"/>
      <c r="C22" s="88"/>
      <c r="D22" s="72"/>
      <c r="E22" s="72"/>
      <c r="F22" s="72"/>
      <c r="G22" s="72"/>
      <c r="H22" s="72"/>
      <c r="I22" s="72"/>
      <c r="J22" s="72"/>
    </row>
    <row r="23" spans="1:10" ht="21.75" customHeight="1">
      <c r="A23" s="94" t="s">
        <v>157</v>
      </c>
      <c r="B23" s="88"/>
      <c r="C23" s="88"/>
      <c r="D23" s="146">
        <f>D13-D21</f>
        <v>23411</v>
      </c>
      <c r="E23" s="72"/>
      <c r="F23" s="72">
        <f>F13-F21</f>
        <v>230377</v>
      </c>
      <c r="G23" s="72"/>
      <c r="H23" s="146">
        <f>H13-H21</f>
        <v>79882</v>
      </c>
      <c r="I23" s="72"/>
      <c r="J23" s="72">
        <f>J13-J21</f>
        <v>67787</v>
      </c>
    </row>
    <row r="24" spans="1:10" ht="21.75" customHeight="1">
      <c r="A24" s="95" t="s">
        <v>75</v>
      </c>
      <c r="B24" s="88" t="s">
        <v>199</v>
      </c>
      <c r="C24" s="88"/>
      <c r="D24" s="70">
        <v>-3318</v>
      </c>
      <c r="E24" s="70"/>
      <c r="F24" s="70">
        <v>-4024</v>
      </c>
      <c r="G24" s="70"/>
      <c r="H24" s="70">
        <v>-168</v>
      </c>
      <c r="I24" s="70"/>
      <c r="J24" s="70">
        <v>-3025</v>
      </c>
    </row>
    <row r="25" spans="1:10" ht="21.75" customHeight="1">
      <c r="A25" s="222" t="s">
        <v>76</v>
      </c>
      <c r="B25" s="222"/>
      <c r="C25" s="166"/>
      <c r="D25" s="57">
        <v>11253</v>
      </c>
      <c r="E25" s="70"/>
      <c r="F25" s="53">
        <v>9642</v>
      </c>
      <c r="G25" s="70"/>
      <c r="H25" s="193">
        <v>0</v>
      </c>
      <c r="I25" s="70"/>
      <c r="J25" s="193">
        <v>0</v>
      </c>
    </row>
    <row r="26" spans="1:10" s="93" customFormat="1" ht="21.75" customHeight="1">
      <c r="A26" s="94" t="s">
        <v>158</v>
      </c>
      <c r="B26" s="96"/>
      <c r="C26" s="96"/>
      <c r="D26" s="147">
        <f>SUM(D23:D25)</f>
        <v>31346</v>
      </c>
      <c r="E26" s="73"/>
      <c r="F26" s="73">
        <f>SUM(F23:F25)</f>
        <v>235995</v>
      </c>
      <c r="G26" s="73"/>
      <c r="H26" s="147">
        <f>SUM(H23:H25)</f>
        <v>79714</v>
      </c>
      <c r="I26" s="73"/>
      <c r="J26" s="73">
        <f>SUM(J23:J25)</f>
        <v>64762</v>
      </c>
    </row>
    <row r="27" spans="1:10" ht="21.75" customHeight="1">
      <c r="A27" s="95" t="s">
        <v>169</v>
      </c>
      <c r="B27" s="88" t="s">
        <v>198</v>
      </c>
      <c r="C27" s="88"/>
      <c r="D27" s="70">
        <v>6359</v>
      </c>
      <c r="E27" s="70"/>
      <c r="F27" s="70">
        <v>-23639</v>
      </c>
      <c r="G27" s="70"/>
      <c r="H27" s="70">
        <v>5460</v>
      </c>
      <c r="I27" s="70"/>
      <c r="J27" s="70">
        <v>-6875</v>
      </c>
    </row>
    <row r="28" spans="1:10" s="93" customFormat="1" ht="21.75" customHeight="1" thickBot="1">
      <c r="A28" s="94" t="s">
        <v>155</v>
      </c>
      <c r="B28" s="96"/>
      <c r="C28" s="96"/>
      <c r="D28" s="145">
        <f>SUM(D26:D27)</f>
        <v>37705</v>
      </c>
      <c r="E28" s="73"/>
      <c r="F28" s="74">
        <f>SUM(F26:F27)</f>
        <v>212356</v>
      </c>
      <c r="G28" s="73"/>
      <c r="H28" s="145">
        <f>SUM(H26:H27)</f>
        <v>85174</v>
      </c>
      <c r="I28" s="73"/>
      <c r="J28" s="74">
        <f>SUM(J26:J27)</f>
        <v>57887</v>
      </c>
    </row>
    <row r="29" spans="1:10" s="93" customFormat="1" ht="21.75" customHeight="1" thickTop="1">
      <c r="A29" s="94"/>
      <c r="B29" s="96"/>
      <c r="C29" s="96"/>
      <c r="D29" s="73"/>
      <c r="E29" s="73"/>
      <c r="F29" s="73"/>
      <c r="G29" s="73"/>
      <c r="H29" s="73"/>
      <c r="I29" s="73"/>
      <c r="J29" s="73"/>
    </row>
    <row r="30" spans="1:10" s="13" customFormat="1" ht="21.75" customHeight="1">
      <c r="A30" s="8" t="s">
        <v>211</v>
      </c>
      <c r="B30" s="51"/>
      <c r="C30" s="51"/>
      <c r="D30" s="18"/>
      <c r="E30" s="18"/>
      <c r="F30" s="18"/>
      <c r="G30" s="18"/>
      <c r="H30" s="18"/>
      <c r="I30" s="18"/>
      <c r="J30" s="18"/>
    </row>
    <row r="31" spans="1:10" s="13" customFormat="1" ht="21.75" customHeight="1">
      <c r="A31" s="221" t="s">
        <v>77</v>
      </c>
      <c r="B31" s="221"/>
      <c r="C31" s="221"/>
      <c r="D31" s="221"/>
      <c r="E31" s="18"/>
      <c r="F31" s="18"/>
      <c r="G31" s="18"/>
      <c r="H31" s="18"/>
      <c r="I31" s="18"/>
      <c r="J31" s="18"/>
    </row>
    <row r="32" spans="1:10" s="13" customFormat="1" ht="21.75" hidden="1" customHeight="1">
      <c r="A32" s="76" t="s">
        <v>145</v>
      </c>
      <c r="B32" s="165"/>
      <c r="C32" s="165"/>
      <c r="D32" s="165"/>
      <c r="E32" s="18"/>
      <c r="F32" s="18"/>
      <c r="G32" s="18"/>
      <c r="H32" s="18"/>
      <c r="I32" s="18"/>
      <c r="J32" s="18"/>
    </row>
    <row r="33" spans="1:10" s="13" customFormat="1" ht="21.75" hidden="1" customHeight="1">
      <c r="A33" s="29" t="s">
        <v>146</v>
      </c>
      <c r="B33" s="51"/>
      <c r="C33" s="51"/>
      <c r="D33" s="54"/>
      <c r="E33" s="54"/>
      <c r="F33" s="54">
        <v>0</v>
      </c>
      <c r="G33" s="54"/>
      <c r="H33" s="54"/>
      <c r="I33" s="54"/>
      <c r="J33" s="41">
        <v>0</v>
      </c>
    </row>
    <row r="34" spans="1:10" s="13" customFormat="1" ht="21.75" hidden="1" customHeight="1">
      <c r="A34" s="29" t="s">
        <v>78</v>
      </c>
      <c r="B34" s="51"/>
      <c r="C34" s="51"/>
      <c r="D34" s="18"/>
      <c r="E34" s="18"/>
      <c r="F34" s="18"/>
      <c r="G34" s="18"/>
      <c r="H34" s="99"/>
      <c r="I34" s="18"/>
      <c r="J34" s="43"/>
    </row>
    <row r="35" spans="1:10" s="13" customFormat="1" ht="21.75" hidden="1" customHeight="1">
      <c r="A35" s="29" t="s">
        <v>79</v>
      </c>
      <c r="B35" s="51"/>
      <c r="C35" s="51"/>
      <c r="D35" s="54"/>
      <c r="E35" s="54"/>
      <c r="F35" s="54">
        <v>0</v>
      </c>
      <c r="G35" s="54"/>
      <c r="H35" s="54"/>
      <c r="I35" s="54"/>
      <c r="J35" s="41">
        <v>0</v>
      </c>
    </row>
    <row r="36" spans="1:10" s="13" customFormat="1" ht="21.75" customHeight="1">
      <c r="A36" s="29" t="s">
        <v>213</v>
      </c>
      <c r="B36" s="51"/>
      <c r="C36" s="51"/>
      <c r="D36" s="54"/>
      <c r="E36" s="54"/>
      <c r="F36" s="54"/>
      <c r="G36" s="54"/>
      <c r="H36" s="54"/>
      <c r="I36" s="54"/>
      <c r="J36" s="41"/>
    </row>
    <row r="37" spans="1:10" s="13" customFormat="1" ht="21.75" customHeight="1">
      <c r="A37" s="29" t="s">
        <v>148</v>
      </c>
      <c r="B37" s="51"/>
      <c r="C37" s="51"/>
      <c r="D37" s="58">
        <v>0</v>
      </c>
      <c r="E37" s="59"/>
      <c r="F37" s="58">
        <v>231</v>
      </c>
      <c r="G37" s="59"/>
      <c r="H37" s="63">
        <v>0</v>
      </c>
      <c r="I37" s="59"/>
      <c r="J37" s="63">
        <v>0</v>
      </c>
    </row>
    <row r="38" spans="1:10" s="13" customFormat="1" ht="21.75" customHeight="1">
      <c r="A38" s="8" t="s">
        <v>80</v>
      </c>
      <c r="B38" s="51"/>
      <c r="C38" s="51"/>
      <c r="D38" s="18"/>
      <c r="E38" s="18"/>
      <c r="F38" s="18"/>
      <c r="G38" s="18"/>
      <c r="H38" s="18"/>
      <c r="I38" s="18"/>
      <c r="J38" s="18"/>
    </row>
    <row r="39" spans="1:10" s="13" customFormat="1" ht="21.75" customHeight="1">
      <c r="A39" s="8" t="s">
        <v>81</v>
      </c>
      <c r="B39" s="51"/>
      <c r="C39" s="51"/>
      <c r="D39" s="66">
        <f>SUM(D33:D38)</f>
        <v>0</v>
      </c>
      <c r="E39" s="18"/>
      <c r="F39" s="66">
        <f>SUM(F33:F38)</f>
        <v>231</v>
      </c>
      <c r="G39" s="42"/>
      <c r="H39" s="66">
        <f>SUM(H33:H38)</f>
        <v>0</v>
      </c>
      <c r="I39" s="42"/>
      <c r="J39" s="66">
        <f>SUM(J33:J38)</f>
        <v>0</v>
      </c>
    </row>
    <row r="40" spans="1:10" s="13" customFormat="1" ht="13.5" customHeight="1">
      <c r="A40" s="8"/>
      <c r="B40" s="51"/>
      <c r="C40" s="51"/>
      <c r="D40" s="18"/>
      <c r="E40" s="18"/>
      <c r="F40" s="18"/>
      <c r="G40" s="18"/>
      <c r="H40" s="18"/>
      <c r="I40" s="18"/>
      <c r="J40" s="18"/>
    </row>
    <row r="41" spans="1:10" s="13" customFormat="1" ht="21.75" customHeight="1">
      <c r="A41" s="8" t="s">
        <v>173</v>
      </c>
      <c r="B41" s="51"/>
      <c r="C41" s="51"/>
      <c r="D41" s="66">
        <f>D39</f>
        <v>0</v>
      </c>
      <c r="E41" s="18"/>
      <c r="F41" s="66">
        <f>F39</f>
        <v>231</v>
      </c>
      <c r="G41" s="18"/>
      <c r="H41" s="66">
        <f>H39</f>
        <v>0</v>
      </c>
      <c r="I41" s="18"/>
      <c r="J41" s="66">
        <f>J39</f>
        <v>0</v>
      </c>
    </row>
    <row r="42" spans="1:10" s="13" customFormat="1" ht="13.5" customHeight="1">
      <c r="A42" s="8"/>
      <c r="B42" s="51"/>
      <c r="C42" s="51"/>
      <c r="D42" s="18"/>
      <c r="E42" s="18"/>
      <c r="F42" s="18"/>
      <c r="G42" s="18"/>
      <c r="H42" s="18"/>
      <c r="I42" s="18"/>
      <c r="J42" s="18"/>
    </row>
    <row r="43" spans="1:10" s="93" customFormat="1" ht="21.75" customHeight="1" thickBot="1">
      <c r="A43" s="94" t="s">
        <v>208</v>
      </c>
      <c r="B43" s="96"/>
      <c r="C43" s="96"/>
      <c r="D43" s="126">
        <f>D28+D41</f>
        <v>37705</v>
      </c>
      <c r="E43" s="73"/>
      <c r="F43" s="97">
        <f>F28+F41</f>
        <v>212587</v>
      </c>
      <c r="G43" s="73"/>
      <c r="H43" s="126">
        <f>H28+H41</f>
        <v>85174</v>
      </c>
      <c r="I43" s="73"/>
      <c r="J43" s="97">
        <f>J28+J41</f>
        <v>57887</v>
      </c>
    </row>
    <row r="44" spans="1:10" s="93" customFormat="1" ht="21.75" customHeight="1" thickTop="1">
      <c r="A44" s="94"/>
      <c r="B44" s="96"/>
      <c r="C44" s="96"/>
      <c r="D44" s="73"/>
      <c r="E44" s="73"/>
      <c r="F44" s="73"/>
      <c r="G44" s="73"/>
      <c r="H44" s="73"/>
      <c r="I44" s="73"/>
      <c r="J44" s="73"/>
    </row>
    <row r="45" spans="1:10" ht="21.75" customHeight="1">
      <c r="A45" s="30" t="s">
        <v>138</v>
      </c>
      <c r="B45" s="47"/>
      <c r="C45" s="47"/>
      <c r="D45" s="47"/>
      <c r="E45" s="5"/>
      <c r="F45" s="70"/>
    </row>
    <row r="46" spans="1:10" ht="21.75" customHeight="1">
      <c r="A46" s="78" t="s">
        <v>64</v>
      </c>
      <c r="B46" s="79"/>
      <c r="C46" s="79"/>
    </row>
    <row r="47" spans="1:10" ht="21.75" customHeight="1">
      <c r="A47" s="80"/>
      <c r="B47" s="80"/>
      <c r="C47" s="80"/>
      <c r="D47" s="80"/>
      <c r="E47" s="80"/>
      <c r="F47" s="80"/>
    </row>
    <row r="48" spans="1:10" ht="21.75" customHeight="1">
      <c r="A48" s="81"/>
      <c r="B48" s="82"/>
      <c r="C48" s="82"/>
      <c r="D48" s="219" t="s">
        <v>0</v>
      </c>
      <c r="E48" s="219"/>
      <c r="F48" s="219"/>
      <c r="G48" s="176"/>
      <c r="H48" s="219" t="s">
        <v>1</v>
      </c>
      <c r="I48" s="219"/>
      <c r="J48" s="219"/>
    </row>
    <row r="49" spans="1:10" ht="21.75" customHeight="1">
      <c r="A49" s="81"/>
      <c r="B49" s="82"/>
      <c r="C49" s="82"/>
      <c r="D49" s="220" t="s">
        <v>178</v>
      </c>
      <c r="E49" s="220"/>
      <c r="F49" s="220"/>
      <c r="G49" s="176"/>
      <c r="H49" s="220" t="s">
        <v>178</v>
      </c>
      <c r="I49" s="220"/>
      <c r="J49" s="220"/>
    </row>
    <row r="50" spans="1:10" ht="21.75" customHeight="1">
      <c r="A50" s="81"/>
      <c r="B50" s="82"/>
      <c r="C50" s="82"/>
      <c r="D50" s="220" t="s">
        <v>177</v>
      </c>
      <c r="E50" s="220"/>
      <c r="F50" s="220"/>
      <c r="G50" s="176"/>
      <c r="H50" s="220" t="s">
        <v>177</v>
      </c>
      <c r="I50" s="220"/>
      <c r="J50" s="220"/>
    </row>
    <row r="51" spans="1:10" ht="21.75" customHeight="1">
      <c r="A51" s="81"/>
      <c r="B51" s="48"/>
      <c r="C51" s="82"/>
      <c r="D51" s="84">
        <v>2567</v>
      </c>
      <c r="E51" s="178"/>
      <c r="F51" s="178">
        <v>2566</v>
      </c>
      <c r="G51" s="178"/>
      <c r="H51" s="84">
        <v>2567</v>
      </c>
      <c r="I51" s="178"/>
      <c r="J51" s="178">
        <v>2566</v>
      </c>
    </row>
    <row r="52" spans="1:10" ht="21.75" customHeight="1">
      <c r="A52" s="86"/>
      <c r="B52" s="82"/>
      <c r="C52" s="82"/>
      <c r="D52" s="223" t="s">
        <v>6</v>
      </c>
      <c r="E52" s="224"/>
      <c r="F52" s="224"/>
      <c r="G52" s="224"/>
      <c r="H52" s="224"/>
      <c r="I52" s="224"/>
      <c r="J52" s="224"/>
    </row>
    <row r="53" spans="1:10" ht="21.75" customHeight="1">
      <c r="A53" s="94" t="s">
        <v>200</v>
      </c>
      <c r="B53" s="88"/>
      <c r="C53" s="88"/>
      <c r="D53" s="89"/>
      <c r="E53" s="89"/>
      <c r="F53" s="89"/>
      <c r="G53" s="89"/>
      <c r="H53" s="90"/>
      <c r="I53" s="89"/>
      <c r="J53" s="89"/>
    </row>
    <row r="54" spans="1:10" ht="21.75" customHeight="1">
      <c r="A54" s="91" t="s">
        <v>184</v>
      </c>
      <c r="B54" s="88"/>
      <c r="C54" s="88"/>
      <c r="D54" s="70">
        <f>D43-D55</f>
        <v>35907</v>
      </c>
      <c r="E54" s="70"/>
      <c r="F54" s="67">
        <f>F28</f>
        <v>212356</v>
      </c>
      <c r="G54" s="67"/>
      <c r="H54" s="67">
        <f>H43</f>
        <v>85174</v>
      </c>
      <c r="I54" s="67"/>
      <c r="J54" s="67">
        <f>J43</f>
        <v>57887</v>
      </c>
    </row>
    <row r="55" spans="1:10" ht="21.75" customHeight="1">
      <c r="A55" s="91" t="s">
        <v>185</v>
      </c>
      <c r="B55" s="88"/>
      <c r="C55" s="88"/>
      <c r="D55" s="158">
        <v>1798</v>
      </c>
      <c r="E55" s="70"/>
      <c r="F55" s="193">
        <v>0</v>
      </c>
      <c r="G55" s="148"/>
      <c r="H55" s="193">
        <v>0</v>
      </c>
      <c r="I55" s="148"/>
      <c r="J55" s="193">
        <v>0</v>
      </c>
    </row>
    <row r="56" spans="1:10" ht="21.75" customHeight="1" thickBot="1">
      <c r="A56" s="86"/>
      <c r="B56" s="92"/>
      <c r="C56" s="92"/>
      <c r="D56" s="126">
        <f>SUM(D54:D55)</f>
        <v>37705</v>
      </c>
      <c r="E56" s="18"/>
      <c r="F56" s="126">
        <f>SUM(F54:F55)</f>
        <v>212356</v>
      </c>
      <c r="G56" s="190"/>
      <c r="H56" s="126">
        <f>SUM(H54:H55)</f>
        <v>85174</v>
      </c>
      <c r="I56" s="190"/>
      <c r="J56" s="126">
        <f>SUM(J54:J55)</f>
        <v>57887</v>
      </c>
    </row>
    <row r="57" spans="1:10" ht="21.75" customHeight="1" thickTop="1">
      <c r="A57" s="94"/>
      <c r="B57" s="88"/>
      <c r="C57" s="88"/>
      <c r="D57" s="70"/>
      <c r="E57" s="70"/>
      <c r="F57" s="70"/>
      <c r="G57" s="70"/>
      <c r="H57" s="70"/>
      <c r="I57" s="70"/>
      <c r="J57" s="70"/>
    </row>
    <row r="58" spans="1:10" ht="21.75" customHeight="1">
      <c r="A58" s="94" t="s">
        <v>212</v>
      </c>
      <c r="B58" s="88"/>
      <c r="C58" s="88"/>
      <c r="D58" s="89"/>
      <c r="E58" s="89"/>
      <c r="F58" s="89"/>
      <c r="G58" s="89"/>
      <c r="H58" s="90"/>
      <c r="I58" s="89"/>
      <c r="J58" s="89"/>
    </row>
    <row r="59" spans="1:10" ht="21.75" customHeight="1">
      <c r="A59" s="91" t="s">
        <v>184</v>
      </c>
      <c r="B59" s="88"/>
      <c r="C59" s="88"/>
      <c r="D59" s="70">
        <f>D54</f>
        <v>35907</v>
      </c>
      <c r="E59" s="70"/>
      <c r="F59" s="70">
        <f>F43</f>
        <v>212587</v>
      </c>
      <c r="G59" s="70"/>
      <c r="H59" s="70">
        <f>H43</f>
        <v>85174</v>
      </c>
      <c r="I59" s="70"/>
      <c r="J59" s="70">
        <f>J43</f>
        <v>57887</v>
      </c>
    </row>
    <row r="60" spans="1:10" ht="21.75" customHeight="1">
      <c r="A60" s="91" t="s">
        <v>185</v>
      </c>
      <c r="B60" s="88"/>
      <c r="C60" s="88"/>
      <c r="D60" s="196">
        <v>1798</v>
      </c>
      <c r="E60" s="67"/>
      <c r="F60" s="193">
        <v>0</v>
      </c>
      <c r="G60" s="148"/>
      <c r="H60" s="193">
        <v>0</v>
      </c>
      <c r="I60" s="148"/>
      <c r="J60" s="193">
        <v>0</v>
      </c>
    </row>
    <row r="61" spans="1:10" ht="21.75" customHeight="1" thickBot="1">
      <c r="A61" s="86"/>
      <c r="B61" s="92"/>
      <c r="C61" s="92"/>
      <c r="D61" s="34">
        <f>SUM(D59:D60)</f>
        <v>37705</v>
      </c>
      <c r="E61" s="18"/>
      <c r="F61" s="34">
        <f>SUM(F59:F60)</f>
        <v>212587</v>
      </c>
      <c r="G61" s="18"/>
      <c r="H61" s="34">
        <f>SUM(H59:H60)</f>
        <v>85174</v>
      </c>
      <c r="I61" s="18"/>
      <c r="J61" s="34">
        <f>SUM(J59:J60)</f>
        <v>57887</v>
      </c>
    </row>
    <row r="62" spans="1:10" ht="21.75" customHeight="1" thickTop="1"/>
    <row r="63" spans="1:10" ht="24.75" customHeight="1" thickBot="1">
      <c r="A63" s="94" t="s">
        <v>159</v>
      </c>
      <c r="B63" s="88"/>
      <c r="C63" s="88"/>
      <c r="D63" s="212">
        <f>D54/'BS 3-5'!D84</f>
        <v>3.5968794388759891E-2</v>
      </c>
      <c r="E63" s="213"/>
      <c r="F63" s="212">
        <f>F54/'BS 3-5'!F84</f>
        <v>0.2127214554604811</v>
      </c>
      <c r="G63" s="213"/>
      <c r="H63" s="212">
        <f>H54/'BS 3-5'!H84</f>
        <v>8.5320580757741807E-2</v>
      </c>
      <c r="I63" s="213"/>
      <c r="J63" s="212">
        <f>J54/'BS 3-5'!J84</f>
        <v>5.7986621014903601E-2</v>
      </c>
    </row>
    <row r="64" spans="1:10" ht="21.75" customHeight="1" thickTop="1"/>
  </sheetData>
  <mergeCells count="17">
    <mergeCell ref="D52:J52"/>
    <mergeCell ref="D48:F48"/>
    <mergeCell ref="H48:J48"/>
    <mergeCell ref="D49:F49"/>
    <mergeCell ref="H49:J49"/>
    <mergeCell ref="D50:F50"/>
    <mergeCell ref="H50:J50"/>
    <mergeCell ref="D8:J8"/>
    <mergeCell ref="A25:B25"/>
    <mergeCell ref="A31:D31"/>
    <mergeCell ref="D4:F4"/>
    <mergeCell ref="H4:J4"/>
    <mergeCell ref="D5:F5"/>
    <mergeCell ref="H5:J5"/>
    <mergeCell ref="D6:F6"/>
    <mergeCell ref="H6:J6"/>
    <mergeCell ref="A19:B19"/>
  </mergeCells>
  <pageMargins left="0.8" right="0.6" top="0.48" bottom="0.3" header="0.5" footer="0.3"/>
  <pageSetup paperSize="9" scale="84" firstPageNumber="8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Normal="85" zoomScaleSheetLayoutView="100" workbookViewId="0"/>
  </sheetViews>
  <sheetFormatPr defaultColWidth="27.5703125" defaultRowHeight="22.5" customHeight="1"/>
  <cols>
    <col min="1" max="1" width="53.7109375" style="5" customWidth="1"/>
    <col min="2" max="2" width="9.140625" style="140" customWidth="1"/>
    <col min="3" max="3" width="3.140625" style="14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144" t="s">
        <v>138</v>
      </c>
      <c r="B1" s="144"/>
      <c r="C1" s="144"/>
      <c r="D1" s="144"/>
      <c r="E1" s="142"/>
      <c r="F1" s="19"/>
      <c r="G1" s="19"/>
      <c r="H1" s="19"/>
      <c r="I1" s="19"/>
      <c r="J1" s="19"/>
      <c r="K1" s="19"/>
      <c r="L1" s="19"/>
    </row>
    <row r="2" spans="1:12" ht="22.5" customHeight="1">
      <c r="A2" s="142" t="s">
        <v>163</v>
      </c>
      <c r="B2" s="20"/>
      <c r="C2" s="20"/>
      <c r="D2" s="142"/>
      <c r="E2" s="142"/>
      <c r="F2" s="19"/>
      <c r="G2" s="19"/>
      <c r="H2" s="19"/>
      <c r="I2" s="19"/>
      <c r="J2" s="19"/>
      <c r="K2" s="19"/>
      <c r="L2" s="19"/>
    </row>
    <row r="3" spans="1:12" ht="12" customHeight="1">
      <c r="A3" s="13"/>
      <c r="B3" s="173"/>
      <c r="C3" s="173"/>
      <c r="D3" s="43"/>
      <c r="E3" s="43"/>
      <c r="F3" s="43"/>
      <c r="G3" s="43"/>
      <c r="H3" s="43"/>
      <c r="I3" s="43"/>
      <c r="J3" s="43"/>
      <c r="K3" s="43"/>
      <c r="L3" s="43"/>
    </row>
    <row r="4" spans="1:12" ht="21.75" customHeight="1">
      <c r="A4" s="13"/>
      <c r="D4" s="215" t="s">
        <v>0</v>
      </c>
      <c r="E4" s="215"/>
      <c r="F4" s="215"/>
      <c r="G4" s="215"/>
      <c r="H4" s="215"/>
      <c r="I4" s="215"/>
      <c r="J4" s="215"/>
      <c r="K4" s="215"/>
      <c r="L4" s="215"/>
    </row>
    <row r="5" spans="1:12" ht="21.75" customHeight="1">
      <c r="A5" s="13"/>
      <c r="D5" s="139"/>
      <c r="E5" s="139"/>
      <c r="F5" s="139"/>
      <c r="G5" s="139"/>
      <c r="H5" s="225" t="s">
        <v>58</v>
      </c>
      <c r="I5" s="225"/>
      <c r="J5" s="225"/>
      <c r="K5" s="139"/>
      <c r="L5" s="139"/>
    </row>
    <row r="6" spans="1:12" s="13" customFormat="1" ht="21.75" customHeight="1">
      <c r="B6" s="140"/>
      <c r="C6" s="140"/>
      <c r="D6" s="143" t="s">
        <v>151</v>
      </c>
      <c r="E6" s="143"/>
      <c r="F6" s="143" t="s">
        <v>82</v>
      </c>
      <c r="G6" s="143"/>
      <c r="H6" s="143" t="s">
        <v>83</v>
      </c>
      <c r="I6" s="143"/>
      <c r="J6" s="143"/>
      <c r="K6" s="143"/>
      <c r="L6" s="141" t="s">
        <v>84</v>
      </c>
    </row>
    <row r="7" spans="1:12" ht="21.75" customHeight="1">
      <c r="A7" s="13"/>
      <c r="B7" s="48" t="s">
        <v>4</v>
      </c>
      <c r="D7" s="143" t="s">
        <v>152</v>
      </c>
      <c r="E7" s="143"/>
      <c r="F7" s="143" t="s">
        <v>85</v>
      </c>
      <c r="G7" s="143"/>
      <c r="H7" s="143" t="s">
        <v>86</v>
      </c>
      <c r="I7" s="143"/>
      <c r="J7" s="143" t="s">
        <v>87</v>
      </c>
      <c r="K7" s="143"/>
      <c r="L7" s="141" t="s">
        <v>52</v>
      </c>
    </row>
    <row r="8" spans="1:12" ht="21.75" customHeight="1">
      <c r="A8" s="13"/>
      <c r="B8" s="48"/>
      <c r="D8" s="216" t="s">
        <v>6</v>
      </c>
      <c r="E8" s="216"/>
      <c r="F8" s="216"/>
      <c r="G8" s="216"/>
      <c r="H8" s="216"/>
      <c r="I8" s="216"/>
      <c r="J8" s="216"/>
      <c r="K8" s="216"/>
      <c r="L8" s="216"/>
    </row>
    <row r="9" spans="1:12" ht="21.75" customHeight="1">
      <c r="A9" s="13" t="s">
        <v>179</v>
      </c>
      <c r="D9" s="143"/>
      <c r="E9" s="143"/>
      <c r="F9" s="143"/>
      <c r="G9" s="143"/>
      <c r="H9" s="143"/>
      <c r="I9" s="143"/>
      <c r="J9" s="143"/>
      <c r="K9" s="143"/>
      <c r="L9" s="143"/>
    </row>
    <row r="10" spans="1:12" s="13" customFormat="1" ht="21.75" customHeight="1">
      <c r="A10" s="13" t="s">
        <v>141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853523</v>
      </c>
      <c r="K10" s="18"/>
      <c r="L10" s="18">
        <f>SUM(D10:J10)</f>
        <v>4699393</v>
      </c>
    </row>
    <row r="11" spans="1:12" ht="15" customHeight="1">
      <c r="A11" s="1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21.75" customHeight="1">
      <c r="A12" s="13" t="s">
        <v>88</v>
      </c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21.75" customHeight="1">
      <c r="A13" s="65" t="s">
        <v>89</v>
      </c>
      <c r="D13" s="43"/>
      <c r="E13" s="43"/>
      <c r="F13" s="43"/>
      <c r="G13" s="43"/>
      <c r="H13" s="43"/>
      <c r="I13" s="43"/>
      <c r="J13" s="43"/>
      <c r="K13" s="43"/>
      <c r="L13" s="43"/>
    </row>
    <row r="14" spans="1:12" ht="21.75" customHeight="1">
      <c r="A14" t="s">
        <v>90</v>
      </c>
      <c r="B14" s="172">
        <v>10</v>
      </c>
      <c r="D14" s="54">
        <v>0</v>
      </c>
      <c r="E14" s="54"/>
      <c r="F14" s="54">
        <v>0</v>
      </c>
      <c r="G14" s="54"/>
      <c r="H14" s="54">
        <v>0</v>
      </c>
      <c r="I14" s="99"/>
      <c r="J14" s="54">
        <v>-289502</v>
      </c>
      <c r="K14" s="99"/>
      <c r="L14" s="168">
        <f>SUM(D14:J14)</f>
        <v>-289502</v>
      </c>
    </row>
    <row r="15" spans="1:12" s="13" customFormat="1" ht="21.75" customHeight="1">
      <c r="A15" s="65" t="s">
        <v>91</v>
      </c>
      <c r="B15" s="17"/>
      <c r="C15" s="17"/>
      <c r="D15" s="45">
        <f>D14</f>
        <v>0</v>
      </c>
      <c r="E15" s="157"/>
      <c r="F15" s="45">
        <f>F14</f>
        <v>0</v>
      </c>
      <c r="G15" s="157"/>
      <c r="H15" s="45">
        <f>H14</f>
        <v>0</v>
      </c>
      <c r="I15" s="129"/>
      <c r="J15" s="45">
        <f>J14</f>
        <v>-289502</v>
      </c>
      <c r="K15" s="129"/>
      <c r="L15" s="45">
        <f>L14</f>
        <v>-289502</v>
      </c>
    </row>
    <row r="16" spans="1:12" s="13" customFormat="1" ht="21.4" customHeight="1">
      <c r="A16" s="13" t="s">
        <v>92</v>
      </c>
      <c r="B16" s="17"/>
      <c r="C16" s="17"/>
      <c r="D16" s="45">
        <f>D15</f>
        <v>0</v>
      </c>
      <c r="E16" s="157"/>
      <c r="F16" s="45">
        <v>0</v>
      </c>
      <c r="G16" s="157"/>
      <c r="H16" s="45">
        <v>0</v>
      </c>
      <c r="I16" s="129"/>
      <c r="J16" s="125">
        <f>J15</f>
        <v>-289502</v>
      </c>
      <c r="K16" s="129"/>
      <c r="L16" s="125">
        <f>L15</f>
        <v>-289502</v>
      </c>
    </row>
    <row r="17" spans="1:12" ht="12" customHeight="1">
      <c r="A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21.75" customHeight="1">
      <c r="A18" s="15" t="s">
        <v>153</v>
      </c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1.75" customHeight="1">
      <c r="A19" s="16" t="s">
        <v>93</v>
      </c>
      <c r="D19" s="41">
        <v>0</v>
      </c>
      <c r="E19" s="41"/>
      <c r="F19" s="41">
        <v>0</v>
      </c>
      <c r="G19" s="41"/>
      <c r="H19" s="41">
        <v>0</v>
      </c>
      <c r="I19" s="43"/>
      <c r="J19" s="54">
        <f>'PL 7'!F28</f>
        <v>212356</v>
      </c>
      <c r="K19" s="43"/>
      <c r="L19" s="43">
        <f>SUM(D19:J19)</f>
        <v>212356</v>
      </c>
    </row>
    <row r="20" spans="1:12" ht="21.75" customHeight="1">
      <c r="A20" s="16" t="s">
        <v>137</v>
      </c>
      <c r="D20" s="54">
        <v>0</v>
      </c>
      <c r="E20" s="54"/>
      <c r="F20" s="54">
        <v>0</v>
      </c>
      <c r="G20" s="54"/>
      <c r="H20" s="54">
        <v>0</v>
      </c>
      <c r="I20" s="99"/>
      <c r="J20" s="54">
        <f>'PL 7'!F41</f>
        <v>231</v>
      </c>
      <c r="K20" s="99"/>
      <c r="L20" s="54">
        <f>SUM(D20:J20)</f>
        <v>231</v>
      </c>
    </row>
    <row r="21" spans="1:12" ht="21.75" customHeight="1">
      <c r="A21" s="15" t="s">
        <v>154</v>
      </c>
      <c r="B21" s="17"/>
      <c r="C21" s="17"/>
      <c r="D21" s="39">
        <f>SUM(D19:D20)</f>
        <v>0</v>
      </c>
      <c r="E21" s="41"/>
      <c r="F21" s="39">
        <f>SUM(F19:F20)</f>
        <v>0</v>
      </c>
      <c r="G21" s="41"/>
      <c r="H21" s="39">
        <f>SUM(H19:H20)</f>
        <v>0</v>
      </c>
      <c r="I21" s="43"/>
      <c r="J21" s="45">
        <f>SUM(J19:J20)</f>
        <v>212587</v>
      </c>
      <c r="K21" s="43"/>
      <c r="L21" s="32">
        <f>SUM(L19:L20)</f>
        <v>212587</v>
      </c>
    </row>
    <row r="22" spans="1:12" ht="12" customHeight="1">
      <c r="A22" s="13"/>
      <c r="B22" s="173"/>
      <c r="C22" s="17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21.75" customHeight="1" thickBot="1">
      <c r="A23" s="21" t="s">
        <v>180</v>
      </c>
      <c r="D23" s="34">
        <f>SUM(D21,D10,D16)</f>
        <v>998282</v>
      </c>
      <c r="E23" s="43"/>
      <c r="F23" s="34">
        <f>SUM(F21,F10,F16)</f>
        <v>2786808</v>
      </c>
      <c r="G23" s="43"/>
      <c r="H23" s="34">
        <f>SUM(H21,H10,H16)</f>
        <v>60780</v>
      </c>
      <c r="I23" s="43"/>
      <c r="J23" s="34">
        <f>SUM(J21,J10,J16)</f>
        <v>776608</v>
      </c>
      <c r="K23" s="43"/>
      <c r="L23" s="34">
        <f>SUM(L21,L10,L16)</f>
        <v>4622478</v>
      </c>
    </row>
    <row r="24" spans="1:12" ht="22.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85" zoomScaleNormal="100" zoomScaleSheetLayoutView="85" workbookViewId="0"/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4.7109375" style="5" customWidth="1"/>
    <col min="13" max="13" width="3.140625" style="5" customWidth="1"/>
    <col min="14" max="14" width="15" style="5" customWidth="1"/>
    <col min="15" max="15" width="3.140625" style="5" customWidth="1"/>
    <col min="16" max="16" width="13.7109375" style="5" customWidth="1"/>
    <col min="17" max="16384" width="27.5703125" style="5"/>
  </cols>
  <sheetData>
    <row r="1" spans="1:16" ht="22.5" customHeight="1">
      <c r="A1" s="30" t="s">
        <v>138</v>
      </c>
      <c r="B1" s="47"/>
      <c r="C1" s="47"/>
      <c r="E1" s="6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22.5" customHeight="1">
      <c r="A2" s="69" t="s">
        <v>163</v>
      </c>
      <c r="B2" s="20"/>
      <c r="C2" s="20"/>
      <c r="D2" s="69"/>
      <c r="E2" s="6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3.25">
      <c r="A3" s="69"/>
      <c r="B3" s="20"/>
      <c r="C3" s="20"/>
      <c r="D3" s="69"/>
      <c r="E3" s="6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21.75" customHeight="1">
      <c r="A4" s="13"/>
      <c r="D4" s="215" t="s">
        <v>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ht="21.75" customHeight="1">
      <c r="A5" s="13"/>
      <c r="D5" s="68"/>
      <c r="E5" s="68"/>
      <c r="F5" s="68"/>
      <c r="G5" s="68"/>
      <c r="H5" s="225" t="s">
        <v>58</v>
      </c>
      <c r="I5" s="225"/>
      <c r="J5" s="225"/>
      <c r="K5" s="174"/>
      <c r="L5" s="174"/>
      <c r="M5" s="174"/>
      <c r="N5" s="174"/>
      <c r="O5" s="68"/>
      <c r="P5" s="68"/>
    </row>
    <row r="6" spans="1:16" ht="21.75" customHeight="1">
      <c r="A6" s="13"/>
      <c r="B6" s="175"/>
      <c r="C6" s="175"/>
      <c r="D6" s="174"/>
      <c r="E6" s="174"/>
      <c r="F6" s="174"/>
      <c r="G6" s="174"/>
      <c r="H6" s="183"/>
      <c r="I6" s="183"/>
      <c r="J6" s="183"/>
      <c r="K6" s="174"/>
      <c r="L6" s="184" t="s">
        <v>84</v>
      </c>
      <c r="M6" s="174"/>
      <c r="N6" s="184" t="s">
        <v>190</v>
      </c>
      <c r="O6" s="174"/>
      <c r="P6" s="205" t="s">
        <v>84</v>
      </c>
    </row>
    <row r="7" spans="1:16" s="13" customFormat="1" ht="21.75" customHeight="1">
      <c r="B7" s="132"/>
      <c r="C7" s="132"/>
      <c r="D7" s="134" t="s">
        <v>151</v>
      </c>
      <c r="E7" s="134"/>
      <c r="F7" s="134" t="s">
        <v>82</v>
      </c>
      <c r="G7" s="134"/>
      <c r="H7" s="134" t="s">
        <v>83</v>
      </c>
      <c r="I7" s="134"/>
      <c r="J7" s="134"/>
      <c r="K7" s="179"/>
      <c r="L7" s="184" t="s">
        <v>201</v>
      </c>
      <c r="M7" s="179"/>
      <c r="N7" s="184" t="s">
        <v>189</v>
      </c>
      <c r="O7" s="134"/>
      <c r="P7" s="205" t="s">
        <v>201</v>
      </c>
    </row>
    <row r="8" spans="1:16" ht="21.75" customHeight="1">
      <c r="A8" s="13"/>
      <c r="B8" s="48" t="s">
        <v>4</v>
      </c>
      <c r="C8" s="132"/>
      <c r="D8" s="134" t="s">
        <v>152</v>
      </c>
      <c r="E8" s="134"/>
      <c r="F8" s="134" t="s">
        <v>85</v>
      </c>
      <c r="G8" s="134"/>
      <c r="H8" s="134" t="s">
        <v>86</v>
      </c>
      <c r="I8" s="134"/>
      <c r="J8" s="134" t="s">
        <v>87</v>
      </c>
      <c r="K8" s="179"/>
      <c r="L8" s="184" t="s">
        <v>204</v>
      </c>
      <c r="M8" s="179"/>
      <c r="N8" s="184" t="s">
        <v>188</v>
      </c>
      <c r="O8" s="134"/>
      <c r="P8" s="184" t="s">
        <v>191</v>
      </c>
    </row>
    <row r="9" spans="1:16" ht="21.75" customHeight="1">
      <c r="A9" s="13"/>
      <c r="D9" s="216" t="s">
        <v>6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</row>
    <row r="10" spans="1:16" ht="21.75" customHeight="1">
      <c r="A10" s="13" t="s">
        <v>181</v>
      </c>
      <c r="D10" s="14"/>
      <c r="E10" s="14"/>
      <c r="F10" s="14"/>
      <c r="G10" s="14"/>
      <c r="H10" s="14"/>
      <c r="I10" s="14"/>
      <c r="J10" s="14"/>
      <c r="K10" s="179"/>
      <c r="L10" s="179"/>
      <c r="M10" s="179"/>
      <c r="N10" s="179"/>
      <c r="O10" s="14"/>
      <c r="P10" s="14"/>
    </row>
    <row r="11" spans="1:16" s="13" customFormat="1" ht="21.75" customHeight="1">
      <c r="A11" s="13" t="s">
        <v>161</v>
      </c>
      <c r="B11" s="17"/>
      <c r="C11" s="17"/>
      <c r="D11" s="190">
        <v>998282</v>
      </c>
      <c r="E11" s="190"/>
      <c r="F11" s="190">
        <v>2786808</v>
      </c>
      <c r="G11" s="190"/>
      <c r="H11" s="190">
        <v>70780</v>
      </c>
      <c r="I11" s="190"/>
      <c r="J11" s="190">
        <v>859927</v>
      </c>
      <c r="K11" s="190"/>
      <c r="L11" s="190">
        <f>SUM(D11:J11)</f>
        <v>4715797</v>
      </c>
      <c r="M11" s="190"/>
      <c r="N11" s="190">
        <v>0</v>
      </c>
      <c r="O11" s="190"/>
      <c r="P11" s="190">
        <f>L11-N11</f>
        <v>4715797</v>
      </c>
    </row>
    <row r="12" spans="1:16" ht="9.4" customHeight="1">
      <c r="A12" s="1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ht="21.75" customHeight="1">
      <c r="A13" s="13" t="s">
        <v>88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ht="21.75" customHeight="1">
      <c r="A14" s="65" t="s">
        <v>89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6" ht="21.75" customHeight="1">
      <c r="A15" t="s">
        <v>90</v>
      </c>
      <c r="B15" s="10">
        <v>10</v>
      </c>
      <c r="D15" s="136">
        <v>0</v>
      </c>
      <c r="E15" s="59"/>
      <c r="F15" s="136">
        <v>0</v>
      </c>
      <c r="G15" s="59"/>
      <c r="H15" s="136">
        <v>0</v>
      </c>
      <c r="I15" s="171"/>
      <c r="J15" s="197">
        <f>'SH-11'!J14</f>
        <v>-179690</v>
      </c>
      <c r="K15" s="171"/>
      <c r="L15" s="136">
        <f>SUM(D15:J15)</f>
        <v>-179690</v>
      </c>
      <c r="M15" s="171"/>
      <c r="N15" s="136">
        <v>0</v>
      </c>
      <c r="O15" s="171"/>
      <c r="P15" s="136">
        <f>J15</f>
        <v>-179690</v>
      </c>
    </row>
    <row r="16" spans="1:16" s="13" customFormat="1" ht="21.75" customHeight="1">
      <c r="A16" s="65" t="s">
        <v>91</v>
      </c>
      <c r="B16" s="17"/>
      <c r="C16" s="17"/>
      <c r="D16" s="45">
        <v>0</v>
      </c>
      <c r="E16" s="157"/>
      <c r="F16" s="45">
        <v>0</v>
      </c>
      <c r="G16" s="157"/>
      <c r="H16" s="45">
        <v>0</v>
      </c>
      <c r="I16" s="129"/>
      <c r="J16" s="125">
        <f>J15</f>
        <v>-179690</v>
      </c>
      <c r="K16" s="129"/>
      <c r="L16" s="125">
        <f>L15</f>
        <v>-179690</v>
      </c>
      <c r="M16" s="129"/>
      <c r="N16" s="125">
        <f>N15</f>
        <v>0</v>
      </c>
      <c r="O16" s="129"/>
      <c r="P16" s="125">
        <f>P15</f>
        <v>-179690</v>
      </c>
    </row>
    <row r="17" spans="1:16" ht="9.4" customHeight="1">
      <c r="A17" s="1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21.75" customHeight="1">
      <c r="A18" s="65" t="s">
        <v>193</v>
      </c>
      <c r="B18" s="186"/>
      <c r="C18" s="186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21.75" customHeight="1">
      <c r="A19" t="s">
        <v>195</v>
      </c>
      <c r="B19" s="186"/>
      <c r="C19" s="186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21.75" customHeight="1">
      <c r="A20" s="191" t="s">
        <v>214</v>
      </c>
      <c r="B20" s="186">
        <v>3</v>
      </c>
      <c r="C20" s="186"/>
      <c r="D20" s="136">
        <v>0</v>
      </c>
      <c r="E20" s="170"/>
      <c r="F20" s="136">
        <v>0</v>
      </c>
      <c r="G20" s="170"/>
      <c r="H20" s="136">
        <v>0</v>
      </c>
      <c r="I20" s="170"/>
      <c r="J20" s="136">
        <v>0</v>
      </c>
      <c r="K20" s="170"/>
      <c r="L20" s="136">
        <v>0</v>
      </c>
      <c r="M20" s="170"/>
      <c r="N20" s="170">
        <v>101778</v>
      </c>
      <c r="O20" s="170"/>
      <c r="P20" s="136">
        <f>N20</f>
        <v>101778</v>
      </c>
    </row>
    <row r="21" spans="1:16" ht="21.75" customHeight="1">
      <c r="A21" s="65" t="s">
        <v>194</v>
      </c>
      <c r="B21" s="186"/>
      <c r="C21" s="186"/>
      <c r="D21" s="45">
        <v>0</v>
      </c>
      <c r="E21" s="157"/>
      <c r="F21" s="45">
        <v>0</v>
      </c>
      <c r="G21" s="157"/>
      <c r="H21" s="45">
        <v>0</v>
      </c>
      <c r="I21" s="129"/>
      <c r="J21" s="125">
        <f>J20</f>
        <v>0</v>
      </c>
      <c r="K21" s="129"/>
      <c r="L21" s="125">
        <f>L20</f>
        <v>0</v>
      </c>
      <c r="M21" s="129"/>
      <c r="N21" s="125">
        <f>N20</f>
        <v>101778</v>
      </c>
      <c r="O21" s="129"/>
      <c r="P21" s="125">
        <f>P20</f>
        <v>101778</v>
      </c>
    </row>
    <row r="22" spans="1:16" ht="9.4" customHeight="1">
      <c r="A22" s="13"/>
      <c r="B22" s="186"/>
      <c r="C22" s="186"/>
      <c r="D22" s="43"/>
      <c r="E22" s="43"/>
      <c r="F22" s="192"/>
      <c r="G22" s="43"/>
      <c r="H22" s="192"/>
      <c r="I22" s="43"/>
      <c r="J22" s="43"/>
      <c r="K22" s="43"/>
      <c r="L22" s="43"/>
      <c r="M22" s="43"/>
      <c r="N22" s="43"/>
      <c r="O22" s="43"/>
      <c r="P22" s="192"/>
    </row>
    <row r="23" spans="1:16" ht="21.75" customHeight="1">
      <c r="A23" s="13" t="s">
        <v>92</v>
      </c>
      <c r="B23" s="186"/>
      <c r="C23" s="186"/>
      <c r="D23" s="66">
        <f>D21+D16</f>
        <v>0</v>
      </c>
      <c r="E23" s="157"/>
      <c r="F23" s="66">
        <f>F21+F16</f>
        <v>0</v>
      </c>
      <c r="G23" s="157"/>
      <c r="H23" s="66">
        <f>H21+H16</f>
        <v>0</v>
      </c>
      <c r="I23" s="129"/>
      <c r="J23" s="66">
        <f>J21+J16</f>
        <v>-179690</v>
      </c>
      <c r="K23" s="129"/>
      <c r="L23" s="128">
        <f>SUM(D23:J23)</f>
        <v>-179690</v>
      </c>
      <c r="M23" s="129"/>
      <c r="N23" s="66">
        <f>N21+N16</f>
        <v>101778</v>
      </c>
      <c r="O23" s="129"/>
      <c r="P23" s="66">
        <f>P21+P16</f>
        <v>-77912</v>
      </c>
    </row>
    <row r="24" spans="1:16" ht="9.4" customHeight="1">
      <c r="A24" s="13"/>
      <c r="B24" s="186"/>
      <c r="C24" s="18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21.75" customHeight="1">
      <c r="A25" s="15" t="s">
        <v>153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21.6" customHeight="1">
      <c r="A26" s="16" t="s">
        <v>93</v>
      </c>
      <c r="D26" s="41">
        <v>0</v>
      </c>
      <c r="E26" s="41"/>
      <c r="F26" s="41">
        <v>0</v>
      </c>
      <c r="G26" s="41"/>
      <c r="H26" s="41">
        <v>0</v>
      </c>
      <c r="I26" s="43"/>
      <c r="J26" s="54">
        <f>'PL 7'!D59</f>
        <v>35907</v>
      </c>
      <c r="K26" s="43"/>
      <c r="L26" s="136">
        <f>SUM(D26:J26)</f>
        <v>35907</v>
      </c>
      <c r="M26" s="43"/>
      <c r="N26" s="54">
        <f>'PL 7'!D60</f>
        <v>1798</v>
      </c>
      <c r="O26" s="43"/>
      <c r="P26" s="54">
        <f>J26+N26</f>
        <v>37705</v>
      </c>
    </row>
    <row r="27" spans="1:16" ht="21.75" hidden="1" customHeight="1">
      <c r="A27" s="16" t="s">
        <v>160</v>
      </c>
      <c r="D27" s="54">
        <v>0</v>
      </c>
      <c r="E27" s="54"/>
      <c r="F27" s="54">
        <v>0</v>
      </c>
      <c r="G27" s="54"/>
      <c r="H27" s="54">
        <v>0</v>
      </c>
      <c r="I27" s="99"/>
      <c r="J27" s="54">
        <f>'PL 7'!D41</f>
        <v>0</v>
      </c>
      <c r="K27" s="99"/>
      <c r="L27" s="168">
        <f>SUM(D27:J27)</f>
        <v>0</v>
      </c>
      <c r="M27" s="99"/>
      <c r="N27" s="168">
        <f>SUM(B27:H27)</f>
        <v>0</v>
      </c>
      <c r="O27" s="99"/>
      <c r="P27" s="168">
        <f>SUM(D27:J27)</f>
        <v>0</v>
      </c>
    </row>
    <row r="28" spans="1:16" ht="21.75" customHeight="1">
      <c r="A28" s="15" t="s">
        <v>154</v>
      </c>
      <c r="B28" s="17"/>
      <c r="C28" s="17"/>
      <c r="D28" s="39">
        <f>SUM(D26:D27)</f>
        <v>0</v>
      </c>
      <c r="E28" s="41"/>
      <c r="F28" s="39">
        <f>SUM(F26:F27)</f>
        <v>0</v>
      </c>
      <c r="G28" s="41"/>
      <c r="H28" s="39">
        <f>SUM(H26:H27)</f>
        <v>0</v>
      </c>
      <c r="I28" s="43"/>
      <c r="J28" s="45">
        <f>SUM(J26:J27)</f>
        <v>35907</v>
      </c>
      <c r="K28" s="157"/>
      <c r="L28" s="45">
        <f>SUM(L26:L27)</f>
        <v>35907</v>
      </c>
      <c r="M28" s="157"/>
      <c r="N28" s="45">
        <f>SUM(N26:N27)</f>
        <v>1798</v>
      </c>
      <c r="O28" s="157"/>
      <c r="P28" s="45">
        <f>SUM(P26:P27)</f>
        <v>37705</v>
      </c>
    </row>
    <row r="29" spans="1:16" ht="10.9" customHeight="1">
      <c r="A29" s="1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ht="21.75" customHeight="1" thickBot="1">
      <c r="A30" s="13" t="s">
        <v>182</v>
      </c>
      <c r="D30" s="34">
        <f>D11+D16+D21+D28</f>
        <v>998282</v>
      </c>
      <c r="E30" s="43"/>
      <c r="F30" s="34">
        <f>F11+F16+F21+F28</f>
        <v>2786808</v>
      </c>
      <c r="G30" s="43"/>
      <c r="H30" s="34">
        <f>H11+H16+H21+H28</f>
        <v>70780</v>
      </c>
      <c r="I30" s="43"/>
      <c r="J30" s="34">
        <f>J11+J16+J21+J28</f>
        <v>716144</v>
      </c>
      <c r="K30" s="43"/>
      <c r="L30" s="34">
        <f>L11+L16+L21+L28</f>
        <v>4572014</v>
      </c>
      <c r="M30" s="43"/>
      <c r="N30" s="34">
        <f>N11+N16+N21+N28</f>
        <v>103576</v>
      </c>
      <c r="O30" s="43"/>
      <c r="P30" s="34">
        <f>P11+P16+P21+P28</f>
        <v>4675590</v>
      </c>
    </row>
    <row r="31" spans="1:16" ht="21.75" customHeight="1" thickTop="1"/>
  </sheetData>
  <mergeCells count="3">
    <mergeCell ref="D4:P4"/>
    <mergeCell ref="H5:J5"/>
    <mergeCell ref="D9:P9"/>
  </mergeCells>
  <pageMargins left="0.8" right="0.8" top="0.48" bottom="0.5" header="0.5" footer="0.5"/>
  <pageSetup paperSize="9" scale="8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="85" zoomScaleNormal="100" zoomScaleSheetLayoutView="85" workbookViewId="0">
      <selection activeCell="A5" sqref="A5"/>
    </sheetView>
  </sheetViews>
  <sheetFormatPr defaultColWidth="27.5703125" defaultRowHeight="21.75" customHeight="1"/>
  <cols>
    <col min="1" max="1" width="53.7109375" style="5" customWidth="1"/>
    <col min="2" max="2" width="9.140625" style="200" customWidth="1"/>
    <col min="3" max="3" width="3.140625" style="20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144" t="s">
        <v>138</v>
      </c>
      <c r="B1" s="47"/>
      <c r="C1" s="47"/>
      <c r="E1" s="202"/>
      <c r="F1" s="19"/>
      <c r="G1" s="19"/>
      <c r="H1" s="19"/>
      <c r="I1" s="19"/>
      <c r="J1" s="19"/>
      <c r="K1" s="19"/>
      <c r="L1" s="19"/>
    </row>
    <row r="2" spans="1:12" ht="22.5" customHeight="1">
      <c r="A2" s="202" t="s">
        <v>163</v>
      </c>
      <c r="B2" s="20"/>
      <c r="C2" s="20"/>
      <c r="D2" s="202"/>
      <c r="E2" s="202"/>
      <c r="F2" s="19"/>
      <c r="G2" s="19"/>
      <c r="H2" s="19"/>
      <c r="I2" s="19"/>
      <c r="J2" s="19"/>
      <c r="K2" s="19"/>
      <c r="L2" s="19"/>
    </row>
    <row r="3" spans="1:12" ht="23.25">
      <c r="A3" s="202"/>
      <c r="B3" s="20"/>
      <c r="C3" s="20"/>
      <c r="D3" s="202"/>
      <c r="E3" s="202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215" t="s">
        <v>1</v>
      </c>
      <c r="E4" s="215"/>
      <c r="F4" s="215"/>
      <c r="G4" s="215"/>
      <c r="H4" s="215"/>
      <c r="I4" s="215"/>
      <c r="J4" s="215"/>
      <c r="K4" s="215"/>
      <c r="L4" s="215"/>
    </row>
    <row r="5" spans="1:12" ht="21.75" customHeight="1">
      <c r="A5" s="13"/>
      <c r="D5" s="199"/>
      <c r="E5" s="199"/>
      <c r="F5" s="199"/>
      <c r="G5" s="199"/>
      <c r="H5" s="225" t="s">
        <v>58</v>
      </c>
      <c r="I5" s="225"/>
      <c r="J5" s="225"/>
      <c r="K5" s="199"/>
      <c r="L5" s="199"/>
    </row>
    <row r="6" spans="1:12" s="13" customFormat="1" ht="21.75" customHeight="1">
      <c r="B6" s="200"/>
      <c r="C6" s="200"/>
      <c r="D6" s="203" t="s">
        <v>151</v>
      </c>
      <c r="E6" s="203"/>
      <c r="F6" s="203" t="s">
        <v>82</v>
      </c>
      <c r="G6" s="203"/>
      <c r="H6" s="203" t="s">
        <v>83</v>
      </c>
      <c r="I6" s="203"/>
      <c r="J6" s="203"/>
      <c r="K6" s="203"/>
      <c r="L6" s="201" t="s">
        <v>84</v>
      </c>
    </row>
    <row r="7" spans="1:12" ht="21.75" customHeight="1">
      <c r="A7" s="13"/>
      <c r="B7" s="48" t="s">
        <v>4</v>
      </c>
      <c r="D7" s="203" t="s">
        <v>152</v>
      </c>
      <c r="E7" s="203"/>
      <c r="F7" s="203" t="s">
        <v>85</v>
      </c>
      <c r="G7" s="203"/>
      <c r="H7" s="203" t="s">
        <v>86</v>
      </c>
      <c r="I7" s="203"/>
      <c r="J7" s="203" t="s">
        <v>87</v>
      </c>
      <c r="K7" s="203"/>
      <c r="L7" s="201" t="s">
        <v>52</v>
      </c>
    </row>
    <row r="8" spans="1:12" ht="21.75" customHeight="1">
      <c r="A8" s="13"/>
      <c r="D8" s="216" t="s">
        <v>6</v>
      </c>
      <c r="E8" s="216"/>
      <c r="F8" s="216"/>
      <c r="G8" s="216"/>
      <c r="H8" s="216"/>
      <c r="I8" s="216"/>
      <c r="J8" s="216"/>
      <c r="K8" s="216"/>
      <c r="L8" s="216"/>
    </row>
    <row r="9" spans="1:12" ht="21.75" customHeight="1">
      <c r="A9" s="13" t="s">
        <v>179</v>
      </c>
      <c r="D9" s="18"/>
      <c r="E9" s="18"/>
      <c r="F9" s="18"/>
      <c r="G9" s="18"/>
      <c r="H9" s="18"/>
      <c r="I9" s="203"/>
      <c r="J9" s="203"/>
      <c r="K9" s="203"/>
      <c r="L9" s="203"/>
    </row>
    <row r="10" spans="1:12" s="13" customFormat="1" ht="21.75" customHeight="1">
      <c r="A10" s="13" t="s">
        <v>141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2178835</v>
      </c>
      <c r="K10" s="18"/>
      <c r="L10" s="18">
        <v>6024705</v>
      </c>
    </row>
    <row r="11" spans="1:12" ht="15" customHeight="1">
      <c r="A11" s="1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21.75" customHeight="1">
      <c r="A12" s="13" t="s">
        <v>88</v>
      </c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21.75" customHeight="1">
      <c r="A13" s="65" t="s">
        <v>89</v>
      </c>
      <c r="D13" s="43"/>
      <c r="E13" s="43"/>
      <c r="F13" s="43"/>
      <c r="G13" s="43"/>
      <c r="H13" s="43"/>
      <c r="I13" s="43"/>
      <c r="J13" s="43"/>
      <c r="K13" s="43"/>
      <c r="L13" s="43"/>
    </row>
    <row r="14" spans="1:12" ht="21.75" customHeight="1">
      <c r="A14" t="s">
        <v>90</v>
      </c>
      <c r="B14" s="200">
        <v>10</v>
      </c>
      <c r="D14" s="54">
        <v>0</v>
      </c>
      <c r="E14" s="54"/>
      <c r="F14" s="54">
        <v>0</v>
      </c>
      <c r="G14" s="54"/>
      <c r="H14" s="54">
        <v>0</v>
      </c>
      <c r="I14" s="99"/>
      <c r="J14" s="99">
        <v>-289502</v>
      </c>
      <c r="K14" s="99"/>
      <c r="L14" s="168">
        <f>SUM(D14:J14)</f>
        <v>-289502</v>
      </c>
    </row>
    <row r="15" spans="1:12" s="13" customFormat="1" ht="21.75" customHeight="1">
      <c r="A15" s="65" t="s">
        <v>91</v>
      </c>
      <c r="B15" s="17"/>
      <c r="C15" s="17"/>
      <c r="D15" s="45">
        <f>D14</f>
        <v>0</v>
      </c>
      <c r="E15" s="157"/>
      <c r="F15" s="45">
        <f>F14</f>
        <v>0</v>
      </c>
      <c r="G15" s="157"/>
      <c r="H15" s="45">
        <f>H14</f>
        <v>0</v>
      </c>
      <c r="I15" s="129"/>
      <c r="J15" s="45">
        <f>J14</f>
        <v>-289502</v>
      </c>
      <c r="K15" s="129"/>
      <c r="L15" s="125">
        <f>L14</f>
        <v>-289502</v>
      </c>
    </row>
    <row r="16" spans="1:12" s="13" customFormat="1" ht="21.75" customHeight="1">
      <c r="A16" s="13" t="s">
        <v>92</v>
      </c>
      <c r="B16" s="17"/>
      <c r="C16" s="17"/>
      <c r="D16" s="45">
        <f>D15</f>
        <v>0</v>
      </c>
      <c r="E16" s="157"/>
      <c r="F16" s="45">
        <f>F15</f>
        <v>0</v>
      </c>
      <c r="G16" s="157"/>
      <c r="H16" s="45">
        <f>H15</f>
        <v>0</v>
      </c>
      <c r="I16" s="129"/>
      <c r="J16" s="45">
        <f>J15</f>
        <v>-289502</v>
      </c>
      <c r="K16" s="129"/>
      <c r="L16" s="125">
        <f>L15</f>
        <v>-289502</v>
      </c>
    </row>
    <row r="17" spans="1:12" ht="21.75" customHeight="1">
      <c r="A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21.75" customHeight="1">
      <c r="A18" s="15" t="s">
        <v>153</v>
      </c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1.75" customHeight="1">
      <c r="A19" s="16" t="s">
        <v>93</v>
      </c>
      <c r="D19" s="41">
        <v>0</v>
      </c>
      <c r="E19" s="41"/>
      <c r="F19" s="41">
        <v>0</v>
      </c>
      <c r="G19" s="41"/>
      <c r="H19" s="41">
        <v>0</v>
      </c>
      <c r="I19" s="43"/>
      <c r="J19" s="54">
        <v>57887</v>
      </c>
      <c r="K19" s="43"/>
      <c r="L19" s="168">
        <f>SUM(D19:J19)</f>
        <v>57887</v>
      </c>
    </row>
    <row r="20" spans="1:12" ht="21.75" hidden="1" customHeight="1">
      <c r="A20" s="16" t="s">
        <v>160</v>
      </c>
      <c r="D20" s="41"/>
      <c r="E20" s="41"/>
      <c r="F20" s="41"/>
      <c r="G20" s="41"/>
      <c r="H20" s="41"/>
      <c r="I20" s="43"/>
      <c r="J20" s="54"/>
      <c r="K20" s="43"/>
      <c r="L20" s="18"/>
    </row>
    <row r="21" spans="1:12" ht="21.75" customHeight="1">
      <c r="A21" s="15" t="s">
        <v>154</v>
      </c>
      <c r="B21" s="17"/>
      <c r="C21" s="17"/>
      <c r="D21" s="39">
        <f>SUM(D19:D19)</f>
        <v>0</v>
      </c>
      <c r="E21" s="41"/>
      <c r="F21" s="39">
        <f>SUM(F19:F19)</f>
        <v>0</v>
      </c>
      <c r="G21" s="41"/>
      <c r="H21" s="39">
        <f>SUM(H19:H19)</f>
        <v>0</v>
      </c>
      <c r="I21" s="43"/>
      <c r="J21" s="45">
        <f>SUM(J19:J19)</f>
        <v>57887</v>
      </c>
      <c r="K21" s="99"/>
      <c r="L21" s="45">
        <f>SUM(L19:L19)</f>
        <v>57887</v>
      </c>
    </row>
    <row r="22" spans="1:12" ht="21.75" customHeight="1">
      <c r="A22" s="1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21.75" customHeight="1" thickBot="1">
      <c r="A23" s="21" t="s">
        <v>180</v>
      </c>
      <c r="D23" s="34">
        <f>SUM(D21,D10,D16)</f>
        <v>998282</v>
      </c>
      <c r="E23" s="43"/>
      <c r="F23" s="34">
        <f>SUM(F21,F10,F16)</f>
        <v>2786808</v>
      </c>
      <c r="G23" s="43"/>
      <c r="H23" s="34">
        <f>SUM(H21,H10,H16)</f>
        <v>60780</v>
      </c>
      <c r="I23" s="43"/>
      <c r="J23" s="34">
        <f>SUM(J21,J10,J16)</f>
        <v>1947220</v>
      </c>
      <c r="K23" s="43"/>
      <c r="L23" s="34">
        <f>SUM(L21,L10,L16)</f>
        <v>5793090</v>
      </c>
    </row>
    <row r="24" spans="1:12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="85" zoomScaleNormal="100" zoomScaleSheetLayoutView="85" workbookViewId="0"/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144" t="s">
        <v>138</v>
      </c>
      <c r="B1" s="47"/>
      <c r="C1" s="47"/>
      <c r="E1" s="69"/>
      <c r="F1" s="19"/>
      <c r="G1" s="19"/>
      <c r="H1" s="19"/>
      <c r="I1" s="19"/>
      <c r="J1" s="19"/>
      <c r="K1" s="19"/>
      <c r="L1" s="19"/>
    </row>
    <row r="2" spans="1:12" ht="22.5" customHeight="1">
      <c r="A2" s="154" t="s">
        <v>163</v>
      </c>
      <c r="B2" s="20"/>
      <c r="C2" s="20"/>
      <c r="D2" s="69"/>
      <c r="E2" s="69"/>
      <c r="F2" s="19"/>
      <c r="G2" s="19"/>
      <c r="H2" s="19"/>
      <c r="I2" s="19"/>
      <c r="J2" s="19"/>
      <c r="K2" s="19"/>
      <c r="L2" s="19"/>
    </row>
    <row r="3" spans="1:12" ht="23.25">
      <c r="A3" s="69"/>
      <c r="B3" s="20"/>
      <c r="C3" s="20"/>
      <c r="D3" s="69"/>
      <c r="E3" s="69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215" t="s">
        <v>1</v>
      </c>
      <c r="E4" s="215"/>
      <c r="F4" s="215"/>
      <c r="G4" s="215"/>
      <c r="H4" s="215"/>
      <c r="I4" s="215"/>
      <c r="J4" s="215"/>
      <c r="K4" s="215"/>
      <c r="L4" s="215"/>
    </row>
    <row r="5" spans="1:12" ht="21.75" customHeight="1">
      <c r="A5" s="13"/>
      <c r="D5" s="68"/>
      <c r="E5" s="68"/>
      <c r="F5" s="68"/>
      <c r="G5" s="68"/>
      <c r="H5" s="225" t="s">
        <v>58</v>
      </c>
      <c r="I5" s="225"/>
      <c r="J5" s="225"/>
      <c r="K5" s="68"/>
      <c r="L5" s="68"/>
    </row>
    <row r="6" spans="1:12" s="13" customFormat="1" ht="21.75" customHeight="1">
      <c r="B6" s="132"/>
      <c r="C6" s="132"/>
      <c r="D6" s="134" t="s">
        <v>151</v>
      </c>
      <c r="E6" s="134"/>
      <c r="F6" s="134" t="s">
        <v>82</v>
      </c>
      <c r="G6" s="134"/>
      <c r="H6" s="134" t="s">
        <v>83</v>
      </c>
      <c r="I6" s="134"/>
      <c r="J6" s="134"/>
      <c r="K6" s="134"/>
      <c r="L6" s="133" t="s">
        <v>84</v>
      </c>
    </row>
    <row r="7" spans="1:12" ht="21.75" customHeight="1">
      <c r="A7" s="13"/>
      <c r="B7" s="48" t="s">
        <v>4</v>
      </c>
      <c r="C7" s="132"/>
      <c r="D7" s="134" t="s">
        <v>152</v>
      </c>
      <c r="E7" s="134"/>
      <c r="F7" s="134" t="s">
        <v>85</v>
      </c>
      <c r="G7" s="134"/>
      <c r="H7" s="134" t="s">
        <v>86</v>
      </c>
      <c r="I7" s="134"/>
      <c r="J7" s="134" t="s">
        <v>87</v>
      </c>
      <c r="K7" s="134"/>
      <c r="L7" s="133" t="s">
        <v>52</v>
      </c>
    </row>
    <row r="8" spans="1:12" ht="21.75" customHeight="1">
      <c r="A8" s="13"/>
      <c r="D8" s="216" t="s">
        <v>6</v>
      </c>
      <c r="E8" s="216"/>
      <c r="F8" s="216"/>
      <c r="G8" s="216"/>
      <c r="H8" s="216"/>
      <c r="I8" s="216"/>
      <c r="J8" s="216"/>
      <c r="K8" s="216"/>
      <c r="L8" s="216"/>
    </row>
    <row r="9" spans="1:12" ht="21.75" customHeight="1">
      <c r="A9" s="13" t="s">
        <v>181</v>
      </c>
      <c r="D9" s="18"/>
      <c r="E9" s="18"/>
      <c r="F9" s="18"/>
      <c r="G9" s="18"/>
      <c r="H9" s="18"/>
      <c r="I9" s="14"/>
      <c r="J9" s="14"/>
      <c r="K9" s="14"/>
      <c r="L9" s="14"/>
    </row>
    <row r="10" spans="1:12" s="13" customFormat="1" ht="21.75" customHeight="1">
      <c r="A10" s="13" t="s">
        <v>161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2003223</v>
      </c>
      <c r="K10" s="18"/>
      <c r="L10" s="18">
        <f>SUM(D10:J10)</f>
        <v>5859093</v>
      </c>
    </row>
    <row r="11" spans="1:12" ht="15" customHeight="1">
      <c r="A11" s="13"/>
      <c r="D11" s="43"/>
      <c r="E11" s="43"/>
      <c r="F11" s="43"/>
      <c r="G11" s="43"/>
      <c r="H11" s="43"/>
      <c r="I11" s="43"/>
      <c r="J11" s="43"/>
      <c r="K11" s="43"/>
      <c r="L11" s="43"/>
    </row>
    <row r="12" spans="1:12" ht="21.75" customHeight="1">
      <c r="A12" s="13" t="s">
        <v>88</v>
      </c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21.75" customHeight="1">
      <c r="A13" s="65" t="s">
        <v>89</v>
      </c>
      <c r="D13" s="43"/>
      <c r="E13" s="43"/>
      <c r="F13" s="43"/>
      <c r="G13" s="43"/>
      <c r="H13" s="43"/>
      <c r="I13" s="43"/>
      <c r="J13" s="43"/>
      <c r="K13" s="43"/>
      <c r="L13" s="43"/>
    </row>
    <row r="14" spans="1:12" ht="21.75" customHeight="1">
      <c r="A14" t="s">
        <v>90</v>
      </c>
      <c r="B14" s="10">
        <v>10</v>
      </c>
      <c r="D14" s="54">
        <v>0</v>
      </c>
      <c r="E14" s="54"/>
      <c r="F14" s="54">
        <v>0</v>
      </c>
      <c r="G14" s="54"/>
      <c r="H14" s="54">
        <v>0</v>
      </c>
      <c r="I14" s="99"/>
      <c r="J14" s="99">
        <v>-179690</v>
      </c>
      <c r="K14" s="99"/>
      <c r="L14" s="168">
        <f>SUM(D14:J14)</f>
        <v>-179690</v>
      </c>
    </row>
    <row r="15" spans="1:12" s="13" customFormat="1" ht="21.75" customHeight="1">
      <c r="A15" s="65" t="s">
        <v>91</v>
      </c>
      <c r="B15" s="17"/>
      <c r="C15" s="17"/>
      <c r="D15" s="45">
        <f>D14</f>
        <v>0</v>
      </c>
      <c r="E15" s="157"/>
      <c r="F15" s="45">
        <f>F14</f>
        <v>0</v>
      </c>
      <c r="G15" s="157"/>
      <c r="H15" s="45">
        <f>H14</f>
        <v>0</v>
      </c>
      <c r="I15" s="129"/>
      <c r="J15" s="45">
        <f>J14</f>
        <v>-179690</v>
      </c>
      <c r="K15" s="129"/>
      <c r="L15" s="125">
        <f>L14</f>
        <v>-179690</v>
      </c>
    </row>
    <row r="16" spans="1:12" s="13" customFormat="1" ht="21.75" customHeight="1">
      <c r="A16" s="13" t="s">
        <v>92</v>
      </c>
      <c r="B16" s="17"/>
      <c r="C16" s="17"/>
      <c r="D16" s="45">
        <f>D15</f>
        <v>0</v>
      </c>
      <c r="E16" s="157"/>
      <c r="F16" s="45">
        <f>F15</f>
        <v>0</v>
      </c>
      <c r="G16" s="157"/>
      <c r="H16" s="45">
        <f>H15</f>
        <v>0</v>
      </c>
      <c r="I16" s="129"/>
      <c r="J16" s="45">
        <f>J15</f>
        <v>-179690</v>
      </c>
      <c r="K16" s="129"/>
      <c r="L16" s="125">
        <f>L15</f>
        <v>-179690</v>
      </c>
    </row>
    <row r="17" spans="1:12" ht="21.75" customHeight="1">
      <c r="A17" s="1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21.75" customHeight="1">
      <c r="A18" s="15" t="s">
        <v>153</v>
      </c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1.75" customHeight="1">
      <c r="A19" s="16" t="s">
        <v>93</v>
      </c>
      <c r="D19" s="41">
        <v>0</v>
      </c>
      <c r="E19" s="41"/>
      <c r="F19" s="41">
        <v>0</v>
      </c>
      <c r="G19" s="41"/>
      <c r="H19" s="41">
        <v>0</v>
      </c>
      <c r="I19" s="43"/>
      <c r="J19" s="54">
        <f>'PL 7'!H28</f>
        <v>85174</v>
      </c>
      <c r="K19" s="43"/>
      <c r="L19" s="168">
        <f>SUM(D19:J19)</f>
        <v>85174</v>
      </c>
    </row>
    <row r="20" spans="1:12" ht="21.75" hidden="1" customHeight="1">
      <c r="A20" s="16" t="s">
        <v>160</v>
      </c>
      <c r="B20" s="137"/>
      <c r="C20" s="137"/>
      <c r="D20" s="41"/>
      <c r="E20" s="41"/>
      <c r="F20" s="41"/>
      <c r="G20" s="41"/>
      <c r="H20" s="41"/>
      <c r="I20" s="43"/>
      <c r="J20" s="54"/>
      <c r="K20" s="43"/>
      <c r="L20" s="18"/>
    </row>
    <row r="21" spans="1:12" ht="21.75" customHeight="1">
      <c r="A21" s="15" t="s">
        <v>154</v>
      </c>
      <c r="B21" s="17"/>
      <c r="C21" s="17"/>
      <c r="D21" s="39">
        <f>SUM(D19:D19)</f>
        <v>0</v>
      </c>
      <c r="E21" s="41"/>
      <c r="F21" s="39">
        <f>SUM(F19:F19)</f>
        <v>0</v>
      </c>
      <c r="G21" s="41"/>
      <c r="H21" s="39">
        <f>SUM(H19:H19)</f>
        <v>0</v>
      </c>
      <c r="I21" s="43"/>
      <c r="J21" s="45">
        <f>SUM(J19:J19)</f>
        <v>85174</v>
      </c>
      <c r="K21" s="99"/>
      <c r="L21" s="45">
        <f>SUM(L19:L19)</f>
        <v>85174</v>
      </c>
    </row>
    <row r="22" spans="1:12" ht="21.75" customHeight="1">
      <c r="A22" s="1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21.75" customHeight="1" thickBot="1">
      <c r="A23" s="21" t="s">
        <v>182</v>
      </c>
      <c r="D23" s="34">
        <f>SUM(D21,D10,D16)</f>
        <v>998282</v>
      </c>
      <c r="E23" s="43"/>
      <c r="F23" s="34">
        <f>SUM(F21,F10,F16)</f>
        <v>2786808</v>
      </c>
      <c r="G23" s="43"/>
      <c r="H23" s="34">
        <f>SUM(H21,H10,H16)</f>
        <v>70780</v>
      </c>
      <c r="I23" s="43"/>
      <c r="J23" s="34">
        <f>SUM(J21,J10,J16)</f>
        <v>1908707</v>
      </c>
      <c r="K23" s="43"/>
      <c r="L23" s="34">
        <f>SUM(L21,L10,L16)</f>
        <v>5764577</v>
      </c>
    </row>
    <row r="24" spans="1:12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zoomScaleNormal="100" zoomScaleSheetLayoutView="100" workbookViewId="0"/>
  </sheetViews>
  <sheetFormatPr defaultColWidth="9.140625" defaultRowHeight="23.85" customHeight="1"/>
  <cols>
    <col min="1" max="1" width="61.42578125" style="26" customWidth="1"/>
    <col min="2" max="2" width="12.42578125" style="5" customWidth="1"/>
    <col min="3" max="3" width="1.5703125" style="5" customWidth="1"/>
    <col min="4" max="4" width="12.42578125" style="5" customWidth="1"/>
    <col min="5" max="5" width="1.5703125" style="5" customWidth="1"/>
    <col min="6" max="6" width="12.42578125" style="5" customWidth="1"/>
    <col min="7" max="7" width="1.5703125" style="5" customWidth="1"/>
    <col min="8" max="8" width="12.42578125" style="5" customWidth="1"/>
  </cols>
  <sheetData>
    <row r="1" spans="1:8" ht="23.85" customHeight="1">
      <c r="A1" s="30" t="s">
        <v>138</v>
      </c>
      <c r="B1" s="47"/>
      <c r="C1" s="47"/>
    </row>
    <row r="2" spans="1:8" ht="23.85" customHeight="1">
      <c r="A2" s="1" t="s">
        <v>94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215" t="s">
        <v>0</v>
      </c>
      <c r="C4" s="215"/>
      <c r="D4" s="215"/>
      <c r="E4" s="68"/>
      <c r="F4" s="215" t="s">
        <v>1</v>
      </c>
      <c r="G4" s="215"/>
      <c r="H4" s="215"/>
    </row>
    <row r="5" spans="1:8" ht="23.85" customHeight="1">
      <c r="A5" s="2"/>
      <c r="B5" s="226" t="s">
        <v>178</v>
      </c>
      <c r="C5" s="226"/>
      <c r="D5" s="226"/>
      <c r="E5" s="68"/>
      <c r="F5" s="226" t="s">
        <v>178</v>
      </c>
      <c r="G5" s="226"/>
      <c r="H5" s="226"/>
    </row>
    <row r="6" spans="1:8" ht="23.85" customHeight="1">
      <c r="A6" s="2"/>
      <c r="B6" s="226" t="s">
        <v>177</v>
      </c>
      <c r="C6" s="226"/>
      <c r="D6" s="226"/>
      <c r="E6" s="68"/>
      <c r="F6" s="226" t="s">
        <v>177</v>
      </c>
      <c r="G6" s="226"/>
      <c r="H6" s="226"/>
    </row>
    <row r="7" spans="1:8" ht="23.85" customHeight="1">
      <c r="A7" s="2"/>
      <c r="B7" s="84">
        <v>2567</v>
      </c>
      <c r="C7" s="121"/>
      <c r="D7" s="84">
        <v>2566</v>
      </c>
      <c r="E7" s="121"/>
      <c r="F7" s="84">
        <v>2567</v>
      </c>
      <c r="G7" s="121"/>
      <c r="H7" s="84">
        <v>2566</v>
      </c>
    </row>
    <row r="8" spans="1:8" ht="23.85" customHeight="1">
      <c r="A8" s="3"/>
      <c r="B8" s="216" t="s">
        <v>6</v>
      </c>
      <c r="C8" s="217"/>
      <c r="D8" s="217"/>
      <c r="E8" s="217"/>
      <c r="F8" s="217"/>
      <c r="G8" s="217"/>
      <c r="H8" s="217"/>
    </row>
    <row r="9" spans="1:8" s="5" customFormat="1" ht="23.85" customHeight="1">
      <c r="A9" s="4" t="s">
        <v>95</v>
      </c>
    </row>
    <row r="10" spans="1:8" s="5" customFormat="1" ht="23.85" customHeight="1">
      <c r="A10" s="29" t="s">
        <v>155</v>
      </c>
      <c r="B10" s="57">
        <f>'PL 7'!D28</f>
        <v>37705</v>
      </c>
      <c r="C10" s="43"/>
      <c r="D10" s="43">
        <f>'PL 7'!F28</f>
        <v>212356</v>
      </c>
      <c r="E10" s="43"/>
      <c r="F10" s="57">
        <f>'PL 7'!H28</f>
        <v>85174</v>
      </c>
      <c r="G10" s="43"/>
      <c r="H10" s="43">
        <f>'PL 7'!J28</f>
        <v>57887</v>
      </c>
    </row>
    <row r="11" spans="1:8" s="5" customFormat="1" ht="23.85" customHeight="1">
      <c r="A11" s="23" t="s">
        <v>215</v>
      </c>
      <c r="B11" s="43"/>
      <c r="C11" s="43"/>
      <c r="D11" s="43"/>
      <c r="E11" s="43"/>
      <c r="F11" s="99"/>
      <c r="G11" s="43"/>
      <c r="H11" s="43"/>
    </row>
    <row r="12" spans="1:8" s="5" customFormat="1" ht="23.85" customHeight="1">
      <c r="A12" s="29" t="s">
        <v>174</v>
      </c>
      <c r="B12" s="57">
        <f>-'PL 7'!D27</f>
        <v>-6359</v>
      </c>
      <c r="C12" s="43"/>
      <c r="D12" s="43">
        <f>-'PL 7'!F27</f>
        <v>23639</v>
      </c>
      <c r="E12" s="43"/>
      <c r="F12" s="57">
        <f>-'PL 7'!H27</f>
        <v>-5460</v>
      </c>
      <c r="G12" s="43"/>
      <c r="H12" s="43">
        <f>-'PL 7'!J27</f>
        <v>6875</v>
      </c>
    </row>
    <row r="13" spans="1:8" s="5" customFormat="1" ht="23.85" customHeight="1">
      <c r="A13" s="29" t="s">
        <v>75</v>
      </c>
      <c r="B13" s="57">
        <f>-'PL 7'!D24</f>
        <v>3318</v>
      </c>
      <c r="C13" s="43"/>
      <c r="D13" s="43">
        <f>-'PL 7'!F24</f>
        <v>4024</v>
      </c>
      <c r="E13" s="43"/>
      <c r="F13" s="57">
        <f>-'PL 7'!H24</f>
        <v>168</v>
      </c>
      <c r="G13" s="43"/>
      <c r="H13" s="43">
        <f>-'PL 7'!J24</f>
        <v>3025</v>
      </c>
    </row>
    <row r="14" spans="1:8" s="5" customFormat="1" ht="23.85" customHeight="1">
      <c r="A14" s="29" t="s">
        <v>96</v>
      </c>
      <c r="B14" s="70">
        <v>189130</v>
      </c>
      <c r="C14" s="43"/>
      <c r="D14" s="43">
        <v>158370</v>
      </c>
      <c r="E14" s="43"/>
      <c r="F14" s="43">
        <v>57734</v>
      </c>
      <c r="G14" s="43"/>
      <c r="H14" s="43">
        <v>53622</v>
      </c>
    </row>
    <row r="15" spans="1:8" s="5" customFormat="1" ht="23.85" customHeight="1">
      <c r="A15" s="24" t="s">
        <v>97</v>
      </c>
      <c r="B15" s="43"/>
      <c r="C15" s="43"/>
      <c r="D15" s="43"/>
      <c r="E15" s="43"/>
      <c r="F15" s="43"/>
      <c r="G15" s="43"/>
      <c r="H15" s="43"/>
    </row>
    <row r="16" spans="1:8" s="5" customFormat="1" ht="23.85" customHeight="1">
      <c r="A16" s="29" t="s">
        <v>26</v>
      </c>
      <c r="B16" s="43">
        <v>105029</v>
      </c>
      <c r="C16" s="43"/>
      <c r="D16" s="43">
        <v>105029</v>
      </c>
      <c r="E16" s="43"/>
      <c r="F16" s="52">
        <v>0</v>
      </c>
      <c r="G16" s="43"/>
      <c r="H16" s="52">
        <v>0</v>
      </c>
    </row>
    <row r="17" spans="1:8" s="5" customFormat="1" ht="23.85" customHeight="1">
      <c r="A17" s="29" t="s">
        <v>98</v>
      </c>
      <c r="B17" s="43">
        <v>72085</v>
      </c>
      <c r="C17" s="43"/>
      <c r="D17" s="43">
        <v>48126</v>
      </c>
      <c r="E17" s="43"/>
      <c r="F17" s="43">
        <v>71587</v>
      </c>
      <c r="G17" s="43"/>
      <c r="H17" s="43">
        <v>48126</v>
      </c>
    </row>
    <row r="18" spans="1:8" s="5" customFormat="1" ht="23.85" customHeight="1">
      <c r="A18" s="29" t="s">
        <v>99</v>
      </c>
      <c r="B18" s="43">
        <v>26650</v>
      </c>
      <c r="C18" s="43"/>
      <c r="D18" s="43">
        <v>80116</v>
      </c>
      <c r="E18" s="43"/>
      <c r="F18" s="43">
        <v>2167</v>
      </c>
      <c r="G18" s="43"/>
      <c r="H18" s="43">
        <v>1845</v>
      </c>
    </row>
    <row r="19" spans="1:8" s="5" customFormat="1" ht="23.85" customHeight="1">
      <c r="A19" s="29" t="s">
        <v>100</v>
      </c>
      <c r="B19" s="43">
        <v>576</v>
      </c>
      <c r="C19" s="43"/>
      <c r="D19" s="43">
        <v>2257</v>
      </c>
      <c r="E19" s="43"/>
      <c r="F19" s="43">
        <v>10</v>
      </c>
      <c r="G19" s="43"/>
      <c r="H19" s="43">
        <v>406</v>
      </c>
    </row>
    <row r="20" spans="1:8" s="5" customFormat="1" ht="23.85" customHeight="1">
      <c r="A20" s="29" t="s">
        <v>130</v>
      </c>
      <c r="B20" s="43">
        <v>33</v>
      </c>
      <c r="C20" s="43"/>
      <c r="D20" s="43">
        <v>7</v>
      </c>
      <c r="E20" s="43"/>
      <c r="F20" s="43">
        <v>33</v>
      </c>
      <c r="G20" s="43"/>
      <c r="H20" s="43">
        <v>7</v>
      </c>
    </row>
    <row r="21" spans="1:8" s="5" customFormat="1" ht="23.85" customHeight="1">
      <c r="A21" s="25" t="s">
        <v>101</v>
      </c>
      <c r="B21" s="70">
        <f>-'PL 7'!D25</f>
        <v>-11253</v>
      </c>
      <c r="C21" s="70"/>
      <c r="D21" s="70">
        <v>-9642</v>
      </c>
      <c r="E21" s="70"/>
      <c r="F21" s="52">
        <v>0</v>
      </c>
      <c r="G21" s="70"/>
      <c r="H21" s="52">
        <v>0</v>
      </c>
    </row>
    <row r="22" spans="1:8" s="5" customFormat="1" ht="23.85" customHeight="1">
      <c r="A22" s="25" t="s">
        <v>167</v>
      </c>
      <c r="B22" s="70">
        <v>-130</v>
      </c>
      <c r="C22" s="70"/>
      <c r="D22" s="70">
        <v>39</v>
      </c>
      <c r="E22" s="70"/>
      <c r="F22" s="52">
        <v>0</v>
      </c>
      <c r="G22" s="70"/>
      <c r="H22" s="52">
        <v>0</v>
      </c>
    </row>
    <row r="23" spans="1:8" s="5" customFormat="1" ht="23.85" customHeight="1">
      <c r="A23" s="25" t="s">
        <v>171</v>
      </c>
      <c r="B23" s="57">
        <v>1416</v>
      </c>
      <c r="C23" s="70"/>
      <c r="D23" s="57">
        <v>-6427</v>
      </c>
      <c r="E23" s="70"/>
      <c r="F23" s="57">
        <v>1473</v>
      </c>
      <c r="G23" s="70"/>
      <c r="H23" s="57">
        <v>0</v>
      </c>
    </row>
    <row r="24" spans="1:8" s="5" customFormat="1" ht="23.85" customHeight="1">
      <c r="A24" s="25" t="s">
        <v>166</v>
      </c>
      <c r="B24" s="57">
        <v>-3238</v>
      </c>
      <c r="C24" s="70"/>
      <c r="D24" s="57">
        <v>-2707</v>
      </c>
      <c r="E24" s="70"/>
      <c r="F24" s="57">
        <v>-1040</v>
      </c>
      <c r="G24" s="70"/>
      <c r="H24" s="57">
        <v>-356</v>
      </c>
    </row>
    <row r="25" spans="1:8" s="5" customFormat="1" ht="23.85" customHeight="1">
      <c r="A25" s="24" t="s">
        <v>102</v>
      </c>
      <c r="B25" s="70">
        <v>39661</v>
      </c>
      <c r="C25" s="70"/>
      <c r="D25" s="70">
        <v>26313</v>
      </c>
      <c r="E25" s="70"/>
      <c r="F25" s="67">
        <v>22137</v>
      </c>
      <c r="G25" s="70"/>
      <c r="H25" s="70">
        <v>10936</v>
      </c>
    </row>
    <row r="26" spans="1:8" s="5" customFormat="1" ht="23.85" customHeight="1">
      <c r="A26" s="76" t="s">
        <v>48</v>
      </c>
      <c r="B26" s="54">
        <v>152</v>
      </c>
      <c r="C26" s="70"/>
      <c r="D26" s="57">
        <v>0</v>
      </c>
      <c r="E26" s="70"/>
      <c r="F26" s="41">
        <v>0</v>
      </c>
      <c r="G26" s="70"/>
      <c r="H26" s="41">
        <v>0</v>
      </c>
    </row>
    <row r="27" spans="1:8" s="5" customFormat="1" ht="23.85" customHeight="1">
      <c r="A27" s="24" t="s">
        <v>172</v>
      </c>
      <c r="B27" s="70">
        <v>-1782</v>
      </c>
      <c r="C27" s="70"/>
      <c r="D27" s="70">
        <v>-2844</v>
      </c>
      <c r="E27" s="70"/>
      <c r="F27" s="67">
        <v>-833</v>
      </c>
      <c r="G27" s="70"/>
      <c r="H27" s="70">
        <v>-3190</v>
      </c>
    </row>
    <row r="28" spans="1:8" s="5" customFormat="1" ht="23.85" customHeight="1">
      <c r="A28" s="75" t="s">
        <v>206</v>
      </c>
      <c r="B28" s="59"/>
      <c r="C28" s="70"/>
      <c r="D28" s="59"/>
      <c r="E28" s="70"/>
      <c r="F28" s="54"/>
      <c r="G28" s="70"/>
      <c r="H28" s="41"/>
    </row>
    <row r="29" spans="1:8" s="5" customFormat="1" ht="23.85" customHeight="1">
      <c r="A29" s="29" t="s">
        <v>205</v>
      </c>
      <c r="B29" s="181">
        <v>13915</v>
      </c>
      <c r="C29" s="70"/>
      <c r="D29" s="59">
        <v>0</v>
      </c>
      <c r="E29" s="70"/>
      <c r="F29" s="54">
        <v>0</v>
      </c>
      <c r="G29" s="70"/>
      <c r="H29" s="41">
        <v>0</v>
      </c>
    </row>
    <row r="30" spans="1:8" s="5" customFormat="1" ht="23.85" customHeight="1">
      <c r="A30" s="29" t="s">
        <v>183</v>
      </c>
      <c r="B30" s="59">
        <v>-13597</v>
      </c>
      <c r="C30" s="76"/>
      <c r="D30" s="59">
        <v>0</v>
      </c>
      <c r="E30" s="70"/>
      <c r="F30" s="59">
        <v>0</v>
      </c>
      <c r="G30" s="70"/>
      <c r="H30" s="59">
        <v>0</v>
      </c>
    </row>
    <row r="31" spans="1:8" s="5" customFormat="1" ht="23.85" customHeight="1">
      <c r="A31" s="101" t="s">
        <v>131</v>
      </c>
      <c r="B31" s="59">
        <v>0</v>
      </c>
      <c r="C31" s="70"/>
      <c r="D31" s="59">
        <v>0</v>
      </c>
      <c r="E31" s="70"/>
      <c r="F31" s="54">
        <v>-67233</v>
      </c>
      <c r="G31" s="70"/>
      <c r="H31" s="54">
        <v>-5244</v>
      </c>
    </row>
    <row r="32" spans="1:8" s="5" customFormat="1" ht="23.85" customHeight="1">
      <c r="A32" s="29" t="s">
        <v>103</v>
      </c>
      <c r="B32" s="181">
        <v>-19742</v>
      </c>
      <c r="C32" s="70"/>
      <c r="D32" s="181">
        <v>-27562</v>
      </c>
      <c r="E32" s="70"/>
      <c r="F32" s="185">
        <v>-2422</v>
      </c>
      <c r="G32" s="70"/>
      <c r="H32" s="181">
        <v>-10826</v>
      </c>
    </row>
    <row r="33" spans="1:8" s="5" customFormat="1" ht="23.85" customHeight="1">
      <c r="A33" s="8"/>
      <c r="B33" s="159">
        <f>SUM(B10:B32)</f>
        <v>433569</v>
      </c>
      <c r="C33" s="41"/>
      <c r="D33" s="159">
        <f>SUM(D10:D32)</f>
        <v>611094</v>
      </c>
      <c r="E33" s="41"/>
      <c r="F33" s="159">
        <f>SUM(F10:F32)</f>
        <v>163495</v>
      </c>
      <c r="G33" s="41"/>
      <c r="H33" s="159">
        <f>SUM(H10:H32)</f>
        <v>163113</v>
      </c>
    </row>
    <row r="34" spans="1:8" ht="23.85" customHeight="1">
      <c r="A34" s="59"/>
      <c r="B34" s="110"/>
      <c r="C34" s="110"/>
      <c r="D34" s="110"/>
      <c r="E34" s="110"/>
      <c r="F34" s="110"/>
      <c r="G34" s="110"/>
      <c r="H34" s="110"/>
    </row>
    <row r="35" spans="1:8" s="5" customFormat="1" ht="23.85" customHeight="1">
      <c r="A35" s="30" t="s">
        <v>138</v>
      </c>
      <c r="B35" s="160"/>
      <c r="C35" s="160"/>
      <c r="D35" s="90"/>
      <c r="E35" s="90"/>
      <c r="F35" s="90"/>
      <c r="G35" s="90"/>
      <c r="H35" s="90"/>
    </row>
    <row r="36" spans="1:8" s="5" customFormat="1" ht="23.25" customHeight="1">
      <c r="A36" s="1" t="s">
        <v>94</v>
      </c>
      <c r="B36" s="111"/>
      <c r="C36" s="111"/>
      <c r="D36" s="111"/>
      <c r="E36" s="90"/>
      <c r="F36" s="90"/>
      <c r="G36" s="90"/>
      <c r="H36" s="90"/>
    </row>
    <row r="37" spans="1:8" s="5" customFormat="1" ht="23.25" customHeight="1">
      <c r="A37" s="1"/>
      <c r="B37" s="111"/>
      <c r="C37" s="111"/>
      <c r="D37" s="111"/>
      <c r="E37" s="90"/>
      <c r="F37" s="90"/>
      <c r="G37" s="90"/>
      <c r="H37" s="90"/>
    </row>
    <row r="38" spans="1:8" ht="23.25" customHeight="1">
      <c r="A38" s="2"/>
      <c r="B38" s="219" t="s">
        <v>0</v>
      </c>
      <c r="C38" s="219"/>
      <c r="D38" s="219"/>
      <c r="E38" s="155"/>
      <c r="F38" s="219" t="s">
        <v>1</v>
      </c>
      <c r="G38" s="219"/>
      <c r="H38" s="219"/>
    </row>
    <row r="39" spans="1:8" ht="23.25" customHeight="1">
      <c r="A39" s="2"/>
      <c r="B39" s="226" t="s">
        <v>178</v>
      </c>
      <c r="C39" s="226"/>
      <c r="D39" s="226"/>
      <c r="E39" s="155"/>
      <c r="F39" s="226" t="s">
        <v>178</v>
      </c>
      <c r="G39" s="226"/>
      <c r="H39" s="226"/>
    </row>
    <row r="40" spans="1:8" ht="23.25" customHeight="1">
      <c r="A40" s="2"/>
      <c r="B40" s="226" t="s">
        <v>177</v>
      </c>
      <c r="C40" s="226"/>
      <c r="D40" s="226"/>
      <c r="E40" s="155"/>
      <c r="F40" s="226" t="s">
        <v>177</v>
      </c>
      <c r="G40" s="226"/>
      <c r="H40" s="226"/>
    </row>
    <row r="41" spans="1:8" ht="23.25" customHeight="1">
      <c r="A41" s="2"/>
      <c r="B41" s="84">
        <v>2567</v>
      </c>
      <c r="C41" s="156"/>
      <c r="D41" s="84">
        <v>2566</v>
      </c>
      <c r="E41" s="156"/>
      <c r="F41" s="84">
        <v>2567</v>
      </c>
      <c r="G41" s="156"/>
      <c r="H41" s="84">
        <v>2566</v>
      </c>
    </row>
    <row r="42" spans="1:8" ht="23.25" customHeight="1">
      <c r="A42" s="3"/>
      <c r="B42" s="223" t="s">
        <v>6</v>
      </c>
      <c r="C42" s="224"/>
      <c r="D42" s="224"/>
      <c r="E42" s="224"/>
      <c r="F42" s="224"/>
      <c r="G42" s="224"/>
      <c r="H42" s="224"/>
    </row>
    <row r="43" spans="1:8" s="5" customFormat="1" ht="23.25" customHeight="1">
      <c r="A43" s="27" t="s">
        <v>104</v>
      </c>
      <c r="B43" s="161"/>
      <c r="C43" s="161"/>
      <c r="D43" s="161"/>
      <c r="E43" s="161"/>
      <c r="F43" s="161"/>
      <c r="G43" s="161"/>
      <c r="H43" s="161"/>
    </row>
    <row r="44" spans="1:8" s="5" customFormat="1" ht="23.25" customHeight="1">
      <c r="A44" s="6" t="s">
        <v>105</v>
      </c>
      <c r="B44" s="70">
        <v>92764</v>
      </c>
      <c r="C44" s="70"/>
      <c r="D44" s="70">
        <v>32816</v>
      </c>
      <c r="E44" s="70"/>
      <c r="F44" s="70">
        <v>68950</v>
      </c>
      <c r="G44" s="70"/>
      <c r="H44" s="70">
        <v>18438</v>
      </c>
    </row>
    <row r="45" spans="1:8" s="5" customFormat="1" ht="23.25" customHeight="1">
      <c r="A45" s="29" t="s">
        <v>106</v>
      </c>
      <c r="B45" s="70">
        <v>-66620</v>
      </c>
      <c r="C45" s="70"/>
      <c r="D45" s="70">
        <v>-19042</v>
      </c>
      <c r="E45" s="70"/>
      <c r="F45" s="70">
        <v>-39856</v>
      </c>
      <c r="G45" s="70"/>
      <c r="H45" s="70">
        <v>-15279</v>
      </c>
    </row>
    <row r="46" spans="1:8" s="5" customFormat="1" ht="23.25" customHeight="1">
      <c r="A46" s="29" t="s">
        <v>107</v>
      </c>
      <c r="B46" s="70">
        <v>-98142</v>
      </c>
      <c r="C46" s="70"/>
      <c r="D46" s="70">
        <v>-6548</v>
      </c>
      <c r="E46" s="70"/>
      <c r="F46" s="70">
        <v>-37024</v>
      </c>
      <c r="G46" s="70"/>
      <c r="H46" s="70">
        <v>10316</v>
      </c>
    </row>
    <row r="47" spans="1:8" s="5" customFormat="1" ht="23.25" customHeight="1">
      <c r="A47" s="29" t="s">
        <v>108</v>
      </c>
      <c r="B47" s="70">
        <v>-4125</v>
      </c>
      <c r="C47" s="70"/>
      <c r="D47" s="70">
        <v>-13541</v>
      </c>
      <c r="E47" s="70"/>
      <c r="F47" s="70">
        <v>-2408</v>
      </c>
      <c r="G47" s="70"/>
      <c r="H47" s="70">
        <v>-17017</v>
      </c>
    </row>
    <row r="48" spans="1:8" s="5" customFormat="1" ht="23.25" hidden="1" customHeight="1">
      <c r="A48" s="29" t="s">
        <v>109</v>
      </c>
      <c r="B48" s="41"/>
      <c r="C48" s="70"/>
      <c r="D48" s="41"/>
      <c r="E48" s="70"/>
      <c r="F48" s="41"/>
      <c r="G48" s="70"/>
      <c r="H48" s="41"/>
    </row>
    <row r="49" spans="1:8" s="5" customFormat="1" ht="23.25" customHeight="1">
      <c r="A49" s="29" t="s">
        <v>31</v>
      </c>
      <c r="B49" s="70">
        <v>-3545</v>
      </c>
      <c r="C49" s="70"/>
      <c r="D49" s="70">
        <v>-2119</v>
      </c>
      <c r="E49" s="70"/>
      <c r="F49" s="54">
        <v>0</v>
      </c>
      <c r="G49" s="70"/>
      <c r="H49" s="54">
        <v>0</v>
      </c>
    </row>
    <row r="50" spans="1:8" s="5" customFormat="1" ht="23.25" customHeight="1">
      <c r="A50" s="29" t="s">
        <v>110</v>
      </c>
      <c r="B50" s="70">
        <v>-6385</v>
      </c>
      <c r="C50" s="70"/>
      <c r="D50" s="70">
        <v>-16967</v>
      </c>
      <c r="E50" s="70"/>
      <c r="F50" s="67">
        <v>-17443</v>
      </c>
      <c r="G50" s="70"/>
      <c r="H50" s="70">
        <v>-82</v>
      </c>
    </row>
    <row r="51" spans="1:8" s="5" customFormat="1" ht="23.25" customHeight="1">
      <c r="A51" s="29" t="s">
        <v>37</v>
      </c>
      <c r="B51" s="70">
        <v>-13105</v>
      </c>
      <c r="C51" s="70"/>
      <c r="D51" s="70">
        <v>-37242</v>
      </c>
      <c r="E51" s="70"/>
      <c r="F51" s="70">
        <v>21784</v>
      </c>
      <c r="G51" s="70"/>
      <c r="H51" s="70">
        <v>-26419</v>
      </c>
    </row>
    <row r="52" spans="1:8" s="5" customFormat="1" ht="23.25" customHeight="1">
      <c r="A52" s="29" t="s">
        <v>38</v>
      </c>
      <c r="B52" s="70">
        <v>99306</v>
      </c>
      <c r="C52" s="70"/>
      <c r="D52" s="70">
        <v>110714</v>
      </c>
      <c r="E52" s="70"/>
      <c r="F52" s="70">
        <v>111603</v>
      </c>
      <c r="G52" s="70"/>
      <c r="H52" s="70">
        <v>130109</v>
      </c>
    </row>
    <row r="53" spans="1:8" s="5" customFormat="1" ht="23.25" customHeight="1">
      <c r="A53" s="29" t="s">
        <v>39</v>
      </c>
      <c r="B53" s="70">
        <v>6806</v>
      </c>
      <c r="C53" s="70"/>
      <c r="D53" s="70">
        <v>22663</v>
      </c>
      <c r="E53" s="70"/>
      <c r="F53" s="70">
        <v>8983</v>
      </c>
      <c r="G53" s="70"/>
      <c r="H53" s="70">
        <v>44500</v>
      </c>
    </row>
    <row r="54" spans="1:8" s="5" customFormat="1" ht="23.25" customHeight="1">
      <c r="A54" s="6" t="s">
        <v>42</v>
      </c>
      <c r="B54" s="70">
        <v>-563</v>
      </c>
      <c r="C54" s="70"/>
      <c r="D54" s="70">
        <v>-20782</v>
      </c>
      <c r="E54" s="70"/>
      <c r="F54" s="162">
        <v>-1279</v>
      </c>
      <c r="G54" s="70"/>
      <c r="H54" s="70">
        <v>-4422</v>
      </c>
    </row>
    <row r="55" spans="1:8" s="5" customFormat="1" ht="23.25" customHeight="1">
      <c r="A55" s="29" t="s">
        <v>49</v>
      </c>
      <c r="B55" s="67">
        <v>-10</v>
      </c>
      <c r="C55" s="70"/>
      <c r="D55" s="70">
        <v>-400</v>
      </c>
      <c r="E55" s="70"/>
      <c r="F55" s="54">
        <v>0</v>
      </c>
      <c r="G55" s="70"/>
      <c r="H55" s="54">
        <v>0</v>
      </c>
    </row>
    <row r="56" spans="1:8" s="5" customFormat="1" ht="23.25" customHeight="1">
      <c r="A56" s="29" t="s">
        <v>111</v>
      </c>
      <c r="B56" s="67">
        <v>-8881</v>
      </c>
      <c r="C56" s="70"/>
      <c r="D56" s="67">
        <v>-7396</v>
      </c>
      <c r="E56" s="70"/>
      <c r="F56" s="54">
        <v>-8881</v>
      </c>
      <c r="G56" s="70"/>
      <c r="H56" s="54">
        <v>-7396</v>
      </c>
    </row>
    <row r="57" spans="1:8" s="5" customFormat="1" ht="23.85" hidden="1" customHeight="1">
      <c r="A57" s="33" t="s">
        <v>175</v>
      </c>
      <c r="B57" s="57"/>
      <c r="C57" s="70"/>
      <c r="D57" s="57">
        <v>0</v>
      </c>
      <c r="E57" s="70"/>
      <c r="F57" s="54"/>
      <c r="G57" s="70"/>
      <c r="H57" s="57">
        <v>0</v>
      </c>
    </row>
    <row r="58" spans="1:8" s="5" customFormat="1" ht="23.25" customHeight="1">
      <c r="A58" s="95" t="s">
        <v>112</v>
      </c>
      <c r="B58" s="64">
        <v>-521</v>
      </c>
      <c r="C58" s="41"/>
      <c r="D58" s="64">
        <v>-45</v>
      </c>
      <c r="E58" s="41"/>
      <c r="F58" s="63">
        <v>0</v>
      </c>
      <c r="G58" s="41"/>
      <c r="H58" s="63">
        <v>0</v>
      </c>
    </row>
    <row r="59" spans="1:8" s="5" customFormat="1" ht="23.25" customHeight="1">
      <c r="A59" s="95" t="s">
        <v>149</v>
      </c>
      <c r="B59" s="150">
        <f>SUM(B33,B44:B58)</f>
        <v>430548</v>
      </c>
      <c r="C59" s="59"/>
      <c r="D59" s="150">
        <f>SUM(D33,D44:D58)</f>
        <v>653205</v>
      </c>
      <c r="E59" s="59"/>
      <c r="F59" s="150">
        <f>SUM(F33,F44:F58)</f>
        <v>267924</v>
      </c>
      <c r="G59" s="59"/>
      <c r="H59" s="150">
        <f>SUM(H33,H44:H58)</f>
        <v>295861</v>
      </c>
    </row>
    <row r="60" spans="1:8" s="5" customFormat="1" ht="23.25" customHeight="1">
      <c r="A60" s="95" t="s">
        <v>150</v>
      </c>
      <c r="B60" s="67">
        <v>16583</v>
      </c>
      <c r="C60" s="54"/>
      <c r="D60" s="67">
        <v>15344</v>
      </c>
      <c r="E60" s="70"/>
      <c r="F60" s="67">
        <v>16583</v>
      </c>
      <c r="G60" s="70"/>
      <c r="H60" s="54">
        <v>15344</v>
      </c>
    </row>
    <row r="61" spans="1:8" s="13" customFormat="1" ht="23.25" customHeight="1">
      <c r="A61" s="108" t="s">
        <v>113</v>
      </c>
      <c r="B61" s="151">
        <f>SUM(B59:B60)</f>
        <v>447131</v>
      </c>
      <c r="C61" s="42"/>
      <c r="D61" s="71">
        <f>SUM(D59:D60)</f>
        <v>668549</v>
      </c>
      <c r="E61" s="42"/>
      <c r="F61" s="151">
        <f>SUM(F59:F60)</f>
        <v>284507</v>
      </c>
      <c r="G61" s="42"/>
      <c r="H61" s="71">
        <f>SUM(H59:H60)</f>
        <v>311205</v>
      </c>
    </row>
    <row r="62" spans="1:8" s="5" customFormat="1" ht="19.5" customHeight="1">
      <c r="A62" s="108"/>
      <c r="B62" s="38"/>
      <c r="C62" s="109"/>
      <c r="D62" s="38"/>
      <c r="E62" s="109"/>
      <c r="F62" s="38"/>
      <c r="G62" s="109"/>
      <c r="H62" s="38"/>
    </row>
    <row r="63" spans="1:8" s="5" customFormat="1" ht="23.25" customHeight="1">
      <c r="A63" s="87" t="s">
        <v>114</v>
      </c>
      <c r="B63" s="110"/>
      <c r="C63" s="110"/>
      <c r="D63" s="110"/>
      <c r="E63" s="110"/>
      <c r="F63" s="110"/>
      <c r="G63" s="110"/>
      <c r="H63" s="110"/>
    </row>
    <row r="64" spans="1:8" s="5" customFormat="1" ht="23.25" customHeight="1">
      <c r="A64" s="95" t="s">
        <v>216</v>
      </c>
      <c r="B64" s="138">
        <v>45390</v>
      </c>
      <c r="C64" s="110"/>
      <c r="D64" s="60">
        <v>0</v>
      </c>
      <c r="E64" s="110"/>
      <c r="F64" s="60">
        <v>0</v>
      </c>
      <c r="G64" s="110"/>
      <c r="H64" s="60">
        <v>0</v>
      </c>
    </row>
    <row r="65" spans="1:8" s="5" customFormat="1" ht="23.25" customHeight="1">
      <c r="A65" s="95" t="s">
        <v>168</v>
      </c>
      <c r="B65" s="41">
        <v>0</v>
      </c>
      <c r="C65" s="70"/>
      <c r="D65" s="41">
        <v>0</v>
      </c>
      <c r="E65" s="70"/>
      <c r="F65" s="70">
        <v>-12500</v>
      </c>
      <c r="G65" s="70"/>
      <c r="H65" s="52">
        <v>0</v>
      </c>
    </row>
    <row r="66" spans="1:8" s="5" customFormat="1" ht="23.25" customHeight="1">
      <c r="A66" s="95" t="s">
        <v>116</v>
      </c>
      <c r="B66" s="60">
        <v>-176620</v>
      </c>
      <c r="C66" s="110"/>
      <c r="D66" s="60">
        <v>-45159</v>
      </c>
      <c r="E66" s="110"/>
      <c r="F66" s="60">
        <v>-3075</v>
      </c>
      <c r="G66" s="110"/>
      <c r="H66" s="60">
        <v>0</v>
      </c>
    </row>
    <row r="67" spans="1:8" s="5" customFormat="1" ht="23.25" customHeight="1">
      <c r="A67" s="95" t="s">
        <v>115</v>
      </c>
      <c r="B67" s="110">
        <v>510752</v>
      </c>
      <c r="C67" s="110"/>
      <c r="D67" s="60">
        <v>310000</v>
      </c>
      <c r="E67" s="110"/>
      <c r="F67" s="60">
        <v>270552</v>
      </c>
      <c r="G67" s="110"/>
      <c r="H67" s="60">
        <v>105000</v>
      </c>
    </row>
    <row r="68" spans="1:8" s="5" customFormat="1" ht="23.25" customHeight="1">
      <c r="A68" s="95" t="s">
        <v>156</v>
      </c>
      <c r="B68" s="70">
        <v>-125212</v>
      </c>
      <c r="C68" s="70"/>
      <c r="D68" s="70">
        <v>-359225</v>
      </c>
      <c r="E68" s="70"/>
      <c r="F68" s="70">
        <v>-88363</v>
      </c>
      <c r="G68" s="70"/>
      <c r="H68" s="70">
        <v>-180628</v>
      </c>
    </row>
    <row r="69" spans="1:8" s="5" customFormat="1" ht="23.25" customHeight="1">
      <c r="A69" s="95" t="s">
        <v>117</v>
      </c>
      <c r="B69" s="70">
        <v>-67934</v>
      </c>
      <c r="C69" s="70"/>
      <c r="D69" s="70">
        <v>-124444</v>
      </c>
      <c r="E69" s="70"/>
      <c r="F69" s="70">
        <v>-67499</v>
      </c>
      <c r="G69" s="70"/>
      <c r="H69" s="70">
        <v>-124444</v>
      </c>
    </row>
    <row r="70" spans="1:8" s="5" customFormat="1" ht="23.25" customHeight="1">
      <c r="A70" s="95" t="s">
        <v>118</v>
      </c>
      <c r="B70" s="70">
        <v>4457</v>
      </c>
      <c r="C70" s="70"/>
      <c r="D70" s="70">
        <v>13577</v>
      </c>
      <c r="E70" s="70"/>
      <c r="F70" s="70">
        <v>2826</v>
      </c>
      <c r="G70" s="70"/>
      <c r="H70" s="70">
        <v>13353</v>
      </c>
    </row>
    <row r="71" spans="1:8" s="5" customFormat="1" ht="23.25" customHeight="1">
      <c r="A71" s="95" t="s">
        <v>119</v>
      </c>
      <c r="B71" s="70">
        <v>-42604</v>
      </c>
      <c r="C71" s="70"/>
      <c r="D71" s="70">
        <v>-68425</v>
      </c>
      <c r="E71" s="70"/>
      <c r="F71" s="70">
        <v>-979</v>
      </c>
      <c r="G71" s="70"/>
      <c r="H71" s="70">
        <v>-227</v>
      </c>
    </row>
    <row r="72" spans="1:8" s="5" customFormat="1" ht="23.25" hidden="1" customHeight="1">
      <c r="A72" s="102" t="s">
        <v>120</v>
      </c>
      <c r="B72" s="41"/>
      <c r="C72" s="70"/>
      <c r="D72" s="41"/>
      <c r="E72" s="70"/>
      <c r="F72" s="57"/>
      <c r="G72" s="70"/>
      <c r="H72" s="57"/>
    </row>
    <row r="73" spans="1:8" s="5" customFormat="1" ht="23.25" hidden="1" customHeight="1">
      <c r="A73" s="102" t="s">
        <v>121</v>
      </c>
      <c r="B73" s="41"/>
      <c r="C73" s="70"/>
      <c r="D73" s="41"/>
      <c r="E73" s="70"/>
      <c r="F73" s="57"/>
      <c r="G73" s="70"/>
      <c r="H73" s="57"/>
    </row>
    <row r="74" spans="1:8" s="5" customFormat="1" ht="23.25" customHeight="1">
      <c r="A74" s="102" t="s">
        <v>131</v>
      </c>
      <c r="B74" s="54">
        <v>6735</v>
      </c>
      <c r="C74" s="70"/>
      <c r="D74" s="54">
        <v>5244</v>
      </c>
      <c r="E74" s="70"/>
      <c r="F74" s="57">
        <v>67233</v>
      </c>
      <c r="G74" s="70"/>
      <c r="H74" s="54">
        <v>5244</v>
      </c>
    </row>
    <row r="75" spans="1:8" s="5" customFormat="1" ht="23.25" customHeight="1">
      <c r="A75" s="95" t="s">
        <v>103</v>
      </c>
      <c r="B75" s="70">
        <v>20203</v>
      </c>
      <c r="C75" s="70"/>
      <c r="D75" s="70">
        <v>25892</v>
      </c>
      <c r="E75" s="70"/>
      <c r="F75" s="70">
        <v>3436</v>
      </c>
      <c r="G75" s="70"/>
      <c r="H75" s="70">
        <v>9779</v>
      </c>
    </row>
    <row r="76" spans="1:8" s="5" customFormat="1" ht="23.25" customHeight="1">
      <c r="A76" s="94" t="s">
        <v>165</v>
      </c>
      <c r="B76" s="151">
        <f>SUM(B64:B75)</f>
        <v>175167</v>
      </c>
      <c r="C76" s="41"/>
      <c r="D76" s="71">
        <f>SUM(D64:D75)</f>
        <v>-242540</v>
      </c>
      <c r="E76" s="41"/>
      <c r="F76" s="151">
        <f>SUM(F64:F75)</f>
        <v>171631</v>
      </c>
      <c r="G76" s="41"/>
      <c r="H76" s="71">
        <f>SUM(H64:H75)</f>
        <v>-171923</v>
      </c>
    </row>
    <row r="77" spans="1:8" s="5" customFormat="1" ht="23.25" customHeight="1">
      <c r="A77" s="94"/>
      <c r="B77" s="38"/>
      <c r="C77" s="109"/>
      <c r="D77" s="38"/>
      <c r="E77" s="109"/>
      <c r="F77" s="38"/>
      <c r="G77" s="109"/>
      <c r="H77" s="38"/>
    </row>
    <row r="78" spans="1:8" s="5" customFormat="1" ht="23.25" customHeight="1">
      <c r="A78" s="30" t="s">
        <v>138</v>
      </c>
      <c r="B78" s="160"/>
      <c r="C78" s="160"/>
      <c r="D78" s="90"/>
      <c r="E78" s="90"/>
      <c r="F78" s="90"/>
      <c r="G78" s="90"/>
      <c r="H78" s="90"/>
    </row>
    <row r="79" spans="1:8" s="5" customFormat="1" ht="23.25" customHeight="1">
      <c r="A79" s="78" t="s">
        <v>94</v>
      </c>
      <c r="B79" s="111"/>
      <c r="C79" s="111"/>
      <c r="D79" s="111"/>
      <c r="E79" s="90"/>
      <c r="F79" s="90"/>
      <c r="G79" s="90"/>
      <c r="H79" s="90"/>
    </row>
    <row r="80" spans="1:8" s="5" customFormat="1" ht="23.25" customHeight="1">
      <c r="A80" s="78"/>
      <c r="B80" s="111"/>
      <c r="C80" s="111"/>
      <c r="D80" s="111"/>
      <c r="E80" s="90"/>
      <c r="F80" s="90"/>
      <c r="G80" s="90"/>
      <c r="H80" s="90"/>
    </row>
    <row r="81" spans="1:8" ht="23.25" customHeight="1">
      <c r="A81" s="81"/>
      <c r="B81" s="219" t="s">
        <v>0</v>
      </c>
      <c r="C81" s="219"/>
      <c r="D81" s="219"/>
      <c r="E81" s="155"/>
      <c r="F81" s="219" t="s">
        <v>1</v>
      </c>
      <c r="G81" s="219"/>
      <c r="H81" s="219"/>
    </row>
    <row r="82" spans="1:8" ht="23.25" customHeight="1">
      <c r="A82" s="81"/>
      <c r="B82" s="226" t="s">
        <v>178</v>
      </c>
      <c r="C82" s="226"/>
      <c r="D82" s="226"/>
      <c r="E82" s="155"/>
      <c r="F82" s="226" t="s">
        <v>178</v>
      </c>
      <c r="G82" s="226"/>
      <c r="H82" s="226"/>
    </row>
    <row r="83" spans="1:8" ht="23.25" customHeight="1">
      <c r="A83" s="81"/>
      <c r="B83" s="226" t="s">
        <v>177</v>
      </c>
      <c r="C83" s="226"/>
      <c r="D83" s="226"/>
      <c r="E83" s="155"/>
      <c r="F83" s="226" t="s">
        <v>177</v>
      </c>
      <c r="G83" s="226"/>
      <c r="H83" s="226"/>
    </row>
    <row r="84" spans="1:8" ht="23.25" customHeight="1">
      <c r="A84" s="81"/>
      <c r="B84" s="84">
        <v>2567</v>
      </c>
      <c r="C84" s="156"/>
      <c r="D84" s="84">
        <v>2566</v>
      </c>
      <c r="E84" s="156"/>
      <c r="F84" s="84">
        <v>2567</v>
      </c>
      <c r="G84" s="156"/>
      <c r="H84" s="84">
        <v>2566</v>
      </c>
    </row>
    <row r="85" spans="1:8" ht="23.25" customHeight="1">
      <c r="A85" s="86"/>
      <c r="B85" s="223" t="s">
        <v>6</v>
      </c>
      <c r="C85" s="224"/>
      <c r="D85" s="224"/>
      <c r="E85" s="224"/>
      <c r="F85" s="224"/>
      <c r="G85" s="224"/>
      <c r="H85" s="224"/>
    </row>
    <row r="86" spans="1:8" s="5" customFormat="1" ht="23.25" customHeight="1">
      <c r="A86" s="87" t="s">
        <v>122</v>
      </c>
      <c r="B86" s="112"/>
      <c r="C86" s="112"/>
      <c r="D86" s="112"/>
      <c r="E86" s="112"/>
      <c r="F86" s="112"/>
      <c r="G86" s="112"/>
      <c r="H86" s="112"/>
    </row>
    <row r="87" spans="1:8" s="5" customFormat="1" ht="23.25" customHeight="1">
      <c r="A87" s="113" t="s">
        <v>142</v>
      </c>
      <c r="B87" s="61">
        <v>0</v>
      </c>
      <c r="C87" s="112"/>
      <c r="D87" s="61">
        <v>190000</v>
      </c>
      <c r="E87" s="112"/>
      <c r="F87" s="61">
        <v>0</v>
      </c>
      <c r="G87" s="112"/>
      <c r="H87" s="61">
        <v>190000</v>
      </c>
    </row>
    <row r="88" spans="1:8" s="5" customFormat="1" ht="23.25" customHeight="1">
      <c r="A88" s="113" t="s">
        <v>143</v>
      </c>
      <c r="B88" s="61">
        <v>0</v>
      </c>
      <c r="C88" s="112"/>
      <c r="D88" s="61">
        <v>-190000</v>
      </c>
      <c r="E88" s="112"/>
      <c r="F88" s="61">
        <v>0</v>
      </c>
      <c r="G88" s="112"/>
      <c r="H88" s="61">
        <v>-190000</v>
      </c>
    </row>
    <row r="89" spans="1:8" s="5" customFormat="1" ht="23.25" customHeight="1">
      <c r="A89" s="113" t="s">
        <v>133</v>
      </c>
      <c r="B89" s="67">
        <v>0</v>
      </c>
      <c r="C89" s="112"/>
      <c r="D89" s="61">
        <v>0</v>
      </c>
      <c r="E89" s="112"/>
      <c r="F89" s="61">
        <v>0</v>
      </c>
      <c r="G89" s="112"/>
      <c r="H89" s="61">
        <v>260000</v>
      </c>
    </row>
    <row r="90" spans="1:8" s="5" customFormat="1" ht="23.25" customHeight="1">
      <c r="A90" s="113" t="s">
        <v>134</v>
      </c>
      <c r="B90" s="61">
        <v>0</v>
      </c>
      <c r="C90" s="112"/>
      <c r="D90" s="61">
        <v>0</v>
      </c>
      <c r="E90" s="112"/>
      <c r="F90" s="61">
        <v>0</v>
      </c>
      <c r="G90" s="112"/>
      <c r="H90" s="61">
        <v>-50000</v>
      </c>
    </row>
    <row r="91" spans="1:8" s="5" customFormat="1" ht="23.25" customHeight="1">
      <c r="A91" s="107" t="s">
        <v>123</v>
      </c>
      <c r="B91" s="70">
        <v>-73551</v>
      </c>
      <c r="C91" s="70"/>
      <c r="D91" s="70">
        <v>-67812</v>
      </c>
      <c r="E91" s="70"/>
      <c r="F91" s="70">
        <v>-1437</v>
      </c>
      <c r="G91" s="70"/>
      <c r="H91" s="70">
        <v>-1084</v>
      </c>
    </row>
    <row r="92" spans="1:8" s="5" customFormat="1" ht="23.25" hidden="1" customHeight="1">
      <c r="A92" s="107" t="s">
        <v>135</v>
      </c>
      <c r="B92" s="61">
        <v>0</v>
      </c>
      <c r="C92" s="70"/>
      <c r="D92" s="67">
        <v>0</v>
      </c>
      <c r="E92" s="70"/>
      <c r="F92" s="67">
        <v>0</v>
      </c>
      <c r="G92" s="70"/>
      <c r="H92" s="67">
        <v>0</v>
      </c>
    </row>
    <row r="93" spans="1:8" s="5" customFormat="1" ht="23.25" customHeight="1">
      <c r="A93" s="107" t="s">
        <v>124</v>
      </c>
      <c r="B93" s="70">
        <f>'SH-9'!L23</f>
        <v>-179690</v>
      </c>
      <c r="C93" s="70"/>
      <c r="D93" s="67">
        <v>-289502</v>
      </c>
      <c r="E93" s="70"/>
      <c r="F93" s="67">
        <v>-179690</v>
      </c>
      <c r="G93" s="70"/>
      <c r="H93" s="67">
        <v>-289502</v>
      </c>
    </row>
    <row r="94" spans="1:8" s="5" customFormat="1" ht="23.25" customHeight="1">
      <c r="A94" s="107" t="s">
        <v>132</v>
      </c>
      <c r="B94" s="70">
        <v>-3318</v>
      </c>
      <c r="C94" s="70"/>
      <c r="D94" s="67">
        <v>-4024</v>
      </c>
      <c r="E94" s="70"/>
      <c r="F94" s="70">
        <v>-168</v>
      </c>
      <c r="G94" s="70"/>
      <c r="H94" s="67">
        <v>-3025</v>
      </c>
    </row>
    <row r="95" spans="1:8" s="5" customFormat="1" ht="23.25" customHeight="1">
      <c r="A95" s="108" t="s">
        <v>202</v>
      </c>
      <c r="B95" s="45">
        <f>SUM(B87:B94)</f>
        <v>-256559</v>
      </c>
      <c r="C95" s="41"/>
      <c r="D95" s="45">
        <f>SUM(D87:D94)</f>
        <v>-361338</v>
      </c>
      <c r="E95" s="41"/>
      <c r="F95" s="45">
        <f>SUM(F87:F94)</f>
        <v>-181295</v>
      </c>
      <c r="G95" s="41"/>
      <c r="H95" s="45">
        <f>SUM(H87:H94)</f>
        <v>-83611</v>
      </c>
    </row>
    <row r="96" spans="1:8" s="5" customFormat="1" ht="23.25" customHeight="1">
      <c r="A96" s="108"/>
      <c r="B96" s="42"/>
      <c r="C96" s="56"/>
      <c r="D96" s="42"/>
      <c r="E96" s="56"/>
      <c r="F96" s="42"/>
      <c r="G96" s="56"/>
      <c r="H96" s="42"/>
    </row>
    <row r="97" spans="1:8" s="5" customFormat="1" ht="23.25" customHeight="1">
      <c r="A97" s="114" t="s">
        <v>203</v>
      </c>
      <c r="B97" s="103">
        <f>SUM(B61,B76,B95)</f>
        <v>365739</v>
      </c>
      <c r="C97" s="104"/>
      <c r="D97" s="103">
        <f>SUM(D61,D76,D95)</f>
        <v>64671</v>
      </c>
      <c r="E97" s="104"/>
      <c r="F97" s="103">
        <f>SUM(F61,F76,F95)</f>
        <v>274843</v>
      </c>
      <c r="G97" s="104"/>
      <c r="H97" s="103">
        <f>SUM(H61,H76,H95)</f>
        <v>55671</v>
      </c>
    </row>
    <row r="98" spans="1:8" s="5" customFormat="1" ht="23.25" customHeight="1">
      <c r="A98" s="115" t="s">
        <v>217</v>
      </c>
      <c r="B98" s="61">
        <f>'BS 3-5'!F10</f>
        <v>250871</v>
      </c>
      <c r="C98" s="104"/>
      <c r="D98" s="116">
        <v>242180</v>
      </c>
      <c r="E98" s="104"/>
      <c r="F98" s="61">
        <f>'BS 3-5'!J10</f>
        <v>27083</v>
      </c>
      <c r="G98" s="104"/>
      <c r="H98" s="116">
        <v>8245</v>
      </c>
    </row>
    <row r="99" spans="1:8" s="5" customFormat="1" ht="26.45" customHeight="1" thickBot="1">
      <c r="A99" s="114" t="s">
        <v>218</v>
      </c>
      <c r="B99" s="105">
        <f>SUM(B97:B98)</f>
        <v>616610</v>
      </c>
      <c r="C99" s="106"/>
      <c r="D99" s="105">
        <f>SUM(D97:D98)</f>
        <v>306851</v>
      </c>
      <c r="E99" s="106"/>
      <c r="F99" s="105">
        <f>SUM(F97:F98)</f>
        <v>301926</v>
      </c>
      <c r="G99" s="106"/>
      <c r="H99" s="105">
        <f>SUM(H97:H98)</f>
        <v>63916</v>
      </c>
    </row>
    <row r="100" spans="1:8" ht="23.25" customHeight="1" thickTop="1">
      <c r="A100" s="117"/>
      <c r="B100" s="70"/>
      <c r="C100" s="70"/>
      <c r="D100" s="70"/>
      <c r="E100" s="70"/>
      <c r="F100" s="70"/>
      <c r="G100" s="70"/>
      <c r="H100" s="70"/>
    </row>
    <row r="101" spans="1:8" ht="23.25" customHeight="1">
      <c r="A101" s="118" t="s">
        <v>125</v>
      </c>
      <c r="B101" s="70"/>
      <c r="C101" s="70"/>
      <c r="D101" s="70"/>
      <c r="E101" s="70"/>
      <c r="F101" s="70"/>
      <c r="G101" s="70"/>
      <c r="H101" s="70"/>
    </row>
    <row r="102" spans="1:8" ht="23.25" hidden="1" customHeight="1">
      <c r="A102" s="102" t="s">
        <v>126</v>
      </c>
      <c r="B102" s="54"/>
      <c r="C102" s="70"/>
      <c r="D102" s="54">
        <v>0</v>
      </c>
      <c r="E102" s="70"/>
      <c r="F102" s="41">
        <v>0</v>
      </c>
      <c r="G102" s="70"/>
      <c r="H102" s="41">
        <v>0</v>
      </c>
    </row>
    <row r="103" spans="1:8" ht="23.25" customHeight="1">
      <c r="A103" s="102" t="s">
        <v>127</v>
      </c>
      <c r="B103" s="70">
        <v>11715</v>
      </c>
      <c r="C103" s="70"/>
      <c r="D103" s="70">
        <v>6108</v>
      </c>
      <c r="E103" s="70"/>
      <c r="F103" s="70">
        <v>8116</v>
      </c>
      <c r="G103" s="70"/>
      <c r="H103" s="70">
        <v>2046</v>
      </c>
    </row>
    <row r="104" spans="1:8" ht="23.25" customHeight="1">
      <c r="A104" s="102" t="s">
        <v>128</v>
      </c>
      <c r="B104" s="67">
        <v>1300</v>
      </c>
      <c r="C104" s="70"/>
      <c r="D104" s="70">
        <v>7628</v>
      </c>
      <c r="E104" s="70"/>
      <c r="F104" s="54">
        <v>0</v>
      </c>
      <c r="G104" s="70"/>
      <c r="H104" s="70">
        <v>310</v>
      </c>
    </row>
    <row r="105" spans="1:8" ht="23.25" customHeight="1">
      <c r="A105" s="102" t="s">
        <v>129</v>
      </c>
      <c r="B105" s="70">
        <v>60255</v>
      </c>
      <c r="C105" s="90"/>
      <c r="D105" s="70">
        <v>61677</v>
      </c>
      <c r="E105" s="90"/>
      <c r="F105" s="67">
        <v>4745</v>
      </c>
      <c r="G105" s="90"/>
      <c r="H105" s="57">
        <v>1195</v>
      </c>
    </row>
    <row r="106" spans="1:8" ht="23.25" customHeight="1">
      <c r="A106" s="26" t="s">
        <v>144</v>
      </c>
      <c r="B106" s="54">
        <v>0</v>
      </c>
      <c r="C106" s="90"/>
      <c r="D106" s="57">
        <v>41</v>
      </c>
      <c r="E106" s="90"/>
      <c r="F106" s="54">
        <v>0</v>
      </c>
      <c r="G106" s="90"/>
      <c r="H106" s="57">
        <v>41</v>
      </c>
    </row>
  </sheetData>
  <mergeCells count="21">
    <mergeCell ref="B85:H85"/>
    <mergeCell ref="B38:D38"/>
    <mergeCell ref="F38:H38"/>
    <mergeCell ref="B42:H42"/>
    <mergeCell ref="B83:D83"/>
    <mergeCell ref="F83:H83"/>
    <mergeCell ref="F40:H40"/>
    <mergeCell ref="B39:D39"/>
    <mergeCell ref="F39:H39"/>
    <mergeCell ref="B81:D81"/>
    <mergeCell ref="F81:H81"/>
    <mergeCell ref="B82:D82"/>
    <mergeCell ref="F82:H82"/>
    <mergeCell ref="B40:D40"/>
    <mergeCell ref="B8:H8"/>
    <mergeCell ref="B4:D4"/>
    <mergeCell ref="F4:H4"/>
    <mergeCell ref="B5:D5"/>
    <mergeCell ref="F5:H5"/>
    <mergeCell ref="B6:D6"/>
    <mergeCell ref="F6:H6"/>
  </mergeCells>
  <pageMargins left="0.8" right="0.6" top="0.48" bottom="0.3" header="0.5" footer="0.3"/>
  <pageSetup paperSize="9" scale="86" firstPageNumber="14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5" man="1"/>
    <brk id="77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F85D40-EFAB-4BB8-8C06-6E4A969AB26F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elements/1.1/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4C7479-29AD-4FA3-B796-F667A0547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914477-0DBE-44E1-BF5A-A3072D7E3482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SH-8 </vt:lpstr>
      <vt:lpstr>SH-9</vt:lpstr>
      <vt:lpstr>SH-10</vt:lpstr>
      <vt:lpstr>SH-11</vt:lpstr>
      <vt:lpstr>CF 12-14</vt:lpstr>
      <vt:lpstr>'BS 3-5'!Print_Area</vt:lpstr>
      <vt:lpstr>'CF 12-14'!Print_Area</vt:lpstr>
      <vt:lpstr>'PL 6'!Print_Area</vt:lpstr>
      <vt:lpstr>'PL 7'!Print_Area</vt:lpstr>
      <vt:lpstr>'SH-10'!Print_Area</vt:lpstr>
      <vt:lpstr>'SH-11'!Print_Area</vt:lpstr>
      <vt:lpstr>'SH-8 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2024-11-14T11:04:26Z</cp:lastPrinted>
  <dcterms:created xsi:type="dcterms:W3CDTF">2004-12-15T01:41:44Z</dcterms:created>
  <dcterms:modified xsi:type="dcterms:W3CDTF">2024-11-14T11:10:35Z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