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7\ไตรมาส 3-2567\"/>
    </mc:Choice>
  </mc:AlternateContent>
  <bookViews>
    <workbookView xWindow="-105" yWindow="-105" windowWidth="23250" windowHeight="12450" tabRatio="791"/>
  </bookViews>
  <sheets>
    <sheet name="BS 2-3" sheetId="16" r:id="rId1"/>
    <sheet name="PL4" sheetId="1" r:id="rId2"/>
    <sheet name="PL5" sheetId="26" r:id="rId3"/>
    <sheet name="SH6" sheetId="24" r:id="rId4"/>
    <sheet name="SH7" sheetId="25" r:id="rId5"/>
    <sheet name="SH8" sheetId="22" r:id="rId6"/>
    <sheet name="SH9" sheetId="14" r:id="rId7"/>
    <sheet name="CF10-11" sheetId="13" r:id="rId8"/>
  </sheets>
  <definedNames>
    <definedName name="_xlnm._FilterDatabase" localSheetId="7" hidden="1">'CF10-11'!$A$59:$H$78</definedName>
    <definedName name="_Hlk120336604" localSheetId="0">'BS 2-3'!#REF!</definedName>
    <definedName name="_Hlk120336604" localSheetId="1">'PL4'!#REF!</definedName>
    <definedName name="_Hlk120336604" localSheetId="2">'PL5'!#REF!</definedName>
    <definedName name="_xlnm.Print_Area" localSheetId="0">'BS 2-3'!$A$1:$J$87</definedName>
    <definedName name="_xlnm.Print_Area" localSheetId="7">'CF10-11'!$A$1:$H$101</definedName>
    <definedName name="_xlnm.Print_Area" localSheetId="1">'PL4'!$A$1:$J$69</definedName>
    <definedName name="_xlnm.Print_Area" localSheetId="2">'PL5'!$A$1:$J$69</definedName>
    <definedName name="_xlnm.Print_Area" localSheetId="3">'SH6'!$A$1:$L$25</definedName>
    <definedName name="_xlnm.Print_Area" localSheetId="4">'SH7'!$A$1:$P$33</definedName>
    <definedName name="_xlnm.Print_Area" localSheetId="5">'SH8'!$A$1:$L$25</definedName>
    <definedName name="_xlnm.Print_Area" localSheetId="6">'SH9'!$A$1:$L$25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25" l="1"/>
  <c r="F23" i="25"/>
  <c r="H23" i="25"/>
  <c r="J23" i="25"/>
  <c r="L23" i="25"/>
  <c r="D37" i="16" l="1"/>
  <c r="P22" i="25"/>
  <c r="N23" i="25"/>
  <c r="P23" i="25" s="1"/>
  <c r="J16" i="25"/>
  <c r="L16" i="25" s="1"/>
  <c r="L12" i="25"/>
  <c r="D61" i="26"/>
  <c r="D66" i="26" s="1"/>
  <c r="J24" i="26"/>
  <c r="H24" i="26"/>
  <c r="F24" i="26"/>
  <c r="D24" i="26"/>
  <c r="D66" i="1"/>
  <c r="D24" i="1"/>
  <c r="N25" i="25" l="1"/>
  <c r="N28" i="25"/>
  <c r="N30" i="25" s="1"/>
  <c r="N32" i="25" s="1"/>
  <c r="D84" i="16" s="1"/>
  <c r="N17" i="25"/>
  <c r="J29" i="25"/>
  <c r="J17" i="25"/>
  <c r="J25" i="25" s="1"/>
  <c r="L17" i="25"/>
  <c r="L25" i="25" s="1"/>
  <c r="P25" i="25" l="1"/>
  <c r="L15" i="24"/>
  <c r="L11" i="24"/>
  <c r="F93" i="13"/>
  <c r="B93" i="13"/>
  <c r="H13" i="13"/>
  <c r="F13" i="13"/>
  <c r="H14" i="13"/>
  <c r="F14" i="13"/>
  <c r="L11" i="14"/>
  <c r="D16" i="22"/>
  <c r="D17" i="22" s="1"/>
  <c r="F16" i="22"/>
  <c r="F17" i="22" s="1"/>
  <c r="H16" i="22"/>
  <c r="H17" i="22" s="1"/>
  <c r="J16" i="22"/>
  <c r="J17" i="22" s="1"/>
  <c r="L15" i="22"/>
  <c r="L16" i="22" s="1"/>
  <c r="L17" i="22" s="1"/>
  <c r="L11" i="22"/>
  <c r="P12" i="25"/>
  <c r="P16" i="25"/>
  <c r="P17" i="25" s="1"/>
  <c r="D17" i="25"/>
  <c r="D25" i="25" s="1"/>
  <c r="H59" i="16" l="1"/>
  <c r="H90" i="13" l="1"/>
  <c r="D14" i="13"/>
  <c r="D13" i="13"/>
  <c r="B14" i="13"/>
  <c r="B13" i="13"/>
  <c r="J42" i="26"/>
  <c r="J45" i="26" s="1"/>
  <c r="H42" i="26"/>
  <c r="H45" i="26" s="1"/>
  <c r="F42" i="26"/>
  <c r="F45" i="26" s="1"/>
  <c r="D42" i="26"/>
  <c r="D45" i="26" s="1"/>
  <c r="L29" i="25" s="1"/>
  <c r="N29" i="25" l="1"/>
  <c r="J21" i="24"/>
  <c r="J42" i="1"/>
  <c r="J45" i="1" s="1"/>
  <c r="H42" i="1"/>
  <c r="H45" i="1" s="1"/>
  <c r="F42" i="1"/>
  <c r="F45" i="1" s="1"/>
  <c r="D42" i="1"/>
  <c r="J15" i="26"/>
  <c r="H15" i="26"/>
  <c r="F15" i="26"/>
  <c r="D15" i="26"/>
  <c r="F26" i="26" l="1"/>
  <c r="F30" i="26" s="1"/>
  <c r="F32" i="26" s="1"/>
  <c r="F62" i="26" s="1"/>
  <c r="F60" i="26" s="1"/>
  <c r="F69" i="26" s="1"/>
  <c r="H26" i="26"/>
  <c r="J26" i="26"/>
  <c r="J30" i="26" s="1"/>
  <c r="J32" i="26" s="1"/>
  <c r="J62" i="26" s="1"/>
  <c r="J60" i="26" s="1"/>
  <c r="J69" i="26" s="1"/>
  <c r="D26" i="26"/>
  <c r="D30" i="26" s="1"/>
  <c r="D32" i="26" s="1"/>
  <c r="H30" i="26" l="1"/>
  <c r="H32" i="26" s="1"/>
  <c r="J20" i="24"/>
  <c r="J22" i="24" s="1"/>
  <c r="J47" i="26"/>
  <c r="J67" i="26" s="1"/>
  <c r="J65" i="26" s="1"/>
  <c r="J20" i="22"/>
  <c r="L20" i="22" s="1"/>
  <c r="H11" i="13"/>
  <c r="F47" i="26"/>
  <c r="F67" i="26" s="1"/>
  <c r="F65" i="26" s="1"/>
  <c r="D11" i="13"/>
  <c r="D47" i="26"/>
  <c r="B11" i="13"/>
  <c r="H22" i="24"/>
  <c r="F22" i="24"/>
  <c r="D22" i="24"/>
  <c r="L21" i="24"/>
  <c r="J16" i="24"/>
  <c r="J17" i="24" s="1"/>
  <c r="H16" i="24"/>
  <c r="H17" i="24" s="1"/>
  <c r="F16" i="24"/>
  <c r="F17" i="24" s="1"/>
  <c r="D16" i="24"/>
  <c r="D17" i="24" s="1"/>
  <c r="L16" i="24"/>
  <c r="L17" i="24" s="1"/>
  <c r="H62" i="26" l="1"/>
  <c r="H60" i="26" s="1"/>
  <c r="H69" i="26" s="1"/>
  <c r="F11" i="13"/>
  <c r="J20" i="14"/>
  <c r="L20" i="14" s="1"/>
  <c r="H47" i="26"/>
  <c r="H67" i="26" s="1"/>
  <c r="H65" i="26" s="1"/>
  <c r="D67" i="26"/>
  <c r="D65" i="26" s="1"/>
  <c r="J28" i="25" s="1"/>
  <c r="D62" i="26"/>
  <c r="D60" i="26" s="1"/>
  <c r="D24" i="24"/>
  <c r="H24" i="24"/>
  <c r="F24" i="24"/>
  <c r="J24" i="24"/>
  <c r="L20" i="24"/>
  <c r="L22" i="24" s="1"/>
  <c r="L24" i="24" s="1"/>
  <c r="D69" i="26" l="1"/>
  <c r="H30" i="25"/>
  <c r="F30" i="25"/>
  <c r="D30" i="25"/>
  <c r="D32" i="25" s="1"/>
  <c r="P29" i="25"/>
  <c r="H17" i="25"/>
  <c r="H25" i="25" s="1"/>
  <c r="H32" i="25" s="1"/>
  <c r="F17" i="25"/>
  <c r="F25" i="25" s="1"/>
  <c r="F32" i="25" s="1"/>
  <c r="L28" i="25" l="1"/>
  <c r="J30" i="25"/>
  <c r="J32" i="25" s="1"/>
  <c r="D82" i="16" s="1"/>
  <c r="D77" i="16"/>
  <c r="D78" i="16"/>
  <c r="D81" i="16"/>
  <c r="L30" i="25" l="1"/>
  <c r="L32" i="25" s="1"/>
  <c r="P28" i="25"/>
  <c r="D59" i="16"/>
  <c r="H37" i="16" l="1"/>
  <c r="F90" i="13" l="1"/>
  <c r="D90" i="13"/>
  <c r="F78" i="13"/>
  <c r="H78" i="13"/>
  <c r="D78" i="13"/>
  <c r="L15" i="14"/>
  <c r="H22" i="22"/>
  <c r="H24" i="22" s="1"/>
  <c r="F22" i="22"/>
  <c r="F24" i="22" s="1"/>
  <c r="D22" i="22"/>
  <c r="D24" i="22" s="1"/>
  <c r="J24" i="1"/>
  <c r="F24" i="1"/>
  <c r="J15" i="1"/>
  <c r="F15" i="1"/>
  <c r="J37" i="16"/>
  <c r="J26" i="1" l="1"/>
  <c r="F26" i="1"/>
  <c r="F30" i="1" s="1"/>
  <c r="F32" i="1" s="1"/>
  <c r="F18" i="16"/>
  <c r="F47" i="1" l="1"/>
  <c r="D36" i="13"/>
  <c r="D52" i="13" s="1"/>
  <c r="D54" i="13" s="1"/>
  <c r="D92" i="13" s="1"/>
  <c r="D94" i="13" s="1"/>
  <c r="L21" i="22"/>
  <c r="F60" i="1" l="1"/>
  <c r="F62" i="1" s="1"/>
  <c r="F67" i="1" s="1"/>
  <c r="F65" i="1"/>
  <c r="F69" i="1" s="1"/>
  <c r="J30" i="1"/>
  <c r="J32" i="1" s="1"/>
  <c r="D67" i="16"/>
  <c r="B90" i="13"/>
  <c r="L21" i="14"/>
  <c r="J16" i="14"/>
  <c r="J17" i="14" s="1"/>
  <c r="D16" i="14"/>
  <c r="D17" i="14" s="1"/>
  <c r="L16" i="14"/>
  <c r="L17" i="14" s="1"/>
  <c r="D22" i="14"/>
  <c r="F22" i="14"/>
  <c r="F24" i="14" s="1"/>
  <c r="H78" i="16" s="1"/>
  <c r="H22" i="14"/>
  <c r="H24" i="14" s="1"/>
  <c r="H81" i="16" s="1"/>
  <c r="D24" i="14" l="1"/>
  <c r="H77" i="16" s="1"/>
  <c r="J47" i="1"/>
  <c r="J60" i="1" s="1"/>
  <c r="H36" i="13"/>
  <c r="H52" i="13" s="1"/>
  <c r="H54" i="13" s="1"/>
  <c r="H92" i="13" s="1"/>
  <c r="H94" i="13" s="1"/>
  <c r="J83" i="16"/>
  <c r="J85" i="16" s="1"/>
  <c r="F83" i="16"/>
  <c r="F85" i="16" s="1"/>
  <c r="J67" i="16"/>
  <c r="H67" i="16"/>
  <c r="F67" i="16"/>
  <c r="J59" i="16"/>
  <c r="F59" i="16"/>
  <c r="D68" i="16"/>
  <c r="F37" i="16"/>
  <c r="F39" i="16" s="1"/>
  <c r="J18" i="16"/>
  <c r="H18" i="16"/>
  <c r="D18" i="16"/>
  <c r="J65" i="1" l="1"/>
  <c r="J62" i="1"/>
  <c r="L22" i="22"/>
  <c r="L24" i="22" s="1"/>
  <c r="J22" i="22"/>
  <c r="J24" i="22" s="1"/>
  <c r="F68" i="16"/>
  <c r="F87" i="16" s="1"/>
  <c r="D39" i="16"/>
  <c r="J68" i="16"/>
  <c r="J87" i="16" s="1"/>
  <c r="H39" i="16"/>
  <c r="J39" i="16"/>
  <c r="H68" i="16"/>
  <c r="J69" i="1" l="1"/>
  <c r="J67" i="1"/>
  <c r="B78" i="13" l="1"/>
  <c r="D15" i="1" l="1"/>
  <c r="H15" i="1"/>
  <c r="H24" i="1"/>
  <c r="H26" i="1" l="1"/>
  <c r="H30" i="1" s="1"/>
  <c r="D45" i="1"/>
  <c r="D26" i="1"/>
  <c r="D30" i="1" s="1"/>
  <c r="D32" i="1" s="1"/>
  <c r="D83" i="16" l="1"/>
  <c r="P30" i="25"/>
  <c r="P32" i="25" s="1"/>
  <c r="B36" i="13"/>
  <c r="B52" i="13" s="1"/>
  <c r="H32" i="1"/>
  <c r="D47" i="1"/>
  <c r="D62" i="1" s="1"/>
  <c r="D67" i="1" l="1"/>
  <c r="D65" i="1" s="1"/>
  <c r="D69" i="1" s="1"/>
  <c r="D60" i="1"/>
  <c r="D85" i="16"/>
  <c r="D87" i="16" s="1"/>
  <c r="B54" i="13"/>
  <c r="B92" i="13" s="1"/>
  <c r="B94" i="13" s="1"/>
  <c r="H47" i="1"/>
  <c r="F36" i="13"/>
  <c r="F52" i="13" s="1"/>
  <c r="F54" i="13" s="1"/>
  <c r="F92" i="13" s="1"/>
  <c r="F94" i="13" s="1"/>
  <c r="H65" i="1" l="1"/>
  <c r="H60" i="1"/>
  <c r="H62" i="1" s="1"/>
  <c r="J22" i="14"/>
  <c r="J24" i="14" s="1"/>
  <c r="H82" i="16" s="1"/>
  <c r="H83" i="16" s="1"/>
  <c r="L22" i="14"/>
  <c r="H69" i="1" l="1"/>
  <c r="H67" i="1"/>
  <c r="H87" i="16"/>
  <c r="H85" i="16"/>
  <c r="L24" i="14"/>
</calcChain>
</file>

<file path=xl/sharedStrings.xml><?xml version="1.0" encoding="utf-8"?>
<sst xmlns="http://schemas.openxmlformats.org/spreadsheetml/2006/main" count="445" uniqueCount="225">
  <si>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</si>
  <si>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</si>
  <si>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</si>
  <si>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</si>
  <si>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</si>
  <si>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</si>
  <si>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</si>
  <si>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</si>
  <si>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thoudsand Baht)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</si>
  <si>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</si>
  <si>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</si>
  <si>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</si>
  <si>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</si>
  <si>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</si>
  <si>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</si>
  <si>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</si>
  <si>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</si>
  <si>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</si>
  <si>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</si>
  <si>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</si>
  <si>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</si>
  <si>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</si>
  <si>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</si>
  <si>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</si>
  <si>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</si>
  <si>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</si>
  <si>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</si>
  <si>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</si>
  <si>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</si>
  <si>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</si>
  <si>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</si>
  <si>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</si>
  <si>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</si>
  <si>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</si>
  <si>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</si>
  <si>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</si>
  <si>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</si>
  <si>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</si>
  <si>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</si>
  <si>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</si>
  <si>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</si>
  <si>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</si>
  <si>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</si>
  <si>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</si>
  <si>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</si>
  <si>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</si>
  <si>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</si>
  <si>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</si>
  <si>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</si>
  <si>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</si>
  <si>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</si>
  <si>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</si>
  <si>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</si>
  <si>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</si>
  <si>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</si>
  <si>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</si>
  <si>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</si>
  <si>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</si>
  <si>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</si>
  <si>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</si>
  <si>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</si>
  <si>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</si>
  <si>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</si>
  <si>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</si>
  <si>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</si>
  <si>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</si>
  <si>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</si>
  <si>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</si>
  <si>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</si>
  <si>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</si>
  <si>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</si>
  <si>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</si>
  <si>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</si>
  <si>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>Share of profit of associates accounted for</t>
  </si>
  <si>
    <t xml:space="preserve">   using equity method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</si>
  <si>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</si>
  <si>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</si>
  <si>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</si>
  <si>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</si>
  <si>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</si>
  <si>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</si>
  <si>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   net of tax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</si>
  <si>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</si>
  <si>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</si>
  <si>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</si>
  <si>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</si>
  <si>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</si>
  <si>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</si>
  <si>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</si>
  <si>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</si>
  <si>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</si>
  <si>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</si>
  <si>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</si>
  <si>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</si>
  <si>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</si>
  <si>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</si>
  <si>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</si>
  <si>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</si>
  <si>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</si>
  <si>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income for the period</t>
  </si>
  <si>
    <t>Profit</t>
  </si>
  <si>
    <t>Other comprehensive income</t>
  </si>
  <si>
    <t>Total comprehensive income for the period</t>
  </si>
  <si>
    <t>Separate financial statements</t>
  </si>
  <si>
    <t xml:space="preserve">Share premium </t>
  </si>
  <si>
    <t xml:space="preserve"> equity</t>
  </si>
  <si>
    <t xml:space="preserve">   Other comprehensive loss</t>
  </si>
  <si>
    <t>Statement of cash flows (Unaudited)</t>
  </si>
  <si>
    <t>Cash flows from operating activities</t>
  </si>
  <si>
    <t>Depreciation</t>
  </si>
  <si>
    <t>Amortisation of digital television licences</t>
  </si>
  <si>
    <t>Amortisation of other intangible assets</t>
  </si>
  <si>
    <t>Amortisation of premium on investments in debt securities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</si>
  <si>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</si>
  <si>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</si>
  <si>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</si>
  <si>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</si>
  <si>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</si>
  <si>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</si>
  <si>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 xml:space="preserve">Net cash from operating activities </t>
  </si>
  <si>
    <t>Cash flows from investing activities</t>
  </si>
  <si>
    <t>Proceeds from redemption of debt securities</t>
  </si>
  <si>
    <t>Acquisition of debt securities</t>
  </si>
  <si>
    <t>Acquisition of book copyright</t>
  </si>
  <si>
    <t>Proceeds from sale of equipment</t>
  </si>
  <si>
    <t>Acquisition of other intangible assets</t>
  </si>
  <si>
    <t>Proceeds from repayment of short-term loans to subsidiary</t>
  </si>
  <si>
    <t>Proceeds from sale of investment in associate</t>
  </si>
  <si>
    <t>Interest received</t>
  </si>
  <si>
    <t>Cash flows from financing activities</t>
  </si>
  <si>
    <t xml:space="preserve">Payment of lease liabilities </t>
  </si>
  <si>
    <t>Dividends paid to owners of the Company</t>
  </si>
  <si>
    <t>Cash and cash equivalents at at 1 January</t>
  </si>
  <si>
    <t>Non-cash transactions</t>
  </si>
  <si>
    <t>Receivable from sale of equipment</t>
  </si>
  <si>
    <t>Payables for purchase of plant and equipment</t>
  </si>
  <si>
    <t>Payable for purchase of other intangible assets</t>
  </si>
  <si>
    <t>Acquisition of assets by lease</t>
  </si>
  <si>
    <t>Unrealised loss on exchange rate</t>
  </si>
  <si>
    <t xml:space="preserve">   Profit</t>
  </si>
  <si>
    <t>Dividend received</t>
  </si>
  <si>
    <t>Interest paid</t>
  </si>
  <si>
    <t>Proceeds from terminated lease</t>
  </si>
  <si>
    <t>Amarin Corporations Public Company Limited and its Subsidiaries</t>
  </si>
  <si>
    <t>Current portion of investments in</t>
  </si>
  <si>
    <t>Investments in associates</t>
  </si>
  <si>
    <t xml:space="preserve">Deposits </t>
  </si>
  <si>
    <t>Short-term loans from financial instituitions</t>
  </si>
  <si>
    <t>Short-term loans from related party</t>
  </si>
  <si>
    <t>Corporate income tax payable</t>
  </si>
  <si>
    <t>Balance at 1 January 2023</t>
  </si>
  <si>
    <t>Transfer right-of-use assets to equipment</t>
  </si>
  <si>
    <t>Profit before income tax expense</t>
  </si>
  <si>
    <t>Profit for the period</t>
  </si>
  <si>
    <t>Profit from operating activities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</si>
  <si>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</si>
  <si>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Income</t>
  </si>
  <si>
    <t>Total income</t>
  </si>
  <si>
    <t>using equity method, net of tax</t>
  </si>
  <si>
    <t>Dividend income</t>
  </si>
  <si>
    <t>Tax received</t>
  </si>
  <si>
    <t>Acquisition of property, plant and equipment</t>
  </si>
  <si>
    <t>Proceeds from borrowings from financial institutions</t>
  </si>
  <si>
    <t>Net cash generated from operations</t>
  </si>
  <si>
    <t>Repayment of borrowings from financial institutions</t>
  </si>
  <si>
    <t>Balance at 1 January 2024</t>
  </si>
  <si>
    <t>Reversal of impairment loss on equipment</t>
  </si>
  <si>
    <t>Reversal of loss on inventories devaluation</t>
  </si>
  <si>
    <t>Net cash from (used in) investing activities</t>
  </si>
  <si>
    <t>Proceeds from short-term borrowings from related party</t>
  </si>
  <si>
    <t>Amortisation of book copyright</t>
  </si>
  <si>
    <t>Profit (loss) from operating activities</t>
  </si>
  <si>
    <t xml:space="preserve">Tax (expense) income </t>
  </si>
  <si>
    <t>Share of other comprehensive income of associate</t>
  </si>
  <si>
    <t>accounted for using quity method - net of tax</t>
  </si>
  <si>
    <t>Deposits</t>
  </si>
  <si>
    <t>Total comprehensive income (expense) for the period</t>
  </si>
  <si>
    <t>Transfer provisions to related party</t>
  </si>
  <si>
    <t xml:space="preserve">Other comprehensive income for the period, </t>
  </si>
  <si>
    <t>Other comprenensive income</t>
  </si>
  <si>
    <t>(Reversal) Allowance for returned magazines and books</t>
  </si>
  <si>
    <t>(Reversal) Allowance of expected credit loss</t>
  </si>
  <si>
    <t>Proceeds from borrowings from related party</t>
  </si>
  <si>
    <t>Acquisition of investment in subsidiary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</si>
  <si>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</si>
  <si>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</si>
  <si>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</si>
  <si>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</si>
  <si>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</si>
  <si>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</si>
  <si>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Repayment of borrowings from related party</t>
  </si>
  <si>
    <t>Cash and cash equivalents at 30 September</t>
  </si>
  <si>
    <t>Equity attributable to owners of the parent</t>
  </si>
  <si>
    <t>Non-controlling interests</t>
  </si>
  <si>
    <t>Other non-current financial assets</t>
  </si>
  <si>
    <t>Deferred tax liabilities</t>
  </si>
  <si>
    <t>4, 5</t>
  </si>
  <si>
    <t>owners of</t>
  </si>
  <si>
    <t>the parent</t>
  </si>
  <si>
    <t>interests</t>
  </si>
  <si>
    <t xml:space="preserve">attributable to </t>
  </si>
  <si>
    <t xml:space="preserve">   Owners of parent</t>
  </si>
  <si>
    <t xml:space="preserve">   Non-controlling interests</t>
  </si>
  <si>
    <t>Gain on bargain purchase</t>
  </si>
  <si>
    <t>Loss on previously held equity interest in</t>
  </si>
  <si>
    <t>prior to change of status to subsidiary</t>
  </si>
  <si>
    <t>4, 8</t>
  </si>
  <si>
    <t>3</t>
  </si>
  <si>
    <t>10</t>
  </si>
  <si>
    <t>Net cash used in financing activities</t>
  </si>
  <si>
    <t>Profit attributable to:</t>
  </si>
  <si>
    <t>Gain on disposal of equipment</t>
  </si>
  <si>
    <t>Net increase in cash and cash equivalents</t>
  </si>
  <si>
    <t>Acquisition of non-controlling interests</t>
  </si>
  <si>
    <t>Total comprehensive income (expense) attributable to:</t>
  </si>
  <si>
    <t xml:space="preserve">   with a change in control</t>
  </si>
  <si>
    <t xml:space="preserve">   to subsidiary</t>
  </si>
  <si>
    <t xml:space="preserve">   Changes in ownership interests in subsidiary</t>
  </si>
  <si>
    <t xml:space="preserve">   Total changes in ownership interests in subsidiary</t>
  </si>
  <si>
    <t xml:space="preserve">Non-controlling </t>
  </si>
  <si>
    <t>Loss on previously held equity interest in associate</t>
  </si>
  <si>
    <t>Adjustments to reconcile profit to cash receipts (payments)</t>
  </si>
  <si>
    <t>Tax expense (income)</t>
  </si>
  <si>
    <t xml:space="preserve">   associate prior to change of status</t>
  </si>
  <si>
    <t>Proceeds from acquisition of subsidiary,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</si>
</sst>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4" fillId="0" borderId="0"/>
  </cellStyleXfs>
  <cellXfs count="196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89" fontId="2" fillId="0" borderId="0" xfId="0" applyNumberFormat="1" applyFont="1"/>
    <xf numFmtId="189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3" fillId="0" borderId="1" xfId="0" applyNumberFormat="1" applyFont="1" applyBorder="1"/>
    <xf numFmtId="189" fontId="3" fillId="0" borderId="2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89" fontId="0" fillId="0" borderId="0" xfId="0" applyNumberFormat="1"/>
    <xf numFmtId="189" fontId="0" fillId="0" borderId="0" xfId="0" applyNumberFormat="1" applyAlignment="1">
      <alignment horizontal="left"/>
    </xf>
    <xf numFmtId="189" fontId="3" fillId="0" borderId="3" xfId="0" applyNumberFormat="1" applyFont="1" applyBorder="1"/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91" fontId="0" fillId="0" borderId="0" xfId="0" applyNumberFormat="1"/>
    <xf numFmtId="191" fontId="0" fillId="0" borderId="0" xfId="0" applyNumberFormat="1" applyAlignment="1">
      <alignment horizontal="left"/>
    </xf>
    <xf numFmtId="191" fontId="3" fillId="0" borderId="0" xfId="0" applyNumberFormat="1" applyFont="1"/>
    <xf numFmtId="191" fontId="3" fillId="0" borderId="2" xfId="0" applyNumberFormat="1" applyFont="1" applyBorder="1" applyAlignment="1">
      <alignment horizontal="right"/>
    </xf>
    <xf numFmtId="192" fontId="3" fillId="0" borderId="0" xfId="0" applyNumberFormat="1" applyFont="1"/>
    <xf numFmtId="192" fontId="0" fillId="0" borderId="0" xfId="0" applyNumberFormat="1"/>
    <xf numFmtId="188" fontId="2" fillId="0" borderId="0" xfId="1" applyFont="1" applyFill="1" applyBorder="1" applyAlignment="1">
      <alignment horizontal="right"/>
    </xf>
    <xf numFmtId="192" fontId="2" fillId="0" borderId="0" xfId="1" applyNumberFormat="1" applyFont="1" applyFill="1" applyAlignment="1"/>
    <xf numFmtId="192" fontId="2" fillId="0" borderId="0" xfId="1" applyNumberFormat="1" applyFont="1" applyFill="1" applyBorder="1" applyAlignment="1">
      <alignment horizontal="right"/>
    </xf>
    <xf numFmtId="188" fontId="0" fillId="0" borderId="0" xfId="1" applyFont="1" applyFill="1" applyBorder="1" applyAlignment="1"/>
    <xf numFmtId="0" fontId="11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8" fontId="2" fillId="0" borderId="0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0" fontId="0" fillId="0" borderId="0" xfId="1" applyNumberFormat="1" applyFont="1" applyFill="1" applyBorder="1" applyAlignment="1"/>
    <xf numFmtId="37" fontId="3" fillId="0" borderId="0" xfId="0" applyNumberFormat="1" applyFont="1"/>
    <xf numFmtId="187" fontId="0" fillId="0" borderId="0" xfId="0" applyNumberFormat="1"/>
    <xf numFmtId="0" fontId="12" fillId="0" borderId="0" xfId="0" applyFont="1"/>
    <xf numFmtId="187" fontId="0" fillId="0" borderId="0" xfId="0" applyNumberFormat="1" applyAlignment="1">
      <alignment horizontal="left"/>
    </xf>
    <xf numFmtId="187" fontId="0" fillId="0" borderId="4" xfId="0" applyNumberFormat="1" applyBorder="1"/>
    <xf numFmtId="49" fontId="0" fillId="0" borderId="0" xfId="0" applyNumberFormat="1" applyAlignment="1">
      <alignment horizontal="left" indent="1"/>
    </xf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90" fontId="2" fillId="0" borderId="0" xfId="1" applyNumberFormat="1" applyFont="1" applyFill="1" applyAlignment="1"/>
    <xf numFmtId="190" fontId="3" fillId="0" borderId="3" xfId="1" applyNumberFormat="1" applyFont="1" applyFill="1" applyBorder="1" applyAlignment="1"/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/>
    <xf numFmtId="190" fontId="9" fillId="0" borderId="0" xfId="1" applyNumberFormat="1" applyFont="1" applyFill="1" applyBorder="1" applyAlignment="1"/>
    <xf numFmtId="190" fontId="10" fillId="0" borderId="0" xfId="1" applyNumberFormat="1" applyFont="1" applyFill="1" applyAlignment="1"/>
    <xf numFmtId="190" fontId="10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left"/>
    </xf>
    <xf numFmtId="190" fontId="2" fillId="0" borderId="0" xfId="1" applyNumberFormat="1" applyFont="1" applyFill="1" applyBorder="1" applyAlignment="1"/>
    <xf numFmtId="190" fontId="2" fillId="0" borderId="0" xfId="1" applyNumberFormat="1" applyFont="1" applyFill="1" applyBorder="1" applyAlignment="1">
      <alignment horizontal="left"/>
    </xf>
    <xf numFmtId="190" fontId="3" fillId="0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1" fontId="0" fillId="0" borderId="0" xfId="0" applyNumberFormat="1" applyAlignment="1">
      <alignment horizontal="right"/>
    </xf>
    <xf numFmtId="191" fontId="3" fillId="0" borderId="4" xfId="0" applyNumberFormat="1" applyFont="1" applyBorder="1"/>
    <xf numFmtId="187" fontId="0" fillId="0" borderId="2" xfId="0" applyNumberFormat="1" applyBorder="1"/>
    <xf numFmtId="0" fontId="6" fillId="0" borderId="0" xfId="0" applyFont="1" applyAlignment="1">
      <alignment horizontal="center" wrapText="1"/>
    </xf>
    <xf numFmtId="190" fontId="2" fillId="0" borderId="4" xfId="1" applyNumberFormat="1" applyFont="1" applyFill="1" applyBorder="1" applyAlignment="1"/>
    <xf numFmtId="190" fontId="3" fillId="0" borderId="0" xfId="0" applyNumberFormat="1" applyFont="1"/>
    <xf numFmtId="190" fontId="3" fillId="0" borderId="4" xfId="1" applyNumberFormat="1" applyFont="1" applyFill="1" applyBorder="1" applyAlignment="1"/>
    <xf numFmtId="0" fontId="0" fillId="0" borderId="0" xfId="0" applyAlignment="1">
      <alignment horizontal="left" wrapText="1"/>
    </xf>
    <xf numFmtId="190" fontId="0" fillId="0" borderId="0" xfId="1" applyNumberFormat="1" applyFont="1" applyFill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49" fontId="0" fillId="0" borderId="0" xfId="0" applyNumberFormat="1" applyFill="1"/>
    <xf numFmtId="0" fontId="0" fillId="0" borderId="0" xfId="0" applyAlignment="1">
      <alignment horizontal="center"/>
    </xf>
    <xf numFmtId="49" fontId="0" fillId="0" borderId="0" xfId="0" applyNumberFormat="1" applyFont="1"/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190" fontId="3" fillId="0" borderId="1" xfId="1" applyNumberFormat="1" applyFont="1" applyFill="1" applyBorder="1"/>
    <xf numFmtId="190" fontId="2" fillId="0" borderId="0" xfId="1" applyNumberFormat="1" applyFont="1" applyFill="1"/>
    <xf numFmtId="190" fontId="0" fillId="0" borderId="0" xfId="1" applyNumberFormat="1" applyFont="1"/>
    <xf numFmtId="49" fontId="13" fillId="0" borderId="0" xfId="0" applyNumberFormat="1" applyFont="1"/>
    <xf numFmtId="190" fontId="2" fillId="0" borderId="5" xfId="1" applyNumberFormat="1" applyFont="1" applyFill="1" applyBorder="1" applyAlignment="1"/>
    <xf numFmtId="190" fontId="3" fillId="0" borderId="0" xfId="1" applyNumberFormat="1" applyFont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91" fontId="0" fillId="0" borderId="0" xfId="0" applyNumberFormat="1" applyFill="1"/>
    <xf numFmtId="187" fontId="0" fillId="0" borderId="0" xfId="0" applyNumberFormat="1" applyFill="1"/>
    <xf numFmtId="189" fontId="0" fillId="0" borderId="0" xfId="0" applyNumberFormat="1" applyFill="1"/>
    <xf numFmtId="189" fontId="3" fillId="0" borderId="0" xfId="0" applyNumberFormat="1" applyFont="1" applyFill="1"/>
    <xf numFmtId="189" fontId="3" fillId="0" borderId="1" xfId="0" applyNumberFormat="1" applyFont="1" applyFill="1" applyBorder="1"/>
    <xf numFmtId="191" fontId="0" fillId="0" borderId="0" xfId="0" applyNumberFormat="1" applyFill="1" applyAlignment="1">
      <alignment horizontal="right"/>
    </xf>
    <xf numFmtId="187" fontId="3" fillId="0" borderId="1" xfId="0" applyNumberFormat="1" applyFont="1" applyFill="1" applyBorder="1"/>
    <xf numFmtId="189" fontId="3" fillId="0" borderId="2" xfId="0" applyNumberFormat="1" applyFont="1" applyFill="1" applyBorder="1"/>
    <xf numFmtId="191" fontId="0" fillId="0" borderId="0" xfId="0" applyNumberFormat="1" applyFill="1" applyAlignment="1">
      <alignment horizontal="left"/>
    </xf>
    <xf numFmtId="191" fontId="3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90" fontId="2" fillId="0" borderId="5" xfId="1" applyNumberFormat="1" applyFont="1" applyFill="1" applyBorder="1"/>
    <xf numFmtId="192" fontId="3" fillId="0" borderId="0" xfId="1" applyNumberFormat="1" applyFont="1" applyFill="1" applyAlignment="1"/>
    <xf numFmtId="192" fontId="0" fillId="0" borderId="0" xfId="0" applyNumberFormat="1" applyFont="1"/>
    <xf numFmtId="189" fontId="0" fillId="0" borderId="0" xfId="0" applyNumberFormat="1" applyFont="1"/>
    <xf numFmtId="190" fontId="3" fillId="0" borderId="2" xfId="1" applyNumberFormat="1" applyFont="1" applyFill="1" applyBorder="1" applyAlignment="1">
      <alignment horizontal="right"/>
    </xf>
    <xf numFmtId="190" fontId="3" fillId="0" borderId="4" xfId="1" applyNumberFormat="1" applyFont="1" applyFill="1" applyBorder="1"/>
    <xf numFmtId="190" fontId="3" fillId="0" borderId="2" xfId="1" applyNumberFormat="1" applyFont="1" applyFill="1" applyBorder="1"/>
    <xf numFmtId="190" fontId="3" fillId="0" borderId="3" xfId="1" applyNumberFormat="1" applyFont="1" applyFill="1" applyBorder="1"/>
    <xf numFmtId="190" fontId="3" fillId="0" borderId="5" xfId="1" applyNumberFormat="1" applyFont="1" applyFill="1" applyBorder="1"/>
    <xf numFmtId="190" fontId="3" fillId="0" borderId="0" xfId="1" applyNumberFormat="1" applyFont="1" applyFill="1" applyBorder="1"/>
    <xf numFmtId="0" fontId="0" fillId="2" borderId="0" xfId="0" applyFill="1"/>
    <xf numFmtId="0" fontId="6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90" fontId="3" fillId="0" borderId="4" xfId="1" applyNumberFormat="1" applyFont="1" applyBorder="1"/>
    <xf numFmtId="0" fontId="0" fillId="0" borderId="0" xfId="0" quotePrefix="1" applyAlignment="1">
      <alignment horizontal="left" indent="1"/>
    </xf>
    <xf numFmtId="187" fontId="2" fillId="0" borderId="4" xfId="1" applyNumberFormat="1" applyFont="1" applyFill="1" applyBorder="1" applyAlignment="1"/>
    <xf numFmtId="190" fontId="2" fillId="0" borderId="0" xfId="1" applyNumberFormat="1" applyFont="1"/>
    <xf numFmtId="190" fontId="2" fillId="0" borderId="0" xfId="1" applyNumberFormat="1" applyFont="1" applyFill="1" applyBorder="1" applyAlignment="1">
      <alignment horizontal="center"/>
    </xf>
    <xf numFmtId="188" fontId="3" fillId="0" borderId="1" xfId="1" applyFont="1" applyFill="1" applyBorder="1" applyAlignment="1"/>
    <xf numFmtId="49" fontId="0" fillId="0" borderId="0" xfId="0" applyNumberFormat="1" applyAlignment="1"/>
    <xf numFmtId="49" fontId="3" fillId="0" borderId="0" xfId="0" applyNumberFormat="1" applyFont="1" applyFill="1"/>
    <xf numFmtId="0" fontId="6" fillId="0" borderId="0" xfId="0" applyFont="1" applyAlignment="1">
      <alignment horizontal="center"/>
    </xf>
    <xf numFmtId="190" fontId="0" fillId="0" borderId="4" xfId="0" applyNumberFormat="1" applyFont="1" applyBorder="1"/>
    <xf numFmtId="189" fontId="0" fillId="0" borderId="4" xfId="0" applyNumberFormat="1" applyFont="1" applyBorder="1"/>
    <xf numFmtId="190" fontId="2" fillId="0" borderId="4" xfId="1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188" fontId="2" fillId="0" borderId="0" xfId="1" applyFo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89" fontId="3" fillId="0" borderId="5" xfId="0" applyNumberFormat="1" applyFont="1" applyBorder="1"/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90" fontId="3" fillId="0" borderId="5" xfId="1" applyNumberFormat="1" applyFont="1" applyFill="1" applyBorder="1" applyAlignment="1"/>
    <xf numFmtId="188" fontId="0" fillId="0" borderId="0" xfId="1" applyFont="1"/>
    <xf numFmtId="193" fontId="0" fillId="0" borderId="2" xfId="1" applyNumberFormat="1" applyFont="1" applyFill="1" applyBorder="1" applyAlignment="1"/>
    <xf numFmtId="188" fontId="3" fillId="0" borderId="0" xfId="1" applyFont="1"/>
    <xf numFmtId="190" fontId="0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90" fontId="2" fillId="0" borderId="4" xfId="1" applyNumberFormat="1" applyFont="1" applyFill="1" applyBorder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187" fontId="0" fillId="0" borderId="0" xfId="0" applyNumberFormat="1" applyFont="1"/>
    <xf numFmtId="0" fontId="0" fillId="0" borderId="0" xfId="0" applyFont="1" applyAlignment="1">
      <alignment wrapText="1"/>
    </xf>
    <xf numFmtId="0" fontId="3" fillId="0" borderId="0" xfId="0" applyFont="1" applyAlignment="1"/>
    <xf numFmtId="193" fontId="0" fillId="0" borderId="0" xfId="0" applyNumberFormat="1" applyFont="1"/>
    <xf numFmtId="0" fontId="0" fillId="0" borderId="0" xfId="0" applyAlignment="1">
      <alignment horizontal="center"/>
    </xf>
    <xf numFmtId="187" fontId="0" fillId="0" borderId="0" xfId="0" applyNumberFormat="1" applyFont="1" applyFill="1"/>
    <xf numFmtId="189" fontId="0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91" fontId="0" fillId="0" borderId="0" xfId="0" applyNumberFormat="1" applyFont="1" applyFill="1" applyAlignment="1">
      <alignment horizontal="right"/>
    </xf>
    <xf numFmtId="188" fontId="2" fillId="0" borderId="0" xfId="1" applyFont="1" applyFill="1" applyAlignment="1">
      <alignment horizontal="right"/>
    </xf>
    <xf numFmtId="188" fontId="2" fillId="0" borderId="0" xfId="1" applyFont="1" applyFill="1"/>
    <xf numFmtId="191" fontId="0" fillId="0" borderId="0" xfId="0" applyNumberFormat="1" applyFont="1" applyFill="1"/>
    <xf numFmtId="191" fontId="0" fillId="0" borderId="0" xfId="0" applyNumberFormat="1" applyFont="1" applyFill="1" applyAlignment="1">
      <alignment horizontal="left"/>
    </xf>
    <xf numFmtId="187" fontId="2" fillId="0" borderId="0" xfId="1" applyNumberFormat="1" applyFont="1" applyFill="1"/>
    <xf numFmtId="187" fontId="0" fillId="0" borderId="0" xfId="0" applyNumberFormat="1" applyFont="1" applyAlignment="1">
      <alignment horizontal="center"/>
    </xf>
    <xf numFmtId="187" fontId="0" fillId="0" borderId="4" xfId="0" applyNumberFormat="1" applyFont="1" applyBorder="1"/>
    <xf numFmtId="188" fontId="2" fillId="0" borderId="4" xfId="1" applyFont="1" applyFill="1" applyBorder="1" applyAlignment="1"/>
    <xf numFmtId="188" fontId="0" fillId="0" borderId="2" xfId="1" applyNumberFormat="1" applyFont="1" applyFill="1" applyBorder="1" applyAlignment="1"/>
    <xf numFmtId="188" fontId="0" fillId="0" borderId="0" xfId="0" applyNumberFormat="1" applyFont="1"/>
    <xf numFmtId="191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4 2 2" xfId="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zoomScale="85" zoomScaleNormal="70" zoomScaleSheetLayoutView="85" workbookViewId="0"/>
  </sheetViews>
  <sheetFormatPr defaultColWidth="9.28515625" defaultRowHeight="18.75" customHeight="1" x14ac:dyDescent="0.25"/>
  <cols>
    <col min="1" max="1" width="40" style="19" customWidth="1"/>
    <col min="2" max="2" width="5.7109375" customWidth="1"/>
    <col min="3" max="3" width="2" customWidth="1"/>
    <col min="4" max="4" width="13" customWidth="1"/>
    <col min="5" max="5" width="2" customWidth="1"/>
    <col min="6" max="6" width="13" customWidth="1"/>
    <col min="7" max="7" width="2" style="22" customWidth="1"/>
    <col min="8" max="8" width="13" customWidth="1"/>
    <col min="9" max="9" width="2" customWidth="1"/>
    <col min="10" max="10" width="13" customWidth="1"/>
  </cols>
  <sheetData>
    <row r="1" spans="1:10" ht="21" customHeight="1" x14ac:dyDescent="0.3">
      <c r="A1" s="16" t="s">
        <v>143</v>
      </c>
    </row>
    <row r="2" spans="1:10" ht="21" customHeight="1" x14ac:dyDescent="0.25">
      <c r="A2" s="17" t="s">
        <v>0</v>
      </c>
    </row>
    <row r="4" spans="1:10" ht="18.75" customHeight="1" x14ac:dyDescent="0.25">
      <c r="D4" s="186" t="s">
        <v>1</v>
      </c>
      <c r="E4" s="186"/>
      <c r="F4" s="186"/>
      <c r="H4" s="186" t="s">
        <v>2</v>
      </c>
      <c r="I4" s="186"/>
      <c r="J4" s="186"/>
    </row>
    <row r="5" spans="1:10" ht="18.75" customHeight="1" x14ac:dyDescent="0.25">
      <c r="A5" s="86"/>
      <c r="B5" s="88"/>
      <c r="C5" s="88"/>
      <c r="D5" s="186" t="s">
        <v>3</v>
      </c>
      <c r="E5" s="186"/>
      <c r="F5" s="186"/>
      <c r="G5" s="10"/>
      <c r="H5" s="186" t="s">
        <v>3</v>
      </c>
      <c r="I5" s="186"/>
      <c r="J5" s="186"/>
    </row>
    <row r="6" spans="1:10" ht="18.75" customHeight="1" x14ac:dyDescent="0.25">
      <c r="A6" s="86"/>
      <c r="B6" s="88"/>
      <c r="C6" s="88"/>
      <c r="D6" s="89" t="s">
        <v>184</v>
      </c>
      <c r="E6" s="88"/>
      <c r="F6" s="88" t="s">
        <v>4</v>
      </c>
      <c r="H6" s="89" t="s">
        <v>184</v>
      </c>
      <c r="I6" s="99"/>
      <c r="J6" s="99" t="s">
        <v>4</v>
      </c>
    </row>
    <row r="7" spans="1:10" ht="18.75" customHeight="1" x14ac:dyDescent="0.25">
      <c r="A7" s="90" t="s">
        <v>5</v>
      </c>
      <c r="B7" s="87" t="s">
        <v>6</v>
      </c>
      <c r="C7" s="88"/>
      <c r="D7" s="88">
        <v>2024</v>
      </c>
      <c r="E7" s="88"/>
      <c r="F7" s="88">
        <v>2023</v>
      </c>
      <c r="H7" s="99">
        <v>2024</v>
      </c>
      <c r="I7" s="99"/>
      <c r="J7" s="99">
        <v>2023</v>
      </c>
    </row>
    <row r="8" spans="1:10" ht="18.75" customHeight="1" x14ac:dyDescent="0.25">
      <c r="A8" s="15"/>
      <c r="B8" s="87"/>
      <c r="C8" s="88"/>
      <c r="D8" s="88" t="s">
        <v>7</v>
      </c>
      <c r="E8" s="88"/>
      <c r="F8" s="88"/>
      <c r="G8" s="88"/>
      <c r="H8" s="88" t="s">
        <v>7</v>
      </c>
      <c r="I8" s="88"/>
      <c r="J8" s="88"/>
    </row>
    <row r="9" spans="1:10" ht="18.75" customHeight="1" x14ac:dyDescent="0.25">
      <c r="A9"/>
      <c r="B9" s="88"/>
      <c r="C9" s="88"/>
      <c r="D9" s="187" t="s">
        <v>8</v>
      </c>
      <c r="E9" s="187"/>
      <c r="F9" s="187"/>
      <c r="G9" s="187"/>
      <c r="H9" s="187"/>
      <c r="I9" s="187"/>
      <c r="J9" s="187"/>
    </row>
    <row r="10" spans="1:10" ht="18.75" customHeight="1" x14ac:dyDescent="0.25">
      <c r="A10" s="18" t="s">
        <v>9</v>
      </c>
      <c r="B10" s="88"/>
      <c r="C10" s="31"/>
      <c r="D10" s="100"/>
      <c r="E10" s="100"/>
      <c r="F10" s="100"/>
      <c r="G10" s="108"/>
      <c r="H10" s="100"/>
      <c r="I10" s="100"/>
      <c r="J10" s="100"/>
    </row>
    <row r="11" spans="1:10" ht="18.75" customHeight="1" x14ac:dyDescent="0.25">
      <c r="A11" s="19" t="s">
        <v>10</v>
      </c>
      <c r="B11" s="88"/>
      <c r="C11" s="52"/>
      <c r="D11" s="170">
        <v>616610</v>
      </c>
      <c r="E11" s="170"/>
      <c r="F11" s="170">
        <v>250871</v>
      </c>
      <c r="G11" s="170"/>
      <c r="H11" s="68">
        <v>301926</v>
      </c>
      <c r="I11" s="170"/>
      <c r="J11" s="171">
        <v>27083</v>
      </c>
    </row>
    <row r="12" spans="1:10" ht="18.75" customHeight="1" x14ac:dyDescent="0.25">
      <c r="A12" s="19" t="s">
        <v>11</v>
      </c>
      <c r="B12" s="87" t="s">
        <v>196</v>
      </c>
      <c r="C12" s="52"/>
      <c r="D12" s="170">
        <v>405208</v>
      </c>
      <c r="E12" s="170"/>
      <c r="F12" s="170">
        <v>491520</v>
      </c>
      <c r="G12" s="170"/>
      <c r="H12" s="68">
        <v>262154</v>
      </c>
      <c r="I12" s="172"/>
      <c r="J12" s="171">
        <v>332577</v>
      </c>
    </row>
    <row r="13" spans="1:10" ht="18.75" customHeight="1" x14ac:dyDescent="0.25">
      <c r="A13" s="19" t="s">
        <v>12</v>
      </c>
      <c r="B13" s="87">
        <v>4</v>
      </c>
      <c r="C13" s="52"/>
      <c r="D13" s="170">
        <v>138341</v>
      </c>
      <c r="E13" s="170"/>
      <c r="F13" s="170">
        <v>63251</v>
      </c>
      <c r="G13" s="170"/>
      <c r="H13" s="68">
        <v>64679</v>
      </c>
      <c r="I13" s="170"/>
      <c r="J13" s="171">
        <v>25837</v>
      </c>
    </row>
    <row r="14" spans="1:10" ht="18.75" customHeight="1" x14ac:dyDescent="0.25">
      <c r="A14" s="19" t="s">
        <v>13</v>
      </c>
      <c r="B14" s="87"/>
      <c r="C14" s="52"/>
      <c r="D14" s="170">
        <v>551892</v>
      </c>
      <c r="E14" s="170"/>
      <c r="F14" s="170">
        <v>449965</v>
      </c>
      <c r="G14" s="170"/>
      <c r="H14" s="68">
        <v>291161</v>
      </c>
      <c r="I14" s="170"/>
      <c r="J14" s="171">
        <v>253097</v>
      </c>
    </row>
    <row r="15" spans="1:10" ht="18.75" customHeight="1" x14ac:dyDescent="0.25">
      <c r="A15" s="19" t="s">
        <v>144</v>
      </c>
      <c r="B15" s="87"/>
      <c r="C15" s="52"/>
      <c r="D15" s="170"/>
      <c r="E15" s="170"/>
      <c r="F15" s="170"/>
      <c r="G15" s="170"/>
      <c r="H15" s="68"/>
      <c r="I15" s="170"/>
      <c r="J15" s="171"/>
    </row>
    <row r="16" spans="1:10" ht="18.75" customHeight="1" x14ac:dyDescent="0.25">
      <c r="A16" s="19" t="s">
        <v>14</v>
      </c>
      <c r="B16" s="87">
        <v>6</v>
      </c>
      <c r="C16" s="52"/>
      <c r="D16" s="170">
        <v>540678</v>
      </c>
      <c r="E16" s="170"/>
      <c r="F16" s="170">
        <v>624020</v>
      </c>
      <c r="G16" s="170"/>
      <c r="H16" s="68">
        <v>2448</v>
      </c>
      <c r="I16" s="170"/>
      <c r="J16" s="171">
        <v>273002</v>
      </c>
    </row>
    <row r="17" spans="1:10" ht="18.75" customHeight="1" x14ac:dyDescent="0.25">
      <c r="A17" s="19" t="s">
        <v>15</v>
      </c>
      <c r="B17" s="87"/>
      <c r="C17" s="52"/>
      <c r="D17" s="170">
        <v>23310</v>
      </c>
      <c r="E17" s="170"/>
      <c r="F17" s="170">
        <v>18617</v>
      </c>
      <c r="G17" s="170"/>
      <c r="H17" s="68">
        <v>7908</v>
      </c>
      <c r="I17" s="170"/>
      <c r="J17" s="171">
        <v>5500</v>
      </c>
    </row>
    <row r="18" spans="1:10" ht="18.75" customHeight="1" x14ac:dyDescent="0.25">
      <c r="A18" s="14" t="s">
        <v>16</v>
      </c>
      <c r="B18" s="87"/>
      <c r="C18" s="4"/>
      <c r="D18" s="91">
        <f>SUM(D11:D17)</f>
        <v>2276039</v>
      </c>
      <c r="E18" s="103"/>
      <c r="F18" s="104">
        <f>SUM(F11:F17)</f>
        <v>1898244</v>
      </c>
      <c r="G18" s="103"/>
      <c r="H18" s="91">
        <f>SUM(H11:H17)</f>
        <v>930276</v>
      </c>
      <c r="I18" s="103"/>
      <c r="J18" s="104">
        <f>SUM(J11:J17)</f>
        <v>917096</v>
      </c>
    </row>
    <row r="19" spans="1:10" ht="18.75" customHeight="1" x14ac:dyDescent="0.25">
      <c r="B19" s="87"/>
      <c r="C19" s="72"/>
      <c r="D19" s="105"/>
      <c r="E19" s="105"/>
      <c r="F19" s="105"/>
      <c r="G19" s="105"/>
      <c r="H19" s="105"/>
      <c r="I19" s="105"/>
      <c r="J19" s="105"/>
    </row>
    <row r="20" spans="1:10" ht="18.75" customHeight="1" x14ac:dyDescent="0.25">
      <c r="A20" s="18" t="s">
        <v>17</v>
      </c>
      <c r="B20" s="87"/>
      <c r="C20" s="72"/>
      <c r="D20" s="105"/>
      <c r="E20" s="105"/>
      <c r="F20" s="105"/>
      <c r="G20" s="105"/>
      <c r="H20" s="105"/>
      <c r="I20" s="105"/>
      <c r="J20" s="105"/>
    </row>
    <row r="21" spans="1:10" ht="18.75" customHeight="1" x14ac:dyDescent="0.25">
      <c r="A21" s="137" t="s">
        <v>194</v>
      </c>
      <c r="B21" s="146"/>
      <c r="C21" s="72"/>
      <c r="D21" s="173">
        <v>20000</v>
      </c>
      <c r="E21" s="173"/>
      <c r="F21" s="174">
        <v>0</v>
      </c>
      <c r="G21" s="174"/>
      <c r="H21" s="174">
        <v>0</v>
      </c>
      <c r="I21" s="174"/>
      <c r="J21" s="174">
        <v>0</v>
      </c>
    </row>
    <row r="22" spans="1:10" ht="18.75" customHeight="1" x14ac:dyDescent="0.25">
      <c r="A22" s="137" t="s">
        <v>145</v>
      </c>
      <c r="B22" s="87">
        <v>7</v>
      </c>
      <c r="C22" s="52"/>
      <c r="D22" s="170">
        <v>64348</v>
      </c>
      <c r="E22" s="170"/>
      <c r="F22" s="170">
        <v>136122</v>
      </c>
      <c r="G22" s="170"/>
      <c r="H22" s="170">
        <v>27600</v>
      </c>
      <c r="I22" s="170"/>
      <c r="J22" s="170">
        <v>27600</v>
      </c>
    </row>
    <row r="23" spans="1:10" ht="18.75" customHeight="1" x14ac:dyDescent="0.25">
      <c r="A23" s="137" t="s">
        <v>18</v>
      </c>
      <c r="B23" s="87">
        <v>7</v>
      </c>
      <c r="C23" s="52"/>
      <c r="D23" s="68">
        <v>0</v>
      </c>
      <c r="E23" s="170"/>
      <c r="F23" s="68">
        <v>0</v>
      </c>
      <c r="G23" s="170"/>
      <c r="H23" s="171">
        <v>4199780</v>
      </c>
      <c r="I23" s="170"/>
      <c r="J23" s="171">
        <v>4187280</v>
      </c>
    </row>
    <row r="24" spans="1:10" ht="18.75" customHeight="1" x14ac:dyDescent="0.25">
      <c r="A24" s="137" t="s">
        <v>19</v>
      </c>
      <c r="B24" s="87"/>
      <c r="C24" s="52"/>
      <c r="D24" s="92">
        <v>1000</v>
      </c>
      <c r="E24" s="170"/>
      <c r="F24" s="172">
        <v>1000</v>
      </c>
      <c r="G24" s="170"/>
      <c r="H24" s="172">
        <v>1000</v>
      </c>
      <c r="I24" s="170"/>
      <c r="J24" s="172">
        <v>1000</v>
      </c>
    </row>
    <row r="25" spans="1:10" ht="18.75" customHeight="1" x14ac:dyDescent="0.25">
      <c r="A25" s="137" t="s">
        <v>20</v>
      </c>
      <c r="B25" s="87">
        <v>6</v>
      </c>
      <c r="C25" s="52"/>
      <c r="D25" s="92">
        <v>344571</v>
      </c>
      <c r="E25" s="170"/>
      <c r="F25" s="170">
        <v>595937</v>
      </c>
      <c r="G25" s="170"/>
      <c r="H25" s="170">
        <v>4067</v>
      </c>
      <c r="I25" s="170"/>
      <c r="J25" s="170">
        <v>1000</v>
      </c>
    </row>
    <row r="26" spans="1:10" ht="18.75" customHeight="1" x14ac:dyDescent="0.25">
      <c r="A26" s="137" t="s">
        <v>21</v>
      </c>
      <c r="B26" s="27"/>
      <c r="C26" s="52"/>
      <c r="D26" s="68">
        <v>0</v>
      </c>
      <c r="E26" s="170"/>
      <c r="F26" s="68">
        <v>0</v>
      </c>
      <c r="G26" s="170"/>
      <c r="H26" s="171">
        <v>24509</v>
      </c>
      <c r="I26" s="170"/>
      <c r="J26" s="171">
        <v>28570</v>
      </c>
    </row>
    <row r="27" spans="1:10" ht="18.75" customHeight="1" x14ac:dyDescent="0.25">
      <c r="A27" s="137" t="s">
        <v>22</v>
      </c>
      <c r="B27" s="87"/>
      <c r="C27" s="52"/>
      <c r="D27" s="170">
        <v>1460164</v>
      </c>
      <c r="E27" s="170"/>
      <c r="F27" s="170">
        <v>1446486</v>
      </c>
      <c r="G27" s="170"/>
      <c r="H27" s="171">
        <v>642857</v>
      </c>
      <c r="I27" s="170"/>
      <c r="J27" s="171">
        <v>609583</v>
      </c>
    </row>
    <row r="28" spans="1:10" ht="18.75" customHeight="1" x14ac:dyDescent="0.25">
      <c r="A28" s="137" t="s">
        <v>23</v>
      </c>
      <c r="B28" s="87"/>
      <c r="C28" s="52"/>
      <c r="D28" s="170">
        <v>129060</v>
      </c>
      <c r="E28" s="170"/>
      <c r="F28" s="170">
        <v>132444</v>
      </c>
      <c r="G28" s="170"/>
      <c r="H28" s="171">
        <v>7945</v>
      </c>
      <c r="I28" s="170"/>
      <c r="J28" s="171">
        <v>4799</v>
      </c>
    </row>
    <row r="29" spans="1:10" ht="18.75" customHeight="1" x14ac:dyDescent="0.25">
      <c r="A29" s="137" t="s">
        <v>24</v>
      </c>
      <c r="B29" s="87"/>
      <c r="C29" s="52"/>
      <c r="D29" s="170">
        <v>199687</v>
      </c>
      <c r="E29" s="170"/>
      <c r="F29" s="170">
        <v>199687</v>
      </c>
      <c r="G29" s="170"/>
      <c r="H29" s="171">
        <v>182411</v>
      </c>
      <c r="I29" s="170"/>
      <c r="J29" s="171">
        <v>182411</v>
      </c>
    </row>
    <row r="30" spans="1:10" ht="18.75" customHeight="1" x14ac:dyDescent="0.25">
      <c r="A30" s="137" t="s">
        <v>25</v>
      </c>
      <c r="B30" s="87"/>
      <c r="C30" s="52"/>
      <c r="D30" s="170">
        <v>639506</v>
      </c>
      <c r="E30" s="170"/>
      <c r="F30" s="170">
        <v>744535</v>
      </c>
      <c r="G30" s="170"/>
      <c r="H30" s="68">
        <v>0</v>
      </c>
      <c r="I30" s="92"/>
      <c r="J30" s="68">
        <v>0</v>
      </c>
    </row>
    <row r="31" spans="1:10" ht="18.75" customHeight="1" x14ac:dyDescent="0.25">
      <c r="A31" s="137" t="s">
        <v>26</v>
      </c>
      <c r="B31" s="87"/>
      <c r="C31" s="52"/>
      <c r="D31" s="170">
        <v>189779</v>
      </c>
      <c r="E31" s="170"/>
      <c r="F31" s="170">
        <v>189779</v>
      </c>
      <c r="G31" s="170"/>
      <c r="H31" s="68">
        <v>0</v>
      </c>
      <c r="I31" s="92"/>
      <c r="J31" s="68">
        <v>0</v>
      </c>
    </row>
    <row r="32" spans="1:10" ht="18.75" customHeight="1" x14ac:dyDescent="0.25">
      <c r="A32" s="137" t="s">
        <v>27</v>
      </c>
      <c r="B32" s="87"/>
      <c r="C32" s="52"/>
      <c r="D32" s="170">
        <v>256253</v>
      </c>
      <c r="E32" s="170"/>
      <c r="F32" s="170">
        <v>259698</v>
      </c>
      <c r="G32" s="170"/>
      <c r="H32" s="170">
        <v>255610</v>
      </c>
      <c r="I32" s="170"/>
      <c r="J32" s="170">
        <v>259698</v>
      </c>
    </row>
    <row r="33" spans="1:10" ht="18.75" customHeight="1" x14ac:dyDescent="0.25">
      <c r="A33" s="137" t="s">
        <v>28</v>
      </c>
      <c r="B33" s="87">
        <v>3</v>
      </c>
      <c r="C33" s="52"/>
      <c r="D33" s="170">
        <v>391354</v>
      </c>
      <c r="E33" s="170"/>
      <c r="F33" s="170">
        <v>171840</v>
      </c>
      <c r="G33" s="170"/>
      <c r="H33" s="170">
        <v>7014</v>
      </c>
      <c r="I33" s="170"/>
      <c r="J33" s="170">
        <v>8715</v>
      </c>
    </row>
    <row r="34" spans="1:10" ht="18.75" customHeight="1" x14ac:dyDescent="0.25">
      <c r="A34" s="83" t="s">
        <v>29</v>
      </c>
      <c r="B34" s="123"/>
      <c r="C34" s="101"/>
      <c r="D34" s="170">
        <v>6880</v>
      </c>
      <c r="E34" s="170"/>
      <c r="F34" s="170">
        <v>1269</v>
      </c>
      <c r="G34" s="170"/>
      <c r="H34" s="170">
        <v>30520</v>
      </c>
      <c r="I34" s="170"/>
      <c r="J34" s="170">
        <v>27876</v>
      </c>
    </row>
    <row r="35" spans="1:10" ht="18.75" customHeight="1" x14ac:dyDescent="0.25">
      <c r="A35" s="19" t="s">
        <v>146</v>
      </c>
      <c r="B35" s="87"/>
      <c r="C35" s="52"/>
      <c r="D35" s="170">
        <v>50827</v>
      </c>
      <c r="E35" s="170"/>
      <c r="F35" s="170">
        <v>47282</v>
      </c>
      <c r="G35" s="170"/>
      <c r="H35" s="170">
        <v>428</v>
      </c>
      <c r="I35" s="175"/>
      <c r="J35" s="170">
        <v>428</v>
      </c>
    </row>
    <row r="36" spans="1:10" ht="18.75" customHeight="1" x14ac:dyDescent="0.25">
      <c r="A36" s="19" t="s">
        <v>30</v>
      </c>
      <c r="B36" s="87"/>
      <c r="C36" s="52"/>
      <c r="D36" s="170">
        <v>135741</v>
      </c>
      <c r="E36" s="170"/>
      <c r="F36" s="170">
        <v>139552</v>
      </c>
      <c r="G36" s="170"/>
      <c r="H36" s="170">
        <v>37837</v>
      </c>
      <c r="I36" s="175"/>
      <c r="J36" s="170">
        <v>34161</v>
      </c>
    </row>
    <row r="37" spans="1:10" ht="18.75" customHeight="1" x14ac:dyDescent="0.25">
      <c r="A37" s="14" t="s">
        <v>31</v>
      </c>
      <c r="B37" s="28"/>
      <c r="C37" s="4"/>
      <c r="D37" s="91">
        <f>SUM(D21:D36)</f>
        <v>3889170</v>
      </c>
      <c r="E37" s="103"/>
      <c r="F37" s="106">
        <f>SUM(F22:F36)</f>
        <v>4065631</v>
      </c>
      <c r="G37" s="103"/>
      <c r="H37" s="91">
        <f>SUM(H22:H36)</f>
        <v>5421578</v>
      </c>
      <c r="I37" s="103"/>
      <c r="J37" s="106">
        <f>SUM(J22:J36)</f>
        <v>5373121</v>
      </c>
    </row>
    <row r="38" spans="1:10" ht="18.75" customHeight="1" x14ac:dyDescent="0.25">
      <c r="A38" s="14"/>
      <c r="B38" s="27"/>
      <c r="C38" s="24"/>
      <c r="D38" s="112"/>
      <c r="E38" s="102"/>
      <c r="F38" s="102"/>
      <c r="G38" s="102"/>
      <c r="H38" s="112"/>
      <c r="I38" s="102"/>
      <c r="J38" s="102"/>
    </row>
    <row r="39" spans="1:10" ht="18.75" customHeight="1" thickBot="1" x14ac:dyDescent="0.3">
      <c r="A39" s="14" t="s">
        <v>32</v>
      </c>
      <c r="B39" s="28"/>
      <c r="C39" s="4"/>
      <c r="D39" s="118">
        <f>SUM(D18,D37)</f>
        <v>6165209</v>
      </c>
      <c r="E39" s="103"/>
      <c r="F39" s="107">
        <f>SUM(F18,F37)</f>
        <v>5963875</v>
      </c>
      <c r="G39" s="103"/>
      <c r="H39" s="118">
        <f>SUM(H18,H37)</f>
        <v>6351854</v>
      </c>
      <c r="I39" s="103"/>
      <c r="J39" s="107">
        <f>SUM(J18,J37)</f>
        <v>6290217</v>
      </c>
    </row>
    <row r="40" spans="1:10" ht="18.75" customHeight="1" thickTop="1" x14ac:dyDescent="0.25">
      <c r="B40" s="87"/>
      <c r="C40" s="52"/>
      <c r="D40" s="101"/>
      <c r="E40" s="101"/>
      <c r="F40" s="101"/>
      <c r="G40" s="101"/>
      <c r="H40" s="101"/>
      <c r="I40" s="101"/>
      <c r="J40" s="101"/>
    </row>
    <row r="41" spans="1:10" ht="21" customHeight="1" x14ac:dyDescent="0.3">
      <c r="A41" s="16" t="s">
        <v>143</v>
      </c>
      <c r="C41" s="31"/>
      <c r="D41" s="100"/>
      <c r="E41" s="100"/>
      <c r="F41" s="100"/>
      <c r="G41" s="108"/>
      <c r="H41" s="100"/>
      <c r="I41" s="100"/>
      <c r="J41" s="100"/>
    </row>
    <row r="42" spans="1:10" ht="21" customHeight="1" x14ac:dyDescent="0.25">
      <c r="A42" s="17" t="s">
        <v>0</v>
      </c>
      <c r="C42" s="31"/>
      <c r="D42" s="100"/>
      <c r="E42" s="100"/>
      <c r="F42" s="100"/>
      <c r="G42" s="108"/>
      <c r="H42" s="100"/>
      <c r="I42" s="100"/>
      <c r="J42" s="100"/>
    </row>
    <row r="43" spans="1:10" ht="18.75" customHeight="1" x14ac:dyDescent="0.25">
      <c r="A43" s="53"/>
      <c r="C43" s="31"/>
      <c r="D43" s="100"/>
      <c r="E43" s="100"/>
      <c r="F43" s="100"/>
      <c r="G43" s="108"/>
      <c r="H43" s="100"/>
      <c r="I43" s="100"/>
      <c r="J43" s="100"/>
    </row>
    <row r="44" spans="1:10" ht="18.75" customHeight="1" x14ac:dyDescent="0.25">
      <c r="D44" s="184" t="s">
        <v>1</v>
      </c>
      <c r="E44" s="184"/>
      <c r="F44" s="184"/>
      <c r="G44" s="108"/>
      <c r="H44" s="184" t="s">
        <v>2</v>
      </c>
      <c r="I44" s="184"/>
      <c r="J44" s="184"/>
    </row>
    <row r="45" spans="1:10" ht="18.75" customHeight="1" x14ac:dyDescent="0.25">
      <c r="A45" s="14"/>
      <c r="B45" s="88"/>
      <c r="C45" s="88"/>
      <c r="D45" s="184" t="s">
        <v>3</v>
      </c>
      <c r="E45" s="184"/>
      <c r="F45" s="184"/>
      <c r="G45" s="109"/>
      <c r="H45" s="184" t="s">
        <v>3</v>
      </c>
      <c r="I45" s="184"/>
      <c r="J45" s="184"/>
    </row>
    <row r="46" spans="1:10" ht="18.75" customHeight="1" x14ac:dyDescent="0.25">
      <c r="C46" s="88"/>
      <c r="D46" s="89" t="s">
        <v>184</v>
      </c>
      <c r="E46" s="110"/>
      <c r="F46" s="110" t="s">
        <v>4</v>
      </c>
      <c r="G46" s="111"/>
      <c r="H46" s="89" t="s">
        <v>184</v>
      </c>
      <c r="I46" s="110"/>
      <c r="J46" s="110" t="s">
        <v>4</v>
      </c>
    </row>
    <row r="47" spans="1:10" ht="18.75" customHeight="1" x14ac:dyDescent="0.25">
      <c r="A47" s="17" t="s">
        <v>33</v>
      </c>
      <c r="B47" s="87" t="s">
        <v>6</v>
      </c>
      <c r="C47" s="88"/>
      <c r="D47" s="110">
        <v>2024</v>
      </c>
      <c r="E47" s="110"/>
      <c r="F47" s="110">
        <v>2023</v>
      </c>
      <c r="G47" s="111"/>
      <c r="H47" s="110">
        <v>2024</v>
      </c>
      <c r="I47" s="110"/>
      <c r="J47" s="110">
        <v>2023</v>
      </c>
    </row>
    <row r="48" spans="1:10" ht="18.75" customHeight="1" x14ac:dyDescent="0.25">
      <c r="A48" s="14"/>
      <c r="B48" s="87"/>
      <c r="C48" s="88"/>
      <c r="D48" s="110" t="s">
        <v>7</v>
      </c>
      <c r="E48" s="110"/>
      <c r="F48" s="110"/>
      <c r="G48" s="110"/>
      <c r="H48" s="110" t="s">
        <v>7</v>
      </c>
      <c r="I48" s="110"/>
      <c r="J48" s="110"/>
    </row>
    <row r="49" spans="1:10" ht="18.75" customHeight="1" x14ac:dyDescent="0.25">
      <c r="B49" s="88"/>
      <c r="C49" s="88"/>
      <c r="D49" s="185" t="s">
        <v>8</v>
      </c>
      <c r="E49" s="185"/>
      <c r="F49" s="185"/>
      <c r="G49" s="185"/>
      <c r="H49" s="185"/>
      <c r="I49" s="185"/>
      <c r="J49" s="185"/>
    </row>
    <row r="50" spans="1:10" ht="18.75" customHeight="1" x14ac:dyDescent="0.25">
      <c r="A50" s="18" t="s">
        <v>34</v>
      </c>
      <c r="B50" s="87"/>
      <c r="C50" s="31"/>
      <c r="D50" s="176"/>
      <c r="E50" s="176"/>
      <c r="F50" s="176"/>
      <c r="G50" s="177"/>
      <c r="H50" s="176"/>
      <c r="I50" s="176"/>
      <c r="J50" s="176"/>
    </row>
    <row r="51" spans="1:10" ht="18.75" hidden="1" customHeight="1" x14ac:dyDescent="0.25">
      <c r="A51" t="s">
        <v>147</v>
      </c>
      <c r="B51" s="87">
        <v>6</v>
      </c>
      <c r="C51" s="52"/>
      <c r="D51" s="92"/>
      <c r="E51" s="92"/>
      <c r="F51" s="92">
        <v>0</v>
      </c>
      <c r="G51" s="92"/>
      <c r="H51" s="92">
        <v>0</v>
      </c>
      <c r="I51" s="92"/>
      <c r="J51" s="92">
        <v>0</v>
      </c>
    </row>
    <row r="52" spans="1:10" ht="18.75" customHeight="1" x14ac:dyDescent="0.25">
      <c r="A52" s="19" t="s">
        <v>35</v>
      </c>
      <c r="B52" s="87">
        <v>4</v>
      </c>
      <c r="C52" s="52"/>
      <c r="D52" s="170">
        <v>387385</v>
      </c>
      <c r="E52" s="170"/>
      <c r="F52" s="170">
        <v>394842</v>
      </c>
      <c r="G52" s="170"/>
      <c r="H52" s="170">
        <v>97971</v>
      </c>
      <c r="I52" s="170"/>
      <c r="J52" s="170">
        <v>76187</v>
      </c>
    </row>
    <row r="53" spans="1:10" ht="18.75" customHeight="1" x14ac:dyDescent="0.25">
      <c r="A53" s="19" t="s">
        <v>36</v>
      </c>
      <c r="B53" s="87">
        <v>4</v>
      </c>
      <c r="C53" s="52"/>
      <c r="D53" s="170">
        <v>330389</v>
      </c>
      <c r="E53" s="170"/>
      <c r="F53" s="170">
        <v>165010</v>
      </c>
      <c r="G53" s="170"/>
      <c r="H53" s="170">
        <v>172736</v>
      </c>
      <c r="I53" s="170"/>
      <c r="J53" s="170">
        <v>55862</v>
      </c>
    </row>
    <row r="54" spans="1:10" ht="18.75" customHeight="1" x14ac:dyDescent="0.25">
      <c r="A54" t="s">
        <v>37</v>
      </c>
      <c r="B54" s="128">
        <v>4</v>
      </c>
      <c r="C54" s="52"/>
      <c r="D54" s="170">
        <v>267815</v>
      </c>
      <c r="E54" s="170"/>
      <c r="F54" s="170">
        <v>260976</v>
      </c>
      <c r="G54" s="170"/>
      <c r="H54" s="170">
        <v>158632</v>
      </c>
      <c r="I54" s="170"/>
      <c r="J54" s="170">
        <v>149616</v>
      </c>
    </row>
    <row r="55" spans="1:10" ht="18.75" customHeight="1" x14ac:dyDescent="0.25">
      <c r="A55" t="s">
        <v>38</v>
      </c>
      <c r="B55" s="148">
        <v>4</v>
      </c>
      <c r="C55" s="52"/>
      <c r="D55" s="92">
        <v>80344</v>
      </c>
      <c r="E55" s="92"/>
      <c r="F55" s="92">
        <v>81811</v>
      </c>
      <c r="G55" s="92"/>
      <c r="H55" s="92">
        <v>3675</v>
      </c>
      <c r="I55" s="92"/>
      <c r="J55" s="92">
        <v>1408</v>
      </c>
    </row>
    <row r="56" spans="1:10" ht="18.75" hidden="1" customHeight="1" x14ac:dyDescent="0.25">
      <c r="A56" t="s">
        <v>148</v>
      </c>
      <c r="B56" s="87">
        <v>3</v>
      </c>
      <c r="C56" s="52"/>
      <c r="D56" s="92"/>
      <c r="E56" s="92"/>
      <c r="F56" s="92">
        <v>0</v>
      </c>
      <c r="G56" s="92"/>
      <c r="H56" s="92">
        <v>0</v>
      </c>
      <c r="I56" s="92"/>
      <c r="J56" s="92">
        <v>0</v>
      </c>
    </row>
    <row r="57" spans="1:10" s="122" customFormat="1" ht="18.75" hidden="1" customHeight="1" x14ac:dyDescent="0.25">
      <c r="A57" s="124" t="s">
        <v>149</v>
      </c>
      <c r="B57" s="123"/>
      <c r="C57" s="101"/>
      <c r="D57" s="92"/>
      <c r="E57" s="92"/>
      <c r="F57" s="92">
        <v>0</v>
      </c>
      <c r="G57" s="92"/>
      <c r="H57" s="59">
        <v>0</v>
      </c>
      <c r="I57" s="92"/>
      <c r="J57" s="92">
        <v>0</v>
      </c>
    </row>
    <row r="58" spans="1:10" ht="18.75" customHeight="1" x14ac:dyDescent="0.25">
      <c r="A58" s="19" t="s">
        <v>39</v>
      </c>
      <c r="B58" s="87"/>
      <c r="C58" s="52"/>
      <c r="D58" s="92">
        <v>44735</v>
      </c>
      <c r="E58" s="92"/>
      <c r="F58" s="92">
        <v>44930</v>
      </c>
      <c r="G58" s="92"/>
      <c r="H58" s="61">
        <v>17141</v>
      </c>
      <c r="I58" s="92"/>
      <c r="J58" s="61">
        <v>18420</v>
      </c>
    </row>
    <row r="59" spans="1:10" ht="18.75" customHeight="1" x14ac:dyDescent="0.25">
      <c r="A59" s="14" t="s">
        <v>40</v>
      </c>
      <c r="B59" s="87"/>
      <c r="C59" s="4"/>
      <c r="D59" s="91">
        <f>SUM(D51:D58)</f>
        <v>1110668</v>
      </c>
      <c r="E59" s="4"/>
      <c r="F59" s="91">
        <f>SUM(F51:F58)</f>
        <v>947569</v>
      </c>
      <c r="G59" s="4"/>
      <c r="H59" s="91">
        <f>SUM(H51:H58)</f>
        <v>450155</v>
      </c>
      <c r="I59" s="4"/>
      <c r="J59" s="91">
        <f>SUM(J51:J58)</f>
        <v>301493</v>
      </c>
    </row>
    <row r="60" spans="1:10" ht="15" customHeight="1" x14ac:dyDescent="0.25">
      <c r="B60" s="87"/>
      <c r="C60" s="31"/>
      <c r="D60" s="31"/>
      <c r="E60" s="31"/>
      <c r="F60" s="31"/>
      <c r="G60" s="32"/>
      <c r="H60" s="31"/>
      <c r="I60" s="31"/>
      <c r="J60" s="31"/>
    </row>
    <row r="61" spans="1:10" ht="18.75" customHeight="1" x14ac:dyDescent="0.25">
      <c r="A61" s="18" t="s">
        <v>41</v>
      </c>
      <c r="B61" s="87"/>
      <c r="C61" s="31"/>
      <c r="D61" s="31"/>
      <c r="E61" s="31"/>
      <c r="F61" s="31"/>
      <c r="G61" s="32"/>
      <c r="H61" s="31"/>
      <c r="I61" s="31"/>
      <c r="J61" s="31"/>
    </row>
    <row r="62" spans="1:10" ht="18.75" customHeight="1" x14ac:dyDescent="0.25">
      <c r="A62" s="83" t="s">
        <v>42</v>
      </c>
      <c r="B62" s="148">
        <v>4</v>
      </c>
      <c r="C62" s="101"/>
      <c r="D62" s="170">
        <v>52418</v>
      </c>
      <c r="E62" s="170"/>
      <c r="F62" s="170">
        <v>52882</v>
      </c>
      <c r="G62" s="170"/>
      <c r="H62" s="170">
        <v>3097</v>
      </c>
      <c r="I62" s="170"/>
      <c r="J62" s="170">
        <v>2056</v>
      </c>
    </row>
    <row r="63" spans="1:10" ht="18.75" customHeight="1" x14ac:dyDescent="0.25">
      <c r="A63" s="83" t="s">
        <v>195</v>
      </c>
      <c r="B63" s="147"/>
      <c r="C63" s="101"/>
      <c r="D63" s="170">
        <v>40631</v>
      </c>
      <c r="E63" s="170"/>
      <c r="F63" s="46">
        <v>0</v>
      </c>
      <c r="G63" s="170"/>
      <c r="H63" s="46">
        <v>0</v>
      </c>
      <c r="I63" s="170"/>
      <c r="J63" s="46">
        <v>0</v>
      </c>
    </row>
    <row r="64" spans="1:10" ht="18.75" customHeight="1" x14ac:dyDescent="0.25">
      <c r="A64" s="19" t="s">
        <v>43</v>
      </c>
      <c r="B64" s="75"/>
      <c r="C64" s="52"/>
      <c r="D64" s="165">
        <v>272921</v>
      </c>
      <c r="E64" s="165"/>
      <c r="F64" s="165">
        <v>235325</v>
      </c>
      <c r="G64" s="165"/>
      <c r="H64" s="165">
        <v>133524</v>
      </c>
      <c r="I64" s="165"/>
      <c r="J64" s="165">
        <v>127074</v>
      </c>
    </row>
    <row r="65" spans="1:10" ht="18.75" customHeight="1" x14ac:dyDescent="0.25">
      <c r="A65" s="19" t="s">
        <v>44</v>
      </c>
      <c r="B65" s="75"/>
      <c r="C65" s="52"/>
      <c r="D65" s="165">
        <v>8198</v>
      </c>
      <c r="E65" s="165"/>
      <c r="F65" s="165">
        <v>7509</v>
      </c>
      <c r="G65" s="165"/>
      <c r="H65" s="46">
        <v>0</v>
      </c>
      <c r="I65" s="165"/>
      <c r="J65" s="46">
        <v>0</v>
      </c>
    </row>
    <row r="66" spans="1:10" ht="18.75" customHeight="1" x14ac:dyDescent="0.25">
      <c r="A66" s="19" t="s">
        <v>45</v>
      </c>
      <c r="B66" s="75"/>
      <c r="C66" s="52"/>
      <c r="D66" s="165">
        <v>4783</v>
      </c>
      <c r="E66" s="165"/>
      <c r="F66" s="165">
        <v>4793</v>
      </c>
      <c r="G66" s="165"/>
      <c r="H66" s="165">
        <v>501</v>
      </c>
      <c r="I66" s="165"/>
      <c r="J66" s="165">
        <v>501</v>
      </c>
    </row>
    <row r="67" spans="1:10" ht="18.75" customHeight="1" x14ac:dyDescent="0.25">
      <c r="A67" s="14" t="s">
        <v>46</v>
      </c>
      <c r="B67" s="28"/>
      <c r="C67" s="4"/>
      <c r="D67" s="91">
        <f>SUM(D62:D66)</f>
        <v>378951</v>
      </c>
      <c r="E67" s="4"/>
      <c r="F67" s="12">
        <f>SUM(F62:F66)</f>
        <v>300509</v>
      </c>
      <c r="G67" s="4"/>
      <c r="H67" s="91">
        <f>SUM(H62:H66)</f>
        <v>137122</v>
      </c>
      <c r="I67" s="4"/>
      <c r="J67" s="12">
        <f>SUM(J62:J66)</f>
        <v>129631</v>
      </c>
    </row>
    <row r="68" spans="1:10" ht="18.75" customHeight="1" x14ac:dyDescent="0.25">
      <c r="A68" s="14" t="s">
        <v>47</v>
      </c>
      <c r="B68" s="87"/>
      <c r="C68" s="33"/>
      <c r="D68" s="117">
        <f>SUM(D59,D67)</f>
        <v>1489619</v>
      </c>
      <c r="E68" s="33"/>
      <c r="F68" s="73">
        <f>SUM(F59,F67)</f>
        <v>1248078</v>
      </c>
      <c r="G68" s="33"/>
      <c r="H68" s="117">
        <f>SUM(H59,H67)</f>
        <v>587277</v>
      </c>
      <c r="I68" s="33"/>
      <c r="J68" s="73">
        <f>SUM(J59,J67)</f>
        <v>431124</v>
      </c>
    </row>
    <row r="69" spans="1:10" ht="15" customHeight="1" x14ac:dyDescent="0.25">
      <c r="B69" s="87"/>
      <c r="C69" s="31"/>
      <c r="D69" s="31"/>
      <c r="E69" s="31"/>
      <c r="F69" s="31"/>
      <c r="G69" s="32"/>
      <c r="H69" s="31"/>
      <c r="I69" s="31"/>
      <c r="J69" s="31"/>
    </row>
    <row r="70" spans="1:10" ht="18.75" customHeight="1" x14ac:dyDescent="0.25">
      <c r="A70" s="18" t="s">
        <v>48</v>
      </c>
      <c r="B70" s="87"/>
      <c r="C70" s="31"/>
      <c r="D70" s="31"/>
      <c r="E70" s="31"/>
      <c r="F70" s="31"/>
      <c r="G70" s="32"/>
      <c r="H70" s="31"/>
      <c r="I70" s="31"/>
      <c r="J70" s="31"/>
    </row>
    <row r="71" spans="1:10" ht="18.75" customHeight="1" x14ac:dyDescent="0.25">
      <c r="A71" s="19" t="s">
        <v>49</v>
      </c>
      <c r="B71" s="87"/>
      <c r="C71" s="31"/>
      <c r="D71" s="31"/>
      <c r="E71" s="31"/>
      <c r="F71" s="31"/>
      <c r="G71" s="32"/>
      <c r="H71" s="31"/>
      <c r="I71" s="31"/>
      <c r="J71" s="31"/>
    </row>
    <row r="72" spans="1:10" ht="18.75" customHeight="1" x14ac:dyDescent="0.25">
      <c r="A72" s="19" t="s">
        <v>50</v>
      </c>
      <c r="B72" s="87"/>
      <c r="C72" s="31"/>
      <c r="D72" s="31"/>
      <c r="E72" s="31"/>
      <c r="F72" s="31"/>
      <c r="G72" s="32"/>
      <c r="H72" s="31"/>
      <c r="I72" s="31"/>
      <c r="J72" s="31"/>
    </row>
    <row r="73" spans="1:10" ht="18.75" customHeight="1" x14ac:dyDescent="0.25">
      <c r="A73" s="7" t="s">
        <v>51</v>
      </c>
      <c r="B73" s="87"/>
      <c r="C73" s="31"/>
      <c r="D73" s="31"/>
      <c r="E73" s="31"/>
      <c r="F73" s="31"/>
      <c r="G73" s="32"/>
      <c r="H73" s="31"/>
      <c r="I73" s="31"/>
      <c r="J73" s="31"/>
    </row>
    <row r="74" spans="1:10" ht="18.75" customHeight="1" thickBot="1" x14ac:dyDescent="0.3">
      <c r="A74" s="7" t="s">
        <v>52</v>
      </c>
      <c r="B74" s="87"/>
      <c r="C74" s="52"/>
      <c r="D74" s="74">
        <v>998282</v>
      </c>
      <c r="E74" s="52"/>
      <c r="F74" s="74">
        <v>998282</v>
      </c>
      <c r="G74" s="52"/>
      <c r="H74" s="74">
        <v>998282</v>
      </c>
      <c r="I74" s="52"/>
      <c r="J74" s="74">
        <v>998282</v>
      </c>
    </row>
    <row r="75" spans="1:10" ht="18.75" customHeight="1" thickTop="1" x14ac:dyDescent="0.25">
      <c r="A75" s="19" t="s">
        <v>53</v>
      </c>
      <c r="B75" s="87"/>
      <c r="C75" s="52"/>
      <c r="D75" s="52"/>
      <c r="E75" s="52"/>
      <c r="F75" s="52"/>
      <c r="G75" s="52"/>
      <c r="H75" s="52"/>
      <c r="I75" s="52"/>
      <c r="J75" s="52"/>
    </row>
    <row r="76" spans="1:10" ht="18.75" customHeight="1" x14ac:dyDescent="0.25">
      <c r="A76" s="7" t="s">
        <v>51</v>
      </c>
      <c r="B76" s="87"/>
      <c r="C76" s="52"/>
      <c r="D76" s="52"/>
      <c r="E76" s="52"/>
      <c r="F76" s="52"/>
      <c r="G76" s="52"/>
      <c r="H76" s="52"/>
      <c r="I76" s="52"/>
      <c r="J76" s="52"/>
    </row>
    <row r="77" spans="1:10" ht="18.75" customHeight="1" x14ac:dyDescent="0.25">
      <c r="A77" s="7" t="s">
        <v>52</v>
      </c>
      <c r="B77" s="87"/>
      <c r="C77" s="52"/>
      <c r="D77" s="93">
        <f>'SH7'!D32</f>
        <v>998282</v>
      </c>
      <c r="E77" s="93"/>
      <c r="F77" s="93">
        <v>998282</v>
      </c>
      <c r="G77" s="93"/>
      <c r="H77" s="93">
        <f>'SH9'!D24</f>
        <v>998282</v>
      </c>
      <c r="I77" s="93"/>
      <c r="J77" s="93">
        <v>998282</v>
      </c>
    </row>
    <row r="78" spans="1:10" ht="18.75" customHeight="1" x14ac:dyDescent="0.25">
      <c r="A78" s="19" t="s">
        <v>54</v>
      </c>
      <c r="B78" s="87"/>
      <c r="C78" s="52"/>
      <c r="D78" s="165">
        <f>'SH7'!F32</f>
        <v>2786808</v>
      </c>
      <c r="E78" s="165"/>
      <c r="F78" s="165">
        <v>2786808</v>
      </c>
      <c r="G78" s="165"/>
      <c r="H78" s="165">
        <f>'SH9'!F24</f>
        <v>2786808</v>
      </c>
      <c r="I78" s="165"/>
      <c r="J78" s="165">
        <v>2786808</v>
      </c>
    </row>
    <row r="79" spans="1:10" ht="18.75" customHeight="1" x14ac:dyDescent="0.25">
      <c r="A79" s="19" t="s">
        <v>55</v>
      </c>
      <c r="B79" s="87"/>
      <c r="C79" s="52"/>
      <c r="D79" s="165"/>
      <c r="E79" s="165"/>
      <c r="F79" s="165"/>
      <c r="G79" s="178"/>
      <c r="H79" s="179"/>
      <c r="I79" s="179"/>
      <c r="J79" s="179"/>
    </row>
    <row r="80" spans="1:10" ht="18.75" customHeight="1" x14ac:dyDescent="0.25">
      <c r="A80" s="19" t="s">
        <v>56</v>
      </c>
      <c r="B80" s="87"/>
      <c r="C80" s="52"/>
      <c r="D80" s="165"/>
      <c r="E80" s="165"/>
      <c r="F80" s="170"/>
      <c r="G80" s="178"/>
      <c r="H80" s="179"/>
      <c r="I80" s="179"/>
      <c r="J80" s="179"/>
    </row>
    <row r="81" spans="1:10" ht="18.75" customHeight="1" x14ac:dyDescent="0.25">
      <c r="A81" s="19" t="s">
        <v>57</v>
      </c>
      <c r="B81" s="87"/>
      <c r="C81" s="52"/>
      <c r="D81" s="165">
        <f>'SH7'!H32</f>
        <v>70780</v>
      </c>
      <c r="E81" s="165"/>
      <c r="F81" s="170">
        <v>70780</v>
      </c>
      <c r="G81" s="165"/>
      <c r="H81" s="165">
        <f>'SH9'!H24</f>
        <v>70780</v>
      </c>
      <c r="I81" s="165"/>
      <c r="J81" s="165">
        <v>70780</v>
      </c>
    </row>
    <row r="82" spans="1:10" ht="18.75" customHeight="1" x14ac:dyDescent="0.25">
      <c r="A82" s="19" t="s">
        <v>58</v>
      </c>
      <c r="B82" s="87"/>
      <c r="C82" s="52"/>
      <c r="D82" s="180">
        <f>'SH7'!J32</f>
        <v>716144</v>
      </c>
      <c r="E82" s="165"/>
      <c r="F82" s="170">
        <v>859927</v>
      </c>
      <c r="G82" s="165"/>
      <c r="H82" s="165">
        <f>'SH9'!J24</f>
        <v>1908707</v>
      </c>
      <c r="I82" s="165"/>
      <c r="J82" s="165">
        <v>2003223</v>
      </c>
    </row>
    <row r="83" spans="1:10" ht="18.75" customHeight="1" x14ac:dyDescent="0.25">
      <c r="A83" s="14" t="s">
        <v>192</v>
      </c>
      <c r="B83" s="87"/>
      <c r="C83" s="4"/>
      <c r="D83" s="120">
        <f>SUM(D77:D82)</f>
        <v>4572014</v>
      </c>
      <c r="E83" s="4"/>
      <c r="F83" s="151">
        <f t="shared" ref="F83" si="0">SUM(F77:F82)</f>
        <v>4715797</v>
      </c>
      <c r="G83" s="4"/>
      <c r="H83" s="120">
        <f>SUM(H77:H82)</f>
        <v>5764577</v>
      </c>
      <c r="I83" s="4"/>
      <c r="J83" s="151">
        <f>SUM(J77:J82)</f>
        <v>5859093</v>
      </c>
    </row>
    <row r="84" spans="1:10" ht="18.75" customHeight="1" x14ac:dyDescent="0.25">
      <c r="A84" s="85" t="s">
        <v>193</v>
      </c>
      <c r="B84" s="159"/>
      <c r="C84" s="115"/>
      <c r="D84" s="160">
        <f>'SH7'!N32</f>
        <v>103576</v>
      </c>
      <c r="E84" s="115"/>
      <c r="F84" s="160">
        <v>0</v>
      </c>
      <c r="G84" s="115"/>
      <c r="H84" s="160">
        <v>0</v>
      </c>
      <c r="I84" s="115"/>
      <c r="J84" s="160">
        <v>0</v>
      </c>
    </row>
    <row r="85" spans="1:10" ht="18.75" customHeight="1" x14ac:dyDescent="0.25">
      <c r="A85" s="14" t="s">
        <v>59</v>
      </c>
      <c r="B85" s="146"/>
      <c r="C85" s="4"/>
      <c r="D85" s="91">
        <f>SUM(D83:D84)</f>
        <v>4675590</v>
      </c>
      <c r="E85" s="4"/>
      <c r="F85" s="91">
        <f>SUM(F83:F84)</f>
        <v>4715797</v>
      </c>
      <c r="G85" s="4"/>
      <c r="H85" s="91">
        <f>SUM(H83:H84)</f>
        <v>5764577</v>
      </c>
      <c r="I85" s="4"/>
      <c r="J85" s="91">
        <f>SUM(J83:J84)</f>
        <v>5859093</v>
      </c>
    </row>
    <row r="86" spans="1:10" ht="15" customHeight="1" x14ac:dyDescent="0.25">
      <c r="A86" s="14"/>
      <c r="B86" s="87"/>
      <c r="C86" s="31"/>
      <c r="D86" s="31"/>
      <c r="E86" s="31"/>
      <c r="F86" s="31"/>
      <c r="G86" s="32"/>
      <c r="H86" s="31"/>
      <c r="I86" s="31"/>
      <c r="J86" s="31"/>
    </row>
    <row r="87" spans="1:10" ht="18.75" customHeight="1" thickBot="1" x14ac:dyDescent="0.3">
      <c r="A87" s="14" t="s">
        <v>60</v>
      </c>
      <c r="B87" s="87"/>
      <c r="C87" s="44"/>
      <c r="D87" s="116">
        <f>SUM(D68,D85)</f>
        <v>6165209</v>
      </c>
      <c r="E87" s="44"/>
      <c r="F87" s="34">
        <f t="shared" ref="F87" si="1">SUM(F68,F83)</f>
        <v>5963875</v>
      </c>
      <c r="G87" s="44"/>
      <c r="H87" s="116">
        <f>SUM(H68,H83)</f>
        <v>6351854</v>
      </c>
      <c r="I87" s="44"/>
      <c r="J87" s="34">
        <f>SUM(J68,J83)</f>
        <v>6290217</v>
      </c>
    </row>
    <row r="88" spans="1:10" ht="18.75" customHeight="1" thickTop="1" x14ac:dyDescent="0.25"/>
  </sheetData>
  <mergeCells count="10">
    <mergeCell ref="H45:J45"/>
    <mergeCell ref="D49:J49"/>
    <mergeCell ref="D4:F4"/>
    <mergeCell ref="H4:J4"/>
    <mergeCell ref="D5:F5"/>
    <mergeCell ref="H5:J5"/>
    <mergeCell ref="D9:J9"/>
    <mergeCell ref="D44:F44"/>
    <mergeCell ref="H44:J44"/>
    <mergeCell ref="D45:F45"/>
  </mergeCells>
  <pageMargins left="0.78740157480314965" right="0.59055118110236227" top="0.47244094488188981" bottom="0.31496062992125984" header="0.51181102362204722" footer="0.31496062992125984"/>
  <pageSetup paperSize="9" scale="84" firstPageNumber="2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view="pageBreakPreview" zoomScaleNormal="70" zoomScaleSheetLayoutView="100" workbookViewId="0">
      <selection activeCell="U79" sqref="U79"/>
    </sheetView>
  </sheetViews>
  <sheetFormatPr defaultColWidth="9.28515625" defaultRowHeight="18.75" customHeight="1" x14ac:dyDescent="0.25"/>
  <cols>
    <col min="1" max="1" width="42.7109375" style="19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2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6" t="s">
        <v>143</v>
      </c>
    </row>
    <row r="2" spans="1:10" ht="18.75" customHeight="1" x14ac:dyDescent="0.25">
      <c r="A2" s="17" t="s">
        <v>61</v>
      </c>
    </row>
    <row r="3" spans="1:10" ht="18.75" customHeight="1" x14ac:dyDescent="0.25">
      <c r="A3" s="20"/>
    </row>
    <row r="4" spans="1:10" ht="18.75" customHeight="1" x14ac:dyDescent="0.25">
      <c r="D4" s="186" t="s">
        <v>1</v>
      </c>
      <c r="E4" s="186"/>
      <c r="F4" s="186"/>
      <c r="H4" s="186" t="s">
        <v>2</v>
      </c>
      <c r="I4" s="186"/>
      <c r="J4" s="186"/>
    </row>
    <row r="5" spans="1:10" ht="18.75" customHeight="1" x14ac:dyDescent="0.25">
      <c r="B5" s="21"/>
      <c r="C5" s="21"/>
      <c r="D5" s="186" t="s">
        <v>3</v>
      </c>
      <c r="E5" s="186"/>
      <c r="F5" s="186"/>
      <c r="G5" s="10"/>
      <c r="H5" s="186" t="s">
        <v>3</v>
      </c>
      <c r="I5" s="186"/>
      <c r="J5" s="186"/>
    </row>
    <row r="6" spans="1:10" ht="18.75" customHeight="1" x14ac:dyDescent="0.25">
      <c r="B6" s="21"/>
      <c r="C6" s="21"/>
      <c r="D6" s="190" t="s">
        <v>62</v>
      </c>
      <c r="E6" s="190"/>
      <c r="F6" s="190"/>
      <c r="G6" s="10"/>
      <c r="H6" s="190" t="s">
        <v>62</v>
      </c>
      <c r="I6" s="190"/>
      <c r="J6" s="190"/>
    </row>
    <row r="7" spans="1:10" ht="18.75" customHeight="1" x14ac:dyDescent="0.25">
      <c r="B7" s="21"/>
      <c r="C7" s="21"/>
      <c r="D7" s="188" t="s">
        <v>184</v>
      </c>
      <c r="E7" s="189"/>
      <c r="F7" s="189"/>
      <c r="G7" s="10"/>
      <c r="H7" s="188" t="s">
        <v>184</v>
      </c>
      <c r="I7" s="189"/>
      <c r="J7" s="189"/>
    </row>
    <row r="8" spans="1:10" ht="18.75" customHeight="1" x14ac:dyDescent="0.25">
      <c r="B8" s="152" t="s">
        <v>6</v>
      </c>
      <c r="C8" s="21"/>
      <c r="D8" s="21">
        <v>2024</v>
      </c>
      <c r="E8" s="21"/>
      <c r="F8" s="21">
        <v>2023</v>
      </c>
      <c r="H8" s="88">
        <v>2024</v>
      </c>
      <c r="I8" s="88"/>
      <c r="J8" s="88">
        <v>2023</v>
      </c>
    </row>
    <row r="9" spans="1:10" ht="18.75" customHeight="1" x14ac:dyDescent="0.25">
      <c r="B9" s="2"/>
      <c r="C9" s="2"/>
      <c r="D9" s="187" t="s">
        <v>63</v>
      </c>
      <c r="E9" s="187"/>
      <c r="F9" s="187"/>
      <c r="G9" s="187"/>
      <c r="H9" s="187"/>
      <c r="I9" s="187"/>
      <c r="J9" s="187"/>
    </row>
    <row r="10" spans="1:10" ht="18.75" customHeight="1" x14ac:dyDescent="0.25">
      <c r="A10" s="18" t="s">
        <v>156</v>
      </c>
      <c r="B10" s="2"/>
    </row>
    <row r="11" spans="1:10" ht="18.75" customHeight="1" x14ac:dyDescent="0.25">
      <c r="A11" s="19" t="s">
        <v>64</v>
      </c>
      <c r="B11" s="2"/>
    </row>
    <row r="12" spans="1:10" ht="18.75" customHeight="1" x14ac:dyDescent="0.25">
      <c r="A12" s="19" t="s">
        <v>65</v>
      </c>
      <c r="B12" s="2"/>
      <c r="C12" s="52"/>
      <c r="D12" s="52">
        <v>966549</v>
      </c>
      <c r="E12" s="52"/>
      <c r="F12" s="52">
        <v>1055048</v>
      </c>
      <c r="G12" s="52"/>
      <c r="H12" s="24">
        <v>322022</v>
      </c>
      <c r="I12" s="52"/>
      <c r="J12" s="52">
        <v>424549</v>
      </c>
    </row>
    <row r="13" spans="1:10" ht="18.600000000000001" customHeight="1" x14ac:dyDescent="0.25">
      <c r="A13" s="19" t="s">
        <v>203</v>
      </c>
      <c r="B13" s="152">
        <v>3</v>
      </c>
      <c r="C13" s="52"/>
      <c r="D13" s="52">
        <v>13597</v>
      </c>
      <c r="E13" s="52"/>
      <c r="F13" s="155">
        <v>0</v>
      </c>
      <c r="G13" s="155"/>
      <c r="H13" s="155">
        <v>0</v>
      </c>
      <c r="I13" s="155"/>
      <c r="J13" s="155">
        <v>0</v>
      </c>
    </row>
    <row r="14" spans="1:10" ht="18.75" customHeight="1" x14ac:dyDescent="0.25">
      <c r="A14" s="19" t="s">
        <v>66</v>
      </c>
      <c r="B14" s="2"/>
      <c r="C14" s="52"/>
      <c r="D14" s="52">
        <v>44115</v>
      </c>
      <c r="E14" s="52"/>
      <c r="F14" s="52">
        <v>41981</v>
      </c>
      <c r="G14" s="52"/>
      <c r="H14" s="24">
        <v>8160</v>
      </c>
      <c r="I14" s="52"/>
      <c r="J14" s="52">
        <v>7705</v>
      </c>
    </row>
    <row r="15" spans="1:10" ht="18.75" customHeight="1" x14ac:dyDescent="0.25">
      <c r="A15" s="14" t="s">
        <v>157</v>
      </c>
      <c r="B15" s="2"/>
      <c r="C15" s="4"/>
      <c r="D15" s="91">
        <f>SUM(D12:D14)</f>
        <v>1024261</v>
      </c>
      <c r="E15" s="4"/>
      <c r="F15" s="12">
        <f>SUM(F12:F14)</f>
        <v>1097029</v>
      </c>
      <c r="G15" s="4"/>
      <c r="H15" s="91">
        <f>SUM(H12:H14)</f>
        <v>330182</v>
      </c>
      <c r="I15" s="4"/>
      <c r="J15" s="12">
        <f>SUM(J12:J14)</f>
        <v>432254</v>
      </c>
    </row>
    <row r="16" spans="1:10" ht="18.75" customHeight="1" x14ac:dyDescent="0.25">
      <c r="B16" s="2"/>
      <c r="C16" s="24"/>
      <c r="D16" s="24"/>
      <c r="E16" s="24"/>
      <c r="F16" s="24"/>
      <c r="G16" s="25"/>
      <c r="H16" s="24"/>
      <c r="I16" s="24"/>
      <c r="J16" s="24"/>
    </row>
    <row r="17" spans="1:10" ht="18.75" customHeight="1" x14ac:dyDescent="0.25">
      <c r="A17" s="18" t="s">
        <v>67</v>
      </c>
      <c r="B17" s="2"/>
      <c r="C17" s="24"/>
      <c r="D17" s="24"/>
      <c r="E17" s="24"/>
      <c r="F17" s="24"/>
      <c r="G17" s="25"/>
      <c r="H17" s="24"/>
      <c r="I17" s="24"/>
      <c r="J17" s="24"/>
    </row>
    <row r="18" spans="1:10" ht="18.75" customHeight="1" x14ac:dyDescent="0.25">
      <c r="A18" s="19" t="s">
        <v>68</v>
      </c>
      <c r="B18" s="2"/>
      <c r="C18" s="52"/>
      <c r="D18" s="52">
        <v>758442</v>
      </c>
      <c r="E18" s="52"/>
      <c r="F18" s="52">
        <v>768704</v>
      </c>
      <c r="G18" s="52"/>
      <c r="H18" s="24">
        <v>262132</v>
      </c>
      <c r="I18" s="52"/>
      <c r="J18" s="52">
        <v>320819</v>
      </c>
    </row>
    <row r="19" spans="1:10" ht="18.75" customHeight="1" x14ac:dyDescent="0.25">
      <c r="A19" s="19" t="s">
        <v>69</v>
      </c>
      <c r="B19" s="2"/>
      <c r="C19" s="52"/>
      <c r="D19" s="52">
        <v>129999</v>
      </c>
      <c r="E19" s="52"/>
      <c r="F19" s="52">
        <v>113247</v>
      </c>
      <c r="G19" s="52"/>
      <c r="H19" s="24">
        <v>5569</v>
      </c>
      <c r="I19" s="52"/>
      <c r="J19" s="52">
        <v>7511</v>
      </c>
    </row>
    <row r="20" spans="1:10" ht="18.75" customHeight="1" x14ac:dyDescent="0.25">
      <c r="A20" s="19" t="s">
        <v>70</v>
      </c>
      <c r="B20" s="2"/>
      <c r="C20" s="52"/>
      <c r="D20" s="52">
        <v>122953</v>
      </c>
      <c r="E20" s="52"/>
      <c r="F20" s="52">
        <v>126368</v>
      </c>
      <c r="G20" s="52"/>
      <c r="H20" s="24">
        <v>59865</v>
      </c>
      <c r="I20" s="52"/>
      <c r="J20" s="52">
        <v>61441</v>
      </c>
    </row>
    <row r="21" spans="1:10" ht="18.75" customHeight="1" x14ac:dyDescent="0.25">
      <c r="A21" s="19" t="s">
        <v>204</v>
      </c>
      <c r="B21" s="148"/>
      <c r="C21" s="52"/>
      <c r="D21" s="52"/>
      <c r="E21" s="52"/>
      <c r="F21" s="52"/>
      <c r="G21" s="52"/>
      <c r="H21" s="24"/>
      <c r="I21" s="52"/>
      <c r="J21" s="52"/>
    </row>
    <row r="22" spans="1:10" ht="18.75" customHeight="1" x14ac:dyDescent="0.25">
      <c r="A22" s="19" t="s">
        <v>223</v>
      </c>
      <c r="B22" s="148"/>
      <c r="C22" s="52"/>
      <c r="D22" s="52"/>
      <c r="E22" s="52"/>
      <c r="F22" s="52"/>
      <c r="G22" s="52"/>
      <c r="H22" s="24"/>
      <c r="I22" s="52"/>
      <c r="J22" s="52"/>
    </row>
    <row r="23" spans="1:10" ht="18.75" customHeight="1" x14ac:dyDescent="0.25">
      <c r="A23" s="19" t="s">
        <v>216</v>
      </c>
      <c r="B23" s="152">
        <v>3</v>
      </c>
      <c r="C23" s="52"/>
      <c r="D23" s="52">
        <v>13915</v>
      </c>
      <c r="E23" s="52"/>
      <c r="F23" s="145">
        <v>0</v>
      </c>
      <c r="G23" s="165"/>
      <c r="H23" s="145">
        <v>0</v>
      </c>
      <c r="I23" s="165"/>
      <c r="J23" s="145">
        <v>0</v>
      </c>
    </row>
    <row r="24" spans="1:10" ht="18.75" customHeight="1" x14ac:dyDescent="0.25">
      <c r="A24" s="14" t="s">
        <v>71</v>
      </c>
      <c r="B24" s="2"/>
      <c r="C24" s="4"/>
      <c r="D24" s="91">
        <f>SUM(D18:D23)</f>
        <v>1025309</v>
      </c>
      <c r="E24" s="4"/>
      <c r="F24" s="12">
        <f>SUM(F18:F20)</f>
        <v>1008319</v>
      </c>
      <c r="G24" s="4"/>
      <c r="H24" s="91">
        <f>SUM(H18:H20)</f>
        <v>327566</v>
      </c>
      <c r="I24" s="4"/>
      <c r="J24" s="12">
        <f>SUM(J18:J20)</f>
        <v>389771</v>
      </c>
    </row>
    <row r="25" spans="1:10" ht="18.75" customHeight="1" x14ac:dyDescent="0.25">
      <c r="B25" s="2"/>
      <c r="C25" s="24"/>
      <c r="D25" s="24"/>
      <c r="E25" s="24"/>
      <c r="F25" s="24"/>
      <c r="G25" s="25"/>
      <c r="H25" s="24"/>
      <c r="I25" s="24"/>
      <c r="J25" s="24"/>
    </row>
    <row r="26" spans="1:10" ht="18.75" customHeight="1" x14ac:dyDescent="0.25">
      <c r="A26" s="14" t="s">
        <v>171</v>
      </c>
      <c r="B26" s="2"/>
      <c r="C26" s="24"/>
      <c r="D26" s="121">
        <f>D15-D24</f>
        <v>-1048</v>
      </c>
      <c r="E26" s="24"/>
      <c r="F26" s="4">
        <f>F15-F24</f>
        <v>88710</v>
      </c>
      <c r="G26" s="25"/>
      <c r="H26" s="121">
        <f>H15-H24</f>
        <v>2616</v>
      </c>
      <c r="I26" s="24"/>
      <c r="J26" s="4">
        <f>J15-J24</f>
        <v>42483</v>
      </c>
    </row>
    <row r="27" spans="1:10" ht="18.75" customHeight="1" x14ac:dyDescent="0.25">
      <c r="A27" s="19" t="s">
        <v>72</v>
      </c>
      <c r="B27" s="2"/>
      <c r="C27" s="52"/>
      <c r="D27" s="52">
        <v>-1180</v>
      </c>
      <c r="E27" s="52"/>
      <c r="F27" s="52">
        <v>-1471</v>
      </c>
      <c r="G27" s="52"/>
      <c r="H27" s="24">
        <v>-66</v>
      </c>
      <c r="I27" s="52"/>
      <c r="J27" s="52">
        <v>-1770</v>
      </c>
    </row>
    <row r="28" spans="1:10" ht="18.75" customHeight="1" x14ac:dyDescent="0.25">
      <c r="A28" s="19" t="s">
        <v>73</v>
      </c>
      <c r="B28" s="2"/>
      <c r="C28" s="52"/>
      <c r="D28" s="52"/>
      <c r="E28" s="52"/>
      <c r="F28" s="52"/>
      <c r="G28" s="52"/>
      <c r="H28" s="52"/>
      <c r="I28" s="52"/>
      <c r="J28" s="52"/>
    </row>
    <row r="29" spans="1:10" s="20" customFormat="1" ht="18.75" customHeight="1" x14ac:dyDescent="0.25">
      <c r="A29" s="19" t="s">
        <v>74</v>
      </c>
      <c r="B29" s="2"/>
      <c r="C29" s="52"/>
      <c r="D29" s="55">
        <v>7505</v>
      </c>
      <c r="E29" s="52"/>
      <c r="F29" s="55">
        <v>3279</v>
      </c>
      <c r="G29" s="54"/>
      <c r="H29" s="145">
        <v>0</v>
      </c>
      <c r="I29" s="165"/>
      <c r="J29" s="181">
        <v>0</v>
      </c>
    </row>
    <row r="30" spans="1:10" ht="18.75" customHeight="1" x14ac:dyDescent="0.25">
      <c r="A30" s="14" t="s">
        <v>152</v>
      </c>
      <c r="B30" s="2"/>
      <c r="C30" s="4"/>
      <c r="D30" s="120">
        <f>SUM(D26:D29)</f>
        <v>5277</v>
      </c>
      <c r="E30" s="4"/>
      <c r="F30" s="4">
        <f>SUM(F26:F29)</f>
        <v>90518</v>
      </c>
      <c r="G30" s="4"/>
      <c r="H30" s="120">
        <f>SUM(H26:H29)</f>
        <v>2550</v>
      </c>
      <c r="I30" s="4"/>
      <c r="J30" s="4">
        <f>SUM(J26:J29)</f>
        <v>40713</v>
      </c>
    </row>
    <row r="31" spans="1:10" ht="18.75" customHeight="1" x14ac:dyDescent="0.25">
      <c r="A31" s="19" t="s">
        <v>172</v>
      </c>
      <c r="B31" s="2"/>
      <c r="C31" s="52"/>
      <c r="D31" s="52">
        <v>858</v>
      </c>
      <c r="E31" s="52"/>
      <c r="F31" s="52">
        <v>-6642</v>
      </c>
      <c r="G31" s="52"/>
      <c r="H31" s="24">
        <v>1582</v>
      </c>
      <c r="I31" s="52"/>
      <c r="J31" s="52">
        <v>-1457</v>
      </c>
    </row>
    <row r="32" spans="1:10" s="20" customFormat="1" ht="18.75" customHeight="1" thickBot="1" x14ac:dyDescent="0.3">
      <c r="A32" s="14" t="s">
        <v>153</v>
      </c>
      <c r="B32" s="2"/>
      <c r="C32" s="4"/>
      <c r="D32" s="119">
        <f>SUM(D30:D31)</f>
        <v>6135</v>
      </c>
      <c r="E32" s="4"/>
      <c r="F32" s="26">
        <f>SUM(F30:F31)</f>
        <v>83876</v>
      </c>
      <c r="G32" s="4"/>
      <c r="H32" s="119">
        <f>SUM(H30:H31)</f>
        <v>4132</v>
      </c>
      <c r="I32" s="4"/>
      <c r="J32" s="26">
        <f>SUM(J30:J31)</f>
        <v>39256</v>
      </c>
    </row>
    <row r="33" spans="1:10" ht="18.75" hidden="1" customHeight="1" thickTop="1" x14ac:dyDescent="0.25">
      <c r="A33"/>
      <c r="B33" s="2"/>
      <c r="C33" s="4"/>
      <c r="D33" s="4"/>
      <c r="E33" s="4"/>
      <c r="F33" s="4"/>
      <c r="G33" s="4"/>
      <c r="H33" s="4"/>
      <c r="I33" s="4"/>
      <c r="J33" s="4"/>
    </row>
    <row r="34" spans="1:10" ht="18.75" hidden="1" customHeight="1" x14ac:dyDescent="0.25">
      <c r="A34" s="20" t="s">
        <v>101</v>
      </c>
      <c r="B34" s="2"/>
      <c r="C34" s="4"/>
      <c r="D34" s="4"/>
      <c r="E34" s="4"/>
      <c r="F34" s="4"/>
      <c r="G34" s="4"/>
      <c r="H34" s="4"/>
      <c r="I34" s="4"/>
      <c r="J34" s="4"/>
    </row>
    <row r="35" spans="1:10" ht="18.75" hidden="1" customHeight="1" x14ac:dyDescent="0.25">
      <c r="A35" s="30" t="s">
        <v>75</v>
      </c>
      <c r="B35" s="2"/>
      <c r="C35" s="4"/>
      <c r="D35" s="4"/>
      <c r="E35" s="4"/>
      <c r="F35" s="4"/>
      <c r="G35" s="4"/>
      <c r="H35" s="4"/>
      <c r="I35" s="4"/>
      <c r="J35" s="4"/>
    </row>
    <row r="36" spans="1:10" ht="18.75" hidden="1" customHeight="1" x14ac:dyDescent="0.25">
      <c r="A36" t="s">
        <v>76</v>
      </c>
      <c r="B36" s="2"/>
      <c r="C36" s="4"/>
      <c r="D36" s="68"/>
      <c r="E36" s="24"/>
      <c r="F36" s="68"/>
      <c r="G36" s="24"/>
      <c r="H36" s="40"/>
      <c r="I36" s="24"/>
      <c r="J36" s="40"/>
    </row>
    <row r="37" spans="1:10" ht="18.75" hidden="1" customHeight="1" x14ac:dyDescent="0.25">
      <c r="A37" t="s">
        <v>77</v>
      </c>
      <c r="B37" s="2"/>
      <c r="C37" s="4"/>
      <c r="D37" s="68"/>
      <c r="E37" s="24"/>
      <c r="F37" s="68"/>
      <c r="G37" s="24"/>
      <c r="H37" s="68"/>
      <c r="I37" s="24"/>
      <c r="J37" s="68"/>
    </row>
    <row r="38" spans="1:10" ht="18.75" hidden="1" customHeight="1" x14ac:dyDescent="0.25">
      <c r="A38" t="s">
        <v>78</v>
      </c>
      <c r="B38" s="129"/>
      <c r="C38" s="4"/>
      <c r="D38" s="68"/>
      <c r="E38" s="24"/>
      <c r="F38" s="68"/>
      <c r="G38" s="24"/>
      <c r="H38" s="68"/>
      <c r="I38" s="24"/>
      <c r="J38" s="68"/>
    </row>
    <row r="39" spans="1:10" ht="18.75" hidden="1" customHeight="1" x14ac:dyDescent="0.25">
      <c r="A39" t="s">
        <v>173</v>
      </c>
      <c r="B39" s="129"/>
      <c r="C39" s="4"/>
      <c r="D39" s="68"/>
      <c r="E39" s="24"/>
      <c r="F39" s="68"/>
      <c r="G39" s="24"/>
      <c r="H39" s="68"/>
      <c r="I39" s="24"/>
      <c r="J39" s="68"/>
    </row>
    <row r="40" spans="1:10" ht="18.75" hidden="1" customHeight="1" x14ac:dyDescent="0.25">
      <c r="A40" s="132" t="s">
        <v>174</v>
      </c>
      <c r="B40" s="2"/>
      <c r="C40" s="4"/>
      <c r="D40" s="76"/>
      <c r="E40" s="24"/>
      <c r="F40" s="76"/>
      <c r="G40" s="24"/>
      <c r="H40" s="76"/>
      <c r="I40" s="24"/>
      <c r="J40" s="76"/>
    </row>
    <row r="41" spans="1:10" s="20" customFormat="1" ht="18.75" hidden="1" customHeight="1" x14ac:dyDescent="0.25">
      <c r="A41" s="20" t="s">
        <v>79</v>
      </c>
      <c r="B41" s="45"/>
      <c r="C41" s="4"/>
      <c r="D41" s="77"/>
      <c r="E41" s="4"/>
      <c r="F41" s="77"/>
      <c r="G41" s="4"/>
      <c r="H41" s="77"/>
      <c r="I41" s="4"/>
      <c r="J41" s="77"/>
    </row>
    <row r="42" spans="1:10" s="20" customFormat="1" ht="18.75" hidden="1" customHeight="1" x14ac:dyDescent="0.25">
      <c r="A42" s="20" t="s">
        <v>80</v>
      </c>
      <c r="B42" s="45"/>
      <c r="C42" s="4"/>
      <c r="D42" s="78">
        <f>SUM(D36,D38,D40)</f>
        <v>0</v>
      </c>
      <c r="E42" s="4"/>
      <c r="F42" s="78">
        <f>SUM(F36,F38,F40)</f>
        <v>0</v>
      </c>
      <c r="G42" s="48"/>
      <c r="H42" s="78">
        <f>SUM(H36,H38,H40)</f>
        <v>0</v>
      </c>
      <c r="I42" s="48"/>
      <c r="J42" s="78">
        <f>SUM(J36,J38,J40)</f>
        <v>0</v>
      </c>
    </row>
    <row r="43" spans="1:10" ht="18.75" hidden="1" customHeight="1" x14ac:dyDescent="0.25">
      <c r="A43"/>
      <c r="B43" s="2"/>
      <c r="C43" s="4"/>
      <c r="D43" s="4"/>
      <c r="E43" s="4"/>
      <c r="F43" s="4"/>
      <c r="G43" s="4"/>
      <c r="H43" s="4"/>
      <c r="I43" s="4"/>
      <c r="J43" s="4"/>
    </row>
    <row r="44" spans="1:10" ht="18.75" hidden="1" customHeight="1" x14ac:dyDescent="0.25">
      <c r="A44" s="20" t="s">
        <v>178</v>
      </c>
      <c r="B44" s="2"/>
      <c r="C44" s="4"/>
      <c r="D44" s="4"/>
      <c r="E44" s="4"/>
      <c r="F44" s="4"/>
      <c r="G44" s="4"/>
      <c r="H44" s="4"/>
      <c r="I44" s="4"/>
      <c r="J44" s="4"/>
    </row>
    <row r="45" spans="1:10" ht="18.75" hidden="1" customHeight="1" x14ac:dyDescent="0.25">
      <c r="A45" s="20" t="s">
        <v>81</v>
      </c>
      <c r="B45" s="2"/>
      <c r="C45" s="4"/>
      <c r="D45" s="131">
        <f>D42</f>
        <v>0</v>
      </c>
      <c r="E45" s="4"/>
      <c r="F45" s="131">
        <f>F42</f>
        <v>0</v>
      </c>
      <c r="G45" s="4"/>
      <c r="H45" s="131">
        <f>H42</f>
        <v>0</v>
      </c>
      <c r="I45" s="4"/>
      <c r="J45" s="131">
        <f>J42</f>
        <v>0</v>
      </c>
    </row>
    <row r="46" spans="1:10" ht="18.75" customHeight="1" thickTop="1" x14ac:dyDescent="0.25">
      <c r="A46"/>
      <c r="B46" s="2"/>
      <c r="C46" s="4"/>
      <c r="D46" s="4"/>
      <c r="E46" s="4"/>
      <c r="F46" s="4"/>
      <c r="G46" s="4"/>
      <c r="H46" s="4"/>
      <c r="I46" s="4"/>
      <c r="J46" s="4"/>
    </row>
    <row r="47" spans="1:10" ht="18.75" customHeight="1" thickBot="1" x14ac:dyDescent="0.3">
      <c r="A47" s="20" t="s">
        <v>176</v>
      </c>
      <c r="B47" s="2"/>
      <c r="C47" s="4"/>
      <c r="D47" s="118">
        <f>D32+D42</f>
        <v>6135</v>
      </c>
      <c r="E47" s="4"/>
      <c r="F47" s="13">
        <f>F32+F42</f>
        <v>83876</v>
      </c>
      <c r="G47" s="4"/>
      <c r="H47" s="118">
        <f>H32+H42</f>
        <v>4132</v>
      </c>
      <c r="I47" s="4"/>
      <c r="J47" s="13">
        <f>J32+J42</f>
        <v>39256</v>
      </c>
    </row>
    <row r="48" spans="1:10" ht="18.75" customHeight="1" thickTop="1" x14ac:dyDescent="0.25">
      <c r="A48"/>
      <c r="B48" s="2"/>
      <c r="C48" s="24"/>
      <c r="D48" s="24"/>
      <c r="E48" s="24"/>
      <c r="F48" s="24"/>
      <c r="G48" s="25"/>
      <c r="H48" s="24"/>
      <c r="I48" s="24"/>
      <c r="J48" s="24"/>
    </row>
    <row r="49" spans="1:10" ht="18.75" customHeight="1" x14ac:dyDescent="0.3">
      <c r="A49" s="16" t="s">
        <v>143</v>
      </c>
    </row>
    <row r="50" spans="1:10" ht="18.75" customHeight="1" x14ac:dyDescent="0.25">
      <c r="A50" s="17" t="s">
        <v>61</v>
      </c>
    </row>
    <row r="51" spans="1:10" ht="18.75" customHeight="1" x14ac:dyDescent="0.25">
      <c r="A51" s="20"/>
      <c r="B51" s="143"/>
      <c r="C51" s="143"/>
      <c r="D51" s="143"/>
      <c r="E51" s="143"/>
      <c r="F51" s="143"/>
      <c r="G51" s="144"/>
      <c r="H51" s="143"/>
      <c r="I51" s="143"/>
      <c r="J51" s="143"/>
    </row>
    <row r="52" spans="1:10" ht="18.75" customHeight="1" x14ac:dyDescent="0.25">
      <c r="A52" s="85"/>
      <c r="B52" s="143"/>
      <c r="C52" s="143"/>
      <c r="D52" s="186" t="s">
        <v>1</v>
      </c>
      <c r="E52" s="186"/>
      <c r="F52" s="186"/>
      <c r="G52" s="144"/>
      <c r="H52" s="186" t="s">
        <v>2</v>
      </c>
      <c r="I52" s="186"/>
      <c r="J52" s="186"/>
    </row>
    <row r="53" spans="1:10" ht="18.75" customHeight="1" x14ac:dyDescent="0.25">
      <c r="A53" s="85"/>
      <c r="B53" s="162"/>
      <c r="C53" s="162"/>
      <c r="D53" s="186" t="s">
        <v>3</v>
      </c>
      <c r="E53" s="186"/>
      <c r="F53" s="186"/>
      <c r="G53" s="10"/>
      <c r="H53" s="186" t="s">
        <v>3</v>
      </c>
      <c r="I53" s="186"/>
      <c r="J53" s="186"/>
    </row>
    <row r="54" spans="1:10" ht="18.75" customHeight="1" x14ac:dyDescent="0.25">
      <c r="A54" s="85"/>
      <c r="B54" s="162"/>
      <c r="C54" s="162"/>
      <c r="D54" s="192" t="s">
        <v>62</v>
      </c>
      <c r="E54" s="192"/>
      <c r="F54" s="192"/>
      <c r="G54" s="10"/>
      <c r="H54" s="192" t="s">
        <v>62</v>
      </c>
      <c r="I54" s="192"/>
      <c r="J54" s="192"/>
    </row>
    <row r="55" spans="1:10" ht="18.75" customHeight="1" x14ac:dyDescent="0.25">
      <c r="A55" s="85"/>
      <c r="B55" s="162"/>
      <c r="C55" s="162"/>
      <c r="D55" s="191" t="s">
        <v>184</v>
      </c>
      <c r="E55" s="191"/>
      <c r="F55" s="191"/>
      <c r="G55" s="10"/>
      <c r="H55" s="191" t="s">
        <v>184</v>
      </c>
      <c r="I55" s="191"/>
      <c r="J55" s="191"/>
    </row>
    <row r="56" spans="1:10" ht="18.75" customHeight="1" x14ac:dyDescent="0.25">
      <c r="A56" s="85"/>
      <c r="B56" s="161"/>
      <c r="C56" s="162"/>
      <c r="D56" s="162">
        <v>2024</v>
      </c>
      <c r="E56" s="162"/>
      <c r="F56" s="162">
        <v>2023</v>
      </c>
      <c r="G56" s="144"/>
      <c r="H56" s="162">
        <v>2024</v>
      </c>
      <c r="I56" s="162"/>
      <c r="J56" s="162">
        <v>2023</v>
      </c>
    </row>
    <row r="57" spans="1:10" ht="18.75" customHeight="1" x14ac:dyDescent="0.25">
      <c r="A57" s="85"/>
      <c r="B57" s="161"/>
      <c r="C57" s="161"/>
      <c r="D57" s="187" t="s">
        <v>63</v>
      </c>
      <c r="E57" s="187"/>
      <c r="F57" s="187"/>
      <c r="G57" s="187"/>
      <c r="H57" s="187"/>
      <c r="I57" s="187"/>
      <c r="J57" s="187"/>
    </row>
    <row r="58" spans="1:10" ht="18.75" customHeight="1" x14ac:dyDescent="0.25">
      <c r="A58" s="85"/>
      <c r="B58" s="161"/>
      <c r="C58" s="161"/>
      <c r="D58" s="161"/>
      <c r="E58" s="161"/>
      <c r="F58" s="161"/>
      <c r="G58" s="161"/>
      <c r="H58" s="161"/>
      <c r="I58" s="161"/>
      <c r="J58" s="161"/>
    </row>
    <row r="59" spans="1:10" ht="18.75" customHeight="1" x14ac:dyDescent="0.25">
      <c r="A59" s="163" t="s">
        <v>210</v>
      </c>
      <c r="B59" s="161"/>
      <c r="C59" s="143"/>
      <c r="D59" s="143"/>
      <c r="E59" s="143"/>
      <c r="F59" s="143"/>
      <c r="G59" s="144"/>
      <c r="H59" s="143"/>
      <c r="I59" s="143"/>
      <c r="J59" s="143"/>
    </row>
    <row r="60" spans="1:10" ht="18.75" customHeight="1" x14ac:dyDescent="0.25">
      <c r="A60" s="164" t="s">
        <v>201</v>
      </c>
      <c r="B60" s="161"/>
      <c r="C60" s="165"/>
      <c r="D60" s="165">
        <f>D62-D61</f>
        <v>4337</v>
      </c>
      <c r="E60" s="165"/>
      <c r="F60" s="165">
        <f>F47</f>
        <v>83876</v>
      </c>
      <c r="G60" s="165"/>
      <c r="H60" s="115">
        <f>H47</f>
        <v>4132</v>
      </c>
      <c r="I60" s="165"/>
      <c r="J60" s="165">
        <f>J47</f>
        <v>39256</v>
      </c>
    </row>
    <row r="61" spans="1:10" ht="18.75" customHeight="1" x14ac:dyDescent="0.25">
      <c r="A61" s="166" t="s">
        <v>202</v>
      </c>
      <c r="B61" s="161"/>
      <c r="C61" s="165"/>
      <c r="D61" s="165">
        <v>1798</v>
      </c>
      <c r="E61" s="165"/>
      <c r="F61" s="155">
        <v>0</v>
      </c>
      <c r="G61" s="165"/>
      <c r="H61" s="155">
        <v>0</v>
      </c>
      <c r="I61" s="165"/>
      <c r="J61" s="155">
        <v>0</v>
      </c>
    </row>
    <row r="62" spans="1:10" ht="18.75" customHeight="1" thickBot="1" x14ac:dyDescent="0.3">
      <c r="A62" s="14"/>
      <c r="B62" s="161"/>
      <c r="C62" s="4"/>
      <c r="D62" s="119">
        <f>D47</f>
        <v>6135</v>
      </c>
      <c r="E62" s="4"/>
      <c r="F62" s="26">
        <f>SUM(F60:F61)</f>
        <v>83876</v>
      </c>
      <c r="G62" s="4"/>
      <c r="H62" s="119">
        <f>SUM(H60:H61)</f>
        <v>4132</v>
      </c>
      <c r="I62" s="4"/>
      <c r="J62" s="26">
        <f>SUM(J60:J61)</f>
        <v>39256</v>
      </c>
    </row>
    <row r="63" spans="1:10" ht="18.75" customHeight="1" thickTop="1" x14ac:dyDescent="0.25">
      <c r="A63" s="85"/>
      <c r="B63" s="143"/>
      <c r="C63" s="143"/>
      <c r="D63" s="143"/>
      <c r="E63" s="143"/>
      <c r="F63" s="143"/>
      <c r="G63" s="144"/>
      <c r="H63" s="143"/>
      <c r="I63" s="143"/>
      <c r="J63" s="143"/>
    </row>
    <row r="64" spans="1:10" ht="18.600000000000001" customHeight="1" x14ac:dyDescent="0.25">
      <c r="A64" s="167" t="s">
        <v>214</v>
      </c>
      <c r="B64" s="143"/>
      <c r="C64" s="143"/>
      <c r="D64" s="143"/>
      <c r="E64" s="143"/>
      <c r="F64" s="143"/>
      <c r="G64" s="144"/>
      <c r="H64" s="143"/>
      <c r="I64" s="143"/>
      <c r="J64" s="143"/>
    </row>
    <row r="65" spans="1:10" ht="18.75" customHeight="1" x14ac:dyDescent="0.25">
      <c r="A65" s="164" t="s">
        <v>201</v>
      </c>
      <c r="B65" s="143"/>
      <c r="C65" s="165"/>
      <c r="D65" s="165">
        <f>D67-D66</f>
        <v>4337</v>
      </c>
      <c r="E65" s="165"/>
      <c r="F65" s="165">
        <f>F47</f>
        <v>83876</v>
      </c>
      <c r="G65" s="165"/>
      <c r="H65" s="115">
        <f>H47</f>
        <v>4132</v>
      </c>
      <c r="I65" s="165"/>
      <c r="J65" s="165">
        <f>J60</f>
        <v>39256</v>
      </c>
    </row>
    <row r="66" spans="1:10" ht="18.75" customHeight="1" x14ac:dyDescent="0.25">
      <c r="A66" s="166" t="s">
        <v>202</v>
      </c>
      <c r="B66" s="143"/>
      <c r="C66" s="165"/>
      <c r="D66" s="165">
        <f>D61</f>
        <v>1798</v>
      </c>
      <c r="E66" s="165"/>
      <c r="F66" s="155">
        <v>0</v>
      </c>
      <c r="G66" s="165"/>
      <c r="H66" s="155">
        <v>0</v>
      </c>
      <c r="I66" s="165"/>
      <c r="J66" s="155">
        <v>0</v>
      </c>
    </row>
    <row r="67" spans="1:10" ht="18.75" customHeight="1" thickBot="1" x14ac:dyDescent="0.3">
      <c r="A67" s="85"/>
      <c r="B67" s="143"/>
      <c r="C67" s="4"/>
      <c r="D67" s="119">
        <f>D62</f>
        <v>6135</v>
      </c>
      <c r="E67" s="4"/>
      <c r="F67" s="26">
        <f>F62</f>
        <v>83876</v>
      </c>
      <c r="G67" s="4"/>
      <c r="H67" s="119">
        <f>SUM(H65:H66)</f>
        <v>4132</v>
      </c>
      <c r="I67" s="4"/>
      <c r="J67" s="26">
        <f>SUM(J65:J66)</f>
        <v>39256</v>
      </c>
    </row>
    <row r="68" spans="1:10" ht="18.75" customHeight="1" thickTop="1" x14ac:dyDescent="0.25">
      <c r="A68" s="85"/>
      <c r="B68" s="143"/>
      <c r="C68" s="143"/>
      <c r="D68" s="143"/>
      <c r="E68" s="143"/>
      <c r="F68" s="143"/>
      <c r="G68" s="144"/>
      <c r="H68" s="143"/>
      <c r="I68" s="143"/>
      <c r="J68" s="143"/>
    </row>
    <row r="69" spans="1:10" ht="18.75" customHeight="1" thickBot="1" x14ac:dyDescent="0.3">
      <c r="A69" s="20" t="s">
        <v>155</v>
      </c>
      <c r="B69" s="161"/>
      <c r="C69" s="115"/>
      <c r="D69" s="156">
        <f>D65/'BS 2-3'!D74</f>
        <v>4.3444637887891397E-3</v>
      </c>
      <c r="E69" s="168"/>
      <c r="F69" s="156">
        <f>F65/'BS 2-3'!F74</f>
        <v>8.4020346956070524E-2</v>
      </c>
      <c r="G69" s="168"/>
      <c r="H69" s="156">
        <f>H65/'BS 2-3'!H74</f>
        <v>4.1391109926854335E-3</v>
      </c>
      <c r="I69" s="168"/>
      <c r="J69" s="156">
        <f>J65/'BS 2-3'!J74</f>
        <v>3.9323557872424829E-2</v>
      </c>
    </row>
    <row r="70" spans="1:10" ht="18.75" customHeight="1" thickTop="1" x14ac:dyDescent="0.25"/>
  </sheetData>
  <mergeCells count="18">
    <mergeCell ref="D55:F55"/>
    <mergeCell ref="H55:J55"/>
    <mergeCell ref="D57:J57"/>
    <mergeCell ref="D52:F52"/>
    <mergeCell ref="H52:J52"/>
    <mergeCell ref="D53:F53"/>
    <mergeCell ref="H53:J53"/>
    <mergeCell ref="D54:F54"/>
    <mergeCell ref="H54:J54"/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78740157480314965" right="0.59055118110236227" top="0.47244094488188981" bottom="0.31496062992125984" header="0.51181102362204722" footer="0.31496062992125984"/>
  <pageSetup paperSize="9" scale="82" firstPageNumber="4" fitToHeight="0" orientation="portrait" useFirstPageNumber="1" r:id="rId1"/>
  <headerFooter>
    <oddFooter>&amp;LThe accompanying notes form an integral part of the interim financial statements.
&amp;C&amp;12&amp;P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view="pageBreakPreview" zoomScale="85" zoomScaleNormal="70" zoomScaleSheetLayoutView="85" workbookViewId="0">
      <selection activeCell="A4" sqref="A4"/>
    </sheetView>
  </sheetViews>
  <sheetFormatPr defaultColWidth="9.28515625" defaultRowHeight="18.75" customHeight="1" x14ac:dyDescent="0.25"/>
  <cols>
    <col min="1" max="1" width="42.7109375" style="19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2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6" t="s">
        <v>143</v>
      </c>
    </row>
    <row r="2" spans="1:10" ht="18.75" customHeight="1" x14ac:dyDescent="0.25">
      <c r="A2" s="17" t="s">
        <v>61</v>
      </c>
    </row>
    <row r="3" spans="1:10" ht="18.75" customHeight="1" x14ac:dyDescent="0.25">
      <c r="A3" s="20"/>
    </row>
    <row r="4" spans="1:10" ht="18.75" customHeight="1" x14ac:dyDescent="0.25">
      <c r="D4" s="186" t="s">
        <v>1</v>
      </c>
      <c r="E4" s="186"/>
      <c r="F4" s="186"/>
      <c r="H4" s="186" t="s">
        <v>2</v>
      </c>
      <c r="I4" s="186"/>
      <c r="J4" s="186"/>
    </row>
    <row r="5" spans="1:10" ht="18.75" customHeight="1" x14ac:dyDescent="0.25">
      <c r="B5" s="130"/>
      <c r="C5" s="130"/>
      <c r="D5" s="186" t="s">
        <v>3</v>
      </c>
      <c r="E5" s="186"/>
      <c r="F5" s="186"/>
      <c r="G5" s="10"/>
      <c r="H5" s="186" t="s">
        <v>3</v>
      </c>
      <c r="I5" s="186"/>
      <c r="J5" s="186"/>
    </row>
    <row r="6" spans="1:10" ht="18.75" customHeight="1" x14ac:dyDescent="0.25">
      <c r="B6" s="130"/>
      <c r="C6" s="130"/>
      <c r="D6" s="190" t="s">
        <v>185</v>
      </c>
      <c r="E6" s="190"/>
      <c r="F6" s="190"/>
      <c r="G6" s="10"/>
      <c r="H6" s="190" t="s">
        <v>185</v>
      </c>
      <c r="I6" s="190"/>
      <c r="J6" s="190"/>
    </row>
    <row r="7" spans="1:10" ht="18.75" customHeight="1" x14ac:dyDescent="0.25">
      <c r="B7" s="130"/>
      <c r="C7" s="130"/>
      <c r="D7" s="188" t="s">
        <v>184</v>
      </c>
      <c r="E7" s="189"/>
      <c r="F7" s="189"/>
      <c r="G7" s="10"/>
      <c r="H7" s="188" t="s">
        <v>184</v>
      </c>
      <c r="I7" s="189"/>
      <c r="J7" s="189"/>
    </row>
    <row r="8" spans="1:10" ht="18.75" customHeight="1" x14ac:dyDescent="0.25">
      <c r="B8" s="129" t="s">
        <v>6</v>
      </c>
      <c r="C8" s="130"/>
      <c r="D8" s="130">
        <v>2024</v>
      </c>
      <c r="E8" s="130"/>
      <c r="F8" s="130">
        <v>2023</v>
      </c>
      <c r="H8" s="130">
        <v>2024</v>
      </c>
      <c r="I8" s="130"/>
      <c r="J8" s="130">
        <v>2023</v>
      </c>
    </row>
    <row r="9" spans="1:10" ht="18.75" customHeight="1" x14ac:dyDescent="0.25">
      <c r="B9" s="129"/>
      <c r="C9" s="129"/>
      <c r="D9" s="187" t="s">
        <v>63</v>
      </c>
      <c r="E9" s="187"/>
      <c r="F9" s="187"/>
      <c r="G9" s="187"/>
      <c r="H9" s="187"/>
      <c r="I9" s="187"/>
      <c r="J9" s="187"/>
    </row>
    <row r="10" spans="1:10" ht="18.75" customHeight="1" x14ac:dyDescent="0.25">
      <c r="A10" s="18" t="s">
        <v>156</v>
      </c>
      <c r="B10" s="129"/>
    </row>
    <row r="11" spans="1:10" ht="18.75" customHeight="1" x14ac:dyDescent="0.25">
      <c r="A11" s="19" t="s">
        <v>64</v>
      </c>
      <c r="B11" s="129"/>
    </row>
    <row r="12" spans="1:10" ht="18.75" customHeight="1" x14ac:dyDescent="0.25">
      <c r="A12" s="19" t="s">
        <v>65</v>
      </c>
      <c r="B12" s="152" t="s">
        <v>206</v>
      </c>
      <c r="C12" s="52"/>
      <c r="D12" s="52">
        <v>2789363</v>
      </c>
      <c r="E12" s="52"/>
      <c r="F12" s="52">
        <v>2953410</v>
      </c>
      <c r="G12" s="52"/>
      <c r="H12" s="24">
        <v>1004124</v>
      </c>
      <c r="I12" s="52"/>
      <c r="J12" s="52">
        <v>1114922</v>
      </c>
    </row>
    <row r="13" spans="1:10" ht="18.75" customHeight="1" x14ac:dyDescent="0.25">
      <c r="A13" s="19" t="s">
        <v>203</v>
      </c>
      <c r="B13" s="148">
        <v>3</v>
      </c>
      <c r="C13" s="52"/>
      <c r="D13" s="52">
        <v>13597</v>
      </c>
      <c r="E13" s="52"/>
      <c r="F13" s="155">
        <v>0</v>
      </c>
      <c r="G13" s="52"/>
      <c r="H13" s="155">
        <v>0</v>
      </c>
      <c r="I13" s="52"/>
      <c r="J13" s="155">
        <v>0</v>
      </c>
    </row>
    <row r="14" spans="1:10" ht="18.75" customHeight="1" x14ac:dyDescent="0.25">
      <c r="A14" s="19" t="s">
        <v>66</v>
      </c>
      <c r="B14" s="129">
        <v>4</v>
      </c>
      <c r="C14" s="52"/>
      <c r="D14" s="52">
        <v>124838</v>
      </c>
      <c r="E14" s="52"/>
      <c r="F14" s="52">
        <v>126201</v>
      </c>
      <c r="G14" s="52"/>
      <c r="H14" s="24">
        <v>83859</v>
      </c>
      <c r="I14" s="52"/>
      <c r="J14" s="52">
        <v>28038</v>
      </c>
    </row>
    <row r="15" spans="1:10" ht="18.75" customHeight="1" x14ac:dyDescent="0.25">
      <c r="A15" s="14" t="s">
        <v>157</v>
      </c>
      <c r="B15" s="129"/>
      <c r="C15" s="4"/>
      <c r="D15" s="91">
        <f>SUM(D12:D14)</f>
        <v>2927798</v>
      </c>
      <c r="E15" s="4"/>
      <c r="F15" s="12">
        <f>SUM(F12:F14)</f>
        <v>3079611</v>
      </c>
      <c r="G15" s="4"/>
      <c r="H15" s="91">
        <f>SUM(H12:H14)</f>
        <v>1087983</v>
      </c>
      <c r="I15" s="4"/>
      <c r="J15" s="12">
        <f>SUM(J12:J14)</f>
        <v>1142960</v>
      </c>
    </row>
    <row r="16" spans="1:10" ht="18.75" customHeight="1" x14ac:dyDescent="0.25">
      <c r="B16" s="129"/>
      <c r="C16" s="24"/>
      <c r="D16" s="24"/>
      <c r="E16" s="24"/>
      <c r="F16" s="24"/>
      <c r="G16" s="25"/>
      <c r="H16" s="24"/>
      <c r="I16" s="24"/>
      <c r="J16" s="24"/>
    </row>
    <row r="17" spans="1:10" ht="18.75" customHeight="1" x14ac:dyDescent="0.25">
      <c r="A17" s="18" t="s">
        <v>67</v>
      </c>
      <c r="B17" s="129"/>
      <c r="C17" s="24"/>
      <c r="D17" s="24"/>
      <c r="E17" s="24"/>
      <c r="F17" s="24"/>
      <c r="G17" s="25"/>
      <c r="H17" s="24"/>
      <c r="I17" s="24"/>
      <c r="J17" s="24"/>
    </row>
    <row r="18" spans="1:10" ht="18.75" customHeight="1" x14ac:dyDescent="0.25">
      <c r="A18" s="19" t="s">
        <v>68</v>
      </c>
      <c r="B18" s="152">
        <v>4</v>
      </c>
      <c r="C18" s="52"/>
      <c r="D18" s="52">
        <v>2161348</v>
      </c>
      <c r="E18" s="52"/>
      <c r="F18" s="52">
        <v>2143318</v>
      </c>
      <c r="G18" s="52"/>
      <c r="H18" s="24">
        <v>810579</v>
      </c>
      <c r="I18" s="52"/>
      <c r="J18" s="52">
        <v>877337</v>
      </c>
    </row>
    <row r="19" spans="1:10" ht="18.75" customHeight="1" x14ac:dyDescent="0.25">
      <c r="A19" s="19" t="s">
        <v>69</v>
      </c>
      <c r="B19" s="152">
        <v>4</v>
      </c>
      <c r="C19" s="52"/>
      <c r="D19" s="52">
        <v>362024</v>
      </c>
      <c r="E19" s="52"/>
      <c r="F19" s="52">
        <v>343591</v>
      </c>
      <c r="G19" s="52"/>
      <c r="H19" s="24">
        <v>15317</v>
      </c>
      <c r="I19" s="52"/>
      <c r="J19" s="52">
        <v>19656</v>
      </c>
    </row>
    <row r="20" spans="1:10" ht="18.75" customHeight="1" x14ac:dyDescent="0.25">
      <c r="A20" s="19" t="s">
        <v>70</v>
      </c>
      <c r="B20" s="152">
        <v>4</v>
      </c>
      <c r="C20" s="52"/>
      <c r="D20" s="52">
        <v>367100</v>
      </c>
      <c r="E20" s="52"/>
      <c r="F20" s="52">
        <v>362325</v>
      </c>
      <c r="G20" s="52"/>
      <c r="H20" s="24">
        <v>182205</v>
      </c>
      <c r="I20" s="52"/>
      <c r="J20" s="52">
        <v>178180</v>
      </c>
    </row>
    <row r="21" spans="1:10" ht="18.75" customHeight="1" x14ac:dyDescent="0.25">
      <c r="A21" s="19" t="s">
        <v>204</v>
      </c>
      <c r="B21" s="148"/>
      <c r="C21" s="52"/>
      <c r="D21" s="52"/>
      <c r="E21" s="52"/>
      <c r="F21" s="52"/>
      <c r="G21" s="52"/>
      <c r="H21" s="24"/>
      <c r="I21" s="52"/>
      <c r="J21" s="52"/>
    </row>
    <row r="22" spans="1:10" ht="18.75" customHeight="1" x14ac:dyDescent="0.25">
      <c r="A22" s="19" t="s">
        <v>223</v>
      </c>
      <c r="B22" s="148"/>
      <c r="C22" s="52"/>
      <c r="D22" s="52"/>
      <c r="E22" s="52"/>
      <c r="F22" s="52"/>
      <c r="G22" s="52"/>
      <c r="H22" s="24"/>
      <c r="I22" s="52"/>
      <c r="J22" s="52"/>
    </row>
    <row r="23" spans="1:10" ht="18.75" customHeight="1" x14ac:dyDescent="0.25">
      <c r="A23" s="19" t="s">
        <v>216</v>
      </c>
      <c r="B23" s="159" t="s">
        <v>207</v>
      </c>
      <c r="C23" s="52"/>
      <c r="D23" s="93">
        <v>13915</v>
      </c>
      <c r="E23" s="93"/>
      <c r="F23" s="93">
        <v>0</v>
      </c>
      <c r="G23" s="93"/>
      <c r="H23" s="93">
        <v>0</v>
      </c>
      <c r="I23" s="93"/>
      <c r="J23" s="93">
        <v>0</v>
      </c>
    </row>
    <row r="24" spans="1:10" ht="18.75" customHeight="1" x14ac:dyDescent="0.25">
      <c r="A24" s="14" t="s">
        <v>71</v>
      </c>
      <c r="B24" s="129"/>
      <c r="C24" s="4"/>
      <c r="D24" s="91">
        <f>SUM(D18:D23)</f>
        <v>2904387</v>
      </c>
      <c r="E24" s="4"/>
      <c r="F24" s="91">
        <f>SUM(F18:F23)</f>
        <v>2849234</v>
      </c>
      <c r="G24" s="4"/>
      <c r="H24" s="91">
        <f>SUM(H18:H23)</f>
        <v>1008101</v>
      </c>
      <c r="I24" s="4"/>
      <c r="J24" s="91">
        <f>SUM(J18:J23)</f>
        <v>1075173</v>
      </c>
    </row>
    <row r="25" spans="1:10" ht="18.75" customHeight="1" x14ac:dyDescent="0.25">
      <c r="B25" s="129"/>
      <c r="C25" s="24"/>
      <c r="D25" s="24"/>
      <c r="E25" s="24"/>
      <c r="F25" s="24"/>
      <c r="G25" s="25"/>
      <c r="H25" s="24"/>
      <c r="I25" s="24"/>
      <c r="J25" s="24"/>
    </row>
    <row r="26" spans="1:10" ht="18.75" customHeight="1" x14ac:dyDescent="0.25">
      <c r="A26" s="14" t="s">
        <v>154</v>
      </c>
      <c r="B26" s="129"/>
      <c r="C26" s="24"/>
      <c r="D26" s="121">
        <f>D15-D24</f>
        <v>23411</v>
      </c>
      <c r="E26" s="24"/>
      <c r="F26" s="4">
        <f>F15-F24</f>
        <v>230377</v>
      </c>
      <c r="G26" s="25"/>
      <c r="H26" s="121">
        <f>H15-H24</f>
        <v>79882</v>
      </c>
      <c r="I26" s="24"/>
      <c r="J26" s="4">
        <f>J15-J24</f>
        <v>67787</v>
      </c>
    </row>
    <row r="27" spans="1:10" ht="18.75" customHeight="1" x14ac:dyDescent="0.25">
      <c r="A27" s="19" t="s">
        <v>72</v>
      </c>
      <c r="B27" s="152">
        <v>4</v>
      </c>
      <c r="C27" s="52"/>
      <c r="D27" s="52">
        <v>-3318</v>
      </c>
      <c r="E27" s="52"/>
      <c r="F27" s="52">
        <v>-4024</v>
      </c>
      <c r="G27" s="52"/>
      <c r="H27" s="24">
        <v>-168</v>
      </c>
      <c r="I27" s="52"/>
      <c r="J27" s="52">
        <v>-3025</v>
      </c>
    </row>
    <row r="28" spans="1:10" ht="18.75" customHeight="1" x14ac:dyDescent="0.25">
      <c r="A28" s="19" t="s">
        <v>73</v>
      </c>
      <c r="B28" s="129"/>
      <c r="C28" s="52"/>
      <c r="D28" s="52"/>
      <c r="E28" s="52"/>
      <c r="F28" s="52"/>
      <c r="G28" s="52"/>
      <c r="H28" s="52"/>
      <c r="I28" s="52"/>
      <c r="J28" s="52"/>
    </row>
    <row r="29" spans="1:10" s="20" customFormat="1" ht="18.75" customHeight="1" x14ac:dyDescent="0.25">
      <c r="A29" s="19" t="s">
        <v>74</v>
      </c>
      <c r="B29" s="129"/>
      <c r="C29" s="52"/>
      <c r="D29" s="55">
        <v>11253</v>
      </c>
      <c r="E29" s="52"/>
      <c r="F29" s="55">
        <v>9642</v>
      </c>
      <c r="G29" s="54"/>
      <c r="H29" s="49">
        <v>0</v>
      </c>
      <c r="I29" s="52"/>
      <c r="J29" s="49">
        <v>0</v>
      </c>
    </row>
    <row r="30" spans="1:10" ht="18.75" customHeight="1" x14ac:dyDescent="0.25">
      <c r="A30" s="14" t="s">
        <v>152</v>
      </c>
      <c r="B30" s="129"/>
      <c r="C30" s="4"/>
      <c r="D30" s="120">
        <f>SUM(D26:D29)</f>
        <v>31346</v>
      </c>
      <c r="E30" s="4"/>
      <c r="F30" s="4">
        <f>SUM(F26:F29)</f>
        <v>235995</v>
      </c>
      <c r="G30" s="4"/>
      <c r="H30" s="120">
        <f>SUM(H26:H29)</f>
        <v>79714</v>
      </c>
      <c r="I30" s="4"/>
      <c r="J30" s="4">
        <f>SUM(J26:J29)</f>
        <v>64762</v>
      </c>
    </row>
    <row r="31" spans="1:10" ht="18.75" customHeight="1" x14ac:dyDescent="0.25">
      <c r="A31" s="19" t="s">
        <v>172</v>
      </c>
      <c r="B31" s="129">
        <v>9</v>
      </c>
      <c r="C31" s="52"/>
      <c r="D31" s="52">
        <v>6359</v>
      </c>
      <c r="E31" s="52"/>
      <c r="F31" s="52">
        <v>-23639</v>
      </c>
      <c r="G31" s="52"/>
      <c r="H31" s="24">
        <v>5460</v>
      </c>
      <c r="I31" s="52"/>
      <c r="J31" s="52">
        <v>-6875</v>
      </c>
    </row>
    <row r="32" spans="1:10" s="20" customFormat="1" ht="18.75" customHeight="1" thickBot="1" x14ac:dyDescent="0.3">
      <c r="A32" s="14" t="s">
        <v>153</v>
      </c>
      <c r="B32" s="129"/>
      <c r="C32" s="4"/>
      <c r="D32" s="119">
        <f>SUM(D30:D31)</f>
        <v>37705</v>
      </c>
      <c r="E32" s="4"/>
      <c r="F32" s="26">
        <f>SUM(F30:F31)</f>
        <v>212356</v>
      </c>
      <c r="G32" s="4"/>
      <c r="H32" s="119">
        <f>SUM(H30:H31)</f>
        <v>85174</v>
      </c>
      <c r="I32" s="4"/>
      <c r="J32" s="26">
        <f>SUM(J30:J31)</f>
        <v>57887</v>
      </c>
    </row>
    <row r="33" spans="1:10" ht="18.75" customHeight="1" thickTop="1" x14ac:dyDescent="0.25">
      <c r="A33"/>
      <c r="B33" s="129"/>
      <c r="C33" s="4"/>
      <c r="D33" s="4"/>
      <c r="E33" s="4"/>
      <c r="F33" s="4"/>
      <c r="G33" s="4"/>
      <c r="H33" s="4"/>
      <c r="I33" s="4"/>
      <c r="J33" s="4"/>
    </row>
    <row r="34" spans="1:10" ht="18.75" customHeight="1" x14ac:dyDescent="0.25">
      <c r="A34" s="20" t="s">
        <v>179</v>
      </c>
      <c r="B34" s="129"/>
      <c r="C34" s="4"/>
      <c r="D34" s="4"/>
      <c r="E34" s="4"/>
      <c r="F34" s="4"/>
      <c r="G34" s="4"/>
      <c r="H34" s="4"/>
      <c r="I34" s="4"/>
      <c r="J34" s="4"/>
    </row>
    <row r="35" spans="1:10" ht="18.75" customHeight="1" x14ac:dyDescent="0.25">
      <c r="A35" s="30" t="s">
        <v>75</v>
      </c>
      <c r="B35" s="129"/>
      <c r="C35" s="4"/>
      <c r="D35" s="4"/>
      <c r="E35" s="4"/>
      <c r="F35" s="4"/>
      <c r="G35" s="4"/>
      <c r="H35" s="4"/>
      <c r="I35" s="4"/>
      <c r="J35" s="4"/>
    </row>
    <row r="36" spans="1:10" ht="18.75" hidden="1" customHeight="1" x14ac:dyDescent="0.25">
      <c r="A36" t="s">
        <v>76</v>
      </c>
      <c r="B36" s="129"/>
      <c r="C36" s="4"/>
      <c r="D36" s="68"/>
      <c r="E36" s="24"/>
      <c r="F36" s="68"/>
      <c r="G36" s="24"/>
      <c r="H36" s="40"/>
      <c r="I36" s="24"/>
      <c r="J36" s="40"/>
    </row>
    <row r="37" spans="1:10" ht="18.75" hidden="1" customHeight="1" x14ac:dyDescent="0.25">
      <c r="A37" t="s">
        <v>77</v>
      </c>
      <c r="B37" s="129"/>
      <c r="C37" s="4"/>
      <c r="D37" s="68"/>
      <c r="E37" s="24"/>
      <c r="F37" s="68"/>
      <c r="G37" s="24"/>
      <c r="H37" s="68"/>
      <c r="I37" s="24"/>
      <c r="J37" s="68"/>
    </row>
    <row r="38" spans="1:10" ht="18.75" hidden="1" customHeight="1" x14ac:dyDescent="0.25">
      <c r="A38" t="s">
        <v>78</v>
      </c>
      <c r="B38" s="129"/>
      <c r="C38" s="4"/>
      <c r="D38" s="68"/>
      <c r="E38" s="24"/>
      <c r="F38" s="68"/>
      <c r="G38" s="24"/>
      <c r="H38" s="68"/>
      <c r="I38" s="24"/>
      <c r="J38" s="68"/>
    </row>
    <row r="39" spans="1:10" ht="18.75" customHeight="1" x14ac:dyDescent="0.25">
      <c r="A39" t="s">
        <v>173</v>
      </c>
      <c r="B39" s="129"/>
      <c r="C39" s="4"/>
      <c r="D39" s="68"/>
      <c r="E39" s="24"/>
      <c r="F39" s="68"/>
      <c r="G39" s="24"/>
      <c r="H39" s="68"/>
      <c r="I39" s="24"/>
      <c r="J39" s="68"/>
    </row>
    <row r="40" spans="1:10" ht="18.75" customHeight="1" x14ac:dyDescent="0.25">
      <c r="A40" s="132" t="s">
        <v>174</v>
      </c>
      <c r="B40" s="129"/>
      <c r="C40" s="4"/>
      <c r="D40" s="76">
        <v>0</v>
      </c>
      <c r="E40" s="115"/>
      <c r="F40" s="133">
        <v>231</v>
      </c>
      <c r="G40" s="115"/>
      <c r="H40" s="76">
        <v>0</v>
      </c>
      <c r="I40" s="115"/>
      <c r="J40" s="76">
        <v>0</v>
      </c>
    </row>
    <row r="41" spans="1:10" s="20" customFormat="1" ht="18.75" customHeight="1" x14ac:dyDescent="0.25">
      <c r="A41" s="20" t="s">
        <v>79</v>
      </c>
      <c r="B41" s="45"/>
      <c r="C41" s="4"/>
      <c r="D41" s="77"/>
      <c r="E41" s="4"/>
      <c r="F41" s="77"/>
      <c r="G41" s="4"/>
      <c r="H41" s="77"/>
      <c r="I41" s="4"/>
      <c r="J41" s="77"/>
    </row>
    <row r="42" spans="1:10" s="20" customFormat="1" ht="18.75" customHeight="1" x14ac:dyDescent="0.25">
      <c r="A42" s="20" t="s">
        <v>80</v>
      </c>
      <c r="B42" s="45"/>
      <c r="C42" s="4"/>
      <c r="D42" s="78">
        <f>SUM(D36,D38,D40)</f>
        <v>0</v>
      </c>
      <c r="E42" s="4"/>
      <c r="F42" s="78">
        <f>SUM(F36,F38,F40)</f>
        <v>231</v>
      </c>
      <c r="G42" s="48"/>
      <c r="H42" s="78">
        <f>SUM(H36,H38,H40)</f>
        <v>0</v>
      </c>
      <c r="I42" s="48"/>
      <c r="J42" s="78">
        <f>SUM(J36,J38,J40)</f>
        <v>0</v>
      </c>
    </row>
    <row r="43" spans="1:10" ht="18.75" customHeight="1" x14ac:dyDescent="0.25">
      <c r="A43"/>
      <c r="B43" s="129"/>
      <c r="C43" s="4"/>
      <c r="D43" s="4"/>
      <c r="E43" s="4"/>
      <c r="F43" s="4"/>
      <c r="G43" s="4"/>
      <c r="H43" s="4"/>
      <c r="I43" s="4"/>
      <c r="J43" s="4"/>
    </row>
    <row r="44" spans="1:10" ht="18.75" customHeight="1" x14ac:dyDescent="0.25">
      <c r="A44" s="20" t="s">
        <v>178</v>
      </c>
      <c r="B44" s="129"/>
      <c r="C44" s="4"/>
      <c r="D44" s="4"/>
      <c r="E44" s="4"/>
      <c r="F44" s="4"/>
      <c r="G44" s="4"/>
      <c r="H44" s="4"/>
      <c r="I44" s="4"/>
      <c r="J44" s="4"/>
    </row>
    <row r="45" spans="1:10" ht="18.75" customHeight="1" x14ac:dyDescent="0.25">
      <c r="A45" s="20" t="s">
        <v>81</v>
      </c>
      <c r="B45" s="129"/>
      <c r="C45" s="4"/>
      <c r="D45" s="131">
        <f>D42</f>
        <v>0</v>
      </c>
      <c r="E45" s="4"/>
      <c r="F45" s="131">
        <f>F42</f>
        <v>231</v>
      </c>
      <c r="G45" s="4"/>
      <c r="H45" s="131">
        <f>H42</f>
        <v>0</v>
      </c>
      <c r="I45" s="4"/>
      <c r="J45" s="131">
        <f>J42</f>
        <v>0</v>
      </c>
    </row>
    <row r="46" spans="1:10" ht="18.75" customHeight="1" x14ac:dyDescent="0.25">
      <c r="A46"/>
      <c r="B46" s="129"/>
      <c r="C46" s="4"/>
      <c r="D46" s="4"/>
      <c r="E46" s="4"/>
      <c r="F46" s="4"/>
      <c r="G46" s="4"/>
      <c r="H46" s="4"/>
      <c r="I46" s="4"/>
      <c r="J46" s="4"/>
    </row>
    <row r="47" spans="1:10" ht="18.75" customHeight="1" thickBot="1" x14ac:dyDescent="0.3">
      <c r="A47" s="20" t="s">
        <v>176</v>
      </c>
      <c r="B47" s="129"/>
      <c r="C47" s="4"/>
      <c r="D47" s="118">
        <f>D32+D42</f>
        <v>37705</v>
      </c>
      <c r="E47" s="4"/>
      <c r="F47" s="13">
        <f>F32+F42</f>
        <v>212587</v>
      </c>
      <c r="G47" s="4"/>
      <c r="H47" s="118">
        <f>H32+H42</f>
        <v>85174</v>
      </c>
      <c r="I47" s="4"/>
      <c r="J47" s="13">
        <f>J32+J42</f>
        <v>57887</v>
      </c>
    </row>
    <row r="48" spans="1:10" ht="18.75" customHeight="1" thickTop="1" x14ac:dyDescent="0.25">
      <c r="A48"/>
      <c r="B48" s="129"/>
      <c r="C48" s="24"/>
      <c r="D48" s="24"/>
      <c r="E48" s="24"/>
      <c r="F48" s="24"/>
      <c r="G48" s="25"/>
      <c r="H48" s="24"/>
      <c r="I48" s="24"/>
      <c r="J48" s="24"/>
    </row>
    <row r="49" spans="1:10" ht="18.75" customHeight="1" x14ac:dyDescent="0.25">
      <c r="A49" s="17" t="s">
        <v>143</v>
      </c>
      <c r="B49" s="143"/>
      <c r="C49" s="143"/>
      <c r="D49" s="143"/>
      <c r="E49" s="143"/>
      <c r="F49" s="143"/>
      <c r="G49" s="144"/>
      <c r="H49" s="143"/>
      <c r="I49" s="143"/>
      <c r="J49" s="143"/>
    </row>
    <row r="50" spans="1:10" ht="18.75" customHeight="1" x14ac:dyDescent="0.25">
      <c r="A50" s="17" t="s">
        <v>61</v>
      </c>
      <c r="B50" s="143"/>
      <c r="C50" s="143"/>
      <c r="D50" s="143"/>
      <c r="E50" s="143"/>
      <c r="F50" s="143"/>
      <c r="G50" s="144"/>
      <c r="H50" s="143"/>
      <c r="I50" s="143"/>
      <c r="J50" s="143"/>
    </row>
    <row r="51" spans="1:10" ht="18.75" customHeight="1" x14ac:dyDescent="0.25">
      <c r="A51" s="20"/>
      <c r="B51" s="143"/>
      <c r="C51" s="143"/>
      <c r="D51" s="143"/>
      <c r="E51" s="143"/>
      <c r="F51" s="143"/>
      <c r="G51" s="144"/>
      <c r="H51" s="143"/>
      <c r="I51" s="143"/>
      <c r="J51" s="143"/>
    </row>
    <row r="52" spans="1:10" ht="18.75" customHeight="1" x14ac:dyDescent="0.25">
      <c r="A52" s="85"/>
      <c r="B52" s="143"/>
      <c r="C52" s="143"/>
      <c r="D52" s="186" t="s">
        <v>1</v>
      </c>
      <c r="E52" s="186"/>
      <c r="F52" s="186"/>
      <c r="G52" s="144"/>
      <c r="H52" s="186" t="s">
        <v>2</v>
      </c>
      <c r="I52" s="186"/>
      <c r="J52" s="186"/>
    </row>
    <row r="53" spans="1:10" ht="18.75" customHeight="1" x14ac:dyDescent="0.25">
      <c r="A53" s="85"/>
      <c r="B53" s="162"/>
      <c r="C53" s="162"/>
      <c r="D53" s="186" t="s">
        <v>3</v>
      </c>
      <c r="E53" s="186"/>
      <c r="F53" s="186"/>
      <c r="G53" s="10"/>
      <c r="H53" s="186" t="s">
        <v>3</v>
      </c>
      <c r="I53" s="186"/>
      <c r="J53" s="186"/>
    </row>
    <row r="54" spans="1:10" ht="18.75" customHeight="1" x14ac:dyDescent="0.25">
      <c r="A54" s="85"/>
      <c r="B54" s="162"/>
      <c r="C54" s="162"/>
      <c r="D54" s="192" t="s">
        <v>185</v>
      </c>
      <c r="E54" s="192"/>
      <c r="F54" s="192"/>
      <c r="G54" s="10"/>
      <c r="H54" s="192" t="s">
        <v>185</v>
      </c>
      <c r="I54" s="192"/>
      <c r="J54" s="192"/>
    </row>
    <row r="55" spans="1:10" ht="18.75" customHeight="1" x14ac:dyDescent="0.25">
      <c r="A55" s="85"/>
      <c r="B55" s="162"/>
      <c r="C55" s="162"/>
      <c r="D55" s="191" t="s">
        <v>184</v>
      </c>
      <c r="E55" s="191"/>
      <c r="F55" s="191"/>
      <c r="G55" s="10"/>
      <c r="H55" s="191" t="s">
        <v>184</v>
      </c>
      <c r="I55" s="191"/>
      <c r="J55" s="191"/>
    </row>
    <row r="56" spans="1:10" ht="18.75" customHeight="1" x14ac:dyDescent="0.25">
      <c r="A56" s="85"/>
      <c r="B56" s="161"/>
      <c r="C56" s="162"/>
      <c r="D56" s="162">
        <v>2024</v>
      </c>
      <c r="E56" s="162"/>
      <c r="F56" s="162">
        <v>2023</v>
      </c>
      <c r="G56" s="144"/>
      <c r="H56" s="162">
        <v>2024</v>
      </c>
      <c r="I56" s="162"/>
      <c r="J56" s="162">
        <v>2023</v>
      </c>
    </row>
    <row r="57" spans="1:10" ht="18.75" customHeight="1" x14ac:dyDescent="0.25">
      <c r="A57" s="85"/>
      <c r="B57" s="161"/>
      <c r="C57" s="161"/>
      <c r="D57" s="187" t="s">
        <v>63</v>
      </c>
      <c r="E57" s="187"/>
      <c r="F57" s="187"/>
      <c r="G57" s="187"/>
      <c r="H57" s="187"/>
      <c r="I57" s="187"/>
      <c r="J57" s="187"/>
    </row>
    <row r="58" spans="1:10" ht="18.75" customHeight="1" x14ac:dyDescent="0.25">
      <c r="A58" s="85"/>
      <c r="B58" s="161"/>
      <c r="C58" s="161"/>
      <c r="D58" s="161"/>
      <c r="E58" s="161"/>
      <c r="F58" s="161"/>
      <c r="G58" s="161"/>
      <c r="H58" s="161"/>
      <c r="I58" s="161"/>
      <c r="J58" s="161"/>
    </row>
    <row r="59" spans="1:10" ht="18.75" customHeight="1" x14ac:dyDescent="0.25">
      <c r="A59" s="163" t="s">
        <v>210</v>
      </c>
      <c r="B59" s="161"/>
      <c r="C59" s="143"/>
      <c r="D59" s="143"/>
      <c r="E59" s="143"/>
      <c r="F59" s="143"/>
      <c r="G59" s="144"/>
      <c r="H59" s="143"/>
      <c r="I59" s="143"/>
      <c r="J59" s="143"/>
    </row>
    <row r="60" spans="1:10" ht="18.75" customHeight="1" x14ac:dyDescent="0.25">
      <c r="A60" s="164" t="s">
        <v>201</v>
      </c>
      <c r="B60" s="161"/>
      <c r="C60" s="165"/>
      <c r="D60" s="165">
        <f>D62-D61</f>
        <v>35907</v>
      </c>
      <c r="E60" s="165"/>
      <c r="F60" s="165">
        <f>F62-F61</f>
        <v>212356</v>
      </c>
      <c r="G60" s="165"/>
      <c r="H60" s="165">
        <f>H62-H61</f>
        <v>85174</v>
      </c>
      <c r="I60" s="165"/>
      <c r="J60" s="165">
        <f>J62-J61</f>
        <v>57887</v>
      </c>
    </row>
    <row r="61" spans="1:10" ht="18.75" customHeight="1" x14ac:dyDescent="0.25">
      <c r="A61" s="166" t="s">
        <v>202</v>
      </c>
      <c r="B61" s="161"/>
      <c r="C61" s="165"/>
      <c r="D61" s="165">
        <f>'PL4'!D61</f>
        <v>1798</v>
      </c>
      <c r="E61" s="165"/>
      <c r="F61" s="155">
        <v>0</v>
      </c>
      <c r="G61" s="165"/>
      <c r="H61" s="155">
        <v>0</v>
      </c>
      <c r="I61" s="165"/>
      <c r="J61" s="155">
        <v>0</v>
      </c>
    </row>
    <row r="62" spans="1:10" ht="18.75" customHeight="1" thickBot="1" x14ac:dyDescent="0.3">
      <c r="A62" s="14"/>
      <c r="B62" s="161"/>
      <c r="C62" s="4"/>
      <c r="D62" s="119">
        <f>D47</f>
        <v>37705</v>
      </c>
      <c r="E62" s="4"/>
      <c r="F62" s="26">
        <f>F32</f>
        <v>212356</v>
      </c>
      <c r="G62" s="4"/>
      <c r="H62" s="119">
        <f>H32</f>
        <v>85174</v>
      </c>
      <c r="I62" s="4"/>
      <c r="J62" s="26">
        <f>J32</f>
        <v>57887</v>
      </c>
    </row>
    <row r="63" spans="1:10" ht="18.75" customHeight="1" thickTop="1" x14ac:dyDescent="0.25">
      <c r="A63" s="85"/>
      <c r="B63" s="143"/>
      <c r="C63" s="143"/>
      <c r="D63" s="143"/>
      <c r="E63" s="143"/>
      <c r="F63" s="143"/>
      <c r="G63" s="144"/>
      <c r="H63" s="143"/>
      <c r="I63" s="143"/>
      <c r="J63" s="143"/>
    </row>
    <row r="64" spans="1:10" ht="18.75" customHeight="1" x14ac:dyDescent="0.25">
      <c r="A64" s="167" t="s">
        <v>214</v>
      </c>
      <c r="B64" s="143"/>
      <c r="C64" s="143"/>
      <c r="D64" s="143"/>
      <c r="E64" s="143"/>
      <c r="F64" s="143"/>
      <c r="G64" s="144"/>
      <c r="H64" s="143"/>
      <c r="I64" s="143"/>
      <c r="J64" s="143"/>
    </row>
    <row r="65" spans="1:10" ht="18.75" customHeight="1" x14ac:dyDescent="0.25">
      <c r="A65" s="164" t="s">
        <v>201</v>
      </c>
      <c r="B65" s="143"/>
      <c r="C65" s="165"/>
      <c r="D65" s="165">
        <f>D67-D66</f>
        <v>35907</v>
      </c>
      <c r="E65" s="165"/>
      <c r="F65" s="165">
        <f>F67-F66</f>
        <v>212587</v>
      </c>
      <c r="G65" s="165"/>
      <c r="H65" s="165">
        <f>H67-H66</f>
        <v>85174</v>
      </c>
      <c r="I65" s="165"/>
      <c r="J65" s="165">
        <f>J67-J66</f>
        <v>57887</v>
      </c>
    </row>
    <row r="66" spans="1:10" ht="18.75" customHeight="1" x14ac:dyDescent="0.25">
      <c r="A66" s="166" t="s">
        <v>202</v>
      </c>
      <c r="B66" s="143"/>
      <c r="C66" s="165"/>
      <c r="D66" s="165">
        <f>D61</f>
        <v>1798</v>
      </c>
      <c r="E66" s="165"/>
      <c r="F66" s="155">
        <v>0</v>
      </c>
      <c r="G66" s="165"/>
      <c r="H66" s="155">
        <v>0</v>
      </c>
      <c r="I66" s="165"/>
      <c r="J66" s="155">
        <v>0</v>
      </c>
    </row>
    <row r="67" spans="1:10" ht="18.75" customHeight="1" thickBot="1" x14ac:dyDescent="0.3">
      <c r="A67" s="85"/>
      <c r="B67" s="143"/>
      <c r="C67" s="4"/>
      <c r="D67" s="119">
        <f>D47</f>
        <v>37705</v>
      </c>
      <c r="E67" s="4"/>
      <c r="F67" s="26">
        <f>F47</f>
        <v>212587</v>
      </c>
      <c r="G67" s="4"/>
      <c r="H67" s="119">
        <f>H47</f>
        <v>85174</v>
      </c>
      <c r="I67" s="4"/>
      <c r="J67" s="26">
        <f>J47</f>
        <v>57887</v>
      </c>
    </row>
    <row r="68" spans="1:10" ht="18.75" customHeight="1" thickTop="1" x14ac:dyDescent="0.25">
      <c r="A68" s="85"/>
      <c r="B68" s="143"/>
      <c r="C68" s="143"/>
      <c r="D68" s="143"/>
      <c r="E68" s="143"/>
      <c r="F68" s="143"/>
      <c r="G68" s="144"/>
      <c r="H68" s="143"/>
      <c r="I68" s="143"/>
      <c r="J68" s="143"/>
    </row>
    <row r="69" spans="1:10" ht="18.75" customHeight="1" thickBot="1" x14ac:dyDescent="0.3">
      <c r="A69" s="20" t="s">
        <v>155</v>
      </c>
      <c r="B69" s="161"/>
      <c r="C69" s="115"/>
      <c r="D69" s="182">
        <f>D60/'BS 2-3'!D74</f>
        <v>3.5968794388759891E-2</v>
      </c>
      <c r="E69" s="183"/>
      <c r="F69" s="182">
        <f>F60/'BS 2-3'!F74</f>
        <v>0.2127214554604811</v>
      </c>
      <c r="G69" s="183"/>
      <c r="H69" s="182">
        <f>H60/'BS 2-3'!H74</f>
        <v>8.5320580757741807E-2</v>
      </c>
      <c r="I69" s="183"/>
      <c r="J69" s="182">
        <f>J60/'BS 2-3'!J74</f>
        <v>5.7986621014903601E-2</v>
      </c>
    </row>
    <row r="70" spans="1:10" ht="18.75" customHeight="1" thickTop="1" x14ac:dyDescent="0.25"/>
  </sheetData>
  <mergeCells count="18">
    <mergeCell ref="D55:F55"/>
    <mergeCell ref="H55:J55"/>
    <mergeCell ref="D57:J57"/>
    <mergeCell ref="D52:F52"/>
    <mergeCell ref="H52:J52"/>
    <mergeCell ref="D53:F53"/>
    <mergeCell ref="H53:J53"/>
    <mergeCell ref="D54:F54"/>
    <mergeCell ref="H54:J54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8740157480314965" right="0.59055118110236227" top="0.47244094488188981" bottom="0.31496062992125984" header="0.51181102362204722" footer="0.31496062992125984"/>
  <pageSetup paperSize="9" scale="82" firstPageNumber="6" fitToHeight="0" orientation="portrait" useFirstPageNumber="1" r:id="rId1"/>
  <headerFooter>
    <oddFooter>&amp;LThe accompanying notes form an integral part of the interim financial statements.
&amp;C&amp;12&amp;P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="85" zoomScaleNormal="85" zoomScaleSheetLayoutView="85" workbookViewId="0">
      <selection activeCell="A31" sqref="A31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</cols>
  <sheetData>
    <row r="1" spans="1:12" s="41" customFormat="1" ht="20.25" customHeight="1" x14ac:dyDescent="0.3">
      <c r="A1" s="94" t="s">
        <v>143</v>
      </c>
      <c r="B1"/>
      <c r="C1"/>
      <c r="D1"/>
      <c r="E1"/>
      <c r="F1"/>
    </row>
    <row r="2" spans="1:12" s="6" customFormat="1" ht="20.25" customHeight="1" x14ac:dyDescent="0.3">
      <c r="A2" s="16" t="s">
        <v>82</v>
      </c>
      <c r="B2" s="17"/>
      <c r="C2" s="17"/>
      <c r="F2" s="42"/>
    </row>
    <row r="4" spans="1:12" ht="20.25" customHeight="1" x14ac:dyDescent="0.25">
      <c r="A4" s="126"/>
      <c r="B4" s="126"/>
      <c r="C4" s="126"/>
      <c r="D4" s="186" t="s">
        <v>83</v>
      </c>
      <c r="E4" s="186"/>
      <c r="F4" s="186"/>
      <c r="G4" s="186"/>
      <c r="H4" s="186"/>
      <c r="I4" s="186"/>
      <c r="J4" s="186"/>
      <c r="K4" s="186"/>
      <c r="L4" s="186"/>
    </row>
    <row r="5" spans="1:12" ht="20.25" customHeight="1" x14ac:dyDescent="0.25">
      <c r="A5" s="126"/>
      <c r="B5" s="126"/>
      <c r="C5" s="126"/>
      <c r="E5" s="127"/>
      <c r="F5" s="127"/>
      <c r="G5" s="127"/>
      <c r="H5" s="193" t="s">
        <v>84</v>
      </c>
      <c r="I5" s="193"/>
      <c r="J5" s="193"/>
      <c r="K5" s="127"/>
      <c r="L5" s="127"/>
    </row>
    <row r="6" spans="1:12" ht="20.25" customHeight="1" x14ac:dyDescent="0.25">
      <c r="A6" s="126"/>
      <c r="B6" s="126"/>
      <c r="C6" s="126"/>
      <c r="D6" s="127" t="s">
        <v>85</v>
      </c>
      <c r="E6" s="127"/>
      <c r="H6" s="127"/>
      <c r="I6" s="127"/>
    </row>
    <row r="7" spans="1:12" ht="20.25" customHeight="1" x14ac:dyDescent="0.25">
      <c r="A7" s="126"/>
      <c r="B7" s="126"/>
      <c r="C7" s="126"/>
      <c r="D7" s="127" t="s">
        <v>86</v>
      </c>
      <c r="E7" s="127"/>
      <c r="H7" s="127" t="s">
        <v>87</v>
      </c>
      <c r="I7" s="127"/>
      <c r="L7" s="127" t="s">
        <v>88</v>
      </c>
    </row>
    <row r="8" spans="1:12" ht="20.25" customHeight="1" x14ac:dyDescent="0.25">
      <c r="A8" s="126"/>
      <c r="B8" s="139" t="s">
        <v>6</v>
      </c>
      <c r="C8" s="27"/>
      <c r="D8" s="127" t="s">
        <v>89</v>
      </c>
      <c r="E8" s="127"/>
      <c r="F8" s="127" t="s">
        <v>90</v>
      </c>
      <c r="G8" s="127"/>
      <c r="H8" s="127" t="s">
        <v>91</v>
      </c>
      <c r="I8" s="127"/>
      <c r="J8" s="127" t="s">
        <v>92</v>
      </c>
      <c r="K8" s="127"/>
      <c r="L8" s="127" t="s">
        <v>93</v>
      </c>
    </row>
    <row r="9" spans="1:12" ht="20.25" customHeight="1" x14ac:dyDescent="0.25">
      <c r="A9" s="43"/>
      <c r="B9" s="27"/>
      <c r="C9" s="27"/>
      <c r="D9" s="187" t="s">
        <v>63</v>
      </c>
      <c r="E9" s="187"/>
      <c r="F9" s="187"/>
      <c r="G9" s="187"/>
      <c r="H9" s="187"/>
      <c r="I9" s="187"/>
      <c r="J9" s="187"/>
      <c r="K9" s="187"/>
      <c r="L9" s="187"/>
    </row>
    <row r="10" spans="1:12" ht="20.25" customHeight="1" x14ac:dyDescent="0.25">
      <c r="A10" s="15" t="s">
        <v>186</v>
      </c>
      <c r="D10" s="36"/>
      <c r="E10" s="36"/>
      <c r="F10" s="36"/>
      <c r="G10" s="36"/>
      <c r="H10" s="36"/>
      <c r="I10" s="36"/>
      <c r="J10" s="36"/>
      <c r="K10" s="36"/>
      <c r="L10" s="36"/>
    </row>
    <row r="11" spans="1:12" s="20" customFormat="1" ht="20.25" customHeight="1" x14ac:dyDescent="0.25">
      <c r="A11" s="15" t="s">
        <v>150</v>
      </c>
      <c r="B11" s="28"/>
      <c r="C11" s="28"/>
      <c r="D11" s="51">
        <v>998282</v>
      </c>
      <c r="E11" s="51"/>
      <c r="F11" s="51">
        <v>2786808</v>
      </c>
      <c r="G11" s="51"/>
      <c r="H11" s="51">
        <v>60780</v>
      </c>
      <c r="I11" s="51"/>
      <c r="J11" s="4">
        <v>853523</v>
      </c>
      <c r="K11" s="51"/>
      <c r="L11" s="51">
        <f>SUM(D11:J11)</f>
        <v>4699393</v>
      </c>
    </row>
    <row r="12" spans="1:12" ht="20.25" customHeight="1" x14ac:dyDescent="0.25">
      <c r="A12" s="15"/>
      <c r="B12" s="27"/>
      <c r="C12" s="27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20.25" customHeight="1" x14ac:dyDescent="0.25">
      <c r="A13" s="14" t="s">
        <v>94</v>
      </c>
      <c r="B13" s="27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 ht="20.25" customHeight="1" x14ac:dyDescent="0.25">
      <c r="A14" s="30" t="s">
        <v>95</v>
      </c>
      <c r="B14" s="27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ht="20.25" customHeight="1" x14ac:dyDescent="0.25">
      <c r="A15" s="56" t="s">
        <v>96</v>
      </c>
      <c r="B15" s="27" t="s">
        <v>208</v>
      </c>
      <c r="C15" s="35"/>
      <c r="D15" s="68">
        <v>0</v>
      </c>
      <c r="E15" s="68"/>
      <c r="F15" s="68">
        <v>0</v>
      </c>
      <c r="G15" s="68"/>
      <c r="H15" s="68">
        <v>0</v>
      </c>
      <c r="I15" s="68"/>
      <c r="J15" s="68">
        <v>-289502</v>
      </c>
      <c r="K15" s="68"/>
      <c r="L15" s="62">
        <f>SUM(D15:J15)</f>
        <v>-289502</v>
      </c>
    </row>
    <row r="16" spans="1:12" ht="20.25" customHeight="1" x14ac:dyDescent="0.25">
      <c r="A16" s="81" t="s">
        <v>97</v>
      </c>
      <c r="B16" s="27"/>
      <c r="C16" s="35"/>
      <c r="D16" s="57">
        <f>D15</f>
        <v>0</v>
      </c>
      <c r="E16" s="58"/>
      <c r="F16" s="57">
        <f>F15</f>
        <v>0</v>
      </c>
      <c r="G16" s="58"/>
      <c r="H16" s="57">
        <f>H15</f>
        <v>0</v>
      </c>
      <c r="I16" s="58"/>
      <c r="J16" s="57">
        <f>J15</f>
        <v>-289502</v>
      </c>
      <c r="K16" s="58"/>
      <c r="L16" s="57">
        <f>L15</f>
        <v>-289502</v>
      </c>
    </row>
    <row r="17" spans="1:12" ht="20.25" customHeight="1" x14ac:dyDescent="0.25">
      <c r="A17" s="15" t="s">
        <v>98</v>
      </c>
      <c r="B17" s="27"/>
      <c r="C17" s="35"/>
      <c r="D17" s="57">
        <f>D16</f>
        <v>0</v>
      </c>
      <c r="E17" s="58"/>
      <c r="F17" s="57">
        <f>F16</f>
        <v>0</v>
      </c>
      <c r="G17" s="58"/>
      <c r="H17" s="57">
        <f>H16</f>
        <v>0</v>
      </c>
      <c r="I17" s="58"/>
      <c r="J17" s="57">
        <f>J16</f>
        <v>-289502</v>
      </c>
      <c r="K17" s="58"/>
      <c r="L17" s="57">
        <f>L16</f>
        <v>-289502</v>
      </c>
    </row>
    <row r="18" spans="1:12" ht="20.25" customHeight="1" x14ac:dyDescent="0.25">
      <c r="A18" s="15"/>
      <c r="B18" s="27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ht="20.25" customHeight="1" x14ac:dyDescent="0.25">
      <c r="A19" s="20" t="s">
        <v>99</v>
      </c>
      <c r="B19" s="126"/>
      <c r="C19" s="126"/>
      <c r="D19" s="38"/>
      <c r="E19" s="38"/>
      <c r="F19" s="38"/>
      <c r="G19" s="38"/>
      <c r="H19" s="38"/>
      <c r="I19" s="36"/>
      <c r="J19" s="38"/>
      <c r="K19" s="38"/>
      <c r="L19" s="38"/>
    </row>
    <row r="20" spans="1:12" ht="20.25" customHeight="1" x14ac:dyDescent="0.25">
      <c r="A20" s="56" t="s">
        <v>100</v>
      </c>
      <c r="B20" s="125"/>
      <c r="C20" s="125"/>
      <c r="D20" s="46">
        <v>0</v>
      </c>
      <c r="E20" s="46"/>
      <c r="F20" s="46">
        <v>0</v>
      </c>
      <c r="G20" s="46"/>
      <c r="H20" s="37">
        <v>0</v>
      </c>
      <c r="I20" s="39"/>
      <c r="J20" s="62">
        <f>'PL5'!F32</f>
        <v>212356</v>
      </c>
      <c r="K20" s="38"/>
      <c r="L20" s="62">
        <f>SUM(D20:J20)</f>
        <v>212356</v>
      </c>
    </row>
    <row r="21" spans="1:12" ht="20.25" customHeight="1" x14ac:dyDescent="0.25">
      <c r="A21" s="56" t="s">
        <v>101</v>
      </c>
      <c r="B21" s="125"/>
      <c r="C21" s="125"/>
      <c r="D21" s="46">
        <v>0</v>
      </c>
      <c r="E21" s="46"/>
      <c r="F21" s="46">
        <v>0</v>
      </c>
      <c r="G21" s="46"/>
      <c r="H21" s="37">
        <v>0</v>
      </c>
      <c r="I21" s="39"/>
      <c r="J21" s="71">
        <f>'PL5'!F45</f>
        <v>231</v>
      </c>
      <c r="K21" s="38"/>
      <c r="L21" s="71">
        <f>SUM(D21:J21)</f>
        <v>231</v>
      </c>
    </row>
    <row r="22" spans="1:12" ht="20.25" customHeight="1" x14ac:dyDescent="0.25">
      <c r="A22" s="20" t="s">
        <v>102</v>
      </c>
      <c r="B22" s="30"/>
      <c r="C22" s="30"/>
      <c r="D22" s="136">
        <f>SUM(D20:D20)</f>
        <v>0</v>
      </c>
      <c r="E22" s="47"/>
      <c r="F22" s="136">
        <f>SUM(F20:F20)</f>
        <v>0</v>
      </c>
      <c r="G22" s="47"/>
      <c r="H22" s="136">
        <f>SUM(H20:H20)</f>
        <v>0</v>
      </c>
      <c r="I22" s="35"/>
      <c r="J22" s="57">
        <f>SUM(J20:J21)</f>
        <v>212587</v>
      </c>
      <c r="K22" s="113"/>
      <c r="L22" s="57">
        <f>SUM(L20:L21)</f>
        <v>212587</v>
      </c>
    </row>
    <row r="23" spans="1:12" ht="20.25" customHeight="1" x14ac:dyDescent="0.25">
      <c r="A23" s="15"/>
      <c r="B23" s="27"/>
      <c r="C23" s="27"/>
      <c r="D23" s="114"/>
      <c r="E23" s="114"/>
      <c r="F23" s="114"/>
      <c r="G23" s="114"/>
      <c r="H23" s="114"/>
      <c r="I23" s="35"/>
      <c r="J23" s="35"/>
      <c r="K23" s="38"/>
      <c r="L23" s="35"/>
    </row>
    <row r="24" spans="1:12" s="20" customFormat="1" ht="20.25" customHeight="1" thickBot="1" x14ac:dyDescent="0.3">
      <c r="A24" s="15" t="s">
        <v>187</v>
      </c>
      <c r="B24" s="28"/>
      <c r="C24" s="28"/>
      <c r="D24" s="34">
        <f>SUM(D11,D17,D22)</f>
        <v>998282</v>
      </c>
      <c r="E24" s="44"/>
      <c r="F24" s="34">
        <f>SUM(F11,F17,F22)</f>
        <v>2786808</v>
      </c>
      <c r="G24" s="44"/>
      <c r="H24" s="34">
        <f>SUM(H11,H17,H22)</f>
        <v>60780</v>
      </c>
      <c r="I24" s="44"/>
      <c r="J24" s="34">
        <f>SUM(J11,J17,J22)</f>
        <v>776608</v>
      </c>
      <c r="K24" s="44"/>
      <c r="L24" s="34">
        <f>SUM(L11,L17,L22)</f>
        <v>4622478</v>
      </c>
    </row>
    <row r="25" spans="1:12" ht="20.25" customHeight="1" thickTop="1" x14ac:dyDescent="0.25">
      <c r="D25" s="36"/>
      <c r="E25" s="36"/>
      <c r="F25" s="36"/>
      <c r="G25" s="36"/>
      <c r="H25" s="36"/>
      <c r="I25" s="36"/>
      <c r="J25" s="36"/>
      <c r="K25" s="36"/>
      <c r="L25" s="36"/>
    </row>
  </sheetData>
  <mergeCells count="3">
    <mergeCell ref="D4:L4"/>
    <mergeCell ref="H5:J5"/>
    <mergeCell ref="D9:L9"/>
  </mergeCells>
  <pageMargins left="0.78740157480314965" right="0.78740157480314965" top="0.47244094488188981" bottom="0.51181102362204722" header="0.51181102362204722" footer="0.51181102362204722"/>
  <pageSetup paperSize="9" scale="91" firstPageNumber="8" fitToHeight="0" orientation="landscape" useFirstPageNumber="1" r:id="rId1"/>
  <headerFooter>
    <oddFooter>&amp;L The accompanying notes form an integral part of the interim financial statements.&amp;10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="55" zoomScaleNormal="55" zoomScaleSheetLayoutView="55" workbookViewId="0">
      <selection activeCell="A8" sqref="A8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3" width="2.28515625" customWidth="1"/>
    <col min="14" max="14" width="14.5703125" customWidth="1"/>
    <col min="15" max="15" width="2.28515625" customWidth="1"/>
    <col min="16" max="16" width="14.5703125" customWidth="1"/>
  </cols>
  <sheetData>
    <row r="1" spans="1:16" s="41" customFormat="1" ht="20.25" customHeight="1" x14ac:dyDescent="0.3">
      <c r="A1" s="94" t="s">
        <v>143</v>
      </c>
      <c r="B1"/>
      <c r="C1"/>
      <c r="D1"/>
      <c r="E1"/>
      <c r="F1"/>
    </row>
    <row r="2" spans="1:16" s="6" customFormat="1" ht="20.25" customHeight="1" x14ac:dyDescent="0.3">
      <c r="A2" s="16" t="s">
        <v>82</v>
      </c>
      <c r="B2" s="17"/>
      <c r="C2" s="17"/>
      <c r="F2" s="42"/>
    </row>
    <row r="4" spans="1:16" ht="20.25" customHeight="1" x14ac:dyDescent="0.25">
      <c r="A4" s="126"/>
      <c r="B4" s="126"/>
      <c r="C4" s="126"/>
      <c r="D4" s="186" t="s">
        <v>83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ht="20.25" customHeight="1" x14ac:dyDescent="0.25">
      <c r="A5" s="126"/>
      <c r="B5" s="126"/>
      <c r="C5" s="126"/>
      <c r="E5" s="127"/>
      <c r="F5" s="127"/>
      <c r="G5" s="127"/>
      <c r="H5" s="193" t="s">
        <v>84</v>
      </c>
      <c r="I5" s="193"/>
      <c r="J5" s="193"/>
      <c r="K5" s="153"/>
      <c r="L5" s="153"/>
      <c r="M5" s="153"/>
      <c r="N5" s="153"/>
      <c r="O5" s="127"/>
      <c r="P5" s="127"/>
    </row>
    <row r="6" spans="1:16" ht="20.25" customHeight="1" x14ac:dyDescent="0.25">
      <c r="A6" s="149"/>
      <c r="B6" s="149"/>
      <c r="C6" s="149"/>
      <c r="E6" s="150"/>
      <c r="F6" s="150"/>
      <c r="G6" s="150"/>
      <c r="H6" s="153"/>
      <c r="I6" s="153"/>
      <c r="J6" s="153"/>
      <c r="K6" s="153"/>
      <c r="L6" s="153" t="s">
        <v>48</v>
      </c>
      <c r="M6" s="153"/>
      <c r="N6" s="153"/>
      <c r="O6" s="150"/>
      <c r="P6" s="150"/>
    </row>
    <row r="7" spans="1:16" ht="20.25" customHeight="1" x14ac:dyDescent="0.25">
      <c r="A7" s="126"/>
      <c r="B7" s="126"/>
      <c r="C7" s="126"/>
      <c r="D7" s="127" t="s">
        <v>85</v>
      </c>
      <c r="E7" s="127"/>
      <c r="H7" s="127"/>
      <c r="I7" s="150"/>
      <c r="K7" s="150"/>
      <c r="L7" s="150" t="s">
        <v>200</v>
      </c>
      <c r="M7" s="150"/>
      <c r="N7" s="150"/>
    </row>
    <row r="8" spans="1:16" ht="20.25" customHeight="1" x14ac:dyDescent="0.25">
      <c r="A8" s="126"/>
      <c r="B8" s="126"/>
      <c r="C8" s="126"/>
      <c r="D8" s="127" t="s">
        <v>86</v>
      </c>
      <c r="E8" s="127"/>
      <c r="H8" s="127" t="s">
        <v>87</v>
      </c>
      <c r="I8" s="150"/>
      <c r="K8" s="150"/>
      <c r="L8" s="150" t="s">
        <v>197</v>
      </c>
      <c r="M8" s="150"/>
      <c r="N8" s="169" t="s">
        <v>219</v>
      </c>
      <c r="P8" s="127" t="s">
        <v>88</v>
      </c>
    </row>
    <row r="9" spans="1:16" ht="20.25" customHeight="1" x14ac:dyDescent="0.25">
      <c r="A9" s="126"/>
      <c r="B9" s="139" t="s">
        <v>6</v>
      </c>
      <c r="C9" s="27"/>
      <c r="D9" s="127" t="s">
        <v>89</v>
      </c>
      <c r="E9" s="127"/>
      <c r="F9" s="127" t="s">
        <v>90</v>
      </c>
      <c r="G9" s="127"/>
      <c r="H9" s="127" t="s">
        <v>91</v>
      </c>
      <c r="I9" s="150"/>
      <c r="J9" s="150" t="s">
        <v>92</v>
      </c>
      <c r="K9" s="150"/>
      <c r="L9" s="150" t="s">
        <v>198</v>
      </c>
      <c r="M9" s="150"/>
      <c r="N9" s="150" t="s">
        <v>199</v>
      </c>
      <c r="O9" s="127"/>
      <c r="P9" s="127" t="s">
        <v>93</v>
      </c>
    </row>
    <row r="10" spans="1:16" ht="20.25" customHeight="1" x14ac:dyDescent="0.25">
      <c r="A10" s="43"/>
      <c r="B10" s="27"/>
      <c r="C10" s="27"/>
      <c r="D10" s="187" t="s">
        <v>63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6" ht="20.25" customHeight="1" x14ac:dyDescent="0.25">
      <c r="A11" s="15" t="s">
        <v>188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s="20" customFormat="1" ht="20.25" customHeight="1" x14ac:dyDescent="0.25">
      <c r="A12" s="15" t="s">
        <v>165</v>
      </c>
      <c r="B12" s="28"/>
      <c r="C12" s="28"/>
      <c r="D12" s="51">
        <v>998282</v>
      </c>
      <c r="E12" s="51"/>
      <c r="F12" s="51">
        <v>2786808</v>
      </c>
      <c r="G12" s="51"/>
      <c r="H12" s="51">
        <v>70780</v>
      </c>
      <c r="I12" s="51"/>
      <c r="J12" s="4">
        <v>859927</v>
      </c>
      <c r="K12" s="51"/>
      <c r="L12" s="4">
        <f>SUM(D12:J12)</f>
        <v>4715797</v>
      </c>
      <c r="M12" s="51"/>
      <c r="N12" s="157">
        <v>0</v>
      </c>
      <c r="O12" s="51"/>
      <c r="P12" s="51">
        <f>SUM(D12:J12)</f>
        <v>4715797</v>
      </c>
    </row>
    <row r="13" spans="1:16" ht="20.25" customHeight="1" x14ac:dyDescent="0.25">
      <c r="A13" s="15"/>
      <c r="B13" s="27"/>
      <c r="C13" s="27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20.25" customHeight="1" x14ac:dyDescent="0.25">
      <c r="A14" s="14" t="s">
        <v>94</v>
      </c>
      <c r="B14" s="27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20.25" customHeight="1" x14ac:dyDescent="0.25">
      <c r="A15" s="30" t="s">
        <v>95</v>
      </c>
      <c r="B15" s="27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ht="20.25" customHeight="1" x14ac:dyDescent="0.25">
      <c r="A16" s="56" t="s">
        <v>96</v>
      </c>
      <c r="B16" s="27" t="s">
        <v>208</v>
      </c>
      <c r="C16" s="35"/>
      <c r="D16" s="68">
        <v>0</v>
      </c>
      <c r="E16" s="68"/>
      <c r="F16" s="68">
        <v>0</v>
      </c>
      <c r="G16" s="68"/>
      <c r="H16" s="68">
        <v>0</v>
      </c>
      <c r="I16" s="68"/>
      <c r="J16" s="68">
        <f>'SH9'!J15</f>
        <v>-179690</v>
      </c>
      <c r="K16" s="68"/>
      <c r="L16" s="115">
        <f>SUM(D16:J16)</f>
        <v>-179690</v>
      </c>
      <c r="M16" s="68"/>
      <c r="N16" s="68">
        <v>0</v>
      </c>
      <c r="O16" s="68"/>
      <c r="P16" s="62">
        <f>SUM(D16:J16)</f>
        <v>-179690</v>
      </c>
    </row>
    <row r="17" spans="1:16" ht="20.25" customHeight="1" x14ac:dyDescent="0.25">
      <c r="A17" s="81" t="s">
        <v>97</v>
      </c>
      <c r="B17" s="27"/>
      <c r="C17" s="35"/>
      <c r="D17" s="57">
        <f>D16</f>
        <v>0</v>
      </c>
      <c r="E17" s="58"/>
      <c r="F17" s="57">
        <f>F16</f>
        <v>0</v>
      </c>
      <c r="G17" s="58"/>
      <c r="H17" s="57">
        <f>H16</f>
        <v>0</v>
      </c>
      <c r="I17" s="58"/>
      <c r="J17" s="57">
        <f>J16</f>
        <v>-179690</v>
      </c>
      <c r="K17" s="58"/>
      <c r="L17" s="57">
        <f>L16</f>
        <v>-179690</v>
      </c>
      <c r="M17" s="58"/>
      <c r="N17" s="57">
        <f>N16</f>
        <v>0</v>
      </c>
      <c r="O17" s="58"/>
      <c r="P17" s="57">
        <f>P16</f>
        <v>-179690</v>
      </c>
    </row>
    <row r="19" spans="1:16" ht="20.25" customHeight="1" x14ac:dyDescent="0.25">
      <c r="A19" s="56"/>
      <c r="B19" s="27"/>
      <c r="C19" s="35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spans="1:16" ht="20.25" customHeight="1" x14ac:dyDescent="0.25">
      <c r="A20" s="30" t="s">
        <v>217</v>
      </c>
      <c r="B20" s="27"/>
      <c r="C20" s="35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</row>
    <row r="21" spans="1:16" ht="20.25" customHeight="1" x14ac:dyDescent="0.25">
      <c r="A21" s="56" t="s">
        <v>213</v>
      </c>
      <c r="B21" s="27"/>
      <c r="C21" s="35"/>
    </row>
    <row r="22" spans="1:16" ht="20.25" customHeight="1" x14ac:dyDescent="0.25">
      <c r="A22" s="56" t="s">
        <v>215</v>
      </c>
      <c r="B22" s="27" t="s">
        <v>207</v>
      </c>
      <c r="C22" s="114"/>
      <c r="D22" s="76">
        <v>0</v>
      </c>
      <c r="E22" s="68"/>
      <c r="F22" s="76">
        <v>0</v>
      </c>
      <c r="G22" s="68"/>
      <c r="H22" s="76">
        <v>0</v>
      </c>
      <c r="I22" s="68"/>
      <c r="J22" s="76">
        <v>0</v>
      </c>
      <c r="K22" s="68"/>
      <c r="L22" s="76">
        <v>0</v>
      </c>
      <c r="M22" s="68"/>
      <c r="N22" s="76">
        <v>101778</v>
      </c>
      <c r="O22" s="68"/>
      <c r="P22" s="76">
        <f>SUM(L22:N22)</f>
        <v>101778</v>
      </c>
    </row>
    <row r="23" spans="1:16" ht="20.25" customHeight="1" x14ac:dyDescent="0.25">
      <c r="A23" s="81" t="s">
        <v>218</v>
      </c>
      <c r="B23" s="27"/>
      <c r="C23" s="35"/>
      <c r="D23" s="78">
        <f>SUM(D22)</f>
        <v>0</v>
      </c>
      <c r="E23" s="58"/>
      <c r="F23" s="78">
        <f>SUM(F22)</f>
        <v>0</v>
      </c>
      <c r="G23" s="58"/>
      <c r="H23" s="78">
        <f>SUM(H22)</f>
        <v>0</v>
      </c>
      <c r="I23" s="58"/>
      <c r="J23" s="78">
        <f>SUM(J22)</f>
        <v>0</v>
      </c>
      <c r="K23" s="58"/>
      <c r="L23" s="78">
        <f>SUM(L22)</f>
        <v>0</v>
      </c>
      <c r="M23" s="58"/>
      <c r="N23" s="78">
        <f>SUM(N22)</f>
        <v>101778</v>
      </c>
      <c r="O23" s="58"/>
      <c r="P23" s="78">
        <f>SUM(L23:N23)</f>
        <v>101778</v>
      </c>
    </row>
    <row r="24" spans="1:16" ht="20.25" customHeight="1" x14ac:dyDescent="0.25">
      <c r="A24" s="15"/>
      <c r="B24" s="27"/>
      <c r="C24" s="35"/>
      <c r="D24" s="154"/>
      <c r="E24" s="58"/>
      <c r="F24" s="58"/>
      <c r="G24" s="58"/>
      <c r="H24" s="154"/>
      <c r="I24" s="58"/>
      <c r="J24" s="58"/>
      <c r="K24" s="58"/>
      <c r="L24" s="58"/>
      <c r="M24" s="58"/>
      <c r="N24" s="154"/>
      <c r="O24" s="58"/>
      <c r="P24" s="154"/>
    </row>
    <row r="25" spans="1:16" ht="20.25" customHeight="1" x14ac:dyDescent="0.25">
      <c r="A25" s="15" t="s">
        <v>98</v>
      </c>
      <c r="B25" s="27"/>
      <c r="C25" s="35"/>
      <c r="D25" s="78">
        <f>D17</f>
        <v>0</v>
      </c>
      <c r="E25" s="58"/>
      <c r="F25" s="78">
        <f>F17</f>
        <v>0</v>
      </c>
      <c r="G25" s="58"/>
      <c r="H25" s="78">
        <f>H17</f>
        <v>0</v>
      </c>
      <c r="I25" s="58"/>
      <c r="J25" s="78">
        <f>J17</f>
        <v>-179690</v>
      </c>
      <c r="K25" s="58"/>
      <c r="L25" s="78">
        <f>L17</f>
        <v>-179690</v>
      </c>
      <c r="M25" s="58"/>
      <c r="N25" s="78">
        <f>N23</f>
        <v>101778</v>
      </c>
      <c r="O25" s="58"/>
      <c r="P25" s="78">
        <f>SUM(L25:N25)</f>
        <v>-77912</v>
      </c>
    </row>
    <row r="26" spans="1:16" ht="20.25" customHeight="1" x14ac:dyDescent="0.25">
      <c r="A26" s="15"/>
      <c r="B26" s="27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20.25" customHeight="1" x14ac:dyDescent="0.25">
      <c r="A27" s="20" t="s">
        <v>99</v>
      </c>
      <c r="B27" s="126"/>
      <c r="C27" s="126"/>
      <c r="D27" s="38"/>
      <c r="E27" s="38"/>
      <c r="F27" s="38"/>
      <c r="G27" s="38"/>
      <c r="H27" s="38"/>
      <c r="I27" s="36"/>
      <c r="J27" s="38"/>
      <c r="K27" s="36"/>
      <c r="L27" s="38"/>
      <c r="M27" s="36"/>
      <c r="N27" s="38"/>
      <c r="O27" s="38"/>
      <c r="P27" s="38"/>
    </row>
    <row r="28" spans="1:16" ht="20.25" customHeight="1" x14ac:dyDescent="0.25">
      <c r="A28" s="56" t="s">
        <v>100</v>
      </c>
      <c r="B28" s="125"/>
      <c r="C28" s="125"/>
      <c r="D28" s="46">
        <v>0</v>
      </c>
      <c r="E28" s="46"/>
      <c r="F28" s="46">
        <v>0</v>
      </c>
      <c r="G28" s="46"/>
      <c r="H28" s="46">
        <v>0</v>
      </c>
      <c r="I28" s="39"/>
      <c r="J28" s="62">
        <f>'PL5'!D65</f>
        <v>35907</v>
      </c>
      <c r="K28" s="39"/>
      <c r="L28" s="62">
        <f>SUM(D28:J28)</f>
        <v>35907</v>
      </c>
      <c r="M28" s="39"/>
      <c r="N28" s="62">
        <f>'PL5'!D61</f>
        <v>1798</v>
      </c>
      <c r="O28" s="38"/>
      <c r="P28" s="62">
        <f>SUM(L28:N28)</f>
        <v>37705</v>
      </c>
    </row>
    <row r="29" spans="1:16" ht="20.25" hidden="1" customHeight="1" x14ac:dyDescent="0.25">
      <c r="A29" s="56" t="s">
        <v>101</v>
      </c>
      <c r="B29" s="125"/>
      <c r="C29" s="125"/>
      <c r="D29" s="46">
        <v>0</v>
      </c>
      <c r="E29" s="46"/>
      <c r="F29" s="46">
        <v>0</v>
      </c>
      <c r="G29" s="46"/>
      <c r="H29" s="37">
        <v>0</v>
      </c>
      <c r="I29" s="39"/>
      <c r="J29" s="62">
        <f>'PL5'!B45</f>
        <v>0</v>
      </c>
      <c r="K29" s="39"/>
      <c r="L29" s="62">
        <f>'PL5'!D45</f>
        <v>0</v>
      </c>
      <c r="M29" s="39"/>
      <c r="N29" s="62">
        <f>'PL5'!F45</f>
        <v>231</v>
      </c>
      <c r="O29" s="38"/>
      <c r="P29" s="62">
        <f>SUM(D29:J29)</f>
        <v>0</v>
      </c>
    </row>
    <row r="30" spans="1:16" ht="20.25" customHeight="1" x14ac:dyDescent="0.25">
      <c r="A30" s="20" t="s">
        <v>102</v>
      </c>
      <c r="B30" s="30"/>
      <c r="C30" s="30"/>
      <c r="D30" s="136">
        <f>SUM(D28:D28)</f>
        <v>0</v>
      </c>
      <c r="E30" s="47"/>
      <c r="F30" s="136">
        <f>SUM(F28:F28)</f>
        <v>0</v>
      </c>
      <c r="G30" s="47"/>
      <c r="H30" s="136">
        <f>SUM(H28:H28)</f>
        <v>0</v>
      </c>
      <c r="I30" s="35"/>
      <c r="J30" s="57">
        <f>SUM(J28:J29)</f>
        <v>35907</v>
      </c>
      <c r="K30" s="35"/>
      <c r="L30" s="57">
        <f>SUM(L28:L29)</f>
        <v>35907</v>
      </c>
      <c r="M30" s="35"/>
      <c r="N30" s="57">
        <f>N28</f>
        <v>1798</v>
      </c>
      <c r="O30" s="113"/>
      <c r="P30" s="57">
        <f>P28</f>
        <v>37705</v>
      </c>
    </row>
    <row r="31" spans="1:16" ht="20.25" customHeight="1" x14ac:dyDescent="0.25">
      <c r="A31" s="15"/>
      <c r="B31" s="27"/>
      <c r="C31" s="27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8"/>
      <c r="P31" s="35"/>
    </row>
    <row r="32" spans="1:16" s="20" customFormat="1" ht="20.25" customHeight="1" thickBot="1" x14ac:dyDescent="0.3">
      <c r="A32" s="15" t="s">
        <v>189</v>
      </c>
      <c r="B32" s="28"/>
      <c r="C32" s="28"/>
      <c r="D32" s="34">
        <f>SUM(D12,D25,D30)</f>
        <v>998282</v>
      </c>
      <c r="E32" s="44"/>
      <c r="F32" s="34">
        <f>SUM(F12,F25,F30)</f>
        <v>2786808</v>
      </c>
      <c r="G32" s="44"/>
      <c r="H32" s="34">
        <f>SUM(H12,H25,H30)</f>
        <v>70780</v>
      </c>
      <c r="I32" s="44"/>
      <c r="J32" s="34">
        <f>SUM(J12,J25,J30)</f>
        <v>716144</v>
      </c>
      <c r="K32" s="44"/>
      <c r="L32" s="34">
        <f>SUM(L12,L25,L30)</f>
        <v>4572014</v>
      </c>
      <c r="M32" s="44"/>
      <c r="N32" s="34">
        <f>SUM(N12,N25,N30)</f>
        <v>103576</v>
      </c>
      <c r="O32" s="44"/>
      <c r="P32" s="34">
        <f>SUM(P12,P25,P30)</f>
        <v>4675590</v>
      </c>
    </row>
    <row r="33" spans="4:16" ht="20.25" customHeight="1" thickTop="1" x14ac:dyDescent="0.25"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</sheetData>
  <mergeCells count="3">
    <mergeCell ref="D4:P4"/>
    <mergeCell ref="H5:J5"/>
    <mergeCell ref="D10:P10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4" firstPageNumber="9" fitToHeight="0" orientation="landscape" useFirstPageNumber="1" r:id="rId1"/>
  <headerFooter>
    <oddFooter>&amp;L&amp;10 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85" zoomScaleSheetLayoutView="100" workbookViewId="0">
      <selection activeCell="W34" sqref="W34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6384" width="9.28515625" style="1"/>
  </cols>
  <sheetData>
    <row r="1" spans="1:12" s="41" customFormat="1" ht="20.25" customHeight="1" x14ac:dyDescent="0.3">
      <c r="A1" s="94" t="s">
        <v>143</v>
      </c>
      <c r="B1" s="94"/>
      <c r="C1" s="94"/>
    </row>
    <row r="2" spans="1:12" s="6" customFormat="1" ht="20.25" customHeight="1" x14ac:dyDescent="0.3">
      <c r="A2" s="16" t="s">
        <v>82</v>
      </c>
      <c r="B2" s="17"/>
      <c r="C2" s="17"/>
      <c r="F2" s="42"/>
    </row>
    <row r="3" spans="1:12" customFormat="1" ht="20.25" customHeight="1" x14ac:dyDescent="0.25"/>
    <row r="4" spans="1:12" customFormat="1" ht="20.25" customHeight="1" x14ac:dyDescent="0.25">
      <c r="A4" s="98"/>
      <c r="B4" s="98"/>
      <c r="C4" s="98"/>
      <c r="D4" s="186" t="s">
        <v>103</v>
      </c>
      <c r="E4" s="186"/>
      <c r="F4" s="186"/>
      <c r="G4" s="186"/>
      <c r="H4" s="186"/>
      <c r="I4" s="186"/>
      <c r="J4" s="186"/>
      <c r="K4" s="186"/>
      <c r="L4" s="186"/>
    </row>
    <row r="5" spans="1:12" customFormat="1" ht="20.25" customHeight="1" x14ac:dyDescent="0.25">
      <c r="A5" s="98"/>
      <c r="B5" s="98"/>
      <c r="C5" s="98"/>
      <c r="E5" s="99"/>
      <c r="F5" s="99"/>
      <c r="G5" s="99"/>
      <c r="H5" s="193" t="s">
        <v>84</v>
      </c>
      <c r="I5" s="193"/>
      <c r="J5" s="193"/>
      <c r="K5" s="99"/>
      <c r="L5" s="99"/>
    </row>
    <row r="6" spans="1:12" customFormat="1" ht="20.25" customHeight="1" x14ac:dyDescent="0.25">
      <c r="A6" s="98"/>
      <c r="B6" s="98"/>
      <c r="C6" s="98"/>
      <c r="D6" s="99" t="s">
        <v>85</v>
      </c>
      <c r="E6" s="99"/>
      <c r="H6" s="99"/>
      <c r="I6" s="99"/>
    </row>
    <row r="7" spans="1:12" customFormat="1" ht="20.25" customHeight="1" x14ac:dyDescent="0.25">
      <c r="A7" s="98"/>
      <c r="B7" s="98"/>
      <c r="C7" s="98"/>
      <c r="D7" s="99" t="s">
        <v>86</v>
      </c>
      <c r="E7" s="99"/>
      <c r="H7" s="99" t="s">
        <v>87</v>
      </c>
      <c r="I7" s="99"/>
      <c r="L7" s="99" t="s">
        <v>88</v>
      </c>
    </row>
    <row r="8" spans="1:12" customFormat="1" ht="20.25" customHeight="1" x14ac:dyDescent="0.25">
      <c r="A8" s="98"/>
      <c r="B8" s="139" t="s">
        <v>6</v>
      </c>
      <c r="C8" s="27"/>
      <c r="D8" s="99" t="s">
        <v>89</v>
      </c>
      <c r="E8" s="99"/>
      <c r="F8" s="99" t="s">
        <v>104</v>
      </c>
      <c r="G8" s="99"/>
      <c r="H8" s="99" t="s">
        <v>91</v>
      </c>
      <c r="I8" s="99"/>
      <c r="J8" s="99" t="s">
        <v>92</v>
      </c>
      <c r="K8" s="99"/>
      <c r="L8" s="99" t="s">
        <v>105</v>
      </c>
    </row>
    <row r="9" spans="1:12" customFormat="1" ht="20.25" customHeight="1" x14ac:dyDescent="0.25">
      <c r="A9" s="43"/>
      <c r="B9" s="27"/>
      <c r="C9" s="27"/>
      <c r="D9" s="187" t="s">
        <v>63</v>
      </c>
      <c r="E9" s="187"/>
      <c r="F9" s="187"/>
      <c r="G9" s="187"/>
      <c r="H9" s="187"/>
      <c r="I9" s="187"/>
      <c r="J9" s="187"/>
      <c r="K9" s="187"/>
      <c r="L9" s="187"/>
    </row>
    <row r="10" spans="1:12" customFormat="1" ht="20.25" customHeight="1" x14ac:dyDescent="0.25">
      <c r="A10" s="15" t="s">
        <v>186</v>
      </c>
      <c r="D10" s="36"/>
      <c r="E10" s="36"/>
      <c r="F10" s="36"/>
      <c r="G10" s="36"/>
      <c r="H10" s="36"/>
      <c r="I10" s="36"/>
      <c r="J10" s="36"/>
      <c r="K10" s="36"/>
      <c r="L10" s="36"/>
    </row>
    <row r="11" spans="1:12" s="20" customFormat="1" ht="20.25" customHeight="1" x14ac:dyDescent="0.25">
      <c r="A11" s="15" t="s">
        <v>150</v>
      </c>
      <c r="B11" s="28"/>
      <c r="C11" s="28"/>
      <c r="D11" s="51">
        <v>998282</v>
      </c>
      <c r="E11" s="51"/>
      <c r="F11" s="51">
        <v>2786808</v>
      </c>
      <c r="G11" s="51"/>
      <c r="H11" s="51">
        <v>60780</v>
      </c>
      <c r="I11" s="51"/>
      <c r="J11" s="4">
        <v>2178835</v>
      </c>
      <c r="K11" s="51"/>
      <c r="L11" s="51">
        <f>SUM(D11:J11)</f>
        <v>6024705</v>
      </c>
    </row>
    <row r="12" spans="1:12" customFormat="1" ht="20.25" customHeight="1" x14ac:dyDescent="0.25">
      <c r="A12" s="15"/>
      <c r="B12" s="27"/>
      <c r="C12" s="27"/>
      <c r="D12" s="35"/>
      <c r="E12" s="35"/>
      <c r="F12" s="35"/>
      <c r="G12" s="35"/>
      <c r="H12" s="35"/>
      <c r="I12" s="35"/>
      <c r="J12" s="35"/>
      <c r="K12" s="35"/>
      <c r="L12" s="35"/>
    </row>
    <row r="13" spans="1:12" customFormat="1" ht="20.25" customHeight="1" x14ac:dyDescent="0.25">
      <c r="A13" s="14" t="s">
        <v>94</v>
      </c>
      <c r="B13" s="27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 customFormat="1" ht="20.25" customHeight="1" x14ac:dyDescent="0.25">
      <c r="A14" s="82" t="s">
        <v>95</v>
      </c>
      <c r="B14" s="27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customFormat="1" ht="20.25" customHeight="1" x14ac:dyDescent="0.25">
      <c r="A15" s="56" t="s">
        <v>96</v>
      </c>
      <c r="B15" s="27" t="s">
        <v>208</v>
      </c>
      <c r="C15" s="35"/>
      <c r="D15" s="68">
        <v>0</v>
      </c>
      <c r="E15" s="68"/>
      <c r="F15" s="68">
        <v>0</v>
      </c>
      <c r="G15" s="68"/>
      <c r="H15" s="68">
        <v>0</v>
      </c>
      <c r="I15" s="68"/>
      <c r="J15" s="68">
        <v>-289502</v>
      </c>
      <c r="K15" s="68"/>
      <c r="L15" s="68">
        <f>SUM(D15:J15)</f>
        <v>-289502</v>
      </c>
    </row>
    <row r="16" spans="1:12" s="20" customFormat="1" ht="20.25" customHeight="1" x14ac:dyDescent="0.25">
      <c r="A16" s="82" t="s">
        <v>97</v>
      </c>
      <c r="B16" s="27"/>
      <c r="C16" s="35"/>
      <c r="D16" s="57">
        <f>D15</f>
        <v>0</v>
      </c>
      <c r="E16" s="58"/>
      <c r="F16" s="57">
        <f>F15</f>
        <v>0</v>
      </c>
      <c r="G16" s="58"/>
      <c r="H16" s="57">
        <f>H15</f>
        <v>0</v>
      </c>
      <c r="I16" s="58"/>
      <c r="J16" s="57">
        <f>J15</f>
        <v>-289502</v>
      </c>
      <c r="K16" s="58"/>
      <c r="L16" s="57">
        <f>L15</f>
        <v>-289502</v>
      </c>
    </row>
    <row r="17" spans="1:12" customFormat="1" ht="20.25" customHeight="1" x14ac:dyDescent="0.25">
      <c r="A17" s="15" t="s">
        <v>98</v>
      </c>
      <c r="B17" s="27"/>
      <c r="C17" s="35"/>
      <c r="D17" s="57">
        <f>D16</f>
        <v>0</v>
      </c>
      <c r="E17" s="58"/>
      <c r="F17" s="57">
        <f>F16</f>
        <v>0</v>
      </c>
      <c r="G17" s="58"/>
      <c r="H17" s="57">
        <f>H16</f>
        <v>0</v>
      </c>
      <c r="I17" s="58"/>
      <c r="J17" s="57">
        <f>J16</f>
        <v>-289502</v>
      </c>
      <c r="K17" s="58"/>
      <c r="L17" s="57">
        <f>L16</f>
        <v>-289502</v>
      </c>
    </row>
    <row r="18" spans="1:12" s="20" customFormat="1" ht="20.25" customHeight="1" x14ac:dyDescent="0.25">
      <c r="A18" s="15"/>
      <c r="B18" s="27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customFormat="1" ht="20.25" customHeight="1" x14ac:dyDescent="0.25">
      <c r="A19" s="20" t="s">
        <v>99</v>
      </c>
      <c r="B19" s="98"/>
      <c r="C19" s="98"/>
      <c r="D19" s="38"/>
      <c r="E19" s="38"/>
      <c r="F19" s="38"/>
      <c r="G19" s="38"/>
      <c r="H19" s="38"/>
      <c r="I19" s="36"/>
      <c r="J19" s="38"/>
      <c r="K19" s="38"/>
      <c r="L19" s="38"/>
    </row>
    <row r="20" spans="1:12" customFormat="1" ht="20.25" customHeight="1" x14ac:dyDescent="0.25">
      <c r="A20" s="23" t="s">
        <v>139</v>
      </c>
      <c r="B20" s="97"/>
      <c r="C20" s="97"/>
      <c r="D20" s="46">
        <v>0</v>
      </c>
      <c r="E20" s="46"/>
      <c r="F20" s="46">
        <v>0</v>
      </c>
      <c r="G20" s="46"/>
      <c r="H20" s="37">
        <v>0</v>
      </c>
      <c r="I20" s="39"/>
      <c r="J20" s="62">
        <f>'PL5'!J32</f>
        <v>57887</v>
      </c>
      <c r="K20" s="38"/>
      <c r="L20" s="62">
        <f>SUM(D20:J20)</f>
        <v>57887</v>
      </c>
    </row>
    <row r="21" spans="1:12" customFormat="1" ht="20.25" hidden="1" customHeight="1" x14ac:dyDescent="0.25">
      <c r="A21" s="23" t="s">
        <v>106</v>
      </c>
      <c r="B21" s="97"/>
      <c r="C21" s="97"/>
      <c r="D21" s="46">
        <v>0</v>
      </c>
      <c r="E21" s="46"/>
      <c r="F21" s="46">
        <v>0</v>
      </c>
      <c r="G21" s="46"/>
      <c r="H21" s="37">
        <v>0</v>
      </c>
      <c r="I21" s="39"/>
      <c r="J21" s="71">
        <v>0</v>
      </c>
      <c r="K21" s="38"/>
      <c r="L21" s="71">
        <f>SUM(D21:J21)</f>
        <v>0</v>
      </c>
    </row>
    <row r="22" spans="1:12" customFormat="1" ht="20.25" customHeight="1" x14ac:dyDescent="0.25">
      <c r="A22" s="20" t="s">
        <v>102</v>
      </c>
      <c r="B22" s="30"/>
      <c r="C22" s="30"/>
      <c r="D22" s="136">
        <f>SUM(D20:D20)</f>
        <v>0</v>
      </c>
      <c r="E22" s="47"/>
      <c r="F22" s="136">
        <f>SUM(F20:F20)</f>
        <v>0</v>
      </c>
      <c r="G22" s="47"/>
      <c r="H22" s="136">
        <f>SUM(H20:H20)</f>
        <v>0</v>
      </c>
      <c r="I22" s="35"/>
      <c r="J22" s="57">
        <f>SUM(J20:J21)</f>
        <v>57887</v>
      </c>
      <c r="K22" s="113"/>
      <c r="L22" s="57">
        <f>SUM(L20:L21)</f>
        <v>57887</v>
      </c>
    </row>
    <row r="23" spans="1:12" customFormat="1" ht="20.25" customHeight="1" x14ac:dyDescent="0.25">
      <c r="A23" s="15"/>
      <c r="B23" s="27"/>
      <c r="C23" s="27"/>
      <c r="D23" s="35"/>
      <c r="E23" s="35"/>
      <c r="F23" s="35"/>
      <c r="G23" s="35"/>
      <c r="H23" s="35"/>
      <c r="I23" s="35"/>
      <c r="J23" s="35"/>
      <c r="K23" s="38"/>
      <c r="L23" s="35"/>
    </row>
    <row r="24" spans="1:12" s="20" customFormat="1" ht="20.25" customHeight="1" thickBot="1" x14ac:dyDescent="0.3">
      <c r="A24" s="15" t="s">
        <v>187</v>
      </c>
      <c r="B24" s="28"/>
      <c r="C24" s="28"/>
      <c r="D24" s="34">
        <f>SUM(D11,D17,D22)</f>
        <v>998282</v>
      </c>
      <c r="E24" s="44"/>
      <c r="F24" s="34">
        <f>SUM(F11,F17,F22)</f>
        <v>2786808</v>
      </c>
      <c r="G24" s="44"/>
      <c r="H24" s="34">
        <f>SUM(H11,H17,H22)</f>
        <v>60780</v>
      </c>
      <c r="I24" s="44"/>
      <c r="J24" s="34">
        <f>SUM(J11,J17,J22)</f>
        <v>1947220</v>
      </c>
      <c r="K24" s="44"/>
      <c r="L24" s="34">
        <f>SUM(L11,L17,L22)</f>
        <v>5793090</v>
      </c>
    </row>
    <row r="25" spans="1:12" s="20" customFormat="1" ht="20.25" customHeight="1" thickTop="1" x14ac:dyDescent="0.25">
      <c r="A25"/>
      <c r="B25"/>
      <c r="C25"/>
      <c r="D25" s="36"/>
      <c r="E25" s="36"/>
      <c r="F25" s="36"/>
      <c r="G25" s="36"/>
      <c r="H25" s="36"/>
      <c r="I25" s="36"/>
      <c r="J25" s="36"/>
      <c r="K25" s="36"/>
      <c r="L25" s="36"/>
    </row>
  </sheetData>
  <mergeCells count="3">
    <mergeCell ref="D4:L4"/>
    <mergeCell ref="H5:J5"/>
    <mergeCell ref="D9:L9"/>
  </mergeCells>
  <pageMargins left="0.78740157480314965" right="0.78740157480314965" top="0.47244094488188981" bottom="0.51181102362204722" header="0.51181102362204722" footer="0.51181102362204722"/>
  <pageSetup paperSize="9" scale="91" firstPageNumber="1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="85" zoomScaleNormal="55" zoomScaleSheetLayoutView="85" workbookViewId="0">
      <selection activeCell="AC36" sqref="AC36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6384" width="9.28515625" style="1"/>
  </cols>
  <sheetData>
    <row r="1" spans="1:12" s="41" customFormat="1" ht="20.25" customHeight="1" x14ac:dyDescent="0.3">
      <c r="A1" s="94" t="s">
        <v>143</v>
      </c>
      <c r="B1"/>
      <c r="C1"/>
      <c r="D1"/>
      <c r="E1"/>
      <c r="F1"/>
    </row>
    <row r="2" spans="1:12" s="6" customFormat="1" ht="20.25" customHeight="1" x14ac:dyDescent="0.3">
      <c r="A2" s="16" t="s">
        <v>82</v>
      </c>
      <c r="B2" s="17"/>
      <c r="C2" s="17"/>
      <c r="F2" s="42"/>
    </row>
    <row r="3" spans="1:12" customFormat="1" ht="20.25" customHeight="1" x14ac:dyDescent="0.25"/>
    <row r="4" spans="1:12" customFormat="1" ht="20.25" customHeight="1" x14ac:dyDescent="0.25">
      <c r="A4" s="29"/>
      <c r="B4" s="29"/>
      <c r="C4" s="29"/>
      <c r="D4" s="186" t="s">
        <v>103</v>
      </c>
      <c r="E4" s="186"/>
      <c r="F4" s="186"/>
      <c r="G4" s="186"/>
      <c r="H4" s="186"/>
      <c r="I4" s="186"/>
      <c r="J4" s="186"/>
      <c r="K4" s="186"/>
      <c r="L4" s="186"/>
    </row>
    <row r="5" spans="1:12" customFormat="1" ht="20.25" customHeight="1" x14ac:dyDescent="0.25">
      <c r="A5" s="29"/>
      <c r="B5" s="29"/>
      <c r="C5" s="29"/>
      <c r="E5" s="21"/>
      <c r="F5" s="21"/>
      <c r="G5" s="21"/>
      <c r="H5" s="193" t="s">
        <v>84</v>
      </c>
      <c r="I5" s="193"/>
      <c r="J5" s="193"/>
      <c r="K5" s="21"/>
      <c r="L5" s="21"/>
    </row>
    <row r="6" spans="1:12" customFormat="1" ht="20.25" customHeight="1" x14ac:dyDescent="0.25">
      <c r="A6" s="29"/>
      <c r="B6" s="29"/>
      <c r="C6" s="29"/>
      <c r="D6" s="21" t="s">
        <v>85</v>
      </c>
      <c r="E6" s="21"/>
      <c r="H6" s="21"/>
      <c r="I6" s="21"/>
    </row>
    <row r="7" spans="1:12" customFormat="1" ht="20.25" customHeight="1" x14ac:dyDescent="0.25">
      <c r="A7" s="29"/>
      <c r="B7" s="29"/>
      <c r="C7" s="29"/>
      <c r="D7" s="21" t="s">
        <v>86</v>
      </c>
      <c r="E7" s="21"/>
      <c r="H7" s="21" t="s">
        <v>87</v>
      </c>
      <c r="I7" s="21"/>
      <c r="L7" s="21" t="s">
        <v>88</v>
      </c>
    </row>
    <row r="8" spans="1:12" customFormat="1" ht="20.25" customHeight="1" x14ac:dyDescent="0.25">
      <c r="A8" s="29"/>
      <c r="B8" s="139" t="s">
        <v>6</v>
      </c>
      <c r="C8" s="27"/>
      <c r="D8" s="21" t="s">
        <v>89</v>
      </c>
      <c r="E8" s="21"/>
      <c r="F8" s="21" t="s">
        <v>104</v>
      </c>
      <c r="G8" s="21"/>
      <c r="H8" s="21" t="s">
        <v>91</v>
      </c>
      <c r="I8" s="21"/>
      <c r="J8" s="21" t="s">
        <v>92</v>
      </c>
      <c r="K8" s="21"/>
      <c r="L8" s="21" t="s">
        <v>105</v>
      </c>
    </row>
    <row r="9" spans="1:12" customFormat="1" ht="20.25" customHeight="1" x14ac:dyDescent="0.25">
      <c r="A9" s="43"/>
      <c r="B9" s="27"/>
      <c r="C9" s="27"/>
      <c r="D9" s="187" t="s">
        <v>63</v>
      </c>
      <c r="E9" s="187"/>
      <c r="F9" s="187"/>
      <c r="G9" s="187"/>
      <c r="H9" s="187"/>
      <c r="I9" s="187"/>
      <c r="J9" s="187"/>
      <c r="K9" s="187"/>
      <c r="L9" s="187"/>
    </row>
    <row r="10" spans="1:12" customFormat="1" ht="20.25" customHeight="1" x14ac:dyDescent="0.25">
      <c r="A10" s="15" t="s">
        <v>188</v>
      </c>
      <c r="D10" s="36"/>
      <c r="E10" s="36"/>
      <c r="F10" s="36"/>
      <c r="G10" s="36"/>
      <c r="H10" s="36"/>
      <c r="I10" s="36"/>
      <c r="J10" s="36"/>
      <c r="K10" s="36"/>
      <c r="L10" s="36"/>
    </row>
    <row r="11" spans="1:12" s="20" customFormat="1" ht="20.25" customHeight="1" x14ac:dyDescent="0.25">
      <c r="A11" s="15" t="s">
        <v>165</v>
      </c>
      <c r="B11" s="28"/>
      <c r="C11" s="28"/>
      <c r="D11" s="96">
        <v>998282</v>
      </c>
      <c r="E11" s="96"/>
      <c r="F11" s="96">
        <v>2786808</v>
      </c>
      <c r="G11" s="96"/>
      <c r="H11" s="96">
        <v>70780</v>
      </c>
      <c r="I11" s="96"/>
      <c r="J11" s="96">
        <v>2003223</v>
      </c>
      <c r="K11" s="96"/>
      <c r="L11" s="96">
        <f>SUM(D11:J11)</f>
        <v>5859093</v>
      </c>
    </row>
    <row r="12" spans="1:12" customFormat="1" ht="20.25" customHeight="1" x14ac:dyDescent="0.25">
      <c r="A12" s="15"/>
      <c r="B12" s="27"/>
      <c r="C12" s="27"/>
      <c r="D12" s="35"/>
      <c r="E12" s="35"/>
      <c r="F12" s="35"/>
      <c r="G12" s="35"/>
      <c r="H12" s="35"/>
      <c r="I12" s="35"/>
      <c r="J12" s="35"/>
      <c r="K12" s="35"/>
      <c r="L12" s="35"/>
    </row>
    <row r="13" spans="1:12" customFormat="1" ht="20.25" customHeight="1" x14ac:dyDescent="0.25">
      <c r="A13" s="14" t="s">
        <v>94</v>
      </c>
      <c r="B13" s="27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 customFormat="1" ht="20.25" customHeight="1" x14ac:dyDescent="0.25">
      <c r="A14" s="82" t="s">
        <v>95</v>
      </c>
      <c r="B14" s="27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customFormat="1" ht="20.25" customHeight="1" x14ac:dyDescent="0.25">
      <c r="A15" s="56" t="s">
        <v>96</v>
      </c>
      <c r="B15" s="27" t="s">
        <v>208</v>
      </c>
      <c r="C15" s="35"/>
      <c r="D15" s="40">
        <v>0</v>
      </c>
      <c r="E15" s="40"/>
      <c r="F15" s="40">
        <v>0</v>
      </c>
      <c r="G15" s="40"/>
      <c r="H15" s="40">
        <v>0</v>
      </c>
      <c r="I15" s="24"/>
      <c r="J15" s="24">
        <v>-179690</v>
      </c>
      <c r="K15" s="24"/>
      <c r="L15" s="68">
        <f>SUM(D15:J15)</f>
        <v>-179690</v>
      </c>
    </row>
    <row r="16" spans="1:12" s="20" customFormat="1" ht="20.25" customHeight="1" x14ac:dyDescent="0.25">
      <c r="A16" s="82" t="s">
        <v>97</v>
      </c>
      <c r="B16" s="27"/>
      <c r="C16" s="35"/>
      <c r="D16" s="136">
        <f>D15</f>
        <v>0</v>
      </c>
      <c r="E16" s="48"/>
      <c r="F16" s="136">
        <v>0</v>
      </c>
      <c r="G16" s="48"/>
      <c r="H16" s="136">
        <v>0</v>
      </c>
      <c r="I16" s="115"/>
      <c r="J16" s="57">
        <f>J15</f>
        <v>-179690</v>
      </c>
      <c r="K16" s="77"/>
      <c r="L16" s="57">
        <f>L15</f>
        <v>-179690</v>
      </c>
    </row>
    <row r="17" spans="1:12" customFormat="1" ht="20.25" customHeight="1" x14ac:dyDescent="0.25">
      <c r="A17" s="15" t="s">
        <v>98</v>
      </c>
      <c r="B17" s="27"/>
      <c r="C17" s="35"/>
      <c r="D17" s="136">
        <f>D16</f>
        <v>0</v>
      </c>
      <c r="E17" s="48"/>
      <c r="F17" s="136">
        <v>0</v>
      </c>
      <c r="G17" s="48"/>
      <c r="H17" s="136">
        <v>0</v>
      </c>
      <c r="I17" s="115"/>
      <c r="J17" s="57">
        <f>J16</f>
        <v>-179690</v>
      </c>
      <c r="K17" s="77"/>
      <c r="L17" s="57">
        <f>L16</f>
        <v>-179690</v>
      </c>
    </row>
    <row r="18" spans="1:12" s="20" customFormat="1" ht="20.25" customHeight="1" x14ac:dyDescent="0.25">
      <c r="A18" s="15"/>
      <c r="B18" s="27"/>
      <c r="C18" s="35"/>
      <c r="D18" s="35"/>
      <c r="E18" s="35"/>
      <c r="F18" s="35"/>
      <c r="G18" s="35"/>
      <c r="H18" s="35"/>
      <c r="I18" s="35"/>
      <c r="J18" s="4"/>
      <c r="K18" s="4"/>
      <c r="L18" s="4"/>
    </row>
    <row r="19" spans="1:12" customFormat="1" ht="20.25" customHeight="1" x14ac:dyDescent="0.25">
      <c r="A19" s="20" t="s">
        <v>99</v>
      </c>
      <c r="B19" s="29"/>
      <c r="C19" s="29"/>
      <c r="D19" s="113"/>
      <c r="E19" s="113"/>
      <c r="F19" s="113"/>
      <c r="G19" s="113"/>
      <c r="H19" s="113"/>
      <c r="I19" s="36"/>
      <c r="J19" s="38"/>
      <c r="K19" s="38"/>
      <c r="L19" s="38"/>
    </row>
    <row r="20" spans="1:12" customFormat="1" ht="20.25" customHeight="1" x14ac:dyDescent="0.25">
      <c r="A20" s="23" t="s">
        <v>139</v>
      </c>
      <c r="B20" s="2"/>
      <c r="C20" s="2"/>
      <c r="D20" s="46">
        <v>0</v>
      </c>
      <c r="E20" s="46"/>
      <c r="F20" s="46">
        <v>0</v>
      </c>
      <c r="G20" s="46"/>
      <c r="H20" s="37">
        <v>0</v>
      </c>
      <c r="I20" s="115"/>
      <c r="J20" s="68">
        <f>'PL5'!H32</f>
        <v>85174</v>
      </c>
      <c r="K20" s="115"/>
      <c r="L20" s="68">
        <f>SUM(D20:J20)</f>
        <v>85174</v>
      </c>
    </row>
    <row r="21" spans="1:12" customFormat="1" ht="20.25" hidden="1" customHeight="1" x14ac:dyDescent="0.25">
      <c r="A21" s="23" t="s">
        <v>106</v>
      </c>
      <c r="B21" s="2"/>
      <c r="C21" s="2"/>
      <c r="D21" s="46"/>
      <c r="E21" s="46"/>
      <c r="F21" s="46"/>
      <c r="G21" s="46"/>
      <c r="H21" s="37"/>
      <c r="I21" s="39"/>
      <c r="J21" s="71"/>
      <c r="K21" s="38"/>
      <c r="L21" s="71">
        <f>SUM(D21:J21)</f>
        <v>0</v>
      </c>
    </row>
    <row r="22" spans="1:12" customFormat="1" ht="20.25" customHeight="1" x14ac:dyDescent="0.25">
      <c r="A22" s="20" t="s">
        <v>102</v>
      </c>
      <c r="B22" s="30"/>
      <c r="C22" s="30"/>
      <c r="D22" s="136">
        <f>SUM(D20:D20)</f>
        <v>0</v>
      </c>
      <c r="E22" s="47"/>
      <c r="F22" s="136">
        <f>SUM(F20:F20)</f>
        <v>0</v>
      </c>
      <c r="G22" s="47"/>
      <c r="H22" s="136">
        <f>SUM(H20:H20)</f>
        <v>0</v>
      </c>
      <c r="I22" s="35"/>
      <c r="J22" s="57">
        <f>SUM(J20)</f>
        <v>85174</v>
      </c>
      <c r="K22" s="113"/>
      <c r="L22" s="57">
        <f>SUM(L20:L21)</f>
        <v>85174</v>
      </c>
    </row>
    <row r="23" spans="1:12" customFormat="1" ht="20.25" customHeight="1" x14ac:dyDescent="0.25">
      <c r="A23" s="15"/>
      <c r="B23" s="27"/>
      <c r="C23" s="27"/>
      <c r="D23" s="35"/>
      <c r="E23" s="35"/>
      <c r="F23" s="35"/>
      <c r="G23" s="35"/>
      <c r="H23" s="35"/>
      <c r="I23" s="35"/>
      <c r="J23" s="35"/>
      <c r="K23" s="38"/>
      <c r="L23" s="35"/>
    </row>
    <row r="24" spans="1:12" s="20" customFormat="1" ht="20.25" customHeight="1" thickBot="1" x14ac:dyDescent="0.3">
      <c r="A24" s="15" t="s">
        <v>189</v>
      </c>
      <c r="B24" s="28"/>
      <c r="C24" s="28"/>
      <c r="D24" s="34">
        <f>SUM(D11,D17,D22)</f>
        <v>998282</v>
      </c>
      <c r="E24" s="44"/>
      <c r="F24" s="34">
        <f>SUM(F11,F17,F22)</f>
        <v>2786808</v>
      </c>
      <c r="G24" s="44"/>
      <c r="H24" s="34">
        <f>SUM(H11,H17,H22)</f>
        <v>70780</v>
      </c>
      <c r="I24" s="44"/>
      <c r="J24" s="34">
        <f>SUM(J11,J17,J22)</f>
        <v>1908707</v>
      </c>
      <c r="K24" s="44"/>
      <c r="L24" s="34">
        <f>SUM(L11,L17,L22)</f>
        <v>5764577</v>
      </c>
    </row>
    <row r="25" spans="1:12" s="20" customFormat="1" ht="20.25" customHeight="1" thickTop="1" x14ac:dyDescent="0.25">
      <c r="A25"/>
      <c r="B25"/>
      <c r="C25"/>
      <c r="D25" s="36"/>
      <c r="E25" s="36"/>
      <c r="F25" s="36"/>
      <c r="G25" s="36"/>
      <c r="H25" s="36"/>
      <c r="I25" s="36"/>
      <c r="J25" s="36"/>
      <c r="K25" s="36"/>
      <c r="L25" s="36"/>
    </row>
  </sheetData>
  <mergeCells count="3">
    <mergeCell ref="D4:L4"/>
    <mergeCell ref="H5:J5"/>
    <mergeCell ref="D9:L9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91" firstPageNumber="11" fitToHeight="0" orientation="landscape" useFirstPageNumber="1" r:id="rId1"/>
  <headerFooter>
    <oddFooter>&amp;L&amp;10 &amp;11The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view="pageBreakPreview" zoomScaleNormal="115" zoomScaleSheetLayoutView="100" workbookViewId="0">
      <selection activeCell="V1048576" sqref="V1048576"/>
    </sheetView>
  </sheetViews>
  <sheetFormatPr defaultColWidth="9.28515625" defaultRowHeight="18.75" customHeight="1" x14ac:dyDescent="0.25"/>
  <cols>
    <col min="1" max="1" width="54.140625" style="8" customWidth="1"/>
    <col min="2" max="2" width="13.85546875" style="1" customWidth="1"/>
    <col min="3" max="3" width="1.7109375" style="1" customWidth="1"/>
    <col min="4" max="4" width="13.85546875" style="1" customWidth="1"/>
    <col min="5" max="5" width="1.7109375" style="11" customWidth="1"/>
    <col min="6" max="6" width="13.85546875" style="1" customWidth="1"/>
    <col min="7" max="7" width="1.7109375" style="1" customWidth="1"/>
    <col min="8" max="8" width="13.85546875" style="1" customWidth="1"/>
    <col min="9" max="16384" width="9.28515625" style="1"/>
  </cols>
  <sheetData>
    <row r="1" spans="1:8" s="5" customFormat="1" ht="18.75" customHeight="1" x14ac:dyDescent="0.3">
      <c r="A1" s="16" t="s">
        <v>143</v>
      </c>
      <c r="B1"/>
      <c r="C1"/>
      <c r="D1"/>
      <c r="E1"/>
      <c r="F1"/>
    </row>
    <row r="2" spans="1:8" s="6" customFormat="1" ht="18.75" customHeight="1" x14ac:dyDescent="0.25">
      <c r="A2" s="17" t="s">
        <v>107</v>
      </c>
      <c r="E2" s="9"/>
    </row>
    <row r="3" spans="1:8" ht="15.75" customHeight="1" x14ac:dyDescent="0.25"/>
    <row r="4" spans="1:8" ht="18.75" customHeight="1" x14ac:dyDescent="0.25">
      <c r="B4" s="186" t="s">
        <v>1</v>
      </c>
      <c r="C4" s="186"/>
      <c r="D4" s="186"/>
      <c r="F4" s="186" t="s">
        <v>2</v>
      </c>
      <c r="G4" s="186"/>
      <c r="H4" s="186"/>
    </row>
    <row r="5" spans="1:8" ht="18.75" customHeight="1" x14ac:dyDescent="0.25">
      <c r="B5" s="186" t="s">
        <v>3</v>
      </c>
      <c r="C5" s="186"/>
      <c r="D5" s="186"/>
      <c r="E5" s="10"/>
      <c r="F5" s="186" t="s">
        <v>3</v>
      </c>
      <c r="G5" s="186"/>
      <c r="H5" s="186"/>
    </row>
    <row r="6" spans="1:8" ht="18.75" customHeight="1" x14ac:dyDescent="0.25">
      <c r="B6" s="190" t="s">
        <v>185</v>
      </c>
      <c r="C6" s="190"/>
      <c r="D6" s="190"/>
      <c r="E6" s="10"/>
      <c r="F6" s="190" t="s">
        <v>185</v>
      </c>
      <c r="G6" s="190"/>
      <c r="H6" s="190"/>
    </row>
    <row r="7" spans="1:8" ht="18.75" customHeight="1" x14ac:dyDescent="0.25">
      <c r="B7" s="188" t="s">
        <v>184</v>
      </c>
      <c r="C7" s="189"/>
      <c r="D7" s="189"/>
      <c r="E7" s="10"/>
      <c r="F7" s="188" t="s">
        <v>184</v>
      </c>
      <c r="G7" s="189"/>
      <c r="H7" s="189"/>
    </row>
    <row r="8" spans="1:8" ht="18.75" customHeight="1" x14ac:dyDescent="0.25">
      <c r="B8" s="88">
        <v>2024</v>
      </c>
      <c r="C8" s="88"/>
      <c r="D8" s="88">
        <v>2023</v>
      </c>
      <c r="E8" s="22"/>
      <c r="F8" s="88">
        <v>2024</v>
      </c>
      <c r="G8" s="88"/>
      <c r="H8" s="88">
        <v>2023</v>
      </c>
    </row>
    <row r="9" spans="1:8" ht="18.75" customHeight="1" x14ac:dyDescent="0.25">
      <c r="B9" s="187" t="s">
        <v>63</v>
      </c>
      <c r="C9" s="187"/>
      <c r="D9" s="187"/>
      <c r="E9" s="187"/>
      <c r="F9" s="187"/>
      <c r="G9" s="187"/>
      <c r="H9" s="187"/>
    </row>
    <row r="10" spans="1:8" ht="18.75" customHeight="1" x14ac:dyDescent="0.25">
      <c r="A10" s="18" t="s">
        <v>108</v>
      </c>
      <c r="B10" s="3"/>
      <c r="C10" s="3"/>
      <c r="D10" s="3"/>
      <c r="E10" s="3"/>
      <c r="F10" s="3"/>
      <c r="G10" s="3"/>
      <c r="H10" s="3"/>
    </row>
    <row r="11" spans="1:8" ht="18.75" customHeight="1" x14ac:dyDescent="0.25">
      <c r="A11" s="19" t="s">
        <v>153</v>
      </c>
      <c r="B11" s="68">
        <f>'PL5'!D32</f>
        <v>37705</v>
      </c>
      <c r="C11" s="68"/>
      <c r="D11" s="115">
        <f>'PL5'!F32</f>
        <v>212356</v>
      </c>
      <c r="E11" s="68"/>
      <c r="F11" s="68">
        <f>'PL5'!H32</f>
        <v>85174</v>
      </c>
      <c r="G11" s="68"/>
      <c r="H11" s="68">
        <f>'PL5'!J32</f>
        <v>57887</v>
      </c>
    </row>
    <row r="12" spans="1:8" ht="18.75" customHeight="1" x14ac:dyDescent="0.25">
      <c r="A12" s="7" t="s">
        <v>221</v>
      </c>
      <c r="B12" s="68"/>
      <c r="C12" s="68"/>
      <c r="D12" s="68"/>
      <c r="E12" s="68"/>
      <c r="F12" s="68"/>
      <c r="G12" s="68"/>
      <c r="H12" s="68"/>
    </row>
    <row r="13" spans="1:8" ht="18.75" customHeight="1" x14ac:dyDescent="0.25">
      <c r="A13" s="19" t="s">
        <v>222</v>
      </c>
      <c r="B13" s="68">
        <f>-'PL5'!D31</f>
        <v>-6359</v>
      </c>
      <c r="C13" s="68"/>
      <c r="D13" s="68">
        <f>-'PL5'!F31</f>
        <v>23639</v>
      </c>
      <c r="E13" s="68"/>
      <c r="F13" s="68">
        <f>-'PL5'!H31</f>
        <v>-5460</v>
      </c>
      <c r="G13" s="68"/>
      <c r="H13" s="68">
        <f>-'PL5'!J31</f>
        <v>6875</v>
      </c>
    </row>
    <row r="14" spans="1:8" ht="18.75" customHeight="1" x14ac:dyDescent="0.25">
      <c r="A14" s="1" t="s">
        <v>72</v>
      </c>
      <c r="B14" s="68">
        <f>-'PL5'!D27</f>
        <v>3318</v>
      </c>
      <c r="C14" s="68"/>
      <c r="D14" s="68">
        <f>-'PL5'!F27</f>
        <v>4024</v>
      </c>
      <c r="E14" s="68"/>
      <c r="F14" s="68">
        <f>-'PL5'!H27</f>
        <v>168</v>
      </c>
      <c r="G14" s="68"/>
      <c r="H14" s="68">
        <f>-'PL5'!J27</f>
        <v>3025</v>
      </c>
    </row>
    <row r="15" spans="1:8" ht="18.75" customHeight="1" x14ac:dyDescent="0.25">
      <c r="A15" s="1" t="s">
        <v>109</v>
      </c>
      <c r="B15" s="134">
        <v>189130</v>
      </c>
      <c r="C15" s="68"/>
      <c r="D15" s="115">
        <v>158370</v>
      </c>
      <c r="E15" s="68"/>
      <c r="F15" s="115">
        <v>57734</v>
      </c>
      <c r="G15" s="68"/>
      <c r="H15" s="135">
        <v>53622</v>
      </c>
    </row>
    <row r="16" spans="1:8" ht="18.75" customHeight="1" x14ac:dyDescent="0.25">
      <c r="A16" s="8" t="s">
        <v>110</v>
      </c>
      <c r="B16" s="134">
        <v>105029</v>
      </c>
      <c r="C16" s="68"/>
      <c r="D16" s="115">
        <v>105029</v>
      </c>
      <c r="E16" s="68"/>
      <c r="F16" s="68">
        <v>0</v>
      </c>
      <c r="G16" s="68"/>
      <c r="H16" s="68">
        <v>0</v>
      </c>
    </row>
    <row r="17" spans="1:8" ht="18.75" customHeight="1" x14ac:dyDescent="0.25">
      <c r="A17" s="19" t="s">
        <v>170</v>
      </c>
      <c r="B17" s="134">
        <v>72085</v>
      </c>
      <c r="C17" s="68"/>
      <c r="D17" s="115">
        <v>48126</v>
      </c>
      <c r="E17" s="68"/>
      <c r="F17" s="68">
        <v>71587</v>
      </c>
      <c r="G17" s="68"/>
      <c r="H17" s="68">
        <v>48126</v>
      </c>
    </row>
    <row r="18" spans="1:8" ht="18.75" customHeight="1" x14ac:dyDescent="0.25">
      <c r="A18" s="19" t="s">
        <v>111</v>
      </c>
      <c r="B18" s="134">
        <v>26650</v>
      </c>
      <c r="C18" s="68"/>
      <c r="D18" s="115">
        <v>80116</v>
      </c>
      <c r="E18" s="68"/>
      <c r="F18" s="68">
        <v>2167</v>
      </c>
      <c r="G18" s="68"/>
      <c r="H18" s="68">
        <v>1845</v>
      </c>
    </row>
    <row r="19" spans="1:8" ht="18.75" customHeight="1" x14ac:dyDescent="0.25">
      <c r="A19" s="19" t="s">
        <v>112</v>
      </c>
      <c r="B19" s="134">
        <v>576</v>
      </c>
      <c r="C19" s="68"/>
      <c r="D19" s="115">
        <v>2257</v>
      </c>
      <c r="E19" s="68"/>
      <c r="F19" s="68">
        <v>10</v>
      </c>
      <c r="G19" s="68"/>
      <c r="H19" s="68">
        <v>406</v>
      </c>
    </row>
    <row r="20" spans="1:8" ht="18.75" customHeight="1" x14ac:dyDescent="0.25">
      <c r="A20" s="19" t="s">
        <v>138</v>
      </c>
      <c r="B20" s="134">
        <v>33</v>
      </c>
      <c r="C20" s="68"/>
      <c r="D20" s="115">
        <v>7</v>
      </c>
      <c r="E20" s="68"/>
      <c r="F20" s="68">
        <v>33</v>
      </c>
      <c r="G20" s="68"/>
      <c r="H20" s="68">
        <v>7</v>
      </c>
    </row>
    <row r="21" spans="1:8" ht="18.75" customHeight="1" x14ac:dyDescent="0.25">
      <c r="A21" s="19" t="s">
        <v>73</v>
      </c>
      <c r="B21" s="134"/>
      <c r="C21" s="68"/>
      <c r="D21" s="115"/>
      <c r="E21" s="68"/>
      <c r="F21" s="68"/>
      <c r="G21" s="68"/>
      <c r="H21" s="68"/>
    </row>
    <row r="22" spans="1:8" ht="18.75" customHeight="1" x14ac:dyDescent="0.25">
      <c r="A22" s="56" t="s">
        <v>158</v>
      </c>
      <c r="B22" s="134">
        <v>-11253</v>
      </c>
      <c r="C22" s="68"/>
      <c r="D22" s="68">
        <v>-9642</v>
      </c>
      <c r="E22" s="68"/>
      <c r="F22" s="134">
        <v>0</v>
      </c>
      <c r="G22" s="68"/>
      <c r="H22" s="68">
        <v>0</v>
      </c>
    </row>
    <row r="23" spans="1:8" ht="18.75" customHeight="1" x14ac:dyDescent="0.25">
      <c r="A23" s="19" t="s">
        <v>180</v>
      </c>
      <c r="B23" s="134">
        <v>-130</v>
      </c>
      <c r="C23" s="68"/>
      <c r="D23" s="115">
        <v>39</v>
      </c>
      <c r="E23" s="68"/>
      <c r="F23" s="134">
        <v>0</v>
      </c>
      <c r="G23" s="68"/>
      <c r="H23" s="68">
        <v>0</v>
      </c>
    </row>
    <row r="24" spans="1:8" ht="18.75" customHeight="1" x14ac:dyDescent="0.25">
      <c r="A24" s="19" t="s">
        <v>181</v>
      </c>
      <c r="B24" s="134">
        <v>1416</v>
      </c>
      <c r="C24" s="68"/>
      <c r="D24" s="115">
        <v>-6427</v>
      </c>
      <c r="E24" s="68"/>
      <c r="F24" s="158">
        <v>1473</v>
      </c>
      <c r="G24" s="68"/>
      <c r="H24" s="68">
        <v>0</v>
      </c>
    </row>
    <row r="25" spans="1:8" ht="18.600000000000001" customHeight="1" x14ac:dyDescent="0.25">
      <c r="A25" s="19" t="s">
        <v>167</v>
      </c>
      <c r="B25" s="134">
        <v>-3238</v>
      </c>
      <c r="C25" s="68"/>
      <c r="D25" s="115">
        <v>-2707</v>
      </c>
      <c r="E25" s="68"/>
      <c r="F25" s="158">
        <v>-1040</v>
      </c>
      <c r="G25" s="68"/>
      <c r="H25" s="68">
        <v>-356</v>
      </c>
    </row>
    <row r="26" spans="1:8" ht="18.75" customHeight="1" x14ac:dyDescent="0.25">
      <c r="A26" s="19" t="s">
        <v>43</v>
      </c>
      <c r="B26" s="134">
        <v>39661</v>
      </c>
      <c r="C26" s="68"/>
      <c r="D26" s="115">
        <v>26313</v>
      </c>
      <c r="E26" s="68"/>
      <c r="F26" s="80">
        <v>22137</v>
      </c>
      <c r="G26" s="68"/>
      <c r="H26" s="68">
        <v>10936</v>
      </c>
    </row>
    <row r="27" spans="1:8" ht="18.75" hidden="1" customHeight="1" x14ac:dyDescent="0.25">
      <c r="A27" s="19" t="s">
        <v>177</v>
      </c>
      <c r="B27" s="134"/>
      <c r="C27" s="68"/>
      <c r="D27" s="68"/>
      <c r="E27" s="68"/>
      <c r="F27" s="68"/>
      <c r="G27" s="68"/>
      <c r="H27" s="68"/>
    </row>
    <row r="28" spans="1:8" ht="18.75" customHeight="1" x14ac:dyDescent="0.25">
      <c r="A28" s="19" t="s">
        <v>44</v>
      </c>
      <c r="B28" s="134">
        <v>152</v>
      </c>
      <c r="C28" s="68"/>
      <c r="D28" s="68">
        <v>0</v>
      </c>
      <c r="E28" s="68"/>
      <c r="F28" s="134">
        <v>0</v>
      </c>
      <c r="G28" s="68"/>
      <c r="H28" s="68">
        <v>0</v>
      </c>
    </row>
    <row r="29" spans="1:8" ht="18.75" customHeight="1" x14ac:dyDescent="0.25">
      <c r="A29" s="19" t="s">
        <v>211</v>
      </c>
      <c r="B29" s="134">
        <v>-1782</v>
      </c>
      <c r="C29" s="68"/>
      <c r="D29" s="68">
        <v>-2844</v>
      </c>
      <c r="E29" s="68"/>
      <c r="F29" s="135">
        <v>-833</v>
      </c>
      <c r="G29" s="68"/>
      <c r="H29" s="135">
        <v>-3190</v>
      </c>
    </row>
    <row r="30" spans="1:8" ht="18.75" hidden="1" customHeight="1" x14ac:dyDescent="0.25">
      <c r="A30" s="83" t="s">
        <v>166</v>
      </c>
      <c r="B30" s="134"/>
      <c r="C30" s="68"/>
      <c r="D30" s="68"/>
      <c r="E30" s="68"/>
      <c r="F30" s="135"/>
      <c r="G30" s="68"/>
      <c r="H30" s="135">
        <v>0</v>
      </c>
    </row>
    <row r="31" spans="1:8" ht="18.75" customHeight="1" x14ac:dyDescent="0.25">
      <c r="A31" s="83" t="s">
        <v>220</v>
      </c>
      <c r="B31" s="134"/>
      <c r="C31" s="68"/>
      <c r="D31" s="68"/>
      <c r="E31" s="68"/>
      <c r="F31" s="135"/>
      <c r="G31" s="68"/>
      <c r="H31" s="135"/>
    </row>
    <row r="32" spans="1:8" ht="18.75" customHeight="1" x14ac:dyDescent="0.25">
      <c r="A32" s="56" t="s">
        <v>205</v>
      </c>
      <c r="B32" s="134">
        <v>13915</v>
      </c>
      <c r="C32" s="68"/>
      <c r="D32" s="134">
        <v>0</v>
      </c>
      <c r="E32" s="68"/>
      <c r="F32" s="134">
        <v>0</v>
      </c>
      <c r="G32" s="68"/>
      <c r="H32" s="134">
        <v>0</v>
      </c>
    </row>
    <row r="33" spans="1:8" ht="18.75" customHeight="1" x14ac:dyDescent="0.25">
      <c r="A33" s="83" t="s">
        <v>203</v>
      </c>
      <c r="B33" s="134">
        <v>-13597</v>
      </c>
      <c r="C33" s="68"/>
      <c r="D33" s="68">
        <v>0</v>
      </c>
      <c r="E33" s="68"/>
      <c r="F33" s="135">
        <v>0</v>
      </c>
      <c r="G33" s="68"/>
      <c r="H33" s="135">
        <v>0</v>
      </c>
    </row>
    <row r="34" spans="1:8" ht="16.149999999999999" customHeight="1" x14ac:dyDescent="0.25">
      <c r="A34" s="83" t="s">
        <v>159</v>
      </c>
      <c r="B34" s="134">
        <v>0</v>
      </c>
      <c r="C34" s="68"/>
      <c r="D34" s="134">
        <v>0</v>
      </c>
      <c r="E34" s="68"/>
      <c r="F34" s="68">
        <v>-67233</v>
      </c>
      <c r="G34" s="68"/>
      <c r="H34" s="135">
        <v>-5244</v>
      </c>
    </row>
    <row r="35" spans="1:8" ht="18.75" customHeight="1" x14ac:dyDescent="0.25">
      <c r="A35" s="23" t="s">
        <v>113</v>
      </c>
      <c r="B35" s="140">
        <v>-19742</v>
      </c>
      <c r="C35" s="68"/>
      <c r="D35" s="141">
        <v>-27562</v>
      </c>
      <c r="E35" s="68"/>
      <c r="F35" s="76">
        <v>-2422</v>
      </c>
      <c r="G35" s="68"/>
      <c r="H35" s="76">
        <v>-10826</v>
      </c>
    </row>
    <row r="36" spans="1:8" s="20" customFormat="1" ht="18.75" customHeight="1" x14ac:dyDescent="0.25">
      <c r="A36" s="15"/>
      <c r="B36" s="68">
        <f>SUM(B11:B35)</f>
        <v>433569</v>
      </c>
      <c r="C36" s="68"/>
      <c r="D36" s="68">
        <f>SUM(D11:D35)</f>
        <v>611094</v>
      </c>
      <c r="E36" s="68"/>
      <c r="F36" s="68">
        <f>SUM(F11:F35)</f>
        <v>163495</v>
      </c>
      <c r="G36" s="68"/>
      <c r="H36" s="68">
        <f>SUM(H11:H35)</f>
        <v>163113</v>
      </c>
    </row>
    <row r="37" spans="1:8" ht="18.75" customHeight="1" x14ac:dyDescent="0.25">
      <c r="A37" s="7" t="s">
        <v>114</v>
      </c>
      <c r="B37" s="61"/>
      <c r="C37" s="62"/>
      <c r="D37" s="61"/>
      <c r="E37" s="62"/>
      <c r="F37" s="61"/>
      <c r="G37" s="62"/>
      <c r="H37" s="61"/>
    </row>
    <row r="38" spans="1:8" ht="18.75" customHeight="1" x14ac:dyDescent="0.25">
      <c r="A38" s="8" t="s">
        <v>11</v>
      </c>
      <c r="B38" s="134">
        <v>92764</v>
      </c>
      <c r="C38" s="68"/>
      <c r="D38" s="115">
        <v>32816</v>
      </c>
      <c r="E38" s="68"/>
      <c r="F38" s="68">
        <v>68950</v>
      </c>
      <c r="G38" s="68"/>
      <c r="H38" s="68">
        <v>18438</v>
      </c>
    </row>
    <row r="39" spans="1:8" ht="18.75" customHeight="1" x14ac:dyDescent="0.25">
      <c r="A39" s="19" t="s">
        <v>12</v>
      </c>
      <c r="B39" s="134">
        <v>-66620</v>
      </c>
      <c r="C39" s="68"/>
      <c r="D39" s="115">
        <v>-19042</v>
      </c>
      <c r="E39" s="68"/>
      <c r="F39" s="68">
        <v>-39856</v>
      </c>
      <c r="G39" s="68"/>
      <c r="H39" s="68">
        <v>-15279</v>
      </c>
    </row>
    <row r="40" spans="1:8" ht="18.75" customHeight="1" x14ac:dyDescent="0.25">
      <c r="A40" s="19" t="s">
        <v>115</v>
      </c>
      <c r="B40" s="134">
        <v>-98142</v>
      </c>
      <c r="C40" s="68"/>
      <c r="D40" s="115">
        <v>-6548</v>
      </c>
      <c r="E40" s="68"/>
      <c r="F40" s="68">
        <v>-37024</v>
      </c>
      <c r="G40" s="68"/>
      <c r="H40" s="68">
        <v>10316</v>
      </c>
    </row>
    <row r="41" spans="1:8" ht="18.75" customHeight="1" x14ac:dyDescent="0.25">
      <c r="A41" s="8" t="s">
        <v>15</v>
      </c>
      <c r="B41" s="134">
        <v>-4125</v>
      </c>
      <c r="C41" s="68"/>
      <c r="D41" s="115">
        <v>-13541</v>
      </c>
      <c r="E41" s="68"/>
      <c r="F41" s="68">
        <v>-2408</v>
      </c>
      <c r="G41" s="68"/>
      <c r="H41" s="68">
        <v>-17017</v>
      </c>
    </row>
    <row r="42" spans="1:8" ht="18.75" hidden="1" customHeight="1" x14ac:dyDescent="0.25">
      <c r="A42" s="19" t="s">
        <v>116</v>
      </c>
      <c r="B42" s="134"/>
      <c r="C42" s="68"/>
      <c r="D42" s="68"/>
      <c r="E42" s="68"/>
      <c r="F42" s="68"/>
      <c r="G42" s="68"/>
      <c r="H42" s="68"/>
    </row>
    <row r="43" spans="1:8" ht="18.75" customHeight="1" x14ac:dyDescent="0.25">
      <c r="A43" s="19" t="s">
        <v>175</v>
      </c>
      <c r="B43" s="134">
        <v>-3545</v>
      </c>
      <c r="C43" s="68"/>
      <c r="D43" s="115">
        <v>-2119</v>
      </c>
      <c r="E43" s="68"/>
      <c r="F43" s="134">
        <v>0</v>
      </c>
      <c r="G43" s="68"/>
      <c r="H43" s="68">
        <v>0</v>
      </c>
    </row>
    <row r="44" spans="1:8" ht="18.75" customHeight="1" x14ac:dyDescent="0.25">
      <c r="A44" s="8" t="s">
        <v>30</v>
      </c>
      <c r="B44" s="134">
        <v>-6385</v>
      </c>
      <c r="C44" s="68"/>
      <c r="D44" s="115">
        <v>-16967</v>
      </c>
      <c r="E44" s="68"/>
      <c r="F44" s="68">
        <v>-17443</v>
      </c>
      <c r="G44" s="68"/>
      <c r="H44" s="68">
        <v>-82</v>
      </c>
    </row>
    <row r="45" spans="1:8" ht="18.75" customHeight="1" x14ac:dyDescent="0.25">
      <c r="A45" s="8" t="s">
        <v>35</v>
      </c>
      <c r="B45" s="134">
        <v>-13105</v>
      </c>
      <c r="C45" s="68"/>
      <c r="D45" s="115">
        <v>-37242</v>
      </c>
      <c r="E45" s="68"/>
      <c r="F45" s="68">
        <v>21784</v>
      </c>
      <c r="G45" s="68"/>
      <c r="H45" s="68">
        <v>-26419</v>
      </c>
    </row>
    <row r="46" spans="1:8" ht="18.75" customHeight="1" x14ac:dyDescent="0.25">
      <c r="A46" s="19" t="s">
        <v>36</v>
      </c>
      <c r="B46" s="134">
        <v>99306</v>
      </c>
      <c r="C46" s="68"/>
      <c r="D46" s="115">
        <v>110714</v>
      </c>
      <c r="E46" s="68"/>
      <c r="F46" s="68">
        <v>111603</v>
      </c>
      <c r="G46" s="68"/>
      <c r="H46" s="68">
        <v>130109</v>
      </c>
    </row>
    <row r="47" spans="1:8" ht="18.75" customHeight="1" x14ac:dyDescent="0.25">
      <c r="A47" s="19" t="s">
        <v>37</v>
      </c>
      <c r="B47" s="134">
        <v>6806</v>
      </c>
      <c r="C47" s="68"/>
      <c r="D47" s="115">
        <v>22663</v>
      </c>
      <c r="E47" s="68"/>
      <c r="F47" s="68">
        <v>8983</v>
      </c>
      <c r="G47" s="68"/>
      <c r="H47" s="68">
        <v>44500</v>
      </c>
    </row>
    <row r="48" spans="1:8" ht="18.75" customHeight="1" x14ac:dyDescent="0.25">
      <c r="A48" s="8" t="s">
        <v>39</v>
      </c>
      <c r="B48" s="134">
        <v>-563</v>
      </c>
      <c r="C48" s="68"/>
      <c r="D48" s="115">
        <v>-20782</v>
      </c>
      <c r="E48" s="68"/>
      <c r="F48" s="68">
        <v>-1279</v>
      </c>
      <c r="G48" s="68"/>
      <c r="H48" s="68">
        <v>-4422</v>
      </c>
    </row>
    <row r="49" spans="1:8" ht="18.75" customHeight="1" x14ac:dyDescent="0.25">
      <c r="A49" s="19" t="s">
        <v>45</v>
      </c>
      <c r="B49" s="134">
        <v>-10</v>
      </c>
      <c r="C49" s="68"/>
      <c r="D49" s="68">
        <v>-400</v>
      </c>
      <c r="E49" s="68"/>
      <c r="F49" s="134">
        <v>0</v>
      </c>
      <c r="G49" s="68"/>
      <c r="H49" s="134">
        <v>0</v>
      </c>
    </row>
    <row r="50" spans="1:8" ht="18.75" customHeight="1" x14ac:dyDescent="0.25">
      <c r="A50" s="19" t="s">
        <v>117</v>
      </c>
      <c r="B50" s="134">
        <v>-8881</v>
      </c>
      <c r="C50" s="68"/>
      <c r="D50" s="68">
        <v>-7396</v>
      </c>
      <c r="E50" s="68"/>
      <c r="F50" s="134">
        <v>-8881</v>
      </c>
      <c r="G50" s="68"/>
      <c r="H50" s="135">
        <v>-7396</v>
      </c>
    </row>
    <row r="51" spans="1:8" ht="18.75" customHeight="1" x14ac:dyDescent="0.25">
      <c r="A51" s="19" t="s">
        <v>118</v>
      </c>
      <c r="B51" s="142">
        <v>-521</v>
      </c>
      <c r="C51" s="68"/>
      <c r="D51" s="134">
        <v>-45</v>
      </c>
      <c r="E51" s="68"/>
      <c r="F51" s="134">
        <v>0</v>
      </c>
      <c r="G51" s="68"/>
      <c r="H51" s="134">
        <v>0</v>
      </c>
    </row>
    <row r="52" spans="1:8" ht="18.75" customHeight="1" x14ac:dyDescent="0.25">
      <c r="A52" s="85" t="s">
        <v>163</v>
      </c>
      <c r="B52" s="95">
        <f>SUM(B36:B51)</f>
        <v>430548</v>
      </c>
      <c r="C52" s="68"/>
      <c r="D52" s="95">
        <f>SUM(D36:D51)</f>
        <v>653205</v>
      </c>
      <c r="E52" s="68"/>
      <c r="F52" s="95">
        <f>SUM(F36:F51)</f>
        <v>267924</v>
      </c>
      <c r="G52" s="68"/>
      <c r="H52" s="95">
        <f>SUM(H36:H51)</f>
        <v>295861</v>
      </c>
    </row>
    <row r="53" spans="1:8" customFormat="1" ht="18.75" customHeight="1" x14ac:dyDescent="0.25">
      <c r="A53" s="19" t="s">
        <v>160</v>
      </c>
      <c r="B53" s="76">
        <v>16583</v>
      </c>
      <c r="C53" s="68"/>
      <c r="D53" s="76">
        <v>15344</v>
      </c>
      <c r="E53" s="68"/>
      <c r="F53" s="76">
        <v>16583</v>
      </c>
      <c r="G53" s="68"/>
      <c r="H53" s="76">
        <v>15344</v>
      </c>
    </row>
    <row r="54" spans="1:8" ht="18.75" customHeight="1" x14ac:dyDescent="0.25">
      <c r="A54" s="138" t="s">
        <v>119</v>
      </c>
      <c r="B54" s="78">
        <f>SUM(B52:B53)</f>
        <v>447131</v>
      </c>
      <c r="C54" s="58"/>
      <c r="D54" s="78">
        <f>SUM(D52:D53)</f>
        <v>668549</v>
      </c>
      <c r="E54" s="58"/>
      <c r="F54" s="78">
        <f>SUM(F52:F53)</f>
        <v>284507</v>
      </c>
      <c r="G54" s="58"/>
      <c r="H54" s="78">
        <f>SUM(H52:H53)</f>
        <v>311205</v>
      </c>
    </row>
    <row r="55" spans="1:8" ht="18.75" customHeight="1" x14ac:dyDescent="0.25">
      <c r="A55" s="14"/>
      <c r="B55" s="58"/>
      <c r="C55" s="58"/>
      <c r="D55" s="58"/>
      <c r="E55" s="58"/>
      <c r="F55" s="58"/>
      <c r="G55" s="58"/>
      <c r="H55" s="58"/>
    </row>
    <row r="56" spans="1:8" s="5" customFormat="1" ht="18.75" customHeight="1" x14ac:dyDescent="0.3">
      <c r="A56" s="16" t="s">
        <v>143</v>
      </c>
      <c r="B56"/>
      <c r="C56"/>
      <c r="D56"/>
      <c r="E56"/>
      <c r="F56"/>
      <c r="G56" s="64"/>
      <c r="H56" s="63"/>
    </row>
    <row r="57" spans="1:8" s="6" customFormat="1" ht="18.75" customHeight="1" x14ac:dyDescent="0.25">
      <c r="A57" s="17" t="s">
        <v>107</v>
      </c>
      <c r="B57" s="65"/>
      <c r="C57" s="66"/>
      <c r="D57" s="65"/>
      <c r="E57" s="67"/>
      <c r="F57" s="65"/>
      <c r="G57" s="66"/>
      <c r="H57" s="65"/>
    </row>
    <row r="58" spans="1:8" ht="18" customHeight="1" x14ac:dyDescent="0.25">
      <c r="B58" s="59"/>
      <c r="C58" s="68"/>
      <c r="D58" s="59"/>
      <c r="E58" s="69"/>
      <c r="F58" s="59"/>
      <c r="G58" s="68"/>
      <c r="H58" s="59"/>
    </row>
    <row r="59" spans="1:8" ht="18" customHeight="1" x14ac:dyDescent="0.25">
      <c r="B59" s="194" t="s">
        <v>1</v>
      </c>
      <c r="C59" s="194"/>
      <c r="D59" s="194"/>
      <c r="E59" s="69"/>
      <c r="F59" s="194" t="s">
        <v>2</v>
      </c>
      <c r="G59" s="194"/>
      <c r="H59" s="194"/>
    </row>
    <row r="60" spans="1:8" ht="18" customHeight="1" x14ac:dyDescent="0.25">
      <c r="A60" s="14"/>
      <c r="B60" s="194" t="s">
        <v>3</v>
      </c>
      <c r="C60" s="194"/>
      <c r="D60" s="194"/>
      <c r="E60" s="70"/>
      <c r="F60" s="194" t="s">
        <v>3</v>
      </c>
      <c r="G60" s="194"/>
      <c r="H60" s="194"/>
    </row>
    <row r="61" spans="1:8" ht="18" customHeight="1" x14ac:dyDescent="0.25">
      <c r="A61" s="14"/>
      <c r="B61" s="190" t="s">
        <v>185</v>
      </c>
      <c r="C61" s="190"/>
      <c r="D61" s="190"/>
      <c r="E61" s="10"/>
      <c r="F61" s="190" t="s">
        <v>185</v>
      </c>
      <c r="G61" s="190"/>
      <c r="H61" s="190"/>
    </row>
    <row r="62" spans="1:8" ht="18" customHeight="1" x14ac:dyDescent="0.25">
      <c r="A62" s="14"/>
      <c r="B62" s="188" t="s">
        <v>184</v>
      </c>
      <c r="C62" s="189"/>
      <c r="D62" s="189"/>
      <c r="E62" s="70"/>
      <c r="F62" s="188" t="s">
        <v>184</v>
      </c>
      <c r="G62" s="189"/>
      <c r="H62" s="189"/>
    </row>
    <row r="63" spans="1:8" ht="18" customHeight="1" x14ac:dyDescent="0.25">
      <c r="A63"/>
      <c r="B63" s="84">
        <v>2024</v>
      </c>
      <c r="C63" s="84"/>
      <c r="D63" s="84">
        <v>2023</v>
      </c>
      <c r="E63" s="22"/>
      <c r="F63" s="88">
        <v>2024</v>
      </c>
      <c r="G63" s="88"/>
      <c r="H63" s="88">
        <v>2023</v>
      </c>
    </row>
    <row r="64" spans="1:8" ht="18" customHeight="1" x14ac:dyDescent="0.25">
      <c r="B64" s="195" t="s">
        <v>63</v>
      </c>
      <c r="C64" s="195"/>
      <c r="D64" s="195"/>
      <c r="E64" s="195"/>
      <c r="F64" s="195"/>
      <c r="G64" s="195"/>
      <c r="H64" s="195"/>
    </row>
    <row r="65" spans="1:8" ht="17.25" customHeight="1" x14ac:dyDescent="0.25">
      <c r="A65" s="18" t="s">
        <v>120</v>
      </c>
      <c r="B65" s="59"/>
      <c r="C65" s="68"/>
      <c r="D65" s="59"/>
      <c r="E65" s="68"/>
      <c r="F65" s="59"/>
      <c r="G65" s="68"/>
      <c r="H65" s="59"/>
    </row>
    <row r="66" spans="1:8" ht="17.25" customHeight="1" x14ac:dyDescent="0.25">
      <c r="A66" t="s">
        <v>224</v>
      </c>
      <c r="B66" s="68">
        <v>45390</v>
      </c>
      <c r="C66" s="68"/>
      <c r="D66" s="68">
        <v>0</v>
      </c>
      <c r="E66" s="68"/>
      <c r="F66" s="68">
        <v>0</v>
      </c>
      <c r="G66" s="68"/>
      <c r="H66" s="68">
        <v>0</v>
      </c>
    </row>
    <row r="67" spans="1:8" ht="17.25" customHeight="1" x14ac:dyDescent="0.25">
      <c r="A67" s="79" t="s">
        <v>183</v>
      </c>
      <c r="B67" s="68">
        <v>0</v>
      </c>
      <c r="C67" s="68"/>
      <c r="D67" s="68">
        <v>0</v>
      </c>
      <c r="E67" s="68"/>
      <c r="F67" s="68">
        <v>-12500</v>
      </c>
      <c r="G67" s="68"/>
      <c r="H67" s="68">
        <v>0</v>
      </c>
    </row>
    <row r="68" spans="1:8" ht="17.25" customHeight="1" x14ac:dyDescent="0.25">
      <c r="A68" t="s">
        <v>122</v>
      </c>
      <c r="B68" s="68">
        <v>-176620</v>
      </c>
      <c r="C68" s="68"/>
      <c r="D68" s="68">
        <v>-45159</v>
      </c>
      <c r="E68" s="68"/>
      <c r="F68" s="68">
        <v>-3075</v>
      </c>
      <c r="G68" s="68"/>
      <c r="H68" s="68">
        <v>0</v>
      </c>
    </row>
    <row r="69" spans="1:8" ht="17.25" customHeight="1" x14ac:dyDescent="0.25">
      <c r="A69" t="s">
        <v>121</v>
      </c>
      <c r="B69" s="68">
        <v>510752</v>
      </c>
      <c r="C69" s="68"/>
      <c r="D69" s="68">
        <v>310000</v>
      </c>
      <c r="E69" s="68"/>
      <c r="F69" s="68">
        <v>270552</v>
      </c>
      <c r="G69" s="68"/>
      <c r="H69" s="68">
        <v>105000</v>
      </c>
    </row>
    <row r="70" spans="1:8" ht="17.25" customHeight="1" x14ac:dyDescent="0.25">
      <c r="A70" t="s">
        <v>161</v>
      </c>
      <c r="B70" s="134">
        <v>-125212</v>
      </c>
      <c r="C70" s="68"/>
      <c r="D70" s="115">
        <v>-359225</v>
      </c>
      <c r="E70" s="68"/>
      <c r="F70" s="135">
        <v>-88363</v>
      </c>
      <c r="G70" s="68"/>
      <c r="H70" s="135">
        <v>-180628</v>
      </c>
    </row>
    <row r="71" spans="1:8" ht="18.75" customHeight="1" x14ac:dyDescent="0.25">
      <c r="A71" s="19" t="s">
        <v>123</v>
      </c>
      <c r="B71" s="134">
        <v>-67934</v>
      </c>
      <c r="C71" s="68"/>
      <c r="D71" s="68">
        <v>-124444</v>
      </c>
      <c r="E71" s="68"/>
      <c r="F71" s="68">
        <v>-67499</v>
      </c>
      <c r="G71" s="68"/>
      <c r="H71" s="68">
        <v>-124444</v>
      </c>
    </row>
    <row r="72" spans="1:8" ht="17.25" customHeight="1" x14ac:dyDescent="0.25">
      <c r="A72" t="s">
        <v>124</v>
      </c>
      <c r="B72" s="134">
        <v>4457</v>
      </c>
      <c r="C72" s="68"/>
      <c r="D72" s="115">
        <v>13577</v>
      </c>
      <c r="E72" s="68"/>
      <c r="F72" s="68">
        <v>2826</v>
      </c>
      <c r="G72" s="68"/>
      <c r="H72" s="68">
        <v>13353</v>
      </c>
    </row>
    <row r="73" spans="1:8" ht="17.25" customHeight="1" x14ac:dyDescent="0.25">
      <c r="A73" s="19" t="s">
        <v>125</v>
      </c>
      <c r="B73" s="134">
        <v>-42604</v>
      </c>
      <c r="C73" s="68"/>
      <c r="D73" s="68">
        <v>-68425</v>
      </c>
      <c r="E73" s="68"/>
      <c r="F73" s="68">
        <v>-979</v>
      </c>
      <c r="G73" s="68"/>
      <c r="H73" s="68">
        <v>-227</v>
      </c>
    </row>
    <row r="74" spans="1:8" ht="17.25" hidden="1" customHeight="1" x14ac:dyDescent="0.25">
      <c r="A74" t="s">
        <v>126</v>
      </c>
      <c r="B74" s="68"/>
      <c r="C74" s="68"/>
      <c r="D74" s="68">
        <v>0</v>
      </c>
      <c r="E74" s="68"/>
      <c r="F74" s="68"/>
      <c r="G74" s="68"/>
      <c r="H74" s="68">
        <v>0</v>
      </c>
    </row>
    <row r="75" spans="1:8" ht="17.25" hidden="1" customHeight="1" x14ac:dyDescent="0.25">
      <c r="A75" s="22" t="s">
        <v>127</v>
      </c>
      <c r="B75" s="68"/>
      <c r="C75" s="68"/>
      <c r="D75" s="68">
        <v>0</v>
      </c>
      <c r="E75" s="68"/>
      <c r="F75" s="68"/>
      <c r="G75" s="68"/>
      <c r="H75" s="68">
        <v>0</v>
      </c>
    </row>
    <row r="76" spans="1:8" ht="17.25" customHeight="1" x14ac:dyDescent="0.25">
      <c r="A76" s="22" t="s">
        <v>140</v>
      </c>
      <c r="B76" s="68">
        <v>6735</v>
      </c>
      <c r="C76" s="68"/>
      <c r="D76" s="68">
        <v>5244</v>
      </c>
      <c r="E76" s="68"/>
      <c r="F76" s="68">
        <v>67233</v>
      </c>
      <c r="G76" s="68"/>
      <c r="H76" s="68">
        <v>5244</v>
      </c>
    </row>
    <row r="77" spans="1:8" ht="17.25" customHeight="1" x14ac:dyDescent="0.25">
      <c r="A77" s="1" t="s">
        <v>128</v>
      </c>
      <c r="B77" s="68">
        <v>20203</v>
      </c>
      <c r="C77" s="68"/>
      <c r="D77" s="115">
        <v>25892</v>
      </c>
      <c r="E77" s="68"/>
      <c r="F77" s="135">
        <v>3436</v>
      </c>
      <c r="G77" s="68"/>
      <c r="H77" s="135">
        <v>9779</v>
      </c>
    </row>
    <row r="78" spans="1:8" ht="17.25" customHeight="1" x14ac:dyDescent="0.25">
      <c r="A78" s="14" t="s">
        <v>168</v>
      </c>
      <c r="B78" s="57">
        <f>SUM(B66:B77)</f>
        <v>175167</v>
      </c>
      <c r="C78" s="58"/>
      <c r="D78" s="57">
        <f>SUM(D66:D77)</f>
        <v>-242540</v>
      </c>
      <c r="E78" s="58"/>
      <c r="F78" s="57">
        <f>SUM(F66:F77)</f>
        <v>171631</v>
      </c>
      <c r="G78" s="58"/>
      <c r="H78" s="57">
        <f>SUM(H66:H77)</f>
        <v>-171923</v>
      </c>
    </row>
    <row r="79" spans="1:8" ht="17.25" customHeight="1" x14ac:dyDescent="0.25">
      <c r="A79" s="14"/>
      <c r="B79" s="59"/>
      <c r="C79" s="68"/>
      <c r="D79" s="59"/>
      <c r="E79" s="68"/>
      <c r="F79" s="59"/>
      <c r="G79" s="68"/>
      <c r="H79" s="59"/>
    </row>
    <row r="80" spans="1:8" ht="17.25" customHeight="1" x14ac:dyDescent="0.25">
      <c r="A80" s="18" t="s">
        <v>129</v>
      </c>
      <c r="B80" s="59"/>
      <c r="C80" s="59"/>
      <c r="D80" s="59"/>
      <c r="E80" s="59"/>
      <c r="F80" s="59"/>
      <c r="G80" s="59"/>
      <c r="H80" s="59"/>
    </row>
    <row r="81" spans="1:8" ht="17.25" customHeight="1" x14ac:dyDescent="0.25">
      <c r="A81" s="85" t="s">
        <v>162</v>
      </c>
      <c r="B81" s="59">
        <v>0</v>
      </c>
      <c r="C81" s="59"/>
      <c r="D81" s="59">
        <v>190000</v>
      </c>
      <c r="E81" s="59"/>
      <c r="F81" s="59">
        <v>0</v>
      </c>
      <c r="G81" s="59"/>
      <c r="H81" s="59">
        <v>190000</v>
      </c>
    </row>
    <row r="82" spans="1:8" ht="17.25" customHeight="1" x14ac:dyDescent="0.25">
      <c r="A82" s="85" t="s">
        <v>164</v>
      </c>
      <c r="B82" s="59">
        <v>0</v>
      </c>
      <c r="C82" s="59"/>
      <c r="D82" s="59">
        <v>-190000</v>
      </c>
      <c r="E82" s="59"/>
      <c r="F82" s="59">
        <v>0</v>
      </c>
      <c r="G82" s="59"/>
      <c r="H82" s="59">
        <v>-190000</v>
      </c>
    </row>
    <row r="83" spans="1:8" ht="17.25" hidden="1" customHeight="1" x14ac:dyDescent="0.25">
      <c r="A83" s="85" t="s">
        <v>169</v>
      </c>
      <c r="B83" s="68">
        <v>0</v>
      </c>
      <c r="C83" s="59"/>
      <c r="D83" s="68">
        <v>0</v>
      </c>
      <c r="E83" s="59"/>
      <c r="F83" s="68"/>
      <c r="G83" s="59"/>
      <c r="H83" s="68">
        <v>0</v>
      </c>
    </row>
    <row r="84" spans="1:8" ht="17.25" customHeight="1" x14ac:dyDescent="0.25">
      <c r="A84" s="85" t="s">
        <v>182</v>
      </c>
      <c r="B84" s="59">
        <v>0</v>
      </c>
      <c r="C84" s="59"/>
      <c r="D84" s="68">
        <v>0</v>
      </c>
      <c r="E84" s="59"/>
      <c r="F84" s="59">
        <v>0</v>
      </c>
      <c r="G84" s="59"/>
      <c r="H84" s="68">
        <v>260000</v>
      </c>
    </row>
    <row r="85" spans="1:8" ht="17.25" customHeight="1" x14ac:dyDescent="0.25">
      <c r="A85" s="85" t="s">
        <v>190</v>
      </c>
      <c r="B85" s="59">
        <v>0</v>
      </c>
      <c r="C85" s="59"/>
      <c r="D85" s="68">
        <v>0</v>
      </c>
      <c r="E85" s="59"/>
      <c r="F85" s="59">
        <v>0</v>
      </c>
      <c r="G85" s="59"/>
      <c r="H85" s="68">
        <v>-50000</v>
      </c>
    </row>
    <row r="86" spans="1:8" ht="17.25" customHeight="1" x14ac:dyDescent="0.25">
      <c r="A86" s="19" t="s">
        <v>130</v>
      </c>
      <c r="B86" s="134">
        <v>-73551</v>
      </c>
      <c r="C86" s="68"/>
      <c r="D86" s="134">
        <v>-67812</v>
      </c>
      <c r="E86" s="68"/>
      <c r="F86" s="68">
        <v>-1437</v>
      </c>
      <c r="G86" s="68"/>
      <c r="H86" s="68">
        <v>-1084</v>
      </c>
    </row>
    <row r="87" spans="1:8" ht="17.25" hidden="1" customHeight="1" x14ac:dyDescent="0.25">
      <c r="A87" s="83" t="s">
        <v>142</v>
      </c>
      <c r="B87" s="59">
        <v>0</v>
      </c>
      <c r="C87" s="68"/>
      <c r="D87" s="68">
        <v>0</v>
      </c>
      <c r="E87" s="68"/>
      <c r="F87" s="68">
        <v>0</v>
      </c>
      <c r="G87" s="68"/>
      <c r="H87" s="68">
        <v>0</v>
      </c>
    </row>
    <row r="88" spans="1:8" ht="17.25" customHeight="1" x14ac:dyDescent="0.25">
      <c r="A88" s="19" t="s">
        <v>131</v>
      </c>
      <c r="B88" s="59">
        <v>-179690</v>
      </c>
      <c r="C88" s="68"/>
      <c r="D88" s="68">
        <v>-289502</v>
      </c>
      <c r="E88" s="68"/>
      <c r="F88" s="68">
        <v>-179690</v>
      </c>
      <c r="G88" s="68"/>
      <c r="H88" s="68">
        <v>-289502</v>
      </c>
    </row>
    <row r="89" spans="1:8" ht="17.25" customHeight="1" x14ac:dyDescent="0.25">
      <c r="A89" s="19" t="s">
        <v>141</v>
      </c>
      <c r="B89" s="134">
        <v>-3318</v>
      </c>
      <c r="C89" s="68"/>
      <c r="D89" s="68">
        <v>-4024</v>
      </c>
      <c r="E89" s="68"/>
      <c r="F89" s="68">
        <v>-168</v>
      </c>
      <c r="G89" s="68"/>
      <c r="H89" s="68">
        <v>-3025</v>
      </c>
    </row>
    <row r="90" spans="1:8" ht="17.25" customHeight="1" x14ac:dyDescent="0.25">
      <c r="A90" s="15" t="s">
        <v>209</v>
      </c>
      <c r="B90" s="57">
        <f>SUM(B81:B89)</f>
        <v>-256559</v>
      </c>
      <c r="C90" s="50"/>
      <c r="D90" s="57">
        <f>SUM(D81:D89)</f>
        <v>-361338</v>
      </c>
      <c r="E90" s="50"/>
      <c r="F90" s="57">
        <f>SUM(F81:F89)</f>
        <v>-181295</v>
      </c>
      <c r="G90" s="58"/>
      <c r="H90" s="57">
        <f>SUM(H81:H89)</f>
        <v>-83611</v>
      </c>
    </row>
    <row r="91" spans="1:8" ht="17.25" customHeight="1" x14ac:dyDescent="0.25">
      <c r="A91" s="15"/>
      <c r="B91" s="50"/>
      <c r="C91" s="50"/>
      <c r="D91" s="50"/>
      <c r="E91" s="50"/>
      <c r="F91" s="50"/>
      <c r="G91" s="50"/>
      <c r="H91" s="50"/>
    </row>
    <row r="92" spans="1:8" ht="17.25" customHeight="1" x14ac:dyDescent="0.25">
      <c r="A92" s="15" t="s">
        <v>212</v>
      </c>
      <c r="B92" s="58">
        <f>SUM(B54,B78,B90)</f>
        <v>365739</v>
      </c>
      <c r="C92" s="58"/>
      <c r="D92" s="58">
        <f>SUM(D54,D78,D90)</f>
        <v>64671</v>
      </c>
      <c r="E92" s="58"/>
      <c r="F92" s="58">
        <f>SUM(F54,F78,F90)</f>
        <v>274843</v>
      </c>
      <c r="G92" s="58"/>
      <c r="H92" s="58">
        <f>SUM(H54,H78,H90)</f>
        <v>55671</v>
      </c>
    </row>
    <row r="93" spans="1:8" ht="17.25" customHeight="1" x14ac:dyDescent="0.25">
      <c r="A93" s="23" t="s">
        <v>132</v>
      </c>
      <c r="B93" s="93">
        <f>'BS 2-3'!F11</f>
        <v>250871</v>
      </c>
      <c r="C93" s="50"/>
      <c r="D93" s="93">
        <v>242180</v>
      </c>
      <c r="E93" s="50"/>
      <c r="F93" s="50">
        <f>'BS 2-3'!J11</f>
        <v>27083</v>
      </c>
      <c r="G93" s="50"/>
      <c r="H93" s="50">
        <v>8245</v>
      </c>
    </row>
    <row r="94" spans="1:8" ht="17.25" customHeight="1" thickBot="1" x14ac:dyDescent="0.3">
      <c r="A94" s="14" t="s">
        <v>191</v>
      </c>
      <c r="B94" s="60">
        <f>SUM(B92:B93)</f>
        <v>616610</v>
      </c>
      <c r="C94" s="58"/>
      <c r="D94" s="60">
        <f>SUM(D92:D93)</f>
        <v>306851</v>
      </c>
      <c r="E94" s="58"/>
      <c r="F94" s="60">
        <f>SUM(F92:F93)</f>
        <v>301926</v>
      </c>
      <c r="G94" s="58"/>
      <c r="H94" s="60">
        <f>SUM(H92:H93)</f>
        <v>63916</v>
      </c>
    </row>
    <row r="95" spans="1:8" ht="17.25" customHeight="1" thickTop="1" x14ac:dyDescent="0.25">
      <c r="A95" s="1"/>
      <c r="B95" s="58"/>
      <c r="C95" s="58"/>
      <c r="D95" s="58"/>
      <c r="E95" s="58"/>
      <c r="F95" s="58"/>
      <c r="G95" s="58"/>
      <c r="H95" s="58"/>
    </row>
    <row r="96" spans="1:8" ht="17.25" customHeight="1" x14ac:dyDescent="0.25">
      <c r="A96" s="18" t="s">
        <v>133</v>
      </c>
      <c r="B96" s="59"/>
      <c r="C96" s="59"/>
      <c r="D96" s="59"/>
      <c r="E96" s="59"/>
      <c r="F96" s="59"/>
      <c r="G96" s="59"/>
      <c r="H96" s="59"/>
    </row>
    <row r="97" spans="1:8" ht="17.25" hidden="1" customHeight="1" x14ac:dyDescent="0.25">
      <c r="A97" s="19" t="s">
        <v>134</v>
      </c>
      <c r="B97" s="50"/>
      <c r="C97" s="50"/>
      <c r="D97" s="58">
        <v>0</v>
      </c>
      <c r="E97" s="50"/>
      <c r="F97" s="50">
        <v>0</v>
      </c>
      <c r="G97" s="50"/>
      <c r="H97" s="58">
        <v>0</v>
      </c>
    </row>
    <row r="98" spans="1:8" ht="17.25" customHeight="1" x14ac:dyDescent="0.25">
      <c r="A98" s="19" t="s">
        <v>135</v>
      </c>
      <c r="B98" s="134">
        <v>11715</v>
      </c>
      <c r="C98" s="68"/>
      <c r="D98" s="115">
        <v>6108</v>
      </c>
      <c r="E98" s="68"/>
      <c r="F98" s="115">
        <v>8116</v>
      </c>
      <c r="G98" s="68"/>
      <c r="H98" s="115">
        <v>2046</v>
      </c>
    </row>
    <row r="99" spans="1:8" ht="17.25" customHeight="1" x14ac:dyDescent="0.25">
      <c r="A99" s="19" t="s">
        <v>136</v>
      </c>
      <c r="B99" s="134">
        <v>1300</v>
      </c>
      <c r="C99" s="68"/>
      <c r="D99" s="115">
        <v>7628</v>
      </c>
      <c r="E99" s="68"/>
      <c r="F99" s="68">
        <v>0</v>
      </c>
      <c r="G99" s="68"/>
      <c r="H99" s="68">
        <v>310</v>
      </c>
    </row>
    <row r="100" spans="1:8" ht="17.25" customHeight="1" x14ac:dyDescent="0.25">
      <c r="A100" s="19" t="s">
        <v>137</v>
      </c>
      <c r="B100" s="134">
        <v>60255</v>
      </c>
      <c r="C100" s="68"/>
      <c r="D100" s="68">
        <v>61677</v>
      </c>
      <c r="E100" s="68"/>
      <c r="F100" s="135">
        <v>4745</v>
      </c>
      <c r="G100" s="68"/>
      <c r="H100" s="68">
        <v>1195</v>
      </c>
    </row>
    <row r="101" spans="1:8" ht="18.75" customHeight="1" x14ac:dyDescent="0.25">
      <c r="A101" s="8" t="s">
        <v>151</v>
      </c>
      <c r="B101" s="46">
        <v>0</v>
      </c>
      <c r="C101" s="143"/>
      <c r="D101" s="68">
        <v>41</v>
      </c>
      <c r="E101" s="144"/>
      <c r="F101" s="145">
        <v>0</v>
      </c>
      <c r="G101" s="143"/>
      <c r="H101" s="68">
        <v>41</v>
      </c>
    </row>
  </sheetData>
  <mergeCells count="18">
    <mergeCell ref="B4:D4"/>
    <mergeCell ref="F4:H4"/>
    <mergeCell ref="B5:D5"/>
    <mergeCell ref="F5:H5"/>
    <mergeCell ref="B9:H9"/>
    <mergeCell ref="B64:H64"/>
    <mergeCell ref="B61:D61"/>
    <mergeCell ref="B62:D62"/>
    <mergeCell ref="F61:H61"/>
    <mergeCell ref="F62:H62"/>
    <mergeCell ref="B60:D60"/>
    <mergeCell ref="F60:H60"/>
    <mergeCell ref="B59:D59"/>
    <mergeCell ref="F59:H59"/>
    <mergeCell ref="B6:D6"/>
    <mergeCell ref="B7:D7"/>
    <mergeCell ref="F6:H6"/>
    <mergeCell ref="F7:H7"/>
  </mergeCells>
  <pageMargins left="0.78740157480314965" right="0.31496062992125984" top="0.47244094488188981" bottom="0.31496062992125984" header="0.51181102362204722" footer="0.31496062992125984"/>
  <pageSetup paperSize="9" scale="79" firstPageNumber="12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5" max="7" man="1"/>
  </rowBreaks>
  <ignoredErrors>
    <ignoredError sqref="C52 E52 G5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datasnipper xmlns="http://datasnipper" workbookId="61c944e1-1797-4d3c-9ce6-d24b9d2f76c1" dataSnipperSheetDeleted="false" guid="627b6783-b9a3-43ca-946c-10eb40de6a11" revision="2">
  <settings xmlns="" guid="0076c649-874c-4c94-9043-539918e408c7">
    <setting type="boolean" value="True" name="embed-documents" guid="008e8b9b-4bd4-4941-82e7-063b1f13b481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1DDE93-6867-4581-8ADF-1DF2D25899F8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4243d5be-521d-4052-81ca-f0f31ea6f2da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8993E85-DCF8-4A11-89EE-7202830C399F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0EAC51B0-BA47-4487-A78F-66C3A74E6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</vt:lpstr>
      <vt:lpstr>PL5</vt:lpstr>
      <vt:lpstr>SH6</vt:lpstr>
      <vt:lpstr>SH7</vt:lpstr>
      <vt:lpstr>SH8</vt:lpstr>
      <vt:lpstr>SH9</vt:lpstr>
      <vt:lpstr>CF10-11</vt:lpstr>
      <vt:lpstr>'BS 2-3'!Print_Area</vt:lpstr>
      <vt:lpstr>'CF10-11'!Print_Area</vt:lpstr>
      <vt:lpstr>'PL4'!Print_Area</vt:lpstr>
      <vt:lpstr>'PL5'!Print_Area</vt:lpstr>
      <vt:lpstr>'SH6'!Print_Area</vt:lpstr>
      <vt:lpstr>'SH7'!Print_Area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2024-11-14T11:02:19Z</cp:lastPrinted>
  <dcterms:created xsi:type="dcterms:W3CDTF">2006-01-03T07:48:30Z</dcterms:created>
  <dcterms:modified xsi:type="dcterms:W3CDTF">2024-11-14T11:11:01Z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