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mjan/OneDrive/Karin Audit/DCC/2024/Q3'67/DCC/FS_DCC_Q3'67/ENG/"/>
    </mc:Choice>
  </mc:AlternateContent>
  <xr:revisionPtr revIDLastSave="0" documentId="13_ncr:1_{68778A43-EB79-8147-998B-8828BA47C7DF}" xr6:coauthVersionLast="47" xr6:coauthVersionMax="47" xr10:uidLastSave="{00000000-0000-0000-0000-000000000000}"/>
  <bookViews>
    <workbookView xWindow="0" yWindow="0" windowWidth="28800" windowHeight="18000" activeTab="5" xr2:uid="{00000000-000D-0000-FFFF-FFFF00000000}"/>
  </bookViews>
  <sheets>
    <sheet name="BS_Eng" sheetId="1" r:id="rId1"/>
    <sheet name="PL_Eng(3M)" sheetId="2" r:id="rId2"/>
    <sheet name="PL_Eng(9M)" sheetId="6" r:id="rId3"/>
    <sheet name="SOE_CONSO_Eng" sheetId="3" r:id="rId4"/>
    <sheet name="SOE_Eng" sheetId="4" r:id="rId5"/>
    <sheet name="CF_Eng" sheetId="5" r:id="rId6"/>
  </sheets>
  <externalReferences>
    <externalReference r:id="rId7"/>
  </externalReferences>
  <definedNames>
    <definedName name="_xlnm.Print_Area" localSheetId="0">BS_Eng!$A$1:$M$98</definedName>
    <definedName name="_xlnm.Print_Area" localSheetId="5">CF_Eng!$A$1:$I$94</definedName>
    <definedName name="_xlnm.Print_Area" localSheetId="1">'PL_Eng(3M)'!$A$1:$J$50</definedName>
    <definedName name="_xlnm.Print_Area" localSheetId="2">'PL_Eng(9M)'!$A$1:$J$50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4" l="1"/>
  <c r="I72" i="5"/>
  <c r="G72" i="5"/>
  <c r="E72" i="5"/>
  <c r="C72" i="5"/>
  <c r="P16" i="4"/>
  <c r="Q17" i="3"/>
  <c r="O19" i="3"/>
  <c r="G85" i="1" s="1"/>
  <c r="W21" i="3"/>
  <c r="W24" i="3"/>
  <c r="L18" i="4" l="1"/>
  <c r="K85" i="1" s="1"/>
  <c r="H18" i="4"/>
  <c r="K82" i="1" s="1"/>
  <c r="P14" i="4"/>
  <c r="H23" i="4"/>
  <c r="L23" i="4"/>
  <c r="P23" i="4"/>
  <c r="P22" i="4"/>
  <c r="P21" i="4"/>
  <c r="P20" i="4"/>
  <c r="F18" i="4"/>
  <c r="I19" i="3"/>
  <c r="G82" i="1" s="1"/>
  <c r="S17" i="3"/>
  <c r="W17" i="3" s="1"/>
  <c r="O24" i="3"/>
  <c r="I24" i="3"/>
  <c r="I87" i="1"/>
  <c r="G73" i="1" l="1"/>
  <c r="K65" i="1" l="1"/>
  <c r="E36" i="5"/>
  <c r="E34" i="5"/>
  <c r="E33" i="5"/>
  <c r="E31" i="5"/>
  <c r="E29" i="5"/>
  <c r="E28" i="5"/>
  <c r="E27" i="5"/>
  <c r="E26" i="5"/>
  <c r="E15" i="5"/>
  <c r="E16" i="5"/>
  <c r="E17" i="5"/>
  <c r="E18" i="5"/>
  <c r="E19" i="5"/>
  <c r="E20" i="5"/>
  <c r="E21" i="5"/>
  <c r="E22" i="5"/>
  <c r="E23" i="5"/>
  <c r="E14" i="5"/>
  <c r="E24" i="5" l="1"/>
  <c r="S23" i="3"/>
  <c r="S22" i="3"/>
  <c r="S21" i="3"/>
  <c r="S18" i="3"/>
  <c r="W18" i="3" s="1"/>
  <c r="S15" i="3"/>
  <c r="W15" i="3" s="1"/>
  <c r="M87" i="1"/>
  <c r="K24" i="3"/>
  <c r="K19" i="3"/>
  <c r="G81" i="1" s="1"/>
  <c r="U16" i="3"/>
  <c r="U19" i="3" s="1"/>
  <c r="S24" i="3" l="1"/>
  <c r="P17" i="4"/>
  <c r="I24" i="5"/>
  <c r="I35" i="5" s="1"/>
  <c r="I37" i="5" s="1"/>
  <c r="E35" i="5"/>
  <c r="E37" i="5" s="1"/>
  <c r="E63" i="5" l="1"/>
  <c r="C63" i="5"/>
  <c r="A52" i="5" l="1"/>
  <c r="J13" i="6"/>
  <c r="J18" i="6" s="1"/>
  <c r="J20" i="6" s="1"/>
  <c r="H13" i="6"/>
  <c r="H18" i="6" s="1"/>
  <c r="F13" i="6"/>
  <c r="F18" i="6" s="1"/>
  <c r="F20" i="6" s="1"/>
  <c r="D13" i="6"/>
  <c r="D18" i="6" s="1"/>
  <c r="G63" i="5"/>
  <c r="D20" i="6" l="1"/>
  <c r="C11" i="5"/>
  <c r="H20" i="6"/>
  <c r="H29" i="6" s="1"/>
  <c r="H27" i="6" s="1"/>
  <c r="H37" i="6" s="1"/>
  <c r="G11" i="5"/>
  <c r="F29" i="6"/>
  <c r="F27" i="6" s="1"/>
  <c r="F37" i="6" s="1"/>
  <c r="F24" i="6"/>
  <c r="F34" i="6" s="1"/>
  <c r="F32" i="6" s="1"/>
  <c r="J29" i="6"/>
  <c r="J27" i="6" s="1"/>
  <c r="J37" i="6" s="1"/>
  <c r="J24" i="6"/>
  <c r="J34" i="6" s="1"/>
  <c r="J32" i="6" s="1"/>
  <c r="I63" i="5"/>
  <c r="M89" i="1"/>
  <c r="F13" i="2"/>
  <c r="N23" i="4"/>
  <c r="W23" i="3"/>
  <c r="W22" i="3"/>
  <c r="M73" i="1"/>
  <c r="M65" i="1"/>
  <c r="M29" i="1"/>
  <c r="I29" i="1"/>
  <c r="M18" i="1"/>
  <c r="D24" i="6" l="1"/>
  <c r="D34" i="6" s="1"/>
  <c r="D29" i="6"/>
  <c r="D27" i="6" s="1"/>
  <c r="D37" i="6" s="1"/>
  <c r="M30" i="1"/>
  <c r="H24" i="6"/>
  <c r="H34" i="6" s="1"/>
  <c r="H32" i="6" s="1"/>
  <c r="N15" i="4" s="1"/>
  <c r="N18" i="4" l="1"/>
  <c r="P15" i="4"/>
  <c r="P18" i="4" s="1"/>
  <c r="D32" i="6"/>
  <c r="Q16" i="3" s="1"/>
  <c r="S16" i="3" s="1"/>
  <c r="F23" i="4"/>
  <c r="D23" i="4"/>
  <c r="J13" i="2"/>
  <c r="J18" i="2" s="1"/>
  <c r="J20" i="2" s="1"/>
  <c r="J29" i="2" s="1"/>
  <c r="J27" i="2" s="1"/>
  <c r="J37" i="2" s="1"/>
  <c r="F18" i="2"/>
  <c r="F20" i="2" s="1"/>
  <c r="F24" i="2" s="1"/>
  <c r="F34" i="2" s="1"/>
  <c r="F32" i="2" s="1"/>
  <c r="I73" i="1"/>
  <c r="I18" i="1"/>
  <c r="I30" i="1" s="1"/>
  <c r="W16" i="3" l="1"/>
  <c r="W19" i="3" s="1"/>
  <c r="S19" i="3"/>
  <c r="J24" i="2"/>
  <c r="J34" i="2" s="1"/>
  <c r="J32" i="2" s="1"/>
  <c r="F29" i="2"/>
  <c r="F27" i="2" s="1"/>
  <c r="F37" i="2" s="1"/>
  <c r="U24" i="3" l="1"/>
  <c r="J23" i="4"/>
  <c r="J18" i="4"/>
  <c r="K84" i="1" s="1"/>
  <c r="K80" i="1"/>
  <c r="D18" i="4"/>
  <c r="K79" i="1" s="1"/>
  <c r="M24" i="3"/>
  <c r="G24" i="3"/>
  <c r="E24" i="3"/>
  <c r="M19" i="3"/>
  <c r="G84" i="1" s="1"/>
  <c r="G19" i="3"/>
  <c r="G80" i="1" s="1"/>
  <c r="E19" i="3"/>
  <c r="G79" i="1" s="1"/>
  <c r="G88" i="1"/>
  <c r="H13" i="2"/>
  <c r="D13" i="2"/>
  <c r="D18" i="2" s="1"/>
  <c r="D20" i="2" s="1"/>
  <c r="I89" i="1"/>
  <c r="K73" i="1"/>
  <c r="I65" i="1"/>
  <c r="I74" i="1" s="1"/>
  <c r="G65" i="1"/>
  <c r="A50" i="1"/>
  <c r="K29" i="1"/>
  <c r="G29" i="1"/>
  <c r="K18" i="1"/>
  <c r="G18" i="1"/>
  <c r="K74" i="1" l="1"/>
  <c r="E74" i="5"/>
  <c r="E76" i="5" s="1"/>
  <c r="I74" i="5"/>
  <c r="I76" i="5" s="1"/>
  <c r="H18" i="2"/>
  <c r="H20" i="2" s="1"/>
  <c r="C24" i="5"/>
  <c r="C35" i="5" s="1"/>
  <c r="C37" i="5" s="1"/>
  <c r="G30" i="1"/>
  <c r="D29" i="2"/>
  <c r="D24" i="2"/>
  <c r="D34" i="2" s="1"/>
  <c r="D32" i="2" s="1"/>
  <c r="K30" i="1"/>
  <c r="G74" i="1"/>
  <c r="I90" i="1"/>
  <c r="M74" i="1"/>
  <c r="M90" i="1" s="1"/>
  <c r="D27" i="2" l="1"/>
  <c r="D37" i="2" s="1"/>
  <c r="C74" i="5"/>
  <c r="C76" i="5" s="1"/>
  <c r="H29" i="2"/>
  <c r="H27" i="2" s="1"/>
  <c r="H37" i="2" s="1"/>
  <c r="H24" i="2"/>
  <c r="H34" i="2" s="1"/>
  <c r="H32" i="2" s="1"/>
  <c r="Q19" i="3"/>
  <c r="G86" i="1" s="1"/>
  <c r="G87" i="1" s="1"/>
  <c r="M99" i="1"/>
  <c r="I99" i="1"/>
  <c r="G24" i="5" l="1"/>
  <c r="G35" i="5" s="1"/>
  <c r="G37" i="5" s="1"/>
  <c r="Q24" i="3"/>
  <c r="G74" i="5" l="1"/>
  <c r="G76" i="5" s="1"/>
  <c r="K86" i="1"/>
  <c r="K87" i="1" s="1"/>
  <c r="G89" i="1"/>
  <c r="G90" i="1" s="1"/>
  <c r="G99" i="1" s="1"/>
  <c r="K89" i="1" l="1"/>
  <c r="K90" i="1" s="1"/>
  <c r="K99" i="1" s="1"/>
</calcChain>
</file>

<file path=xl/sharedStrings.xml><?xml version="1.0" encoding="utf-8"?>
<sst xmlns="http://schemas.openxmlformats.org/spreadsheetml/2006/main" count="299" uniqueCount="173">
  <si>
    <t>DYNASTY CERAMIC PUBLIC COMPANY LIMITED AND ITS SUBSIDIARIES</t>
  </si>
  <si>
    <t>STATEMENTS OF FINANCIAL POSITION</t>
  </si>
  <si>
    <t xml:space="preserve">Consolidated </t>
  </si>
  <si>
    <t xml:space="preserve">Separate </t>
  </si>
  <si>
    <t>Notes</t>
  </si>
  <si>
    <t>ASSETS</t>
  </si>
  <si>
    <t>CURRENT ASSETS</t>
  </si>
  <si>
    <t>Cash and cash equivalents</t>
  </si>
  <si>
    <t>Trade account and other current receivables - net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</si>
  <si>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</si>
  <si>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</si>
  <si>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</si>
  <si>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</si>
  <si>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</si>
  <si>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</si>
  <si>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</si>
  <si>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</si>
  <si>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</si>
  <si>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</si>
  <si>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</si>
  <si>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</si>
  <si>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</si>
  <si>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</si>
  <si>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</si>
  <si>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</si>
  <si>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</si>
  <si>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</si>
  <si>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</si>
  <si>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</si>
  <si>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</si>
  <si>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</si>
  <si>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</si>
  <si>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</si>
  <si>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</si>
  <si>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</si>
  <si>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</si>
  <si>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</si>
  <si>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</si>
  <si>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</si>
  <si>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</si>
  <si>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</si>
  <si>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Premium on share capital</t>
  </si>
  <si>
    <t xml:space="preserve">Retained earnings </t>
  </si>
  <si>
    <t>Appropriated for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</si>
  <si>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</si>
  <si>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</si>
  <si>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</si>
  <si>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</si>
  <si>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</si>
  <si>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</si>
  <si>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Separate</t>
  </si>
  <si>
    <t>Profit or loss:</t>
  </si>
  <si>
    <t>Revenue from sales</t>
  </si>
  <si>
    <t>Costs of sales</t>
  </si>
  <si>
    <t>Other income</t>
  </si>
  <si>
    <t>Distribution costs</t>
  </si>
  <si>
    <t>Administrative expenses</t>
  </si>
  <si>
    <t>Finance costs</t>
  </si>
  <si>
    <t>Other comprehensive income:</t>
  </si>
  <si>
    <t>Profit (loss) attributable to:</t>
  </si>
  <si>
    <t>Owner of the Company</t>
  </si>
  <si>
    <t>Total comprehensive income attributable to:</t>
  </si>
  <si>
    <t>Earnings per Share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</si>
  <si>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</si>
  <si>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</si>
  <si>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</si>
  <si>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</si>
  <si>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</si>
  <si>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</si>
  <si>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</si>
  <si>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</si>
  <si>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</si>
  <si>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</si>
  <si>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</si>
  <si>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</si>
  <si>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</si>
  <si>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</si>
  <si>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</si>
  <si>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</si>
  <si>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</si>
  <si>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</si>
  <si>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Dividend payment</t>
  </si>
  <si>
    <t>STATEMENTS OF CASH FLOWS</t>
  </si>
  <si>
    <t xml:space="preserve">Separate  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</si>
  <si>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</si>
  <si>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</si>
  <si>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</si>
  <si>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</si>
  <si>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</si>
  <si>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</si>
  <si>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</si>
  <si>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</si>
  <si>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</si>
  <si>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</si>
  <si>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</si>
  <si>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</si>
  <si>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</si>
  <si>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</si>
  <si>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Loss (gain) from disposal of fixed assets</t>
  </si>
  <si>
    <t>Unrealized loss (gain) on exchange rate</t>
  </si>
  <si>
    <t>Interest income</t>
  </si>
  <si>
    <t>Interest expense</t>
  </si>
  <si>
    <t>Provision for unfunded provident fund</t>
  </si>
  <si>
    <t>Provision for employee benefits obligation</t>
  </si>
  <si>
    <t>Net Cash Flows Provided from Operations</t>
  </si>
  <si>
    <t>Income tax paid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</si>
  <si>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</si>
  <si>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</si>
  <si>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</si>
  <si>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</si>
  <si>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</si>
  <si>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</si>
  <si>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</si>
  <si>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</si>
  <si>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</si>
  <si>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</si>
  <si>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</si>
  <si>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>Interest payment</t>
  </si>
  <si>
    <t>Cash paid for lease liabilities</t>
  </si>
  <si>
    <t>Net Cash Flows Used in Financing Activities</t>
  </si>
  <si>
    <t>NET INCREASE (DECREASE) IN CASH AND CASH EQUIVALENTS</t>
  </si>
  <si>
    <t xml:space="preserve">Supplemental cash flow information: </t>
  </si>
  <si>
    <t>Non-cash items :</t>
  </si>
  <si>
    <t xml:space="preserve">Lease liabilities </t>
  </si>
  <si>
    <t xml:space="preserve">Issued and paid - up 9,125,611,266 shares </t>
  </si>
  <si>
    <t>Gross profit margin</t>
  </si>
  <si>
    <t>Income tax expenses</t>
  </si>
  <si>
    <t>Other current receivables - subsidiaries company</t>
  </si>
  <si>
    <t>Other current payables - subsidiaries company</t>
  </si>
  <si>
    <t>"UNAUDITED"</t>
  </si>
  <si>
    <t>"REVIEWED"</t>
  </si>
  <si>
    <t>(Unit : Thousand Baht)</t>
  </si>
  <si>
    <t>"Unaudited"</t>
  </si>
  <si>
    <t>"Audited"</t>
  </si>
  <si>
    <t>"Reviewed"</t>
  </si>
  <si>
    <t>Registered - 9,125,611,266 shares</t>
  </si>
  <si>
    <t>The condensed notes to the interim financial information are an integral part of this interim financial information.</t>
  </si>
  <si>
    <t>The number of ordinary shares weighted average (Thousand Shares)</t>
  </si>
  <si>
    <t>2023</t>
  </si>
  <si>
    <t>CASH AND CASH EQUIVALENTS AT BEGINNING OF PERIOD</t>
  </si>
  <si>
    <t>CASH AND CASH EQUIVALENTS AT END OF PERIOD</t>
  </si>
  <si>
    <t>Balance as at January 1, 2023</t>
  </si>
  <si>
    <t>Total comprehensive income for the period</t>
  </si>
  <si>
    <t>Profit (loss) for the period</t>
  </si>
  <si>
    <t>Other comprehensive income for the period</t>
  </si>
  <si>
    <t>December 31, 2023</t>
  </si>
  <si>
    <t>STATEMENTS OF FINANCIAL POSITION (CONTINUED)</t>
  </si>
  <si>
    <t>December 31, 2024</t>
  </si>
  <si>
    <t>Balance as at January 1, 2024</t>
  </si>
  <si>
    <t>2024</t>
  </si>
  <si>
    <t>STATEMENTS OF CHANGES IN EQUITY</t>
  </si>
  <si>
    <t>Investment in subsidiary</t>
  </si>
  <si>
    <t>Basic earnings (loss) per share (Baht)</t>
  </si>
  <si>
    <t>STATEMENTS OF CHANGES IN EQUITY  (CONTINUED)</t>
  </si>
  <si>
    <t xml:space="preserve">Dividends income </t>
  </si>
  <si>
    <t xml:space="preserve">Dividends  income </t>
  </si>
  <si>
    <t>Dividend paid</t>
  </si>
  <si>
    <t>Reversal of allowance for decline value</t>
  </si>
  <si>
    <t>Profit from operating activities before changes in operating assets and liabilities</t>
  </si>
  <si>
    <t>Decrease (increase) in operating assets :</t>
  </si>
  <si>
    <t>Increase (decrease) in operating liabilities:</t>
  </si>
  <si>
    <t>Other surpluses (deficits)</t>
  </si>
  <si>
    <t>AS AT SEPTEMBER  30, 2024</t>
  </si>
  <si>
    <t>FOR THE NINE-MONTH PERIOD ENDED SEPTEMBER, 2024</t>
  </si>
  <si>
    <t>FOR THE NINE-MONTH PERIOD ENDED SEPTEMBER 30, 2024</t>
  </si>
  <si>
    <t>FOR THE NINE-MONTH PERIOD ENDED SEPTEMBER  30, 2024</t>
  </si>
  <si>
    <t>Balance as at September 30, 2024</t>
  </si>
  <si>
    <t>Balance as at September 30, 2023</t>
  </si>
  <si>
    <t>September  30, 2024</t>
  </si>
  <si>
    <t>FOR THE THREE-MONTH PERIOD ENDED SEPTEMBER 30, 2024</t>
  </si>
  <si>
    <t>Treasury shares</t>
  </si>
  <si>
    <t>Appropriated treasury shares reserve</t>
  </si>
  <si>
    <t>Cash paid for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</si>
</sst>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_(* #,##0;_(* \(#,##0\);_(* &quot;-&quot;??_);_(@_)"/>
    <numFmt numFmtId="170" formatCode="#,##0.00\ &quot;F&quot;;\-#,##0.00\ &quot;F&quot;"/>
    <numFmt numFmtId="171" formatCode="dd\-mmm\-yy_)"/>
    <numFmt numFmtId="172" formatCode="0.0%"/>
    <numFmt numFmtId="173" formatCode="&quot;$&quot;____####0_);[Red]\(&quot;$&quot;____####0\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70" fontId="23" fillId="0" borderId="0"/>
    <xf numFmtId="170" fontId="23" fillId="0" borderId="0"/>
    <xf numFmtId="170" fontId="2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23" fillId="0" borderId="0"/>
    <xf numFmtId="171" fontId="23" fillId="0" borderId="0"/>
    <xf numFmtId="171" fontId="23" fillId="0" borderId="0"/>
    <xf numFmtId="172" fontId="23" fillId="0" borderId="0"/>
    <xf numFmtId="172" fontId="23" fillId="0" borderId="0"/>
    <xf numFmtId="172" fontId="23" fillId="0" borderId="0"/>
    <xf numFmtId="38" fontId="24" fillId="1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>
      <alignment vertical="top"/>
      <protection locked="0"/>
    </xf>
    <xf numFmtId="10" fontId="24" fillId="17" borderId="7" applyNumberFormat="0" applyBorder="0" applyAlignment="0" applyProtection="0"/>
    <xf numFmtId="37" fontId="27" fillId="0" borderId="0"/>
    <xf numFmtId="37" fontId="27" fillId="0" borderId="0"/>
    <xf numFmtId="173" fontId="28" fillId="0" borderId="0"/>
    <xf numFmtId="0" fontId="29" fillId="0" borderId="0"/>
    <xf numFmtId="0" fontId="2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16" fillId="0" borderId="0"/>
    <xf numFmtId="0" fontId="16" fillId="0" borderId="0"/>
    <xf numFmtId="0" fontId="4" fillId="0" borderId="0"/>
    <xf numFmtId="0" fontId="23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0" fillId="18" borderId="9" applyNumberFormat="0" applyAlignment="0" applyProtection="0"/>
    <xf numFmtId="0" fontId="31" fillId="0" borderId="10" applyNumberFormat="0" applyFill="0" applyAlignment="0" applyProtection="0"/>
    <xf numFmtId="9" fontId="19" fillId="0" borderId="0" applyFont="0" applyFill="0" applyBorder="0" applyAlignment="0" applyProtection="0"/>
    <xf numFmtId="0" fontId="32" fillId="3" borderId="0" applyNumberFormat="0" applyBorder="0" applyAlignment="0" applyProtection="0"/>
    <xf numFmtId="0" fontId="33" fillId="19" borderId="11" applyNumberFormat="0" applyAlignment="0" applyProtection="0"/>
    <xf numFmtId="0" fontId="34" fillId="19" borderId="12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21" fillId="0" borderId="0"/>
    <xf numFmtId="0" fontId="15" fillId="0" borderId="0"/>
    <xf numFmtId="0" fontId="39" fillId="7" borderId="12" applyNumberFormat="0" applyAlignment="0" applyProtection="0"/>
    <xf numFmtId="0" fontId="40" fillId="20" borderId="0" applyNumberFormat="0" applyBorder="0" applyAlignment="0" applyProtection="0"/>
    <xf numFmtId="0" fontId="41" fillId="0" borderId="13" applyNumberFormat="0" applyFill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24" borderId="0" applyNumberFormat="0" applyBorder="0" applyAlignment="0" applyProtection="0"/>
    <xf numFmtId="0" fontId="19" fillId="25" borderId="14" applyNumberFormat="0" applyFont="0" applyAlignment="0" applyProtection="0"/>
    <xf numFmtId="0" fontId="16" fillId="25" borderId="14" applyNumberFormat="0" applyFont="0" applyAlignment="0" applyProtection="0"/>
    <xf numFmtId="0" fontId="4" fillId="25" borderId="14" applyNumberFormat="0" applyFont="0" applyAlignment="0" applyProtection="0"/>
    <xf numFmtId="0" fontId="42" fillId="0" borderId="15" applyNumberFormat="0" applyFill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</cellStyleXfs>
  <cellXfs count="125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8" fontId="3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left" vertical="center"/>
    </xf>
    <xf numFmtId="166" fontId="9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6" fontId="3" fillId="0" borderId="4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0" applyFont="1"/>
    <xf numFmtId="0" fontId="2" fillId="0" borderId="0" xfId="0" applyFont="1"/>
    <xf numFmtId="0" fontId="7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8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2" applyFont="1" applyAlignment="1">
      <alignment vertical="top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1" xfId="4" applyNumberFormat="1" applyFont="1" applyBorder="1" applyAlignment="1">
      <alignment vertical="center"/>
    </xf>
    <xf numFmtId="166" fontId="3" fillId="0" borderId="0" xfId="204" applyNumberFormat="1" applyFont="1" applyAlignment="1">
      <alignment vertical="center"/>
    </xf>
    <xf numFmtId="166" fontId="3" fillId="0" borderId="1" xfId="204" applyNumberFormat="1" applyFont="1" applyBorder="1" applyAlignment="1">
      <alignment vertical="center"/>
    </xf>
    <xf numFmtId="166" fontId="3" fillId="0" borderId="0" xfId="205" applyNumberFormat="1" applyFont="1" applyAlignment="1">
      <alignment vertical="center"/>
    </xf>
    <xf numFmtId="166" fontId="3" fillId="0" borderId="1" xfId="205" applyNumberFormat="1" applyFont="1" applyBorder="1" applyAlignment="1">
      <alignment vertical="center"/>
    </xf>
    <xf numFmtId="166" fontId="3" fillId="0" borderId="0" xfId="206" applyNumberFormat="1" applyFont="1" applyAlignment="1">
      <alignment vertical="center"/>
    </xf>
    <xf numFmtId="166" fontId="3" fillId="0" borderId="0" xfId="26" applyNumberFormat="1" applyFont="1" applyFill="1" applyAlignment="1">
      <alignment vertical="center"/>
    </xf>
    <xf numFmtId="0" fontId="3" fillId="0" borderId="0" xfId="211" applyFont="1" applyAlignment="1">
      <alignment vertical="center"/>
    </xf>
    <xf numFmtId="0" fontId="3" fillId="0" borderId="0" xfId="217" applyFont="1" applyAlignment="1">
      <alignment vertical="center"/>
    </xf>
    <xf numFmtId="166" fontId="3" fillId="0" borderId="0" xfId="26" applyNumberFormat="1" applyFont="1" applyFill="1" applyBorder="1" applyAlignment="1">
      <alignment horizontal="center" vertical="center"/>
    </xf>
    <xf numFmtId="0" fontId="3" fillId="0" borderId="0" xfId="22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166" fontId="8" fillId="0" borderId="0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199" applyNumberFormat="1" applyFont="1" applyAlignment="1">
      <alignment vertical="center"/>
    </xf>
    <xf numFmtId="166" fontId="3" fillId="0" borderId="1" xfId="199" applyNumberFormat="1" applyFont="1" applyBorder="1" applyAlignment="1">
      <alignment vertical="center"/>
    </xf>
    <xf numFmtId="166" fontId="3" fillId="0" borderId="0" xfId="200" applyNumberFormat="1" applyFont="1" applyAlignment="1">
      <alignment vertical="center"/>
    </xf>
    <xf numFmtId="166" fontId="3" fillId="0" borderId="1" xfId="200" applyNumberFormat="1" applyFont="1" applyBorder="1" applyAlignment="1">
      <alignment vertical="center"/>
    </xf>
    <xf numFmtId="166" fontId="3" fillId="0" borderId="0" xfId="201" applyNumberFormat="1" applyFont="1" applyAlignment="1">
      <alignment vertical="center"/>
    </xf>
    <xf numFmtId="166" fontId="3" fillId="0" borderId="0" xfId="202" applyNumberFormat="1" applyFont="1" applyAlignment="1">
      <alignment vertical="center"/>
    </xf>
    <xf numFmtId="166" fontId="3" fillId="0" borderId="0" xfId="203" applyNumberFormat="1" applyFont="1" applyAlignment="1">
      <alignment vertical="center"/>
    </xf>
    <xf numFmtId="166" fontId="3" fillId="0" borderId="0" xfId="225" applyNumberFormat="1" applyFont="1" applyAlignment="1">
      <alignment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6" fontId="3" fillId="0" borderId="0" xfId="214" applyNumberFormat="1" applyFont="1" applyAlignment="1">
      <alignment vertical="center"/>
    </xf>
    <xf numFmtId="166" fontId="3" fillId="0" borderId="1" xfId="214" applyNumberFormat="1" applyFont="1" applyBorder="1" applyAlignment="1">
      <alignment vertical="center"/>
    </xf>
    <xf numFmtId="166" fontId="3" fillId="0" borderId="0" xfId="215" applyNumberFormat="1" applyFont="1" applyAlignment="1">
      <alignment vertical="center"/>
    </xf>
    <xf numFmtId="166" fontId="3" fillId="0" borderId="2" xfId="0" applyNumberFormat="1" applyFont="1" applyBorder="1" applyAlignment="1">
      <alignment vertical="center"/>
    </xf>
    <xf numFmtId="166" fontId="3" fillId="0" borderId="0" xfId="216" applyNumberFormat="1" applyFont="1" applyAlignment="1">
      <alignment vertical="center"/>
    </xf>
    <xf numFmtId="166" fontId="3" fillId="0" borderId="0" xfId="26" applyNumberFormat="1" applyFont="1" applyFill="1" applyBorder="1" applyAlignment="1">
      <alignment vertical="center"/>
    </xf>
    <xf numFmtId="168" fontId="3" fillId="0" borderId="5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4" applyFont="1" applyAlignment="1">
      <alignment horizontal="right"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 vertical="center"/>
    </xf>
  </cellXfs>
  <cellStyles count="226">
    <cellStyle name="20% - ส่วนที่ถูกเน้น1 2" xfId="7" xr:uid="{212D500E-B499-44C3-A532-E88CCF01C09D}"/>
    <cellStyle name="20% - ส่วนที่ถูกเน้น2 2" xfId="8" xr:uid="{A8EF686C-4608-491A-84B1-18AD40EEB469}"/>
    <cellStyle name="20% - ส่วนที่ถูกเน้น3 2" xfId="9" xr:uid="{911209C7-4DFB-470E-8706-D8DBD0466BC9}"/>
    <cellStyle name="20% - ส่วนที่ถูกเน้น4 2" xfId="10" xr:uid="{FA43BE39-894A-4E1A-86CD-EFBE2FE965A3}"/>
    <cellStyle name="20% - ส่วนที่ถูกเน้น5 2" xfId="11" xr:uid="{22B7248D-D7BD-4F96-B4E2-BD4ADED6E413}"/>
    <cellStyle name="20% - ส่วนที่ถูกเน้น6 2" xfId="12" xr:uid="{E8943827-52BA-4112-B473-3D0F2F553CFD}"/>
    <cellStyle name="40% - ส่วนที่ถูกเน้น1 2" xfId="13" xr:uid="{C2A739A8-6B7D-47B5-A97C-DD974BB4A062}"/>
    <cellStyle name="40% - ส่วนที่ถูกเน้น2 2" xfId="14" xr:uid="{B257B41F-BEF2-4C3A-A573-7FC155DA12B2}"/>
    <cellStyle name="40% - ส่วนที่ถูกเน้น3 2" xfId="15" xr:uid="{F6B80D16-C089-47DB-8F27-6552ACDA42E6}"/>
    <cellStyle name="40% - ส่วนที่ถูกเน้น4 2" xfId="16" xr:uid="{56E2B1D1-6A43-4286-8494-8D53168BFB2A}"/>
    <cellStyle name="40% - ส่วนที่ถูกเน้น5 2" xfId="17" xr:uid="{96883FB7-94F9-4B03-A25B-A53B8C9C8D4B}"/>
    <cellStyle name="40% - ส่วนที่ถูกเน้น6 2" xfId="18" xr:uid="{5E0EBD70-B7C4-44D5-AA7A-212831F39E06}"/>
    <cellStyle name="60% - ส่วนที่ถูกเน้น1 2" xfId="19" xr:uid="{AFA10BCA-7062-498F-8660-249CCAF4D593}"/>
    <cellStyle name="60% - ส่วนที่ถูกเน้น2 2" xfId="20" xr:uid="{83C6B1B7-4832-45BA-932C-2AA09826C73C}"/>
    <cellStyle name="60% - ส่วนที่ถูกเน้น3 2" xfId="21" xr:uid="{9149B8EC-78E3-4EB1-988F-A5F64A59B64D}"/>
    <cellStyle name="60% - ส่วนที่ถูกเน้น4 2" xfId="22" xr:uid="{6AE13DA0-B87E-41AB-BDDE-34369566C5C2}"/>
    <cellStyle name="60% - ส่วนที่ถูกเน้น5 2" xfId="23" xr:uid="{1E73B67D-396B-4E35-B966-355286A16554}"/>
    <cellStyle name="60% - ส่วนที่ถูกเน้น6 2" xfId="24" xr:uid="{E5095A18-44B8-48AE-A39A-FAC668689827}"/>
    <cellStyle name="Body" xfId="25" xr:uid="{909CAD45-C156-4510-900E-0B9B25E3E88D}"/>
    <cellStyle name="Comma" xfId="1" builtinId="3"/>
    <cellStyle name="Comma 10" xfId="26" xr:uid="{28CE6AC5-84B7-4EE8-9D68-492D1A0AF63F}"/>
    <cellStyle name="Comma 10 2" xfId="27" xr:uid="{93FA9BEF-2FCF-4473-96E5-5D03EFB20D7B}"/>
    <cellStyle name="Comma 11" xfId="28" xr:uid="{34D1C573-D828-4EA9-A3EB-5DB7C2A342A5}"/>
    <cellStyle name="Comma 12" xfId="29" xr:uid="{8B81123C-349F-4950-9994-EFB0586D4F15}"/>
    <cellStyle name="Comma 13" xfId="30" xr:uid="{B444081B-F863-404E-B16A-90335966B2C0}"/>
    <cellStyle name="Comma 14" xfId="31" xr:uid="{00FF57F2-D366-42C1-BD8C-8A25FB242CA0}"/>
    <cellStyle name="Comma 15" xfId="32" xr:uid="{ED04DB4A-E9EE-45A6-B084-0C1B51369266}"/>
    <cellStyle name="Comma 16" xfId="33" xr:uid="{08761194-E99C-455A-81D0-B454254632A9}"/>
    <cellStyle name="Comma 16 2" xfId="34" xr:uid="{BF62260E-498A-4EA1-B8C7-1F8A2A8D4DA1}"/>
    <cellStyle name="Comma 17" xfId="6" xr:uid="{E376434F-F145-4076-8BC3-BB7D7B100A8F}"/>
    <cellStyle name="Comma 2" xfId="35" xr:uid="{2077B5A0-B84E-4D65-A9B4-ECA4B7515650}"/>
    <cellStyle name="Comma 2 10" xfId="36" xr:uid="{449862B3-ADA5-421A-A792-0082EC21AE8D}"/>
    <cellStyle name="Comma 2 11" xfId="37" xr:uid="{FE7565B1-1401-49A2-8709-1786FC4A7053}"/>
    <cellStyle name="Comma 2 12" xfId="38" xr:uid="{CCFB14D8-058F-4017-9DD7-C33E260A400B}"/>
    <cellStyle name="Comma 2 13" xfId="39" xr:uid="{15EED403-A98A-45DE-8622-E7D8485D0CE0}"/>
    <cellStyle name="Comma 2 14" xfId="40" xr:uid="{B23CDD3B-D796-4A01-A610-5583AD0B8E28}"/>
    <cellStyle name="Comma 2 2" xfId="41" xr:uid="{8AC1C18B-05A5-4ABA-A5D6-E38B21DD1227}"/>
    <cellStyle name="Comma 2 2 2" xfId="42" xr:uid="{9202F6A1-AD43-4678-B22D-E315D561813F}"/>
    <cellStyle name="Comma 2 2 2 2" xfId="43" xr:uid="{2769D05F-C637-4561-9A4F-7ECA1179B344}"/>
    <cellStyle name="Comma 2 2 2 2 2" xfId="44" xr:uid="{B479C22C-0930-4FBC-8CD6-D6B24674C401}"/>
    <cellStyle name="Comma 2 2 2 3" xfId="45" xr:uid="{DE2DE73E-E3EA-4861-A69C-6742D01D3F54}"/>
    <cellStyle name="Comma 2 2 2 4" xfId="46" xr:uid="{E0114D04-3CFB-4610-A7F5-F029DD409C48}"/>
    <cellStyle name="Comma 2 2 2 5" xfId="47" xr:uid="{005256A0-188C-490D-8E49-1C40737DEDFB}"/>
    <cellStyle name="Comma 2 2 2 6" xfId="48" xr:uid="{E19C6E61-8C70-4EE0-A41D-05634AB9EEFB}"/>
    <cellStyle name="Comma 2 2 2 7" xfId="49" xr:uid="{42532150-4FF4-464D-8658-DA781E778EBC}"/>
    <cellStyle name="Comma 2 2 3" xfId="50" xr:uid="{54EB9998-85F1-48FB-89B3-6CAE26465039}"/>
    <cellStyle name="Comma 2 2 3 2" xfId="51" xr:uid="{252C9A40-F94A-49C7-9E72-ECFCDE02E500}"/>
    <cellStyle name="Comma 2 2 4" xfId="52" xr:uid="{C487F348-EF58-4BDC-B008-CD5B82A2B59C}"/>
    <cellStyle name="Comma 2 2 5" xfId="53" xr:uid="{A36E247F-B818-42BE-B768-180346682343}"/>
    <cellStyle name="Comma 2 2 6" xfId="54" xr:uid="{067DD0EC-DCED-491C-90AB-064E6D49256F}"/>
    <cellStyle name="Comma 2 2 7" xfId="55" xr:uid="{5974EC61-7183-4C7C-858B-81287668F745}"/>
    <cellStyle name="Comma 2 2 8" xfId="56" xr:uid="{1EDFB918-3CC2-4F9C-8D00-2DD696B2C2F5}"/>
    <cellStyle name="Comma 2 3" xfId="57" xr:uid="{8DE6C7BF-1412-475F-A8C8-30E736CE5052}"/>
    <cellStyle name="Comma 2 3 2" xfId="58" xr:uid="{08BF235B-2F26-4E5C-AB0A-A6434E87ADB3}"/>
    <cellStyle name="Comma 2 4" xfId="59" xr:uid="{1AE98872-AD62-4AFA-ABC6-F018BE32499D}"/>
    <cellStyle name="Comma 2 5" xfId="60" xr:uid="{352BBE07-EA81-4DDA-AE2E-FED90A7F3D01}"/>
    <cellStyle name="Comma 2 6" xfId="61" xr:uid="{C760FEFB-AD75-4F01-8043-40324D7E1ED7}"/>
    <cellStyle name="Comma 2 7" xfId="62" xr:uid="{81317407-C60B-4926-98AB-514DE5541E3C}"/>
    <cellStyle name="Comma 2 8" xfId="63" xr:uid="{CA96D5DA-23E6-43FB-8617-112728FA8FFE}"/>
    <cellStyle name="Comma 2 9" xfId="64" xr:uid="{1BC3EDFD-7902-4A2F-8386-F0F56007DC06}"/>
    <cellStyle name="Comma 3" xfId="65" xr:uid="{0E648E2B-850F-474C-BBB6-77ED2E48F1BB}"/>
    <cellStyle name="Comma 3 2" xfId="66" xr:uid="{BBA4FA15-FC04-495E-9AA9-69F842098BB2}"/>
    <cellStyle name="Comma 3 3" xfId="67" xr:uid="{19FBE562-263F-4515-94E0-D27C63D60DE2}"/>
    <cellStyle name="Comma 3 4" xfId="68" xr:uid="{4BBC96AB-FA18-48FD-9E9C-DCA7D9E3A4AA}"/>
    <cellStyle name="Comma 3 5" xfId="69" xr:uid="{1547FADB-58F8-4BAC-BEC6-D2EFECEB9EED}"/>
    <cellStyle name="Comma 3 6" xfId="70" xr:uid="{751CD2AF-12CC-42E8-95B5-F292596F7D47}"/>
    <cellStyle name="Comma 3 7" xfId="71" xr:uid="{99092464-BEEA-4C09-A6C8-112DA7518CBB}"/>
    <cellStyle name="Comma 3 8" xfId="72" xr:uid="{3C8F5826-17C6-41CB-9389-92DB5C88DF7E}"/>
    <cellStyle name="Comma 4" xfId="73" xr:uid="{9C5D34EE-C0C6-4C57-80EC-95FF22C8021D}"/>
    <cellStyle name="Comma 4 2" xfId="74" xr:uid="{3CF49711-5BBD-493B-A103-4585DE5867CB}"/>
    <cellStyle name="Comma 5" xfId="75" xr:uid="{84BD2997-4239-4EBD-84AC-7E525D7993F0}"/>
    <cellStyle name="Comma 6" xfId="76" xr:uid="{925EDE5C-B575-44B9-B549-D80464E80FBB}"/>
    <cellStyle name="Comma 6 2" xfId="77" xr:uid="{1C3EC6DF-6338-4611-B121-2795BCF92E84}"/>
    <cellStyle name="Comma 6 3" xfId="78" xr:uid="{0723B7A3-145B-4FD1-8FF8-F6CF43E02966}"/>
    <cellStyle name="Comma 6 4" xfId="79" xr:uid="{2D8B023F-5122-4DA4-868D-2685937F34EE}"/>
    <cellStyle name="Comma 6 5" xfId="80" xr:uid="{D6793267-27D3-4BB7-A760-7EF74FEF66DB}"/>
    <cellStyle name="Comma 6 6" xfId="81" xr:uid="{00F38888-F2AF-42C9-B3BB-CC7027862FFE}"/>
    <cellStyle name="Comma 6 7" xfId="82" xr:uid="{3B7F7105-83A7-44D2-B2A8-4F34FC8A3F31}"/>
    <cellStyle name="Comma 6_Over all MTC KM Q2'53" xfId="83" xr:uid="{9EFEC40E-58A5-4C7E-BA6C-97ED7D8138DC}"/>
    <cellStyle name="Comma 7" xfId="84" xr:uid="{8775489B-21FB-45F8-8AFB-810A4908C117}"/>
    <cellStyle name="Comma 8" xfId="85" xr:uid="{5BE08C40-8998-4660-B790-4C0B457F5B16}"/>
    <cellStyle name="Comma 9" xfId="86" xr:uid="{ED5F6175-9633-47E5-BD5A-777258F0D817}"/>
    <cellStyle name="comma zerodec" xfId="87" xr:uid="{B416FFC8-5C03-4ED7-B11D-74ADC6F573ED}"/>
    <cellStyle name="comma zerodec 2" xfId="88" xr:uid="{9BC96B7C-F105-4478-BED6-34AEC80F29D2}"/>
    <cellStyle name="comma zerodec 3" xfId="89" xr:uid="{3727D51E-6E75-444E-B3DF-C84B83111B6D}"/>
    <cellStyle name="Currency 2" xfId="90" xr:uid="{924DCF70-BBD7-49C8-B906-711C224A1FE0}"/>
    <cellStyle name="Currency 2 2" xfId="91" xr:uid="{0EBE4A69-6A94-4721-9F45-2E89C201DF52}"/>
    <cellStyle name="Currency1" xfId="92" xr:uid="{71007ECC-7BC2-4976-BF3C-33CFBEBD4FBF}"/>
    <cellStyle name="Currency1 2" xfId="93" xr:uid="{8919CA02-7B08-4E67-8807-3D24E218B85C}"/>
    <cellStyle name="Currency1 3" xfId="94" xr:uid="{D8CC94C9-593C-417D-B005-26A18B75A648}"/>
    <cellStyle name="Dollar (zero dec)" xfId="95" xr:uid="{CA919FCC-F7A1-48B0-8E0A-628FD70199EE}"/>
    <cellStyle name="Dollar (zero dec) 2" xfId="96" xr:uid="{04A8E058-864D-4867-B8D3-858D2E7B3781}"/>
    <cellStyle name="Dollar (zero dec) 3" xfId="97" xr:uid="{7C261721-0AB2-4632-BFAC-731F5BEFCA5B}"/>
    <cellStyle name="Grey" xfId="98" xr:uid="{9F5C7201-7961-4C89-85FB-B45828F7421A}"/>
    <cellStyle name="Header1" xfId="99" xr:uid="{163CDFE2-BE7C-4AA6-A083-4FA1853BAB8C}"/>
    <cellStyle name="Header2" xfId="100" xr:uid="{821CB345-FBE7-441E-9D99-38C3803BD120}"/>
    <cellStyle name="Hyperlink 2" xfId="101" xr:uid="{AFE49254-2710-4071-B0A8-3EEBE20C6C6C}"/>
    <cellStyle name="Input [yellow]" xfId="102" xr:uid="{A98EA494-772F-44C4-A31F-9C449BA015A9}"/>
    <cellStyle name="no dec" xfId="103" xr:uid="{2326EA8F-B59D-4572-B3CA-9F6BBE95AB09}"/>
    <cellStyle name="no dec 2" xfId="104" xr:uid="{E674B682-CCDB-46B4-B567-4C50C2E9B0F6}"/>
    <cellStyle name="Normal" xfId="0" builtinId="0"/>
    <cellStyle name="Normal - Style1" xfId="105" xr:uid="{705A4592-111A-4059-B7EC-33D2CB2F8CBA}"/>
    <cellStyle name="Normal - Style1 2" xfId="106" xr:uid="{8180E9D8-30F0-42EB-A3A7-2B6FA7F40809}"/>
    <cellStyle name="Normal - Style1 3" xfId="107" xr:uid="{9CD56705-3650-4684-86A7-9FBA65FC73EF}"/>
    <cellStyle name="Normal 10" xfId="108" xr:uid="{D647D7F8-54DC-4F58-A590-F32B8814C73E}"/>
    <cellStyle name="Normal 10 19 3" xfId="225" xr:uid="{7C7D43B7-F20D-4045-ACAD-FD71AAA207C5}"/>
    <cellStyle name="Normal 11" xfId="109" xr:uid="{801CA19B-53A3-4435-B414-EF557AA7F72C}"/>
    <cellStyle name="Normal 12" xfId="110" xr:uid="{63D2A2C8-F1B2-4659-8687-213E83DD6FD6}"/>
    <cellStyle name="Normal 13" xfId="111" xr:uid="{957CCDA3-A33C-4A79-8BD6-B51E2E2B7CDE}"/>
    <cellStyle name="Normal 14" xfId="2" xr:uid="{00000000-0005-0000-0000-000002000000}"/>
    <cellStyle name="Normal 15" xfId="3" xr:uid="{00000000-0005-0000-0000-000003000000}"/>
    <cellStyle name="Normal 16" xfId="112" xr:uid="{A8AAB2F4-3B53-4545-B72D-FF8B57D0C2A0}"/>
    <cellStyle name="Normal 17" xfId="5" xr:uid="{0182CF08-819B-4308-8ABF-67CD8CBE44C6}"/>
    <cellStyle name="Normal 18" xfId="175" xr:uid="{C0472D2F-3FA2-4B75-99F9-5C678DB7BE20}"/>
    <cellStyle name="Normal 19" xfId="193" xr:uid="{F50DA89C-52C5-4BA2-92B4-F037315CB395}"/>
    <cellStyle name="Normal 2" xfId="113" xr:uid="{37E5AEBA-19E6-4AB2-B793-D1B62E9C4379}"/>
    <cellStyle name="Normal 2 2" xfId="114" xr:uid="{BD12005E-CF62-4CAB-B873-A9F7F9F8C1CC}"/>
    <cellStyle name="Normal 2 2 2" xfId="115" xr:uid="{A8A51E73-07B8-4C26-923D-283559DB7DD3}"/>
    <cellStyle name="Normal 2 2 3" xfId="116" xr:uid="{8DEF5FE6-47BF-4EBE-930D-96B57BF5E2B1}"/>
    <cellStyle name="Normal 2 3" xfId="117" xr:uid="{8422BFBE-BD25-4A8B-812E-46FAB510C000}"/>
    <cellStyle name="Normal 2 3 2" xfId="118" xr:uid="{43365445-1693-4F96-B4A4-AC3C9D7CD757}"/>
    <cellStyle name="Normal 2 4" xfId="119" xr:uid="{CFD36486-443D-49A6-B7C8-529EC508F0AA}"/>
    <cellStyle name="Normal 2 5" xfId="120" xr:uid="{ED817565-3353-4638-A2E6-A887DFC2E358}"/>
    <cellStyle name="Normal 2 6" xfId="121" xr:uid="{45197C84-BCCA-4845-9706-2F5496E20E89}"/>
    <cellStyle name="Normal 2 7" xfId="122" xr:uid="{366533A3-5C33-412E-B7EE-1F3F2AA67E37}"/>
    <cellStyle name="Normal 2_Lead_Sheet_WWC_Q1'53" xfId="123" xr:uid="{5FEB1D5E-A809-4EED-A8F4-687125251ED7}"/>
    <cellStyle name="Normal 20" xfId="194" xr:uid="{7AE7DCDD-30DD-4982-AEC2-AC3A1792B724}"/>
    <cellStyle name="Normal 21" xfId="195" xr:uid="{6044354C-AA3F-4405-A530-B072BF063ED3}"/>
    <cellStyle name="Normal 22" xfId="196" xr:uid="{F6F7D0BA-EDDB-4B81-832B-4E83BAF46526}"/>
    <cellStyle name="Normal 23" xfId="197" xr:uid="{BE8DCC31-2580-4138-A767-A3E34917DB1B}"/>
    <cellStyle name="Normal 24" xfId="198" xr:uid="{17C2F4CD-BADA-4BBF-8146-B7E0FDE2E7B3}"/>
    <cellStyle name="Normal 25" xfId="199" xr:uid="{921B5AE0-A357-474F-98EF-248067290A30}"/>
    <cellStyle name="Normal 26" xfId="200" xr:uid="{26CF741C-D975-4219-86A5-E21D3BD166A0}"/>
    <cellStyle name="Normal 27" xfId="201" xr:uid="{FE1D0624-683F-4446-92BC-5BA3333DC199}"/>
    <cellStyle name="Normal 28" xfId="202" xr:uid="{57C44184-112B-4756-A7D2-1076B9F6F702}"/>
    <cellStyle name="Normal 29" xfId="203" xr:uid="{42F3078F-9F58-40C0-AC40-B1AEA34D16C0}"/>
    <cellStyle name="Normal 3" xfId="124" xr:uid="{96F69F34-1B74-4083-B9E4-0908BC8DCA55}"/>
    <cellStyle name="Normal 3 2" xfId="125" xr:uid="{D822BA03-B2FA-4A9D-9243-AF5714F99F66}"/>
    <cellStyle name="Normal 3 3" xfId="126" xr:uid="{8BD2FD96-A9E8-4B70-B3A7-160AA0B786E9}"/>
    <cellStyle name="Normal 3 4" xfId="127" xr:uid="{330B6A6F-8A2A-462F-9AC0-90C57F7AC110}"/>
    <cellStyle name="Normal 30" xfId="204" xr:uid="{00A9AB82-F461-4821-B417-F283C3DEAF66}"/>
    <cellStyle name="Normal 31" xfId="205" xr:uid="{28BDC8EE-9469-4F85-8CEB-C976565C7FF5}"/>
    <cellStyle name="Normal 32" xfId="206" xr:uid="{B44C9946-5C8B-475A-A5DE-336033F2CE98}"/>
    <cellStyle name="Normal 33" xfId="207" xr:uid="{3BF27C03-D3ED-4542-9582-3523B3833FD7}"/>
    <cellStyle name="Normal 34" xfId="208" xr:uid="{639BBAEB-B4EE-4459-8D4C-71B6B9C232FA}"/>
    <cellStyle name="Normal 35" xfId="209" xr:uid="{9CCC3C1D-730B-4E46-89B2-1220A0EE5FC6}"/>
    <cellStyle name="Normal 36" xfId="210" xr:uid="{1C3B7897-40D5-4FEF-94B3-6912C229B670}"/>
    <cellStyle name="Normal 37" xfId="192" xr:uid="{D59FC04D-C286-412E-97BA-7231B4363D24}"/>
    <cellStyle name="Normal 38" xfId="211" xr:uid="{725EE3C0-1946-4AB0-B26E-832A0726AB59}"/>
    <cellStyle name="Normal 39" xfId="212" xr:uid="{07AAF954-C157-416A-A5B9-74C5C13F5E87}"/>
    <cellStyle name="Normal 4" xfId="128" xr:uid="{4001B4DB-8882-4122-9E75-E508DFFE1FCD}"/>
    <cellStyle name="Normal 4 2" xfId="129" xr:uid="{3D626760-58AC-4BCB-BC98-F2E205AF64DC}"/>
    <cellStyle name="Normal 40" xfId="213" xr:uid="{11FDD78D-AA1B-405D-A89C-A19DB6158C8D}"/>
    <cellStyle name="Normal 41" xfId="214" xr:uid="{99C80340-2B7E-42DF-9547-F5B7E975312C}"/>
    <cellStyle name="Normal 42" xfId="215" xr:uid="{5E45AC28-F876-4292-9A43-4C4274110BF0}"/>
    <cellStyle name="Normal 43" xfId="216" xr:uid="{EF5017AA-F2B0-450B-9C6B-D106E1BE3738}"/>
    <cellStyle name="Normal 44" xfId="217" xr:uid="{487500FA-C1A8-4D35-8DF5-7D284AEDB402}"/>
    <cellStyle name="Normal 45" xfId="218" xr:uid="{FDCBFD63-FB79-4894-8CFE-F35CB3147F52}"/>
    <cellStyle name="Normal 46" xfId="219" xr:uid="{4A47BC18-9C60-4314-BE56-C26524593ECB}"/>
    <cellStyle name="Normal 47" xfId="220" xr:uid="{A2169A24-3582-4E56-BB5E-EC0712937904}"/>
    <cellStyle name="Normal 48" xfId="221" xr:uid="{35C1A3AB-11ED-4848-8289-2D554E5690F4}"/>
    <cellStyle name="Normal 49" xfId="222" xr:uid="{67DF68E7-CFC6-46E8-8BDE-D42C6F5D0A31}"/>
    <cellStyle name="Normal 5" xfId="130" xr:uid="{AD19280B-8F02-45A5-8502-BF028E14AD70}"/>
    <cellStyle name="Normal 50" xfId="223" xr:uid="{D2A8D088-CD95-4033-B377-23A1EE0F78B9}"/>
    <cellStyle name="Normal 51" xfId="224" xr:uid="{7E88268C-5AA3-4FA1-A5E6-AC89F22F25EA}"/>
    <cellStyle name="Normal 6" xfId="131" xr:uid="{E3ADFE8B-0A50-4C41-910E-6194C7683EA4}"/>
    <cellStyle name="Normal 7" xfId="132" xr:uid="{B68E3FC7-5FE6-48FA-8551-653D0CB950C4}"/>
    <cellStyle name="Normal 8" xfId="133" xr:uid="{EDF7149D-6889-47A9-9BBD-B2E97E53852E}"/>
    <cellStyle name="Normal 9" xfId="134" xr:uid="{8B68E4FC-0227-494C-8510-B7BCA58EEF5F}"/>
    <cellStyle name="Normal 9 2" xfId="135" xr:uid="{1EB12C38-FD1D-458A-91F1-EE88840D8D05}"/>
    <cellStyle name="oft Excel]_x000d__x000a_Comment=The open=/f lines load custom functions into the Paste Function list._x000d__x000a_Maximized=3_x000d__x000a_Basics=1_x000d__x000a_A" xfId="136" xr:uid="{D240843E-92B9-48C2-8226-A22CD6A557DE}"/>
    <cellStyle name="oft Excel]_x000d__x000a_Comment=The open=/f lines load custom functions into the Paste Function list._x000d__x000a_Maximized=3_x000d__x000a_Basics=1_x000d__x000a_A 2" xfId="137" xr:uid="{18755993-7D0D-4002-9D12-8EE2C2337A42}"/>
    <cellStyle name="Percent [2]" xfId="138" xr:uid="{EF5C4A41-98B8-4491-8577-1B541C161645}"/>
    <cellStyle name="Percent [2] 2" xfId="139" xr:uid="{BC8B41B6-C5B9-412F-B5D8-C2BA6A3BE3D6}"/>
    <cellStyle name="Percent 10" xfId="140" xr:uid="{C0A06769-041D-49CA-9D17-C180F287F751}"/>
    <cellStyle name="Percent 10 2" xfId="141" xr:uid="{A737AADE-481C-4168-9E35-34B5D4C9307B}"/>
    <cellStyle name="Percent 11" xfId="142" xr:uid="{CA50843D-93FB-457D-B9D3-948DDC7734A0}"/>
    <cellStyle name="Percent 11 2" xfId="143" xr:uid="{E698494F-84B5-4721-B8CF-6C4C9FB13D10}"/>
    <cellStyle name="Percent 2" xfId="144" xr:uid="{5B0A16E9-10C9-4909-B5B8-3431EA9F9B01}"/>
    <cellStyle name="Percent 2 2" xfId="145" xr:uid="{46A8334B-64D4-4739-98A5-E4C43F32892D}"/>
    <cellStyle name="Percent 2 3" xfId="146" xr:uid="{90FED258-F1C5-4877-A089-124EAA150CDD}"/>
    <cellStyle name="Percent 2 4" xfId="147" xr:uid="{0F8273F1-327C-4FCE-B97A-B22B7ACAB9B7}"/>
    <cellStyle name="Percent 3" xfId="148" xr:uid="{56417410-31BF-405D-BC7F-648D468425F7}"/>
    <cellStyle name="Percent 4" xfId="149" xr:uid="{A0DD7050-4159-4236-9FB6-7858A9482305}"/>
    <cellStyle name="Percent 5" xfId="150" xr:uid="{913BF529-D842-4B70-8049-85D78103C517}"/>
    <cellStyle name="Percent 6" xfId="151" xr:uid="{89EFB898-19CF-4720-8754-F73201B426D7}"/>
    <cellStyle name="Percent 7" xfId="152" xr:uid="{6BBC709F-3DB7-4BD0-A30E-FC18B6FE8DE2}"/>
    <cellStyle name="Percent 8" xfId="153" xr:uid="{8B12640B-B1AE-4FE3-B924-EC9962079F59}"/>
    <cellStyle name="Percent 9" xfId="154" xr:uid="{8C027E77-3446-4337-882E-904435743083}"/>
    <cellStyle name="Quantity" xfId="155" xr:uid="{0DAE26E0-F27E-4DBC-B0E6-1A5FB988D1E5}"/>
    <cellStyle name="Quantity 2" xfId="156" xr:uid="{181A78AD-1438-494E-B498-AFB4B46313EF}"/>
    <cellStyle name="การคำนวณ 2" xfId="166" xr:uid="{D74AE2CC-7347-491D-85A4-0C9B087B1989}"/>
    <cellStyle name="ข้อความเตือน 2" xfId="167" xr:uid="{200351CE-DA19-43F2-B4C1-BC67A9DBFA5E}"/>
    <cellStyle name="ข้อความอธิบาย 2" xfId="168" xr:uid="{1B2CF44F-E5DC-49A3-B330-ECEC9F73A4EC}"/>
    <cellStyle name="เครื่องหมายจุลภาค 2" xfId="157" xr:uid="{02034DF6-0ACD-4965-8FEC-57DA5C381354}"/>
    <cellStyle name="เครื่องหมายจุลภาค 3" xfId="158" xr:uid="{E179403B-66ED-4FF6-BB77-00CAF5FDC7C4}"/>
    <cellStyle name="เครื่องหมายจุลภาค 4" xfId="159" xr:uid="{48A921A5-8850-4233-81BA-C20CCBEC68A4}"/>
    <cellStyle name="เครื่องหมายจุลภาค_5500-1 Movement of Fixed asset " xfId="160" xr:uid="{27575727-CE7F-4916-B2A5-06BD2EBC356B}"/>
    <cellStyle name="ชื่อเรื่อง 2" xfId="169" xr:uid="{BCEF199E-BB07-4488-8EC4-4BE788024385}"/>
    <cellStyle name="เซลล์ตรวจสอบ 2" xfId="161" xr:uid="{FBDA0E23-6623-4230-86C9-649621244BD2}"/>
    <cellStyle name="เซลล์ที่มีการเชื่อมโยง 2" xfId="162" xr:uid="{C726CE29-EB62-42CD-A77B-5EE74BDA5C2A}"/>
    <cellStyle name="ดี 2" xfId="170" xr:uid="{A5C8E1C8-3C02-4FD3-BEEF-E037683BDAC7}"/>
    <cellStyle name="ปกติ 2" xfId="171" xr:uid="{7389C508-CA42-45A1-8DF1-F52FA6DCEF2A}"/>
    <cellStyle name="ปกติ 2 2" xfId="172" xr:uid="{480E159E-9B47-463D-8CF9-8A86CCEC07F6}"/>
    <cellStyle name="ปกติ 3" xfId="173" xr:uid="{1FC77C60-E666-4186-834E-94AB8650951C}"/>
    <cellStyle name="ปกติ 4" xfId="174" xr:uid="{BCAC8754-2263-406A-9FCF-977B459B8392}"/>
    <cellStyle name="ปกติ 5" xfId="4" xr:uid="{A4D7D2EE-0A79-5A45-807E-43148D0420D6}"/>
    <cellStyle name="ป้อนค่า 2" xfId="176" xr:uid="{99C0C7F2-056F-4D04-846D-1CC760020A3C}"/>
    <cellStyle name="ปานกลาง 2" xfId="177" xr:uid="{B5A99B1D-E384-4142-994A-A94E192F1831}"/>
    <cellStyle name="เปอร์เซ็นต์ 2" xfId="163" xr:uid="{DDF73845-A40E-4879-8A1E-CAE208C088C2}"/>
    <cellStyle name="ผลรวม 2" xfId="178" xr:uid="{131F98E2-3ACB-4B29-A5B9-46A50F4451B2}"/>
    <cellStyle name="แย่ 2" xfId="164" xr:uid="{06A03FF7-C4B0-4346-B08C-B3141BA45BAB}"/>
    <cellStyle name="ส่วนที่ถูกเน้น1 2" xfId="179" xr:uid="{F93CA155-F3C3-4578-BC65-DD15D92734DB}"/>
    <cellStyle name="ส่วนที่ถูกเน้น2 2" xfId="180" xr:uid="{66E4B12D-8BF9-480A-9D7A-06B899F27C34}"/>
    <cellStyle name="ส่วนที่ถูกเน้น3 2" xfId="181" xr:uid="{7D8124FE-0F06-4680-8308-E65D251A9B05}"/>
    <cellStyle name="ส่วนที่ถูกเน้น4 2" xfId="182" xr:uid="{74803E42-3DF3-4F58-89A8-003E5B95AB19}"/>
    <cellStyle name="ส่วนที่ถูกเน้น5 2" xfId="183" xr:uid="{594E1F47-3BA8-4241-9FB7-ADB0E000323C}"/>
    <cellStyle name="ส่วนที่ถูกเน้น6 2" xfId="184" xr:uid="{484F4CB4-F8D0-4F83-B9B2-48B8D0FA02B5}"/>
    <cellStyle name="แสดงผล 2" xfId="165" xr:uid="{6A9186CD-7FDF-441B-A900-FB984565CC6B}"/>
    <cellStyle name="หมายเหตุ 2" xfId="185" xr:uid="{42BB3C33-1EB5-47BE-B015-D8A6E2CDD1EB}"/>
    <cellStyle name="หมายเหตุ 3" xfId="186" xr:uid="{DBBAB976-961B-4D7F-B09E-BA6ADD7D75BE}"/>
    <cellStyle name="หมายเหตุ 4" xfId="187" xr:uid="{65E5AC4D-F61F-49A9-B4E1-962210D73068}"/>
    <cellStyle name="หัวเรื่อง 1 2" xfId="188" xr:uid="{ABB40102-44EB-4A39-8550-98144A7D7217}"/>
    <cellStyle name="หัวเรื่อง 2 2" xfId="189" xr:uid="{0AADFA3A-F8B5-4113-9B6B-21F714ECA27C}"/>
    <cellStyle name="หัวเรื่อง 3 2" xfId="190" xr:uid="{98A08023-6B91-458B-ABE3-5E1DDCC7B87F}"/>
    <cellStyle name="หัวเรื่อง 4 2" xfId="191" xr:uid="{6EDB417C-4F3C-4937-A889-99989D257B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/Users/Sumitra/AppData/Local/Temp/Rar$DIa24160.847/FINANCIAL_STATEMENTS.XLSX" TargetMode="External"/><Relationship Id="rId1" Type="http://schemas.openxmlformats.org/officeDocument/2006/relationships/externalLinkPath" Target="file:///C:/Users/Sumitra/AppData/Local/Temp/Rar$DIa24160.847/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Eng"/>
      <sheetName val="PL-Eng (3M)"/>
      <sheetName val="PL-Eng (9M)"/>
      <sheetName val="SOE_Conso-Eng"/>
      <sheetName val="SOE-Eng"/>
      <sheetName val="CF-Eng"/>
    </sheetNames>
    <sheetDataSet>
      <sheetData sheetId="0"/>
      <sheetData sheetId="1"/>
      <sheetData sheetId="2"/>
      <sheetData sheetId="3"/>
      <sheetData sheetId="4"/>
      <sheetData sheetId="5">
        <row r="14">
          <cell r="B14" t="str">
            <v>Decrease (increase) in trade account and other current receivables</v>
          </cell>
          <cell r="C14">
            <v>-16901</v>
          </cell>
          <cell r="E14">
            <v>14036</v>
          </cell>
        </row>
        <row r="15">
          <cell r="B15" t="str">
            <v>Decrease (increase) in other current receivables - subsidiaries company</v>
          </cell>
          <cell r="C15">
            <v>0</v>
          </cell>
          <cell r="E15">
            <v>0</v>
          </cell>
        </row>
        <row r="16">
          <cell r="B16" t="str">
            <v>Decrease (increase) in inventories</v>
          </cell>
          <cell r="C16">
            <v>-93331</v>
          </cell>
          <cell r="E16">
            <v>-353815</v>
          </cell>
        </row>
        <row r="17">
          <cell r="B17" t="str">
            <v>Decrease (increase) in other non - current assets</v>
          </cell>
          <cell r="C17">
            <v>916</v>
          </cell>
          <cell r="E17">
            <v>-1246</v>
          </cell>
        </row>
        <row r="18">
          <cell r="B18" t="str">
            <v>Increase (decrease) in trade account and other current payables</v>
          </cell>
          <cell r="C18">
            <v>4170</v>
          </cell>
          <cell r="E18">
            <v>-35704</v>
          </cell>
        </row>
        <row r="19">
          <cell r="B19" t="str">
            <v>Increase (decrease) in trade account payables- subsidiaries company</v>
          </cell>
          <cell r="C19">
            <v>0</v>
          </cell>
          <cell r="E19">
            <v>0</v>
          </cell>
        </row>
        <row r="20">
          <cell r="B20" t="str">
            <v>Increase (decrease) in unfunded provident fund - non contributory</v>
          </cell>
          <cell r="C20">
            <v>-8835</v>
          </cell>
          <cell r="E20">
            <v>-843</v>
          </cell>
        </row>
        <row r="21">
          <cell r="B21" t="str">
            <v>Increase (decrease) in other non-current liabilities</v>
          </cell>
          <cell r="C21">
            <v>-942</v>
          </cell>
          <cell r="E21">
            <v>1406</v>
          </cell>
        </row>
        <row r="22">
          <cell r="B22" t="str">
            <v>Depreciation and amortization</v>
          </cell>
          <cell r="C22">
            <v>448474</v>
          </cell>
          <cell r="E22">
            <v>469980</v>
          </cell>
        </row>
        <row r="23">
          <cell r="B23" t="str">
            <v>Reversal of allowance for decline value</v>
          </cell>
          <cell r="C23">
            <v>-530</v>
          </cell>
          <cell r="E23">
            <v>-136</v>
          </cell>
        </row>
        <row r="24">
          <cell r="B24" t="str">
            <v>Allowance for doubtful accounts (Reversal of)</v>
          </cell>
          <cell r="C24">
            <v>-16</v>
          </cell>
          <cell r="E24">
            <v>-1868</v>
          </cell>
        </row>
        <row r="25">
          <cell r="B25" t="str">
            <v>Loss (gain) from disposal of fixed assets</v>
          </cell>
          <cell r="C25">
            <v>-3016</v>
          </cell>
          <cell r="E25">
            <v>504</v>
          </cell>
        </row>
        <row r="26">
          <cell r="B26" t="str">
            <v>Unrealized loss (gain) on exchange rate</v>
          </cell>
          <cell r="C26">
            <v>96</v>
          </cell>
          <cell r="E26">
            <v>198</v>
          </cell>
        </row>
        <row r="27">
          <cell r="B27" t="str">
            <v xml:space="preserve">Dividends income </v>
          </cell>
          <cell r="C27">
            <v>-47</v>
          </cell>
          <cell r="E27">
            <v>-47</v>
          </cell>
        </row>
        <row r="28">
          <cell r="B28" t="str">
            <v>Interest income</v>
          </cell>
          <cell r="C28">
            <v>-151</v>
          </cell>
          <cell r="E28">
            <v>-42</v>
          </cell>
        </row>
        <row r="29">
          <cell r="B29" t="str">
            <v>Interest expense</v>
          </cell>
          <cell r="C29">
            <v>23236</v>
          </cell>
          <cell r="E29">
            <v>11852</v>
          </cell>
        </row>
        <row r="30">
          <cell r="B30" t="str">
            <v>Provision for unfunded provident fund</v>
          </cell>
          <cell r="C30">
            <v>1600</v>
          </cell>
          <cell r="E30">
            <v>1860</v>
          </cell>
        </row>
        <row r="31">
          <cell r="B31" t="str">
            <v>Provision for employee benefits obligation</v>
          </cell>
          <cell r="C31">
            <v>7059</v>
          </cell>
          <cell r="E31">
            <v>8458</v>
          </cell>
        </row>
        <row r="32">
          <cell r="B32" t="str">
            <v>Total adjustments to reconcile profit (loss) before income tax</v>
          </cell>
          <cell r="C32">
            <v>361782</v>
          </cell>
          <cell r="E32">
            <v>114593</v>
          </cell>
        </row>
        <row r="33">
          <cell r="C33">
            <v>1501752</v>
          </cell>
          <cell r="E33">
            <v>1725789</v>
          </cell>
        </row>
        <row r="34">
          <cell r="B34" t="str">
            <v>Income tax paid</v>
          </cell>
          <cell r="C34">
            <v>-296607</v>
          </cell>
          <cell r="E34">
            <v>-418918</v>
          </cell>
        </row>
        <row r="35">
          <cell r="B35" t="str">
            <v>Cash paid for employee benefits</v>
          </cell>
          <cell r="C35">
            <v>0</v>
          </cell>
          <cell r="E35">
            <v>-2058</v>
          </cell>
        </row>
        <row r="36">
          <cell r="C36">
            <v>1205145</v>
          </cell>
          <cell r="E36">
            <v>1304813</v>
          </cell>
        </row>
        <row r="52">
          <cell r="C52" t="str">
            <v>Consolidated</v>
          </cell>
        </row>
        <row r="53">
          <cell r="C53" t="str">
            <v>2023</v>
          </cell>
          <cell r="E53" t="str">
            <v>2022</v>
          </cell>
        </row>
        <row r="55">
          <cell r="B55" t="str">
            <v>Acquisitions of assets</v>
          </cell>
          <cell r="C55">
            <v>-729144</v>
          </cell>
          <cell r="E55">
            <v>-311454</v>
          </cell>
        </row>
        <row r="56">
          <cell r="B56" t="str">
            <v>Acquisitions of intangible assets</v>
          </cell>
          <cell r="C56">
            <v>-12084</v>
          </cell>
          <cell r="E56">
            <v>-13304</v>
          </cell>
        </row>
        <row r="57">
          <cell r="B57" t="str">
            <v>Cash received from proceed from disposal of fixed assets</v>
          </cell>
          <cell r="C57">
            <v>4059</v>
          </cell>
          <cell r="E57">
            <v>506</v>
          </cell>
        </row>
        <row r="58">
          <cell r="B58" t="str">
            <v>Cash received from interest income</v>
          </cell>
          <cell r="C58">
            <v>151</v>
          </cell>
          <cell r="E58">
            <v>42</v>
          </cell>
        </row>
        <row r="59">
          <cell r="B59" t="str">
            <v xml:space="preserve">Dividends  income </v>
          </cell>
          <cell r="C59">
            <v>47</v>
          </cell>
          <cell r="E59">
            <v>47</v>
          </cell>
        </row>
        <row r="60">
          <cell r="C60">
            <v>-736971</v>
          </cell>
          <cell r="E60">
            <v>-324163</v>
          </cell>
        </row>
        <row r="63">
          <cell r="B63" t="str">
            <v>Increase in short - term loans from financial institutions</v>
          </cell>
          <cell r="C63">
            <v>8765000</v>
          </cell>
          <cell r="E63">
            <v>4575000</v>
          </cell>
        </row>
        <row r="64">
          <cell r="B64" t="str">
            <v>Repayment for short - term loans from financial institutions</v>
          </cell>
          <cell r="C64">
            <v>-8720000</v>
          </cell>
          <cell r="E64">
            <v>-4215000</v>
          </cell>
        </row>
        <row r="65">
          <cell r="B65" t="str">
            <v>Interest payment</v>
          </cell>
          <cell r="C65">
            <v>-21304</v>
          </cell>
          <cell r="E65">
            <v>-9958</v>
          </cell>
        </row>
        <row r="66">
          <cell r="B66" t="str">
            <v>Dividend paid</v>
          </cell>
          <cell r="C66">
            <v>-355899</v>
          </cell>
          <cell r="E66">
            <v>-1231958</v>
          </cell>
        </row>
        <row r="67">
          <cell r="B67" t="str">
            <v>Cash paid for lease liabilities</v>
          </cell>
          <cell r="C67">
            <v>-113063</v>
          </cell>
          <cell r="E67">
            <v>-106085</v>
          </cell>
        </row>
        <row r="68">
          <cell r="C68">
            <v>-445266</v>
          </cell>
          <cell r="E68">
            <v>-988001</v>
          </cell>
        </row>
        <row r="70">
          <cell r="C70">
            <v>22908</v>
          </cell>
          <cell r="E70">
            <v>-7351</v>
          </cell>
        </row>
        <row r="71">
          <cell r="C71">
            <v>39884</v>
          </cell>
          <cell r="E71">
            <v>58236</v>
          </cell>
        </row>
        <row r="72">
          <cell r="C72">
            <v>62792</v>
          </cell>
          <cell r="E72">
            <v>50885</v>
          </cell>
        </row>
        <row r="76">
          <cell r="B76" t="str">
            <v xml:space="preserve">Lease liabilities </v>
          </cell>
          <cell r="C76">
            <v>675267</v>
          </cell>
          <cell r="E76">
            <v>566846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view="pageBreakPreview" topLeftCell="A89" zoomScale="110" zoomScaleNormal="100" zoomScaleSheetLayoutView="110" workbookViewId="0">
      <selection activeCell="P10" sqref="P10"/>
    </sheetView>
  </sheetViews>
  <sheetFormatPr baseColWidth="10" defaultColWidth="8.83203125" defaultRowHeight="21"/>
  <cols>
    <col min="1" max="1" width="4.5" style="38" customWidth="1"/>
    <col min="2" max="2" width="3.6640625" style="38" customWidth="1"/>
    <col min="3" max="3" width="3" style="38" customWidth="1"/>
    <col min="4" max="4" width="35.6640625" style="38" customWidth="1"/>
    <col min="5" max="5" width="5" style="37" customWidth="1"/>
    <col min="6" max="6" width="1" style="38" customWidth="1"/>
    <col min="7" max="7" width="14" style="38" customWidth="1"/>
    <col min="8" max="8" width="1" style="38" customWidth="1"/>
    <col min="9" max="9" width="13.1640625" style="38" customWidth="1"/>
    <col min="10" max="10" width="1" style="38" customWidth="1"/>
    <col min="11" max="11" width="14" style="1" customWidth="1"/>
    <col min="12" max="12" width="1.33203125" style="38" customWidth="1"/>
    <col min="13" max="13" width="13.1640625" style="38" customWidth="1"/>
  </cols>
  <sheetData>
    <row r="1" spans="1:13">
      <c r="A1" s="36" t="s">
        <v>0</v>
      </c>
      <c r="B1" s="36"/>
      <c r="C1" s="36"/>
      <c r="D1" s="36"/>
    </row>
    <row r="2" spans="1:13">
      <c r="A2" s="39" t="s">
        <v>1</v>
      </c>
      <c r="B2" s="39"/>
      <c r="C2" s="39"/>
      <c r="D2" s="39"/>
    </row>
    <row r="3" spans="1:13">
      <c r="A3" s="40" t="s">
        <v>162</v>
      </c>
      <c r="B3" s="36"/>
      <c r="C3" s="36"/>
      <c r="D3" s="36"/>
    </row>
    <row r="4" spans="1:13">
      <c r="A4" s="36"/>
      <c r="B4" s="36"/>
      <c r="C4" s="36"/>
      <c r="D4" s="36"/>
      <c r="K4" s="2"/>
    </row>
    <row r="5" spans="1:13">
      <c r="A5" s="41"/>
      <c r="B5" s="41"/>
      <c r="C5" s="41"/>
      <c r="D5" s="41"/>
      <c r="G5" s="42"/>
      <c r="H5" s="42"/>
      <c r="I5" s="42"/>
      <c r="J5" s="42"/>
      <c r="K5" s="3"/>
      <c r="L5" s="42"/>
      <c r="M5" s="43" t="s">
        <v>131</v>
      </c>
    </row>
    <row r="6" spans="1:13">
      <c r="F6" s="37"/>
      <c r="G6" s="119" t="s">
        <v>2</v>
      </c>
      <c r="H6" s="119"/>
      <c r="I6" s="119"/>
      <c r="J6" s="37"/>
      <c r="K6" s="119" t="s">
        <v>3</v>
      </c>
      <c r="L6" s="119"/>
      <c r="M6" s="119"/>
    </row>
    <row r="7" spans="1:13">
      <c r="F7" s="37"/>
      <c r="G7" s="44" t="s">
        <v>168</v>
      </c>
      <c r="H7" s="45"/>
      <c r="I7" s="44" t="s">
        <v>145</v>
      </c>
      <c r="J7" s="44"/>
      <c r="K7" s="44" t="s">
        <v>168</v>
      </c>
      <c r="L7" s="45"/>
      <c r="M7" s="44" t="s">
        <v>145</v>
      </c>
    </row>
    <row r="8" spans="1:13" ht="22">
      <c r="F8" s="37"/>
      <c r="G8" s="45" t="s">
        <v>132</v>
      </c>
      <c r="H8" s="45"/>
      <c r="I8" s="44" t="s">
        <v>133</v>
      </c>
      <c r="J8" s="37"/>
      <c r="K8" s="45" t="s">
        <v>132</v>
      </c>
      <c r="L8" s="45"/>
      <c r="M8" s="44" t="s">
        <v>133</v>
      </c>
    </row>
    <row r="9" spans="1:13">
      <c r="E9" s="89" t="s">
        <v>4</v>
      </c>
      <c r="F9" s="37"/>
      <c r="G9" s="46" t="s">
        <v>134</v>
      </c>
      <c r="H9" s="45"/>
      <c r="I9" s="46"/>
      <c r="J9" s="37"/>
      <c r="K9" s="46" t="s">
        <v>134</v>
      </c>
      <c r="L9" s="45"/>
      <c r="M9" s="46"/>
    </row>
    <row r="10" spans="1:13">
      <c r="A10" s="41" t="s">
        <v>5</v>
      </c>
      <c r="B10" s="41"/>
      <c r="C10" s="41"/>
      <c r="D10" s="41"/>
      <c r="E10" s="47"/>
      <c r="F10" s="47"/>
      <c r="H10" s="47"/>
      <c r="I10" s="47"/>
      <c r="J10" s="47"/>
      <c r="L10" s="47"/>
      <c r="M10" s="47"/>
    </row>
    <row r="11" spans="1:13">
      <c r="A11" s="36" t="s">
        <v>6</v>
      </c>
      <c r="B11" s="48"/>
      <c r="C11" s="48"/>
      <c r="D11" s="48"/>
      <c r="E11" s="47"/>
      <c r="F11" s="47"/>
      <c r="H11" s="47"/>
      <c r="I11" s="49"/>
      <c r="J11" s="49"/>
      <c r="L11" s="49"/>
      <c r="M11" s="49"/>
    </row>
    <row r="12" spans="1:13">
      <c r="B12" s="50" t="s">
        <v>7</v>
      </c>
      <c r="C12" s="51"/>
      <c r="D12" s="51"/>
      <c r="E12" s="90"/>
      <c r="F12" s="47"/>
      <c r="G12" s="1">
        <v>46405</v>
      </c>
      <c r="H12" s="1"/>
      <c r="I12" s="1">
        <v>87385</v>
      </c>
      <c r="J12" s="1"/>
      <c r="K12" s="1">
        <v>36305</v>
      </c>
      <c r="L12" s="1"/>
      <c r="M12" s="1">
        <v>76588</v>
      </c>
    </row>
    <row r="13" spans="1:13">
      <c r="B13" s="50" t="s">
        <v>8</v>
      </c>
      <c r="C13" s="51"/>
      <c r="D13" s="51"/>
      <c r="E13" s="90">
        <v>3</v>
      </c>
      <c r="F13" s="47"/>
      <c r="G13" s="1">
        <v>132703</v>
      </c>
      <c r="H13" s="1"/>
      <c r="I13" s="1">
        <v>144143</v>
      </c>
      <c r="J13" s="1"/>
      <c r="K13" s="1">
        <v>124269</v>
      </c>
      <c r="L13" s="1"/>
      <c r="M13" s="1">
        <v>135917</v>
      </c>
    </row>
    <row r="14" spans="1:13">
      <c r="B14" s="50" t="s">
        <v>127</v>
      </c>
      <c r="C14" s="51"/>
      <c r="D14" s="51"/>
      <c r="E14" s="90">
        <v>2</v>
      </c>
      <c r="F14" s="47"/>
      <c r="G14" s="1">
        <v>0</v>
      </c>
      <c r="H14" s="1"/>
      <c r="I14" s="1">
        <v>0</v>
      </c>
      <c r="J14" s="1"/>
      <c r="K14" s="1">
        <v>4824</v>
      </c>
      <c r="L14" s="1"/>
      <c r="M14" s="1">
        <v>1360</v>
      </c>
    </row>
    <row r="15" spans="1:13">
      <c r="B15" s="50" t="s">
        <v>9</v>
      </c>
      <c r="C15" s="52"/>
      <c r="D15" s="51"/>
      <c r="E15" s="90">
        <v>4</v>
      </c>
      <c r="F15" s="1"/>
      <c r="G15" s="1">
        <v>2775007</v>
      </c>
      <c r="H15" s="1"/>
      <c r="I15" s="1">
        <v>2741142</v>
      </c>
      <c r="J15" s="1"/>
      <c r="K15" s="1">
        <v>2708273</v>
      </c>
      <c r="L15" s="1"/>
      <c r="M15" s="1">
        <v>2692185</v>
      </c>
    </row>
    <row r="16" spans="1:13">
      <c r="B16" s="53" t="s">
        <v>10</v>
      </c>
      <c r="C16" s="51"/>
      <c r="D16" s="51"/>
      <c r="E16" s="90"/>
      <c r="F16" s="1"/>
      <c r="G16" s="1">
        <v>1064</v>
      </c>
      <c r="H16" s="1"/>
      <c r="I16" s="1">
        <v>1064</v>
      </c>
      <c r="J16" s="1"/>
      <c r="K16" s="1">
        <v>1064</v>
      </c>
      <c r="L16" s="1"/>
      <c r="M16" s="1">
        <v>1064</v>
      </c>
    </row>
    <row r="17" spans="1:13">
      <c r="B17" s="50" t="s">
        <v>11</v>
      </c>
      <c r="C17" s="51"/>
      <c r="D17" s="51"/>
      <c r="E17" s="90"/>
      <c r="F17" s="1"/>
      <c r="G17" s="1">
        <v>0</v>
      </c>
      <c r="H17" s="1"/>
      <c r="I17" s="1">
        <v>8693</v>
      </c>
      <c r="J17" s="1"/>
      <c r="K17" s="1">
        <v>0</v>
      </c>
      <c r="L17" s="1"/>
      <c r="M17" s="1">
        <v>8693</v>
      </c>
    </row>
    <row r="18" spans="1:13">
      <c r="B18" s="48"/>
      <c r="C18" s="48"/>
      <c r="D18" s="38" t="s">
        <v>12</v>
      </c>
      <c r="E18" s="5"/>
      <c r="F18" s="1">
        <v>0</v>
      </c>
      <c r="G18" s="6">
        <f>SUM(G12:G17)</f>
        <v>2955179</v>
      </c>
      <c r="H18" s="1"/>
      <c r="I18" s="6">
        <f>SUM(I12:I17)</f>
        <v>2982427</v>
      </c>
      <c r="J18" s="1"/>
      <c r="K18" s="6">
        <f>SUM(K12:K17)</f>
        <v>2874735</v>
      </c>
      <c r="L18" s="1"/>
      <c r="M18" s="6">
        <f>SUM(M12:M17)</f>
        <v>2915807</v>
      </c>
    </row>
    <row r="19" spans="1:13">
      <c r="A19" s="54"/>
      <c r="B19" s="54"/>
      <c r="C19" s="54"/>
      <c r="D19" s="54"/>
      <c r="E19" s="5"/>
      <c r="F19" s="1"/>
      <c r="G19" s="1"/>
      <c r="H19" s="1"/>
      <c r="I19" s="1"/>
      <c r="J19" s="1"/>
      <c r="L19" s="1"/>
      <c r="M19" s="1"/>
    </row>
    <row r="20" spans="1:13">
      <c r="A20" s="36" t="s">
        <v>13</v>
      </c>
      <c r="B20" s="48"/>
      <c r="C20" s="48"/>
      <c r="D20" s="48"/>
      <c r="E20" s="5"/>
      <c r="F20" s="1">
        <v>0</v>
      </c>
      <c r="G20" s="1"/>
      <c r="H20" s="1"/>
      <c r="I20" s="1"/>
      <c r="J20" s="1"/>
      <c r="L20" s="1"/>
      <c r="M20" s="1"/>
    </row>
    <row r="21" spans="1:13">
      <c r="A21" s="36"/>
      <c r="B21" s="55" t="s">
        <v>14</v>
      </c>
      <c r="C21" s="48"/>
      <c r="D21" s="48"/>
      <c r="E21" s="56"/>
      <c r="F21" s="1"/>
      <c r="G21" s="1">
        <v>314</v>
      </c>
      <c r="H21" s="1"/>
      <c r="I21" s="1">
        <v>314</v>
      </c>
      <c r="J21" s="1"/>
      <c r="K21" s="1">
        <v>0</v>
      </c>
      <c r="L21" s="1"/>
      <c r="M21" s="1">
        <v>0</v>
      </c>
    </row>
    <row r="22" spans="1:13">
      <c r="B22" s="50" t="s">
        <v>151</v>
      </c>
      <c r="C22" s="51"/>
      <c r="D22" s="51"/>
      <c r="E22" s="90">
        <v>5</v>
      </c>
      <c r="F22" s="1">
        <v>0</v>
      </c>
      <c r="G22" s="1">
        <v>0</v>
      </c>
      <c r="H22" s="1"/>
      <c r="I22" s="1">
        <v>0</v>
      </c>
      <c r="J22" s="1"/>
      <c r="K22" s="1">
        <v>2544817</v>
      </c>
      <c r="L22" s="1"/>
      <c r="M22" s="1">
        <v>2544817</v>
      </c>
    </row>
    <row r="23" spans="1:13">
      <c r="B23" s="57" t="s">
        <v>15</v>
      </c>
      <c r="C23" s="51"/>
      <c r="D23" s="51"/>
      <c r="E23" s="90">
        <v>6</v>
      </c>
      <c r="F23" s="1"/>
      <c r="G23" s="1">
        <v>78586</v>
      </c>
      <c r="H23" s="1"/>
      <c r="I23" s="1">
        <v>82715</v>
      </c>
      <c r="J23" s="1"/>
      <c r="K23" s="1">
        <v>78586</v>
      </c>
      <c r="L23" s="1"/>
      <c r="M23" s="1">
        <v>82715</v>
      </c>
    </row>
    <row r="24" spans="1:13">
      <c r="B24" s="50" t="s">
        <v>16</v>
      </c>
      <c r="C24" s="51"/>
      <c r="D24" s="51"/>
      <c r="E24" s="90">
        <v>7</v>
      </c>
      <c r="F24" s="1"/>
      <c r="G24" s="1">
        <v>6498869</v>
      </c>
      <c r="H24" s="1"/>
      <c r="I24" s="1">
        <v>6258921</v>
      </c>
      <c r="J24" s="1"/>
      <c r="K24" s="1">
        <v>5448469</v>
      </c>
      <c r="L24" s="1"/>
      <c r="M24" s="1">
        <v>5162791</v>
      </c>
    </row>
    <row r="25" spans="1:13">
      <c r="B25" s="57" t="s">
        <v>17</v>
      </c>
      <c r="C25" s="51"/>
      <c r="D25" s="51"/>
      <c r="E25" s="90">
        <v>10.1</v>
      </c>
      <c r="F25" s="1"/>
      <c r="G25" s="1">
        <v>594830</v>
      </c>
      <c r="H25" s="1"/>
      <c r="I25" s="1">
        <v>656333</v>
      </c>
      <c r="J25" s="1"/>
      <c r="K25" s="1">
        <v>581762</v>
      </c>
      <c r="L25" s="1"/>
      <c r="M25" s="1">
        <v>638215</v>
      </c>
    </row>
    <row r="26" spans="1:13">
      <c r="B26" s="50" t="s">
        <v>18</v>
      </c>
      <c r="C26" s="51"/>
      <c r="D26" s="51"/>
      <c r="E26" s="90">
        <v>8</v>
      </c>
      <c r="F26" s="1">
        <v>0</v>
      </c>
      <c r="G26" s="1">
        <v>27111</v>
      </c>
      <c r="H26" s="1"/>
      <c r="I26" s="1">
        <v>21258</v>
      </c>
      <c r="J26" s="1"/>
      <c r="K26" s="1">
        <v>27111</v>
      </c>
      <c r="L26" s="1"/>
      <c r="M26" s="1">
        <v>21258</v>
      </c>
    </row>
    <row r="27" spans="1:13">
      <c r="B27" s="50" t="s">
        <v>19</v>
      </c>
      <c r="C27" s="51"/>
      <c r="D27" s="51"/>
      <c r="E27" s="90"/>
      <c r="F27" s="1"/>
      <c r="G27" s="1">
        <v>42390</v>
      </c>
      <c r="H27" s="1"/>
      <c r="I27" s="1">
        <v>43666</v>
      </c>
      <c r="J27" s="1"/>
      <c r="K27" s="1">
        <v>0</v>
      </c>
      <c r="L27" s="1"/>
      <c r="M27" s="1">
        <v>0</v>
      </c>
    </row>
    <row r="28" spans="1:13">
      <c r="B28" s="50" t="s">
        <v>20</v>
      </c>
      <c r="C28" s="51"/>
      <c r="D28" s="51"/>
      <c r="E28" s="90"/>
      <c r="F28" s="1"/>
      <c r="G28" s="1">
        <v>14864</v>
      </c>
      <c r="H28" s="1"/>
      <c r="I28" s="1">
        <v>14496</v>
      </c>
      <c r="J28" s="1"/>
      <c r="K28" s="1">
        <v>13434</v>
      </c>
      <c r="L28" s="1"/>
      <c r="M28" s="1">
        <v>13066</v>
      </c>
    </row>
    <row r="29" spans="1:13">
      <c r="B29" s="48"/>
      <c r="C29" s="48"/>
      <c r="D29" s="38" t="s">
        <v>21</v>
      </c>
      <c r="E29" s="91"/>
      <c r="G29" s="7">
        <f>SUM(G21:G28)</f>
        <v>7256964</v>
      </c>
      <c r="H29" s="1"/>
      <c r="I29" s="7">
        <f>SUM(I21:I28)</f>
        <v>7077703</v>
      </c>
      <c r="J29" s="1"/>
      <c r="K29" s="7">
        <f>SUM(K21:K28)</f>
        <v>8694179</v>
      </c>
      <c r="L29" s="1"/>
      <c r="M29" s="7">
        <f>SUM(M21:M28)</f>
        <v>8462862</v>
      </c>
    </row>
    <row r="30" spans="1:13" ht="22" thickBot="1">
      <c r="A30" s="48"/>
      <c r="B30" s="36" t="s">
        <v>22</v>
      </c>
      <c r="C30" s="48"/>
      <c r="D30" s="48"/>
      <c r="E30" s="91"/>
      <c r="G30" s="8">
        <f>G18+G29</f>
        <v>10212143</v>
      </c>
      <c r="H30" s="2">
        <v>0</v>
      </c>
      <c r="I30" s="8">
        <f>I18+I29</f>
        <v>10060130</v>
      </c>
      <c r="J30" s="2">
        <v>0</v>
      </c>
      <c r="K30" s="8">
        <f>K18+K29</f>
        <v>11568914</v>
      </c>
      <c r="L30" s="2">
        <v>0</v>
      </c>
      <c r="M30" s="8">
        <f>M18+M29</f>
        <v>11378669</v>
      </c>
    </row>
    <row r="31" spans="1:13" ht="22" thickTop="1">
      <c r="B31" s="48"/>
      <c r="C31" s="48"/>
      <c r="D31" s="48"/>
      <c r="E31" s="92"/>
      <c r="F31" s="37"/>
      <c r="K31" s="2"/>
    </row>
    <row r="32" spans="1:13">
      <c r="A32" s="48"/>
      <c r="B32" s="48"/>
      <c r="C32" s="48"/>
      <c r="D32" s="48"/>
      <c r="E32" s="92"/>
      <c r="F32" s="37"/>
      <c r="G32" s="2"/>
      <c r="H32" s="1"/>
      <c r="I32" s="2"/>
      <c r="J32" s="1"/>
      <c r="K32" s="2"/>
      <c r="L32" s="1"/>
      <c r="M32" s="2"/>
    </row>
    <row r="33" spans="1:13">
      <c r="A33" s="48"/>
      <c r="B33" s="48"/>
      <c r="C33" s="48"/>
      <c r="D33" s="48"/>
      <c r="E33" s="92"/>
      <c r="F33" s="37"/>
      <c r="G33" s="2"/>
      <c r="H33" s="1"/>
      <c r="I33" s="2"/>
      <c r="J33" s="1"/>
      <c r="L33" s="1"/>
      <c r="M33" s="2"/>
    </row>
    <row r="34" spans="1:13">
      <c r="A34" s="48"/>
      <c r="B34" s="48"/>
      <c r="C34" s="48"/>
      <c r="D34" s="48"/>
      <c r="E34" s="92"/>
      <c r="F34" s="37"/>
      <c r="G34" s="2"/>
      <c r="H34" s="1"/>
      <c r="I34" s="2"/>
      <c r="J34" s="1"/>
      <c r="L34" s="1"/>
      <c r="M34" s="2"/>
    </row>
    <row r="35" spans="1:13">
      <c r="A35" s="48"/>
      <c r="B35" s="48"/>
      <c r="C35" s="48"/>
      <c r="D35" s="48"/>
      <c r="E35" s="92"/>
      <c r="F35" s="37"/>
      <c r="G35" s="2"/>
      <c r="H35" s="1"/>
      <c r="I35" s="2"/>
      <c r="J35" s="1"/>
      <c r="L35" s="1"/>
      <c r="M35" s="2"/>
    </row>
    <row r="36" spans="1:13">
      <c r="A36" s="48"/>
      <c r="B36" s="48"/>
      <c r="C36" s="48"/>
      <c r="D36" s="48"/>
      <c r="E36" s="92"/>
      <c r="F36" s="37"/>
      <c r="G36" s="2"/>
      <c r="H36" s="1"/>
      <c r="I36" s="2"/>
      <c r="J36" s="1"/>
      <c r="L36" s="1"/>
      <c r="M36" s="2"/>
    </row>
    <row r="37" spans="1:13">
      <c r="A37" s="48"/>
      <c r="B37" s="48"/>
      <c r="C37" s="48"/>
      <c r="D37" s="48"/>
      <c r="E37" s="92"/>
      <c r="F37" s="37"/>
      <c r="G37" s="2"/>
      <c r="H37" s="1"/>
      <c r="I37" s="2"/>
      <c r="J37" s="1"/>
      <c r="L37" s="1"/>
      <c r="M37" s="2"/>
    </row>
    <row r="38" spans="1:13">
      <c r="A38" s="48"/>
      <c r="B38" s="48"/>
      <c r="C38" s="48"/>
      <c r="D38" s="48"/>
      <c r="E38" s="92"/>
      <c r="F38" s="37"/>
      <c r="G38" s="2"/>
      <c r="H38" s="1"/>
      <c r="I38" s="2"/>
      <c r="J38" s="1"/>
      <c r="L38" s="1"/>
      <c r="M38" s="2"/>
    </row>
    <row r="39" spans="1:13">
      <c r="A39" s="48"/>
      <c r="B39" s="48"/>
      <c r="C39" s="48"/>
      <c r="D39" s="48"/>
      <c r="E39" s="92"/>
      <c r="F39" s="37"/>
      <c r="G39" s="2"/>
      <c r="H39" s="1"/>
      <c r="I39" s="2"/>
      <c r="J39" s="1"/>
      <c r="L39" s="1"/>
      <c r="M39" s="2"/>
    </row>
    <row r="40" spans="1:13">
      <c r="A40" s="48"/>
      <c r="B40" s="48"/>
      <c r="C40" s="48"/>
      <c r="D40" s="48"/>
      <c r="E40" s="92"/>
      <c r="F40" s="37"/>
      <c r="G40" s="2"/>
      <c r="H40" s="1"/>
      <c r="I40" s="2"/>
      <c r="J40" s="1"/>
      <c r="L40" s="1"/>
      <c r="M40" s="2"/>
    </row>
    <row r="41" spans="1:13">
      <c r="A41" s="48"/>
      <c r="B41" s="48"/>
      <c r="C41" s="48"/>
      <c r="D41" s="48"/>
      <c r="E41" s="92"/>
      <c r="F41" s="37"/>
      <c r="G41" s="2"/>
      <c r="H41" s="1"/>
      <c r="I41" s="2"/>
      <c r="J41" s="1"/>
      <c r="L41" s="1"/>
      <c r="M41" s="2"/>
    </row>
    <row r="42" spans="1:13">
      <c r="A42" s="48"/>
      <c r="B42" s="48"/>
      <c r="C42" s="48"/>
      <c r="D42" s="48"/>
      <c r="E42" s="92"/>
      <c r="F42" s="37"/>
      <c r="G42" s="2"/>
      <c r="H42" s="1"/>
      <c r="I42" s="2"/>
      <c r="J42" s="1"/>
      <c r="L42" s="1"/>
      <c r="M42" s="2"/>
    </row>
    <row r="43" spans="1:13">
      <c r="A43" s="48"/>
      <c r="B43" s="48"/>
      <c r="C43" s="48"/>
      <c r="D43" s="48"/>
      <c r="E43" s="92"/>
      <c r="F43" s="37"/>
      <c r="G43" s="2"/>
      <c r="H43" s="1"/>
      <c r="I43" s="2"/>
      <c r="J43" s="1"/>
      <c r="L43" s="1"/>
      <c r="M43" s="2"/>
    </row>
    <row r="44" spans="1:13">
      <c r="A44" s="48"/>
      <c r="B44" s="48"/>
      <c r="C44" s="48"/>
      <c r="D44" s="48"/>
      <c r="E44" s="92"/>
      <c r="F44" s="37"/>
      <c r="G44" s="2"/>
      <c r="H44" s="1"/>
      <c r="I44" s="2"/>
      <c r="J44" s="1"/>
      <c r="L44" s="1"/>
      <c r="M44" s="2"/>
    </row>
    <row r="45" spans="1:13">
      <c r="A45" s="48"/>
      <c r="B45" s="48"/>
      <c r="C45" s="48"/>
      <c r="D45" s="48"/>
      <c r="E45" s="92"/>
      <c r="F45" s="37"/>
      <c r="G45" s="2"/>
      <c r="H45" s="1"/>
      <c r="I45" s="2"/>
      <c r="J45" s="1"/>
      <c r="L45" s="1"/>
      <c r="M45" s="2"/>
    </row>
    <row r="46" spans="1:13">
      <c r="A46" s="48"/>
      <c r="B46" s="48"/>
      <c r="C46" s="48"/>
      <c r="D46" s="48"/>
      <c r="E46" s="92"/>
      <c r="F46" s="37"/>
      <c r="G46" s="2"/>
      <c r="H46" s="1"/>
      <c r="I46" s="2"/>
      <c r="J46" s="1"/>
      <c r="L46" s="1"/>
      <c r="M46" s="2"/>
    </row>
    <row r="47" spans="1:13">
      <c r="A47" s="55" t="s">
        <v>136</v>
      </c>
      <c r="E47" s="92"/>
      <c r="M47" s="38">
        <v>1</v>
      </c>
    </row>
    <row r="48" spans="1:13">
      <c r="A48" s="36" t="s">
        <v>0</v>
      </c>
      <c r="E48" s="92"/>
    </row>
    <row r="49" spans="1:13">
      <c r="A49" s="39" t="s">
        <v>146</v>
      </c>
      <c r="E49" s="92"/>
    </row>
    <row r="50" spans="1:13">
      <c r="A50" s="36" t="str">
        <f>+A3</f>
        <v>AS AT SEPTEMBER  30, 2024</v>
      </c>
      <c r="E50" s="92"/>
    </row>
    <row r="51" spans="1:13">
      <c r="E51" s="92"/>
    </row>
    <row r="52" spans="1:13">
      <c r="E52" s="92"/>
      <c r="G52" s="42"/>
      <c r="H52" s="42"/>
      <c r="I52" s="42"/>
      <c r="J52" s="42"/>
      <c r="K52" s="3"/>
      <c r="L52" s="42"/>
      <c r="M52" s="43" t="s">
        <v>131</v>
      </c>
    </row>
    <row r="53" spans="1:13">
      <c r="E53" s="92"/>
      <c r="F53" s="37"/>
      <c r="G53" s="119" t="s">
        <v>2</v>
      </c>
      <c r="H53" s="119"/>
      <c r="I53" s="119"/>
      <c r="J53" s="37"/>
      <c r="K53" s="119" t="s">
        <v>3</v>
      </c>
      <c r="L53" s="119"/>
      <c r="M53" s="119"/>
    </row>
    <row r="54" spans="1:13">
      <c r="E54" s="92"/>
      <c r="F54" s="37"/>
      <c r="G54" s="44" t="s">
        <v>168</v>
      </c>
      <c r="H54" s="45"/>
      <c r="I54" s="44" t="s">
        <v>145</v>
      </c>
      <c r="J54" s="37"/>
      <c r="K54" s="44" t="s">
        <v>168</v>
      </c>
      <c r="L54" s="45"/>
      <c r="M54" s="44" t="s">
        <v>147</v>
      </c>
    </row>
    <row r="55" spans="1:13" ht="22">
      <c r="E55" s="92"/>
      <c r="F55" s="37"/>
      <c r="G55" s="45" t="s">
        <v>132</v>
      </c>
      <c r="H55" s="45"/>
      <c r="I55" s="44" t="s">
        <v>133</v>
      </c>
      <c r="J55" s="37"/>
      <c r="K55" s="45" t="s">
        <v>132</v>
      </c>
      <c r="L55" s="45"/>
      <c r="M55" s="44" t="s">
        <v>133</v>
      </c>
    </row>
    <row r="56" spans="1:13">
      <c r="E56" s="89" t="s">
        <v>4</v>
      </c>
      <c r="F56" s="37"/>
      <c r="G56" s="46" t="s">
        <v>134</v>
      </c>
      <c r="H56" s="45"/>
      <c r="I56" s="46"/>
      <c r="J56" s="37"/>
      <c r="K56" s="46" t="s">
        <v>134</v>
      </c>
      <c r="L56" s="45"/>
      <c r="M56" s="46"/>
    </row>
    <row r="57" spans="1:13">
      <c r="A57" s="36" t="s">
        <v>23</v>
      </c>
      <c r="E57" s="92"/>
      <c r="G57" s="9"/>
      <c r="I57" s="9"/>
      <c r="J57" s="9"/>
      <c r="L57" s="9"/>
      <c r="M57" s="9"/>
    </row>
    <row r="58" spans="1:13">
      <c r="A58" s="36" t="s">
        <v>24</v>
      </c>
      <c r="E58" s="92"/>
      <c r="G58" s="9"/>
      <c r="M58" s="1"/>
    </row>
    <row r="59" spans="1:13">
      <c r="B59" s="38" t="s">
        <v>25</v>
      </c>
      <c r="E59" s="92">
        <v>9</v>
      </c>
      <c r="G59" s="1">
        <v>1545000</v>
      </c>
      <c r="I59" s="1">
        <v>1590000</v>
      </c>
      <c r="J59" s="9"/>
      <c r="K59" s="1">
        <v>1545000</v>
      </c>
      <c r="L59" s="9"/>
      <c r="M59" s="2">
        <v>1590000</v>
      </c>
    </row>
    <row r="60" spans="1:13">
      <c r="B60" s="38" t="s">
        <v>26</v>
      </c>
      <c r="E60" s="91"/>
      <c r="G60" s="1">
        <v>728721</v>
      </c>
      <c r="I60" s="1">
        <v>763504</v>
      </c>
      <c r="J60" s="9"/>
      <c r="K60" s="1">
        <v>417933</v>
      </c>
      <c r="L60" s="9"/>
      <c r="M60" s="2">
        <v>445458</v>
      </c>
    </row>
    <row r="61" spans="1:13">
      <c r="B61" s="38" t="s">
        <v>27</v>
      </c>
      <c r="E61" s="92">
        <v>2</v>
      </c>
      <c r="G61" s="1">
        <v>0</v>
      </c>
      <c r="I61" s="1">
        <v>0</v>
      </c>
      <c r="J61" s="9"/>
      <c r="K61" s="1">
        <v>1942258</v>
      </c>
      <c r="L61" s="9"/>
      <c r="M61" s="2">
        <v>1888118</v>
      </c>
    </row>
    <row r="62" spans="1:13">
      <c r="B62" s="38" t="s">
        <v>128</v>
      </c>
      <c r="E62" s="92">
        <v>2</v>
      </c>
      <c r="G62" s="1">
        <v>0</v>
      </c>
      <c r="I62" s="1">
        <v>0</v>
      </c>
      <c r="J62" s="9"/>
      <c r="K62" s="1">
        <v>1631</v>
      </c>
      <c r="L62" s="9"/>
      <c r="M62" s="2">
        <v>219</v>
      </c>
    </row>
    <row r="63" spans="1:13">
      <c r="B63" s="57" t="s">
        <v>28</v>
      </c>
      <c r="E63" s="92">
        <v>10.199999999999999</v>
      </c>
      <c r="G63" s="1">
        <v>130084</v>
      </c>
      <c r="I63" s="1">
        <v>139302</v>
      </c>
      <c r="J63" s="9"/>
      <c r="K63" s="1">
        <v>124081</v>
      </c>
      <c r="L63" s="9"/>
      <c r="M63" s="2">
        <v>132508</v>
      </c>
    </row>
    <row r="64" spans="1:13">
      <c r="B64" s="38" t="s">
        <v>29</v>
      </c>
      <c r="E64" s="92"/>
      <c r="G64" s="1">
        <v>62658</v>
      </c>
      <c r="I64" s="1">
        <v>134077</v>
      </c>
      <c r="J64" s="9"/>
      <c r="K64" s="1">
        <v>60569</v>
      </c>
      <c r="L64" s="9"/>
      <c r="M64" s="2">
        <v>133534</v>
      </c>
    </row>
    <row r="65" spans="1:13">
      <c r="D65" s="38" t="s">
        <v>30</v>
      </c>
      <c r="E65" s="92"/>
      <c r="G65" s="6">
        <f>SUM(G59:G64)</f>
        <v>2466463</v>
      </c>
      <c r="I65" s="6">
        <f>SUM(I59:I64)</f>
        <v>2626883</v>
      </c>
      <c r="J65" s="9"/>
      <c r="K65" s="6">
        <f>SUM(K59:K64)</f>
        <v>4091472</v>
      </c>
      <c r="L65" s="9"/>
      <c r="M65" s="6">
        <f>SUM(M59:M64)</f>
        <v>4189837</v>
      </c>
    </row>
    <row r="66" spans="1:13">
      <c r="E66" s="92"/>
      <c r="G66" s="9"/>
      <c r="I66" s="1"/>
      <c r="J66" s="9"/>
      <c r="L66" s="9"/>
      <c r="M66" s="1"/>
    </row>
    <row r="67" spans="1:13">
      <c r="A67" s="39" t="s">
        <v>31</v>
      </c>
      <c r="E67" s="92"/>
      <c r="G67" s="9"/>
      <c r="I67" s="1"/>
      <c r="J67" s="9"/>
      <c r="L67" s="9"/>
      <c r="M67" s="1"/>
    </row>
    <row r="68" spans="1:13">
      <c r="B68" s="38" t="s">
        <v>32</v>
      </c>
      <c r="E68" s="92">
        <v>11</v>
      </c>
      <c r="G68" s="2">
        <v>40969</v>
      </c>
      <c r="I68" s="2">
        <v>39576</v>
      </c>
      <c r="J68" s="9"/>
      <c r="K68" s="1">
        <v>0</v>
      </c>
      <c r="L68" s="9"/>
      <c r="M68" s="1">
        <v>0</v>
      </c>
    </row>
    <row r="69" spans="1:13">
      <c r="B69" s="55" t="s">
        <v>33</v>
      </c>
      <c r="E69" s="92">
        <v>10.199999999999999</v>
      </c>
      <c r="G69" s="1">
        <v>448760</v>
      </c>
      <c r="I69" s="2">
        <v>509153</v>
      </c>
      <c r="J69" s="9"/>
      <c r="K69" s="1">
        <v>441689</v>
      </c>
      <c r="L69" s="9"/>
      <c r="M69" s="2">
        <v>497784</v>
      </c>
    </row>
    <row r="70" spans="1:13">
      <c r="B70" s="38" t="s">
        <v>34</v>
      </c>
      <c r="E70" s="92"/>
      <c r="G70" s="1">
        <v>177918</v>
      </c>
      <c r="I70" s="2">
        <v>168180</v>
      </c>
      <c r="J70" s="9"/>
      <c r="K70" s="1">
        <v>70324</v>
      </c>
      <c r="L70" s="9"/>
      <c r="M70" s="2">
        <v>70202</v>
      </c>
    </row>
    <row r="71" spans="1:13">
      <c r="B71" s="38" t="s">
        <v>35</v>
      </c>
      <c r="E71" s="92"/>
      <c r="G71" s="1">
        <v>26871</v>
      </c>
      <c r="I71" s="2">
        <v>26535</v>
      </c>
      <c r="J71" s="9"/>
      <c r="K71" s="1">
        <v>26871</v>
      </c>
      <c r="L71" s="9"/>
      <c r="M71" s="2">
        <v>26535</v>
      </c>
    </row>
    <row r="72" spans="1:13">
      <c r="B72" s="38" t="s">
        <v>36</v>
      </c>
      <c r="E72" s="92"/>
      <c r="G72" s="1">
        <v>9818</v>
      </c>
      <c r="I72" s="2">
        <v>8141</v>
      </c>
      <c r="J72" s="9"/>
      <c r="K72" s="1">
        <v>9818</v>
      </c>
      <c r="L72" s="9"/>
      <c r="M72" s="2">
        <v>8141</v>
      </c>
    </row>
    <row r="73" spans="1:13">
      <c r="D73" s="38" t="s">
        <v>37</v>
      </c>
      <c r="E73" s="92"/>
      <c r="G73" s="6">
        <f>SUM(G68:G72)</f>
        <v>704336</v>
      </c>
      <c r="I73" s="6">
        <f>SUM(I68:I72)</f>
        <v>751585</v>
      </c>
      <c r="J73" s="9"/>
      <c r="K73" s="6">
        <f>SUM(K68:K72)</f>
        <v>548702</v>
      </c>
      <c r="L73" s="9"/>
      <c r="M73" s="6">
        <f>SUM(M68:M72)</f>
        <v>602662</v>
      </c>
    </row>
    <row r="74" spans="1:13">
      <c r="B74" s="36" t="s">
        <v>38</v>
      </c>
      <c r="E74" s="92"/>
      <c r="G74" s="6">
        <f>G65+G73</f>
        <v>3170799</v>
      </c>
      <c r="I74" s="6">
        <f>I65+I73</f>
        <v>3378468</v>
      </c>
      <c r="J74" s="9"/>
      <c r="K74" s="6">
        <f>K65+K73</f>
        <v>4640174</v>
      </c>
      <c r="L74" s="9"/>
      <c r="M74" s="6">
        <f>M65+M73</f>
        <v>4792499</v>
      </c>
    </row>
    <row r="75" spans="1:13">
      <c r="E75" s="92"/>
      <c r="G75" s="9"/>
      <c r="I75" s="1"/>
      <c r="J75" s="9"/>
      <c r="L75" s="9"/>
      <c r="M75" s="1"/>
    </row>
    <row r="76" spans="1:13">
      <c r="A76" s="36" t="s">
        <v>39</v>
      </c>
      <c r="E76" s="92"/>
      <c r="G76" s="9"/>
      <c r="I76" s="1"/>
      <c r="J76" s="9"/>
      <c r="L76" s="9"/>
      <c r="M76" s="1"/>
    </row>
    <row r="77" spans="1:13">
      <c r="B77" s="58" t="s">
        <v>40</v>
      </c>
      <c r="C77" s="48"/>
      <c r="D77" s="48"/>
      <c r="E77" s="91"/>
      <c r="G77" s="9"/>
      <c r="I77" s="1"/>
      <c r="J77" s="9"/>
      <c r="L77" s="9"/>
      <c r="M77" s="1"/>
    </row>
    <row r="78" spans="1:13" ht="22" thickBot="1">
      <c r="B78" s="59"/>
      <c r="C78" s="60" t="s">
        <v>135</v>
      </c>
      <c r="E78" s="92"/>
      <c r="G78" s="10">
        <v>912561</v>
      </c>
      <c r="I78" s="10">
        <v>912561</v>
      </c>
      <c r="J78" s="9"/>
      <c r="K78" s="10">
        <v>912561</v>
      </c>
      <c r="L78" s="9"/>
      <c r="M78" s="10">
        <v>912561</v>
      </c>
    </row>
    <row r="79" spans="1:13" ht="22" thickTop="1">
      <c r="B79" s="59"/>
      <c r="C79" s="61" t="s">
        <v>124</v>
      </c>
      <c r="E79" s="92"/>
      <c r="G79" s="1">
        <f>+SOE_CONSO_Eng!E19</f>
        <v>912561</v>
      </c>
      <c r="I79" s="1">
        <v>912561</v>
      </c>
      <c r="J79" s="9"/>
      <c r="K79" s="1">
        <f>+SOE_Eng!D18</f>
        <v>912561</v>
      </c>
      <c r="L79" s="9"/>
      <c r="M79" s="1">
        <v>912561</v>
      </c>
    </row>
    <row r="80" spans="1:13">
      <c r="B80" s="38" t="s">
        <v>41</v>
      </c>
      <c r="C80" s="50"/>
      <c r="D80" s="50"/>
      <c r="E80" s="92"/>
      <c r="G80" s="1">
        <f>+SOE_CONSO_Eng!G19</f>
        <v>3233498</v>
      </c>
      <c r="I80" s="1">
        <v>3233498</v>
      </c>
      <c r="J80" s="9"/>
      <c r="K80" s="1">
        <f>+SOE_Eng!F18</f>
        <v>3233498</v>
      </c>
      <c r="L80" s="9"/>
      <c r="M80" s="1">
        <v>3233498</v>
      </c>
    </row>
    <row r="81" spans="2:13">
      <c r="B81" s="38" t="s">
        <v>161</v>
      </c>
      <c r="C81" s="50"/>
      <c r="D81" s="50"/>
      <c r="E81" s="92"/>
      <c r="G81" s="1">
        <f>SOE_CONSO_Eng!K19</f>
        <v>-1684986</v>
      </c>
      <c r="I81" s="1">
        <v>-1684986</v>
      </c>
      <c r="J81" s="9"/>
      <c r="K81" s="1">
        <v>0</v>
      </c>
      <c r="L81" s="9"/>
      <c r="M81" s="1">
        <v>0</v>
      </c>
    </row>
    <row r="82" spans="2:13">
      <c r="B82" s="38" t="s">
        <v>170</v>
      </c>
      <c r="C82" s="50"/>
      <c r="D82" s="50"/>
      <c r="E82" s="92">
        <v>12</v>
      </c>
      <c r="G82" s="1">
        <f>SOE_CONSO_Eng!I19</f>
        <v>-27790</v>
      </c>
      <c r="I82" s="1">
        <v>0</v>
      </c>
      <c r="J82" s="9"/>
      <c r="K82" s="1">
        <f>SOE_Eng!H18</f>
        <v>-27790</v>
      </c>
      <c r="L82" s="9"/>
      <c r="M82" s="1">
        <v>0</v>
      </c>
    </row>
    <row r="83" spans="2:13">
      <c r="B83" s="98" t="s">
        <v>42</v>
      </c>
      <c r="C83" s="54"/>
      <c r="D83" s="54"/>
      <c r="E83" s="92"/>
      <c r="I83" s="9"/>
      <c r="J83" s="9"/>
      <c r="L83" s="9"/>
      <c r="M83" s="1"/>
    </row>
    <row r="84" spans="2:13">
      <c r="B84" s="54"/>
      <c r="C84" s="38" t="s">
        <v>43</v>
      </c>
      <c r="D84" s="54"/>
      <c r="E84" s="92"/>
      <c r="G84" s="1">
        <f>+SOE_CONSO_Eng!M19</f>
        <v>91256</v>
      </c>
      <c r="H84" s="1"/>
      <c r="I84" s="1">
        <v>91256</v>
      </c>
      <c r="J84" s="1"/>
      <c r="K84" s="1">
        <f>+SOE_Eng!J18</f>
        <v>91256</v>
      </c>
      <c r="L84" s="1"/>
      <c r="M84" s="1">
        <v>91256</v>
      </c>
    </row>
    <row r="85" spans="2:13">
      <c r="B85" s="54"/>
      <c r="C85" s="38" t="s">
        <v>171</v>
      </c>
      <c r="D85" s="54"/>
      <c r="E85" s="92">
        <v>12</v>
      </c>
      <c r="G85" s="1">
        <f>SOE_CONSO_Eng!O19</f>
        <v>27790</v>
      </c>
      <c r="H85" s="1"/>
      <c r="I85" s="1">
        <v>0</v>
      </c>
      <c r="J85" s="1"/>
      <c r="K85" s="1">
        <f>SOE_Eng!L18</f>
        <v>27790</v>
      </c>
      <c r="L85" s="1"/>
      <c r="M85" s="1">
        <v>0</v>
      </c>
    </row>
    <row r="86" spans="2:13">
      <c r="B86" s="54"/>
      <c r="C86" s="38" t="s">
        <v>44</v>
      </c>
      <c r="D86" s="54"/>
      <c r="E86" s="92"/>
      <c r="G86" s="3">
        <f>+SOE_CONSO_Eng!Q19</f>
        <v>4443528</v>
      </c>
      <c r="H86" s="1"/>
      <c r="I86" s="3">
        <v>4084220</v>
      </c>
      <c r="J86" s="1"/>
      <c r="K86" s="3">
        <f>+SOE_Eng!N18</f>
        <v>2691425</v>
      </c>
      <c r="L86" s="1"/>
      <c r="M86" s="3">
        <v>2348855</v>
      </c>
    </row>
    <row r="87" spans="2:13">
      <c r="B87" s="48"/>
      <c r="C87" s="48"/>
      <c r="D87" s="38" t="s">
        <v>45</v>
      </c>
      <c r="E87" s="92"/>
      <c r="G87" s="1">
        <f>SUM(G79:G86)</f>
        <v>6995857</v>
      </c>
      <c r="H87" s="1"/>
      <c r="I87" s="1">
        <f>SUM(I79:I86)</f>
        <v>6636549</v>
      </c>
      <c r="J87" s="1"/>
      <c r="K87" s="1">
        <f>SUM(K79:K86)</f>
        <v>6928740</v>
      </c>
      <c r="L87" s="1"/>
      <c r="M87" s="1">
        <f>SUM(M79:M86)</f>
        <v>6586170</v>
      </c>
    </row>
    <row r="88" spans="2:13">
      <c r="B88" s="38" t="s">
        <v>46</v>
      </c>
      <c r="D88" s="54"/>
      <c r="E88" s="92"/>
      <c r="G88" s="3">
        <f>+SOE_CONSO_Eng!U19</f>
        <v>45487</v>
      </c>
      <c r="H88" s="1"/>
      <c r="I88" s="3">
        <v>45113</v>
      </c>
      <c r="J88" s="1"/>
      <c r="K88" s="3">
        <v>0</v>
      </c>
      <c r="L88" s="1"/>
      <c r="M88" s="3">
        <v>0</v>
      </c>
    </row>
    <row r="89" spans="2:13">
      <c r="B89" s="48"/>
      <c r="C89" s="48"/>
      <c r="D89" s="38" t="s">
        <v>47</v>
      </c>
      <c r="E89" s="93"/>
      <c r="G89" s="6">
        <f>SUM(G87:G88)</f>
        <v>7041344</v>
      </c>
      <c r="H89" s="1"/>
      <c r="I89" s="6">
        <f>SUM(I87:I88)</f>
        <v>6681662</v>
      </c>
      <c r="J89" s="1"/>
      <c r="K89" s="6">
        <f>SUM(K87:K88)</f>
        <v>6928740</v>
      </c>
      <c r="L89" s="1"/>
      <c r="M89" s="6">
        <f>SUM(M87:M88)</f>
        <v>6586170</v>
      </c>
    </row>
    <row r="90" spans="2:13" ht="22" thickBot="1">
      <c r="B90" s="36" t="s">
        <v>48</v>
      </c>
      <c r="C90" s="36"/>
      <c r="D90" s="36"/>
      <c r="E90" s="93"/>
      <c r="G90" s="8">
        <f>G74+G89</f>
        <v>10212143</v>
      </c>
      <c r="H90" s="1"/>
      <c r="I90" s="8">
        <f>I74+I89</f>
        <v>10060130</v>
      </c>
      <c r="J90" s="1"/>
      <c r="K90" s="8">
        <f>K74+K89</f>
        <v>11568914</v>
      </c>
      <c r="L90" s="1"/>
      <c r="M90" s="8">
        <f>M74+M89</f>
        <v>11378669</v>
      </c>
    </row>
    <row r="91" spans="2:13" ht="22" thickTop="1">
      <c r="E91" s="92"/>
      <c r="G91" s="1"/>
      <c r="H91" s="1"/>
      <c r="I91" s="1"/>
      <c r="J91" s="1"/>
      <c r="L91" s="1"/>
      <c r="M91" s="1"/>
    </row>
    <row r="92" spans="2:13">
      <c r="E92" s="92"/>
      <c r="G92" s="1"/>
      <c r="H92" s="1"/>
      <c r="I92" s="1"/>
      <c r="J92" s="1"/>
      <c r="L92" s="1"/>
      <c r="M92" s="1"/>
    </row>
    <row r="93" spans="2:13">
      <c r="E93" s="92"/>
      <c r="G93" s="1"/>
      <c r="H93" s="1"/>
      <c r="I93" s="1"/>
      <c r="J93" s="1"/>
      <c r="L93" s="1"/>
      <c r="M93" s="1"/>
    </row>
    <row r="94" spans="2:13">
      <c r="E94" s="92"/>
      <c r="G94" s="1"/>
      <c r="H94" s="1"/>
      <c r="I94" s="1"/>
      <c r="J94" s="1"/>
      <c r="L94" s="1"/>
      <c r="M94" s="1"/>
    </row>
    <row r="95" spans="2:13">
      <c r="E95" s="92"/>
      <c r="G95" s="1"/>
      <c r="H95" s="1"/>
      <c r="I95" s="1"/>
      <c r="J95" s="1"/>
      <c r="L95" s="1"/>
      <c r="M95" s="1"/>
    </row>
    <row r="96" spans="2:13">
      <c r="E96" s="92"/>
      <c r="G96" s="1"/>
      <c r="H96" s="1"/>
      <c r="I96" s="1"/>
      <c r="J96" s="1"/>
      <c r="L96" s="1"/>
      <c r="M96" s="1"/>
    </row>
    <row r="97" spans="1:13">
      <c r="E97" s="92"/>
      <c r="G97" s="1"/>
      <c r="H97" s="1"/>
      <c r="I97" s="1"/>
      <c r="J97" s="1"/>
      <c r="L97" s="1"/>
      <c r="M97" s="1"/>
    </row>
    <row r="98" spans="1:13">
      <c r="A98" s="55" t="s">
        <v>136</v>
      </c>
      <c r="G98" s="1"/>
      <c r="H98" s="1"/>
      <c r="I98" s="1"/>
      <c r="J98" s="1"/>
      <c r="L98" s="1"/>
      <c r="M98" s="1">
        <v>2</v>
      </c>
    </row>
    <row r="99" spans="1:13">
      <c r="G99" s="1">
        <f>G30-G90</f>
        <v>0</v>
      </c>
      <c r="H99" s="9"/>
      <c r="I99" s="9">
        <f>I30-I90</f>
        <v>0</v>
      </c>
      <c r="J99" s="9"/>
      <c r="K99" s="1">
        <f>K30-K90</f>
        <v>0</v>
      </c>
      <c r="L99" s="9"/>
      <c r="M99" s="9">
        <f>M30-M90</f>
        <v>0</v>
      </c>
    </row>
    <row r="100" spans="1:13">
      <c r="G100" s="9"/>
      <c r="H100" s="9"/>
      <c r="I100" s="9"/>
      <c r="J100" s="9"/>
      <c r="L100" s="9"/>
      <c r="M100" s="9"/>
    </row>
  </sheetData>
  <mergeCells count="4">
    <mergeCell ref="G6:I6"/>
    <mergeCell ref="K6:M6"/>
    <mergeCell ref="G53:I53"/>
    <mergeCell ref="K53:M53"/>
  </mergeCells>
  <pageMargins left="0.7" right="0.7" top="0.75" bottom="0.75" header="0.3" footer="0.3"/>
  <pageSetup paperSize="9" scale="74" orientation="portrait" r:id="rId1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8"/>
  <sheetViews>
    <sheetView view="pageBreakPreview" topLeftCell="A36" zoomScale="110" zoomScaleNormal="100" zoomScaleSheetLayoutView="110" workbookViewId="0">
      <selection activeCell="D55" sqref="D55"/>
    </sheetView>
  </sheetViews>
  <sheetFormatPr baseColWidth="10" defaultColWidth="8.83203125" defaultRowHeight="21"/>
  <cols>
    <col min="1" max="1" width="45.5" style="38" customWidth="1"/>
    <col min="2" max="2" width="5.5" style="38" customWidth="1"/>
    <col min="3" max="3" width="1.5" style="38" customWidth="1"/>
    <col min="4" max="4" width="13.1640625" style="9" customWidth="1"/>
    <col min="5" max="5" width="1.5" style="38" customWidth="1"/>
    <col min="6" max="6" width="13.1640625" style="9" customWidth="1"/>
    <col min="7" max="7" width="1.5" style="38" customWidth="1"/>
    <col min="8" max="8" width="13.1640625" style="9" customWidth="1"/>
    <col min="9" max="9" width="1.5" style="38" customWidth="1"/>
    <col min="10" max="10" width="13.1640625" style="9" customWidth="1"/>
  </cols>
  <sheetData>
    <row r="1" spans="1:10">
      <c r="H1" s="121" t="s">
        <v>129</v>
      </c>
      <c r="I1" s="121"/>
      <c r="J1" s="121"/>
    </row>
    <row r="2" spans="1:10">
      <c r="H2" s="121" t="s">
        <v>130</v>
      </c>
      <c r="I2" s="121"/>
      <c r="J2" s="121"/>
    </row>
    <row r="3" spans="1:10">
      <c r="A3" s="41" t="s">
        <v>0</v>
      </c>
      <c r="J3" s="12"/>
    </row>
    <row r="4" spans="1:10">
      <c r="A4" s="39" t="s">
        <v>49</v>
      </c>
      <c r="J4" s="13"/>
    </row>
    <row r="5" spans="1:10">
      <c r="A5" s="59" t="s">
        <v>169</v>
      </c>
    </row>
    <row r="6" spans="1:10">
      <c r="D6" s="11"/>
      <c r="F6" s="11"/>
      <c r="H6" s="11"/>
      <c r="J6" s="11"/>
    </row>
    <row r="7" spans="1:10">
      <c r="A7" s="54"/>
      <c r="B7" s="56"/>
      <c r="D7" s="14"/>
      <c r="E7" s="42"/>
      <c r="F7" s="14"/>
      <c r="G7" s="42"/>
      <c r="H7" s="15"/>
      <c r="I7" s="42"/>
      <c r="J7" s="43" t="s">
        <v>131</v>
      </c>
    </row>
    <row r="8" spans="1:10">
      <c r="A8" s="54"/>
      <c r="B8" s="56"/>
      <c r="C8" s="56"/>
      <c r="D8" s="120" t="s">
        <v>2</v>
      </c>
      <c r="E8" s="120"/>
      <c r="F8" s="120"/>
      <c r="G8" s="56"/>
      <c r="H8" s="120" t="s">
        <v>50</v>
      </c>
      <c r="I8" s="120"/>
      <c r="J8" s="120"/>
    </row>
    <row r="9" spans="1:10">
      <c r="A9" s="62"/>
      <c r="B9" s="94" t="s">
        <v>4</v>
      </c>
      <c r="C9" s="37"/>
      <c r="D9" s="16">
        <v>2024</v>
      </c>
      <c r="E9" s="37"/>
      <c r="F9" s="16">
        <v>2023</v>
      </c>
      <c r="G9" s="37"/>
      <c r="H9" s="16">
        <v>2024</v>
      </c>
      <c r="I9" s="37"/>
      <c r="J9" s="16">
        <v>2023</v>
      </c>
    </row>
    <row r="10" spans="1:10" ht="22">
      <c r="A10" s="63" t="s">
        <v>51</v>
      </c>
      <c r="B10" s="37"/>
      <c r="C10" s="64"/>
      <c r="D10" s="17"/>
      <c r="E10" s="64"/>
      <c r="F10" s="17"/>
      <c r="G10" s="64"/>
      <c r="H10" s="17"/>
      <c r="I10" s="64"/>
      <c r="J10" s="17"/>
    </row>
    <row r="11" spans="1:10" ht="22">
      <c r="A11" s="65" t="s">
        <v>52</v>
      </c>
      <c r="B11" s="92">
        <v>14</v>
      </c>
      <c r="C11" s="64"/>
      <c r="D11" s="2">
        <v>1610214</v>
      </c>
      <c r="E11" s="66"/>
      <c r="F11" s="77">
        <v>1837158</v>
      </c>
      <c r="G11" s="66"/>
      <c r="H11" s="99">
        <v>1610214</v>
      </c>
      <c r="I11" s="66"/>
      <c r="J11" s="77">
        <v>1837158</v>
      </c>
    </row>
    <row r="12" spans="1:10" ht="22">
      <c r="A12" s="65" t="s">
        <v>53</v>
      </c>
      <c r="B12" s="92">
        <v>14</v>
      </c>
      <c r="C12" s="2">
        <v>0</v>
      </c>
      <c r="D12" s="2">
        <v>-963640</v>
      </c>
      <c r="E12" s="2"/>
      <c r="F12" s="78">
        <v>-1121548</v>
      </c>
      <c r="G12" s="2"/>
      <c r="H12" s="100">
        <v>-978178</v>
      </c>
      <c r="I12" s="2"/>
      <c r="J12" s="78">
        <v>-1137634</v>
      </c>
    </row>
    <row r="13" spans="1:10" ht="22">
      <c r="A13" s="63" t="s">
        <v>125</v>
      </c>
      <c r="B13" s="92"/>
      <c r="C13" s="2">
        <v>0</v>
      </c>
      <c r="D13" s="7">
        <f>SUM(D11:D12)</f>
        <v>646574</v>
      </c>
      <c r="E13" s="2">
        <v>0</v>
      </c>
      <c r="F13" s="67">
        <f>SUM(F11:F12)</f>
        <v>715610</v>
      </c>
      <c r="G13" s="2">
        <v>0</v>
      </c>
      <c r="H13" s="7">
        <f>SUM(H11:H12)</f>
        <v>632036</v>
      </c>
      <c r="I13" s="2">
        <v>0</v>
      </c>
      <c r="J13" s="67">
        <f>SUM(J11:J12)</f>
        <v>699524</v>
      </c>
    </row>
    <row r="14" spans="1:10" ht="22">
      <c r="A14" s="65" t="s">
        <v>54</v>
      </c>
      <c r="B14" s="92">
        <v>14</v>
      </c>
      <c r="C14" s="2">
        <v>0</v>
      </c>
      <c r="D14" s="2">
        <v>16752</v>
      </c>
      <c r="E14" s="2"/>
      <c r="F14" s="77">
        <v>15960</v>
      </c>
      <c r="G14" s="2"/>
      <c r="H14" s="2">
        <v>19697</v>
      </c>
      <c r="I14" s="2"/>
      <c r="J14" s="77">
        <v>17842</v>
      </c>
    </row>
    <row r="15" spans="1:10" ht="22">
      <c r="A15" s="65" t="s">
        <v>55</v>
      </c>
      <c r="B15" s="92"/>
      <c r="C15" s="2">
        <v>0</v>
      </c>
      <c r="D15" s="2">
        <v>-145980</v>
      </c>
      <c r="E15" s="2"/>
      <c r="F15" s="77">
        <v>-163380</v>
      </c>
      <c r="G15" s="2"/>
      <c r="H15" s="2">
        <v>-145980</v>
      </c>
      <c r="I15" s="2"/>
      <c r="J15" s="77">
        <v>-163380</v>
      </c>
    </row>
    <row r="16" spans="1:10" ht="22">
      <c r="A16" s="65" t="s">
        <v>56</v>
      </c>
      <c r="B16" s="92"/>
      <c r="C16" s="2"/>
      <c r="D16" s="2">
        <v>-199286</v>
      </c>
      <c r="E16" s="2"/>
      <c r="F16" s="77">
        <v>-190933</v>
      </c>
      <c r="G16" s="2"/>
      <c r="H16" s="2">
        <v>-193548</v>
      </c>
      <c r="I16" s="2"/>
      <c r="J16" s="77">
        <v>-184752</v>
      </c>
    </row>
    <row r="17" spans="1:10">
      <c r="A17" s="50" t="s">
        <v>57</v>
      </c>
      <c r="B17" s="92">
        <v>14</v>
      </c>
      <c r="C17" s="2">
        <v>0</v>
      </c>
      <c r="D17" s="3">
        <v>-7005</v>
      </c>
      <c r="E17" s="2"/>
      <c r="F17" s="78">
        <v>-8518</v>
      </c>
      <c r="G17" s="2"/>
      <c r="H17" s="3">
        <v>-6150</v>
      </c>
      <c r="I17" s="2"/>
      <c r="J17" s="78">
        <v>-8135</v>
      </c>
    </row>
    <row r="18" spans="1:10" ht="22">
      <c r="A18" s="63" t="s">
        <v>85</v>
      </c>
      <c r="B18" s="92"/>
      <c r="C18" s="2">
        <v>0</v>
      </c>
      <c r="D18" s="2">
        <f>SUM(D13:D17)</f>
        <v>311055</v>
      </c>
      <c r="E18" s="2">
        <v>0</v>
      </c>
      <c r="F18" s="67">
        <f>SUM(F13:F17)</f>
        <v>368739</v>
      </c>
      <c r="G18" s="2">
        <v>0</v>
      </c>
      <c r="H18" s="2">
        <f>SUM(H13:H17)</f>
        <v>306055</v>
      </c>
      <c r="I18" s="2">
        <v>0</v>
      </c>
      <c r="J18" s="67">
        <f>SUM(J13:J17)</f>
        <v>361099</v>
      </c>
    </row>
    <row r="19" spans="1:10" ht="22">
      <c r="A19" s="65" t="s">
        <v>126</v>
      </c>
      <c r="B19" s="92"/>
      <c r="C19" s="2">
        <v>0</v>
      </c>
      <c r="D19" s="101">
        <v>-61595</v>
      </c>
      <c r="E19" s="2"/>
      <c r="F19" s="77">
        <v>-72300</v>
      </c>
      <c r="G19" s="2"/>
      <c r="H19" s="3">
        <v>-60865</v>
      </c>
      <c r="I19" s="2"/>
      <c r="J19" s="77">
        <v>-70853</v>
      </c>
    </row>
    <row r="20" spans="1:10" ht="23" thickBot="1">
      <c r="A20" s="63" t="s">
        <v>143</v>
      </c>
      <c r="B20" s="92"/>
      <c r="C20" s="2">
        <v>0</v>
      </c>
      <c r="D20" s="8">
        <f>SUM(D18:D19)</f>
        <v>249460</v>
      </c>
      <c r="E20" s="2">
        <v>0</v>
      </c>
      <c r="F20" s="68">
        <f>SUM(F18:F19)</f>
        <v>296439</v>
      </c>
      <c r="G20" s="2">
        <v>0</v>
      </c>
      <c r="H20" s="8">
        <f>SUM(H18:H19)</f>
        <v>245190</v>
      </c>
      <c r="I20" s="2">
        <v>0</v>
      </c>
      <c r="J20" s="68">
        <f>SUM(J18:J19)</f>
        <v>290246</v>
      </c>
    </row>
    <row r="21" spans="1:10" ht="22" thickTop="1">
      <c r="A21" s="63"/>
      <c r="B21" s="91"/>
      <c r="C21" s="2"/>
      <c r="D21" s="2"/>
      <c r="E21" s="2"/>
      <c r="F21" s="2"/>
      <c r="G21" s="2"/>
      <c r="H21" s="2"/>
      <c r="I21" s="2"/>
      <c r="J21" s="2"/>
    </row>
    <row r="22" spans="1:10">
      <c r="A22" s="69" t="s">
        <v>58</v>
      </c>
      <c r="B22" s="91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70" t="s">
        <v>144</v>
      </c>
      <c r="B23" s="92"/>
      <c r="C23" s="2"/>
      <c r="D23" s="2">
        <v>0</v>
      </c>
      <c r="E23" s="2"/>
      <c r="F23" s="67">
        <v>0</v>
      </c>
      <c r="G23" s="2"/>
      <c r="H23" s="2">
        <v>0</v>
      </c>
      <c r="I23" s="2"/>
      <c r="J23" s="67">
        <v>0</v>
      </c>
    </row>
    <row r="24" spans="1:10" ht="22" thickBot="1">
      <c r="A24" s="69" t="s">
        <v>142</v>
      </c>
      <c r="B24" s="91"/>
      <c r="C24" s="2">
        <v>0</v>
      </c>
      <c r="D24" s="8">
        <f>SUM(D20+D23)</f>
        <v>249460</v>
      </c>
      <c r="E24" s="2"/>
      <c r="F24" s="68">
        <f>F20+F23</f>
        <v>296439</v>
      </c>
      <c r="G24" s="2"/>
      <c r="H24" s="8">
        <f>SUM(H20+H23)</f>
        <v>245190</v>
      </c>
      <c r="I24" s="2"/>
      <c r="J24" s="68">
        <f>J20+J23</f>
        <v>290246</v>
      </c>
    </row>
    <row r="25" spans="1:10" ht="22" thickTop="1">
      <c r="A25" s="69"/>
      <c r="B25" s="91"/>
      <c r="C25" s="2"/>
      <c r="D25" s="1"/>
      <c r="E25" s="67"/>
      <c r="F25" s="67"/>
      <c r="G25" s="67"/>
      <c r="H25" s="1"/>
      <c r="I25" s="67"/>
      <c r="J25" s="67"/>
    </row>
    <row r="26" spans="1:10">
      <c r="A26" s="41" t="s">
        <v>59</v>
      </c>
      <c r="B26" s="90"/>
      <c r="C26" s="2"/>
      <c r="D26" s="2"/>
      <c r="E26" s="2"/>
      <c r="F26" s="67"/>
      <c r="G26" s="2"/>
      <c r="H26" s="2"/>
      <c r="I26" s="2"/>
      <c r="J26" s="67"/>
    </row>
    <row r="27" spans="1:10">
      <c r="A27" s="38" t="s">
        <v>60</v>
      </c>
      <c r="B27" s="90"/>
      <c r="C27" s="2">
        <v>0</v>
      </c>
      <c r="D27" s="2">
        <f>+D29-D28</f>
        <v>249386</v>
      </c>
      <c r="E27" s="2">
        <v>0</v>
      </c>
      <c r="F27" s="67">
        <f>F29-F28</f>
        <v>296342</v>
      </c>
      <c r="G27" s="2">
        <v>0</v>
      </c>
      <c r="H27" s="2">
        <f>+H29-H28</f>
        <v>245190</v>
      </c>
      <c r="I27" s="2">
        <v>0</v>
      </c>
      <c r="J27" s="67">
        <f>J29-J28</f>
        <v>290246</v>
      </c>
    </row>
    <row r="28" spans="1:10">
      <c r="A28" s="38" t="s">
        <v>46</v>
      </c>
      <c r="B28" s="90"/>
      <c r="C28" s="2"/>
      <c r="D28" s="101">
        <v>74</v>
      </c>
      <c r="E28" s="2"/>
      <c r="F28" s="77">
        <v>97</v>
      </c>
      <c r="G28" s="2"/>
      <c r="H28" s="3">
        <v>0</v>
      </c>
      <c r="I28" s="2"/>
      <c r="J28" s="3">
        <v>0</v>
      </c>
    </row>
    <row r="29" spans="1:10" ht="22" thickBot="1">
      <c r="A29" s="71"/>
      <c r="B29" s="90"/>
      <c r="C29" s="2">
        <v>0</v>
      </c>
      <c r="D29" s="8">
        <f>+D20</f>
        <v>249460</v>
      </c>
      <c r="E29" s="2">
        <v>0</v>
      </c>
      <c r="F29" s="68">
        <f>+F20</f>
        <v>296439</v>
      </c>
      <c r="G29" s="2">
        <v>0</v>
      </c>
      <c r="H29" s="8">
        <f>+H20</f>
        <v>245190</v>
      </c>
      <c r="I29" s="2">
        <v>0</v>
      </c>
      <c r="J29" s="68">
        <f>+J20</f>
        <v>290246</v>
      </c>
    </row>
    <row r="30" spans="1:10" ht="22" thickTop="1">
      <c r="A30" s="48"/>
      <c r="B30" s="90"/>
      <c r="C30" s="2">
        <v>0</v>
      </c>
      <c r="D30" s="2"/>
      <c r="E30" s="2">
        <v>0</v>
      </c>
      <c r="F30" s="67"/>
      <c r="G30" s="2">
        <v>0</v>
      </c>
      <c r="H30" s="2"/>
      <c r="I30" s="2">
        <v>0</v>
      </c>
      <c r="J30" s="67"/>
    </row>
    <row r="31" spans="1:10">
      <c r="A31" s="36" t="s">
        <v>61</v>
      </c>
      <c r="B31" s="90"/>
      <c r="C31" s="2">
        <v>0</v>
      </c>
      <c r="D31" s="2"/>
      <c r="E31" s="2">
        <v>0</v>
      </c>
      <c r="F31" s="67"/>
      <c r="G31" s="2">
        <v>0</v>
      </c>
      <c r="H31" s="2"/>
      <c r="I31" s="2">
        <v>0</v>
      </c>
      <c r="J31" s="67"/>
    </row>
    <row r="32" spans="1:10">
      <c r="A32" s="38" t="s">
        <v>60</v>
      </c>
      <c r="B32" s="90"/>
      <c r="C32" s="2">
        <v>0</v>
      </c>
      <c r="D32" s="2">
        <f>+D34-D33</f>
        <v>249386</v>
      </c>
      <c r="E32" s="2">
        <v>0</v>
      </c>
      <c r="F32" s="67">
        <f>F34-F33</f>
        <v>296342</v>
      </c>
      <c r="G32" s="2">
        <v>0</v>
      </c>
      <c r="H32" s="2">
        <f>+H34-H33</f>
        <v>245190</v>
      </c>
      <c r="I32" s="2">
        <v>0</v>
      </c>
      <c r="J32" s="67">
        <f>J34-J33</f>
        <v>290246</v>
      </c>
    </row>
    <row r="33" spans="1:10">
      <c r="A33" s="38" t="s">
        <v>46</v>
      </c>
      <c r="B33" s="90"/>
      <c r="C33" s="2">
        <v>0</v>
      </c>
      <c r="D33" s="101">
        <v>74</v>
      </c>
      <c r="E33" s="2">
        <v>0</v>
      </c>
      <c r="F33" s="77">
        <v>97</v>
      </c>
      <c r="G33" s="2">
        <v>0</v>
      </c>
      <c r="H33" s="2">
        <v>0</v>
      </c>
      <c r="I33" s="2">
        <v>0</v>
      </c>
      <c r="J33" s="67">
        <v>0</v>
      </c>
    </row>
    <row r="34" spans="1:10" ht="22" thickBot="1">
      <c r="A34" s="71"/>
      <c r="B34" s="90"/>
      <c r="C34" s="2"/>
      <c r="D34" s="8">
        <f>+D24</f>
        <v>249460</v>
      </c>
      <c r="E34" s="2"/>
      <c r="F34" s="68">
        <f>+F24</f>
        <v>296439</v>
      </c>
      <c r="G34" s="2"/>
      <c r="H34" s="8">
        <f>+H24</f>
        <v>245190</v>
      </c>
      <c r="I34" s="2"/>
      <c r="J34" s="68">
        <f>+J24</f>
        <v>290246</v>
      </c>
    </row>
    <row r="35" spans="1:10" ht="22" thickTop="1">
      <c r="A35" s="36"/>
      <c r="B35" s="90"/>
      <c r="C35" s="2">
        <v>0</v>
      </c>
      <c r="D35" s="11"/>
      <c r="E35" s="2">
        <v>0</v>
      </c>
      <c r="F35" s="67"/>
      <c r="G35" s="2">
        <v>0</v>
      </c>
      <c r="H35" s="11"/>
      <c r="I35" s="2">
        <v>0</v>
      </c>
      <c r="J35" s="67"/>
    </row>
    <row r="36" spans="1:10">
      <c r="A36" s="36" t="s">
        <v>62</v>
      </c>
      <c r="B36" s="92"/>
      <c r="C36" s="2"/>
      <c r="D36" s="11"/>
      <c r="E36" s="2"/>
      <c r="F36" s="67"/>
      <c r="G36" s="2"/>
      <c r="H36" s="11"/>
      <c r="I36" s="2"/>
      <c r="J36" s="67"/>
    </row>
    <row r="37" spans="1:10" ht="23" thickBot="1">
      <c r="A37" s="54" t="s">
        <v>152</v>
      </c>
      <c r="B37" s="92"/>
      <c r="C37" s="2"/>
      <c r="D37" s="118">
        <f>D27/D38</f>
        <v>2.7350489216294304E-2</v>
      </c>
      <c r="E37" s="18"/>
      <c r="F37" s="72">
        <f>F27/F38</f>
        <v>3.2473661215670926E-2</v>
      </c>
      <c r="G37" s="18"/>
      <c r="H37" s="118">
        <f>H27/H38</f>
        <v>2.6890308401206164E-2</v>
      </c>
      <c r="I37" s="18"/>
      <c r="J37" s="72">
        <f>J27/J38</f>
        <v>3.1805651150372288E-2</v>
      </c>
    </row>
    <row r="38" spans="1:10" ht="23" thickTop="1" thickBot="1">
      <c r="A38" s="38" t="s">
        <v>137</v>
      </c>
      <c r="B38" s="91"/>
      <c r="C38" s="2"/>
      <c r="D38" s="68">
        <v>9118155</v>
      </c>
      <c r="E38" s="2"/>
      <c r="F38" s="68">
        <v>9125611</v>
      </c>
      <c r="G38" s="2"/>
      <c r="H38" s="68">
        <v>9118155</v>
      </c>
      <c r="I38" s="2"/>
      <c r="J38" s="8">
        <v>9125611</v>
      </c>
    </row>
    <row r="39" spans="1:10" ht="22" thickTop="1">
      <c r="B39" s="37"/>
      <c r="C39" s="2"/>
      <c r="D39" s="11"/>
      <c r="E39" s="2"/>
      <c r="F39" s="11"/>
      <c r="G39" s="2"/>
      <c r="H39" s="11"/>
      <c r="I39" s="2"/>
      <c r="J39" s="11"/>
    </row>
    <row r="40" spans="1:10">
      <c r="B40" s="37"/>
      <c r="C40" s="2"/>
      <c r="D40" s="11"/>
      <c r="E40" s="2"/>
      <c r="F40" s="11"/>
      <c r="G40" s="2"/>
      <c r="H40" s="11"/>
      <c r="I40" s="2"/>
      <c r="J40" s="11"/>
    </row>
    <row r="41" spans="1:10">
      <c r="B41" s="37"/>
      <c r="C41" s="2"/>
      <c r="D41" s="11"/>
      <c r="E41" s="2"/>
      <c r="F41" s="11"/>
      <c r="G41" s="2"/>
      <c r="H41" s="11"/>
      <c r="I41" s="2"/>
      <c r="J41" s="11"/>
    </row>
    <row r="42" spans="1:10">
      <c r="B42" s="37"/>
      <c r="C42" s="2"/>
      <c r="D42" s="11"/>
      <c r="E42" s="2"/>
      <c r="F42" s="11"/>
      <c r="G42" s="2"/>
      <c r="H42" s="11"/>
      <c r="I42" s="2"/>
      <c r="J42" s="11"/>
    </row>
    <row r="43" spans="1:10">
      <c r="B43" s="37"/>
      <c r="C43" s="2"/>
      <c r="D43" s="11"/>
      <c r="E43" s="2"/>
      <c r="F43" s="11"/>
      <c r="G43" s="2"/>
      <c r="H43" s="11"/>
      <c r="I43" s="2"/>
      <c r="J43" s="11"/>
    </row>
    <row r="44" spans="1:10">
      <c r="B44" s="90"/>
      <c r="C44" s="2"/>
      <c r="D44" s="2"/>
      <c r="E44" s="2"/>
      <c r="F44" s="2"/>
      <c r="G44" s="2"/>
      <c r="H44" s="2"/>
      <c r="I44" s="2"/>
      <c r="J44" s="2"/>
    </row>
    <row r="45" spans="1:10">
      <c r="B45" s="90"/>
      <c r="C45" s="2"/>
      <c r="D45" s="2"/>
      <c r="E45" s="2"/>
      <c r="F45" s="2"/>
      <c r="G45" s="2"/>
      <c r="H45" s="2"/>
      <c r="I45" s="2"/>
      <c r="J45" s="2"/>
    </row>
    <row r="46" spans="1:10">
      <c r="B46" s="90"/>
      <c r="C46" s="2"/>
      <c r="D46" s="2"/>
      <c r="E46" s="2"/>
      <c r="F46" s="2"/>
      <c r="G46" s="2"/>
      <c r="H46" s="2"/>
      <c r="I46" s="2"/>
      <c r="J46" s="2"/>
    </row>
    <row r="47" spans="1:10">
      <c r="B47" s="90"/>
      <c r="C47" s="2"/>
      <c r="D47" s="2"/>
      <c r="E47" s="2"/>
      <c r="F47" s="2"/>
      <c r="G47" s="2"/>
      <c r="H47" s="2"/>
      <c r="I47" s="2"/>
      <c r="J47" s="2"/>
    </row>
    <row r="48" spans="1:10">
      <c r="B48" s="90"/>
      <c r="C48" s="2"/>
      <c r="D48" s="2"/>
      <c r="E48" s="2"/>
      <c r="F48" s="2"/>
      <c r="G48" s="2"/>
      <c r="H48" s="2"/>
      <c r="I48" s="2"/>
      <c r="J48" s="2"/>
    </row>
    <row r="49" spans="1:10">
      <c r="B49" s="90"/>
      <c r="C49" s="2"/>
      <c r="D49" s="11"/>
      <c r="E49" s="2"/>
      <c r="F49" s="11"/>
      <c r="G49" s="2"/>
      <c r="H49" s="11"/>
      <c r="I49" s="2"/>
      <c r="J49" s="11"/>
    </row>
    <row r="50" spans="1:10">
      <c r="A50" s="55" t="s">
        <v>136</v>
      </c>
      <c r="B50" s="91"/>
      <c r="D50" s="11"/>
      <c r="F50" s="17"/>
      <c r="H50" s="11"/>
      <c r="J50" s="1">
        <v>3</v>
      </c>
    </row>
    <row r="51" spans="1:10">
      <c r="B51" s="56"/>
      <c r="D51" s="11"/>
      <c r="F51" s="11"/>
      <c r="H51" s="11"/>
      <c r="J51" s="11"/>
    </row>
    <row r="52" spans="1:10">
      <c r="B52" s="56"/>
      <c r="D52" s="11"/>
      <c r="F52" s="11"/>
      <c r="H52" s="11"/>
      <c r="J52" s="11"/>
    </row>
    <row r="53" spans="1:10">
      <c r="B53" s="56"/>
      <c r="D53" s="11"/>
      <c r="F53" s="11"/>
      <c r="H53" s="11"/>
      <c r="J53" s="11"/>
    </row>
    <row r="54" spans="1:10">
      <c r="B54" s="56"/>
      <c r="D54" s="11"/>
      <c r="F54" s="11"/>
      <c r="H54" s="11"/>
      <c r="J54" s="11"/>
    </row>
    <row r="55" spans="1:10">
      <c r="B55" s="56"/>
      <c r="D55" s="11"/>
      <c r="F55" s="11"/>
      <c r="H55" s="11"/>
      <c r="J55" s="11"/>
    </row>
    <row r="56" spans="1:10">
      <c r="B56" s="56"/>
      <c r="D56" s="11"/>
      <c r="F56" s="11"/>
      <c r="H56" s="11"/>
      <c r="J56" s="11"/>
    </row>
    <row r="57" spans="1:10">
      <c r="B57" s="56"/>
      <c r="D57" s="11"/>
      <c r="F57" s="11"/>
      <c r="H57" s="11"/>
      <c r="J57" s="11"/>
    </row>
    <row r="60" spans="1:10">
      <c r="F60" s="17"/>
      <c r="H60" s="11"/>
    </row>
    <row r="61" spans="1:10">
      <c r="F61" s="17"/>
      <c r="H61" s="11"/>
    </row>
    <row r="62" spans="1:10">
      <c r="F62" s="17"/>
      <c r="H62" s="11"/>
    </row>
    <row r="63" spans="1:10">
      <c r="F63" s="17"/>
      <c r="H63" s="11"/>
    </row>
    <row r="64" spans="1:10">
      <c r="H64" s="11"/>
    </row>
    <row r="65" spans="6:8">
      <c r="F65" s="17"/>
      <c r="H65" s="11"/>
    </row>
    <row r="66" spans="6:8">
      <c r="H66" s="11"/>
    </row>
    <row r="68" spans="6:8">
      <c r="H68" s="11"/>
    </row>
  </sheetData>
  <mergeCells count="4">
    <mergeCell ref="D8:F8"/>
    <mergeCell ref="H8:J8"/>
    <mergeCell ref="H1:J1"/>
    <mergeCell ref="H2:J2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37407-123A-43E9-B662-7D88CED15F82}">
  <dimension ref="A1:J68"/>
  <sheetViews>
    <sheetView view="pageBreakPreview" topLeftCell="A8" zoomScale="120" zoomScaleNormal="100" zoomScaleSheetLayoutView="120" workbookViewId="0">
      <selection activeCell="P10" sqref="P10"/>
    </sheetView>
  </sheetViews>
  <sheetFormatPr baseColWidth="10" defaultColWidth="8.83203125" defaultRowHeight="21"/>
  <cols>
    <col min="1" max="1" width="45.5" style="38" customWidth="1"/>
    <col min="2" max="2" width="5.33203125" style="38" customWidth="1"/>
    <col min="3" max="3" width="1.5" style="38" customWidth="1"/>
    <col min="4" max="4" width="13.1640625" style="9" customWidth="1"/>
    <col min="5" max="5" width="1.5" style="38" customWidth="1"/>
    <col min="6" max="6" width="13.1640625" style="9" customWidth="1"/>
    <col min="7" max="7" width="1.5" style="38" customWidth="1"/>
    <col min="8" max="8" width="13.1640625" style="9" customWidth="1"/>
    <col min="9" max="9" width="1.5" style="38" customWidth="1"/>
    <col min="10" max="10" width="13.1640625" style="9" customWidth="1"/>
  </cols>
  <sheetData>
    <row r="1" spans="1:10">
      <c r="H1" s="121" t="s">
        <v>129</v>
      </c>
      <c r="I1" s="121"/>
      <c r="J1" s="121"/>
    </row>
    <row r="2" spans="1:10">
      <c r="H2" s="121" t="s">
        <v>130</v>
      </c>
      <c r="I2" s="121"/>
      <c r="J2" s="121"/>
    </row>
    <row r="3" spans="1:10">
      <c r="A3" s="41" t="s">
        <v>0</v>
      </c>
      <c r="J3" s="12"/>
    </row>
    <row r="4" spans="1:10">
      <c r="A4" s="39" t="s">
        <v>49</v>
      </c>
      <c r="J4" s="13"/>
    </row>
    <row r="5" spans="1:10">
      <c r="A5" s="59" t="s">
        <v>163</v>
      </c>
    </row>
    <row r="6" spans="1:10">
      <c r="D6" s="11"/>
      <c r="F6" s="11"/>
      <c r="H6" s="11"/>
      <c r="J6" s="11"/>
    </row>
    <row r="7" spans="1:10">
      <c r="A7" s="54"/>
      <c r="B7" s="56"/>
      <c r="D7" s="14"/>
      <c r="E7" s="42"/>
      <c r="F7" s="14"/>
      <c r="G7" s="42"/>
      <c r="H7" s="15"/>
      <c r="I7" s="42"/>
      <c r="J7" s="43" t="s">
        <v>131</v>
      </c>
    </row>
    <row r="8" spans="1:10">
      <c r="A8" s="54"/>
      <c r="B8" s="56"/>
      <c r="C8" s="56"/>
      <c r="D8" s="120" t="s">
        <v>2</v>
      </c>
      <c r="E8" s="120"/>
      <c r="F8" s="120"/>
      <c r="G8" s="56"/>
      <c r="H8" s="120" t="s">
        <v>50</v>
      </c>
      <c r="I8" s="120"/>
      <c r="J8" s="120"/>
    </row>
    <row r="9" spans="1:10">
      <c r="A9" s="62"/>
      <c r="B9" s="94" t="s">
        <v>4</v>
      </c>
      <c r="C9" s="37"/>
      <c r="D9" s="16">
        <v>2024</v>
      </c>
      <c r="E9" s="37"/>
      <c r="F9" s="16">
        <v>2023</v>
      </c>
      <c r="G9" s="37"/>
      <c r="H9" s="16">
        <v>2024</v>
      </c>
      <c r="I9" s="37"/>
      <c r="J9" s="16">
        <v>2023</v>
      </c>
    </row>
    <row r="10" spans="1:10" ht="22">
      <c r="A10" s="63" t="s">
        <v>51</v>
      </c>
      <c r="B10" s="37"/>
      <c r="C10" s="64"/>
      <c r="D10" s="17"/>
      <c r="E10" s="64"/>
      <c r="F10" s="17"/>
      <c r="G10" s="64"/>
      <c r="H10" s="17"/>
      <c r="I10" s="64"/>
      <c r="J10" s="17"/>
    </row>
    <row r="11" spans="1:10" ht="22">
      <c r="A11" s="65" t="s">
        <v>52</v>
      </c>
      <c r="B11" s="92">
        <v>14</v>
      </c>
      <c r="C11" s="64"/>
      <c r="D11" s="2">
        <v>5392985</v>
      </c>
      <c r="E11" s="66"/>
      <c r="F11" s="102">
        <v>6003249</v>
      </c>
      <c r="G11" s="66"/>
      <c r="H11" s="99">
        <v>5392985</v>
      </c>
      <c r="I11" s="66"/>
      <c r="J11" s="79">
        <v>6003249</v>
      </c>
    </row>
    <row r="12" spans="1:10" ht="22">
      <c r="A12" s="65" t="s">
        <v>53</v>
      </c>
      <c r="B12" s="92">
        <v>14</v>
      </c>
      <c r="C12" s="2">
        <v>0</v>
      </c>
      <c r="D12" s="2">
        <v>-3259393</v>
      </c>
      <c r="E12" s="2"/>
      <c r="F12" s="103">
        <v>-3736379</v>
      </c>
      <c r="G12" s="2"/>
      <c r="H12" s="100">
        <v>-3317267</v>
      </c>
      <c r="I12" s="2"/>
      <c r="J12" s="80">
        <v>-3803372</v>
      </c>
    </row>
    <row r="13" spans="1:10" ht="22">
      <c r="A13" s="63" t="s">
        <v>125</v>
      </c>
      <c r="B13" s="92"/>
      <c r="C13" s="2">
        <v>0</v>
      </c>
      <c r="D13" s="7">
        <f>SUM(D11:D12)</f>
        <v>2133592</v>
      </c>
      <c r="E13" s="2">
        <v>0</v>
      </c>
      <c r="F13" s="67">
        <f>SUM(F11:F12)</f>
        <v>2266870</v>
      </c>
      <c r="G13" s="2">
        <v>0</v>
      </c>
      <c r="H13" s="7">
        <f>SUM(H11:H12)</f>
        <v>2075718</v>
      </c>
      <c r="I13" s="2">
        <v>0</v>
      </c>
      <c r="J13" s="67">
        <f>SUM(J11:J12)</f>
        <v>2199877</v>
      </c>
    </row>
    <row r="14" spans="1:10" ht="22">
      <c r="A14" s="65" t="s">
        <v>54</v>
      </c>
      <c r="B14" s="92">
        <v>14</v>
      </c>
      <c r="C14" s="2">
        <v>0</v>
      </c>
      <c r="D14" s="2">
        <v>48806</v>
      </c>
      <c r="E14" s="2"/>
      <c r="F14" s="104">
        <v>43816</v>
      </c>
      <c r="G14" s="2"/>
      <c r="H14" s="2">
        <v>58204</v>
      </c>
      <c r="I14" s="2"/>
      <c r="J14" s="81">
        <v>52598</v>
      </c>
    </row>
    <row r="15" spans="1:10" ht="22">
      <c r="A15" s="65" t="s">
        <v>55</v>
      </c>
      <c r="B15" s="92"/>
      <c r="C15" s="2">
        <v>0</v>
      </c>
      <c r="D15" s="2">
        <v>-485064</v>
      </c>
      <c r="E15" s="2"/>
      <c r="F15" s="104">
        <v>-548647</v>
      </c>
      <c r="G15" s="2"/>
      <c r="H15" s="2">
        <v>-485064</v>
      </c>
      <c r="I15" s="2"/>
      <c r="J15" s="81">
        <v>-548647</v>
      </c>
    </row>
    <row r="16" spans="1:10" ht="22">
      <c r="A16" s="65" t="s">
        <v>56</v>
      </c>
      <c r="B16" s="92"/>
      <c r="C16" s="2"/>
      <c r="D16" s="2">
        <v>-601837</v>
      </c>
      <c r="E16" s="2"/>
      <c r="F16" s="104">
        <v>-598833</v>
      </c>
      <c r="G16" s="2"/>
      <c r="H16" s="2">
        <v>-579657</v>
      </c>
      <c r="I16" s="2"/>
      <c r="J16" s="81">
        <v>-574769</v>
      </c>
    </row>
    <row r="17" spans="1:10">
      <c r="A17" s="50" t="s">
        <v>57</v>
      </c>
      <c r="B17" s="92">
        <v>14</v>
      </c>
      <c r="C17" s="2">
        <v>0</v>
      </c>
      <c r="D17" s="3">
        <v>-20908</v>
      </c>
      <c r="E17" s="2"/>
      <c r="F17" s="105">
        <v>-23236</v>
      </c>
      <c r="G17" s="2"/>
      <c r="H17" s="3">
        <v>-18329</v>
      </c>
      <c r="I17" s="2"/>
      <c r="J17" s="82">
        <v>-22084</v>
      </c>
    </row>
    <row r="18" spans="1:10" ht="22">
      <c r="A18" s="63" t="s">
        <v>85</v>
      </c>
      <c r="B18" s="92"/>
      <c r="C18" s="2">
        <v>0</v>
      </c>
      <c r="D18" s="2">
        <f>SUM(D13:D17)</f>
        <v>1074589</v>
      </c>
      <c r="E18" s="2">
        <v>0</v>
      </c>
      <c r="F18" s="67">
        <f>SUM(F13:F17)</f>
        <v>1139970</v>
      </c>
      <c r="G18" s="2">
        <v>0</v>
      </c>
      <c r="H18" s="2">
        <f>SUM(H13:H17)</f>
        <v>1050872</v>
      </c>
      <c r="I18" s="2">
        <v>0</v>
      </c>
      <c r="J18" s="67">
        <f>SUM(J13:J17)</f>
        <v>1106975</v>
      </c>
    </row>
    <row r="19" spans="1:10" ht="22">
      <c r="A19" s="65" t="s">
        <v>126</v>
      </c>
      <c r="B19" s="92"/>
      <c r="C19" s="2">
        <v>0</v>
      </c>
      <c r="D19" s="101">
        <v>-214024</v>
      </c>
      <c r="E19" s="2"/>
      <c r="F19" s="106">
        <v>-226099</v>
      </c>
      <c r="G19" s="2"/>
      <c r="H19" s="3">
        <v>-209939</v>
      </c>
      <c r="I19" s="2"/>
      <c r="J19" s="83">
        <v>-219972</v>
      </c>
    </row>
    <row r="20" spans="1:10" ht="23" thickBot="1">
      <c r="A20" s="63" t="s">
        <v>143</v>
      </c>
      <c r="B20" s="92"/>
      <c r="C20" s="2">
        <v>0</v>
      </c>
      <c r="D20" s="8">
        <f>SUM(D18:D19)</f>
        <v>860565</v>
      </c>
      <c r="E20" s="2">
        <v>0</v>
      </c>
      <c r="F20" s="68">
        <f>SUM(F18:F19)</f>
        <v>913871</v>
      </c>
      <c r="G20" s="2">
        <v>0</v>
      </c>
      <c r="H20" s="8">
        <f>SUM(H18:H19)</f>
        <v>840933</v>
      </c>
      <c r="I20" s="2">
        <v>0</v>
      </c>
      <c r="J20" s="68">
        <f>SUM(J18:J19)</f>
        <v>887003</v>
      </c>
    </row>
    <row r="21" spans="1:10" ht="22" thickTop="1">
      <c r="A21" s="63"/>
      <c r="B21" s="91"/>
      <c r="C21" s="2"/>
      <c r="D21" s="2"/>
      <c r="E21" s="2"/>
      <c r="F21" s="2"/>
      <c r="G21" s="2"/>
      <c r="H21" s="2"/>
      <c r="I21" s="2"/>
      <c r="J21" s="2"/>
    </row>
    <row r="22" spans="1:10">
      <c r="A22" s="69" t="s">
        <v>58</v>
      </c>
      <c r="B22" s="91"/>
      <c r="C22" s="2">
        <v>0</v>
      </c>
      <c r="D22" s="2"/>
      <c r="E22" s="2">
        <v>0</v>
      </c>
      <c r="F22" s="2"/>
      <c r="G22" s="2">
        <v>0</v>
      </c>
      <c r="H22" s="2"/>
      <c r="I22" s="2">
        <v>0</v>
      </c>
      <c r="J22" s="2"/>
    </row>
    <row r="23" spans="1:10">
      <c r="A23" s="70" t="s">
        <v>144</v>
      </c>
      <c r="B23" s="92"/>
      <c r="C23" s="2"/>
      <c r="D23" s="2">
        <v>1316</v>
      </c>
      <c r="E23" s="2"/>
      <c r="F23" s="67">
        <v>0</v>
      </c>
      <c r="G23" s="2"/>
      <c r="H23" s="2">
        <v>3836</v>
      </c>
      <c r="I23" s="2"/>
      <c r="J23" s="67">
        <v>0</v>
      </c>
    </row>
    <row r="24" spans="1:10" ht="22" thickBot="1">
      <c r="A24" s="69" t="s">
        <v>142</v>
      </c>
      <c r="B24" s="91"/>
      <c r="C24" s="2">
        <v>0</v>
      </c>
      <c r="D24" s="8">
        <f>SUM(D20+D23)</f>
        <v>861881</v>
      </c>
      <c r="E24" s="2"/>
      <c r="F24" s="68">
        <f>F20+F23</f>
        <v>913871</v>
      </c>
      <c r="G24" s="2"/>
      <c r="H24" s="8">
        <f>SUM(H20+H23)</f>
        <v>844769</v>
      </c>
      <c r="I24" s="2"/>
      <c r="J24" s="68">
        <f>J20+J23</f>
        <v>887003</v>
      </c>
    </row>
    <row r="25" spans="1:10" ht="22" thickTop="1">
      <c r="A25" s="69"/>
      <c r="B25" s="91"/>
      <c r="C25" s="2"/>
      <c r="D25" s="1"/>
      <c r="E25" s="67"/>
      <c r="F25" s="67"/>
      <c r="G25" s="67"/>
      <c r="H25" s="1"/>
      <c r="I25" s="67"/>
      <c r="J25" s="67"/>
    </row>
    <row r="26" spans="1:10">
      <c r="A26" s="41" t="s">
        <v>59</v>
      </c>
      <c r="B26" s="90"/>
      <c r="C26" s="2"/>
      <c r="D26" s="2"/>
      <c r="E26" s="2"/>
      <c r="F26" s="67"/>
      <c r="G26" s="2"/>
      <c r="H26" s="2"/>
      <c r="I26" s="2"/>
      <c r="J26" s="67"/>
    </row>
    <row r="27" spans="1:10">
      <c r="A27" s="38" t="s">
        <v>60</v>
      </c>
      <c r="B27" s="90"/>
      <c r="C27" s="2">
        <v>0</v>
      </c>
      <c r="D27" s="2">
        <f>+D29-D28</f>
        <v>860146</v>
      </c>
      <c r="E27" s="2">
        <v>0</v>
      </c>
      <c r="F27" s="67">
        <f>F29-F28</f>
        <v>913489</v>
      </c>
      <c r="G27" s="2">
        <v>0</v>
      </c>
      <c r="H27" s="2">
        <f>+H29-H28</f>
        <v>840933</v>
      </c>
      <c r="I27" s="2">
        <v>0</v>
      </c>
      <c r="J27" s="67">
        <f>J29-J28</f>
        <v>887003</v>
      </c>
    </row>
    <row r="28" spans="1:10">
      <c r="A28" s="38" t="s">
        <v>46</v>
      </c>
      <c r="B28" s="90"/>
      <c r="C28" s="2"/>
      <c r="D28" s="101">
        <v>419</v>
      </c>
      <c r="E28" s="2"/>
      <c r="F28" s="107">
        <v>382</v>
      </c>
      <c r="G28" s="2"/>
      <c r="H28" s="3">
        <v>0</v>
      </c>
      <c r="I28" s="2"/>
      <c r="J28" s="3">
        <v>0</v>
      </c>
    </row>
    <row r="29" spans="1:10" ht="22" thickBot="1">
      <c r="A29" s="71"/>
      <c r="B29" s="90"/>
      <c r="C29" s="2">
        <v>0</v>
      </c>
      <c r="D29" s="8">
        <f>+D20</f>
        <v>860565</v>
      </c>
      <c r="E29" s="2">
        <v>0</v>
      </c>
      <c r="F29" s="68">
        <f>+F20</f>
        <v>913871</v>
      </c>
      <c r="G29" s="2">
        <v>0</v>
      </c>
      <c r="H29" s="8">
        <f>+H20</f>
        <v>840933</v>
      </c>
      <c r="I29" s="2">
        <v>0</v>
      </c>
      <c r="J29" s="68">
        <f>+J20</f>
        <v>887003</v>
      </c>
    </row>
    <row r="30" spans="1:10" ht="22" thickTop="1">
      <c r="A30" s="48"/>
      <c r="B30" s="90"/>
      <c r="C30" s="2">
        <v>0</v>
      </c>
      <c r="D30" s="2"/>
      <c r="E30" s="2">
        <v>0</v>
      </c>
      <c r="F30" s="67"/>
      <c r="G30" s="2">
        <v>0</v>
      </c>
      <c r="H30" s="2"/>
      <c r="I30" s="2">
        <v>0</v>
      </c>
      <c r="J30" s="67"/>
    </row>
    <row r="31" spans="1:10">
      <c r="A31" s="36" t="s">
        <v>61</v>
      </c>
      <c r="B31" s="90"/>
      <c r="C31" s="2">
        <v>0</v>
      </c>
      <c r="D31" s="2"/>
      <c r="E31" s="2">
        <v>0</v>
      </c>
      <c r="F31" s="67"/>
      <c r="G31" s="2">
        <v>0</v>
      </c>
      <c r="H31" s="2"/>
      <c r="I31" s="2">
        <v>0</v>
      </c>
      <c r="J31" s="67"/>
    </row>
    <row r="32" spans="1:10">
      <c r="A32" s="38" t="s">
        <v>60</v>
      </c>
      <c r="B32" s="90"/>
      <c r="C32" s="2">
        <v>0</v>
      </c>
      <c r="D32" s="2">
        <f>+D34-D33</f>
        <v>861507</v>
      </c>
      <c r="E32" s="2">
        <v>0</v>
      </c>
      <c r="F32" s="67">
        <f>F34-F33</f>
        <v>913489</v>
      </c>
      <c r="G32" s="2">
        <v>0</v>
      </c>
      <c r="H32" s="2">
        <f>+H34-H33</f>
        <v>844769</v>
      </c>
      <c r="I32" s="2">
        <v>0</v>
      </c>
      <c r="J32" s="67">
        <f>J34-J33</f>
        <v>887003</v>
      </c>
    </row>
    <row r="33" spans="1:10">
      <c r="A33" s="38" t="s">
        <v>46</v>
      </c>
      <c r="B33" s="90"/>
      <c r="C33" s="2">
        <v>0</v>
      </c>
      <c r="D33" s="101">
        <v>374</v>
      </c>
      <c r="E33" s="2">
        <v>0</v>
      </c>
      <c r="F33" s="108">
        <v>382</v>
      </c>
      <c r="G33" s="2">
        <v>0</v>
      </c>
      <c r="H33" s="2">
        <v>0</v>
      </c>
      <c r="I33" s="2">
        <v>0</v>
      </c>
      <c r="J33" s="67">
        <v>0</v>
      </c>
    </row>
    <row r="34" spans="1:10" ht="22" thickBot="1">
      <c r="A34" s="71"/>
      <c r="B34" s="90"/>
      <c r="C34" s="2"/>
      <c r="D34" s="8">
        <f>+D24</f>
        <v>861881</v>
      </c>
      <c r="E34" s="2"/>
      <c r="F34" s="68">
        <f>+F24</f>
        <v>913871</v>
      </c>
      <c r="G34" s="2"/>
      <c r="H34" s="8">
        <f>+H24</f>
        <v>844769</v>
      </c>
      <c r="I34" s="2"/>
      <c r="J34" s="68">
        <f>+J24</f>
        <v>887003</v>
      </c>
    </row>
    <row r="35" spans="1:10" ht="22" thickTop="1">
      <c r="A35" s="36"/>
      <c r="B35" s="90"/>
      <c r="C35" s="2">
        <v>0</v>
      </c>
      <c r="D35" s="11"/>
      <c r="E35" s="2">
        <v>0</v>
      </c>
      <c r="F35" s="67"/>
      <c r="G35" s="2">
        <v>0</v>
      </c>
      <c r="H35" s="11"/>
      <c r="I35" s="2">
        <v>0</v>
      </c>
      <c r="J35" s="67"/>
    </row>
    <row r="36" spans="1:10">
      <c r="A36" s="36" t="s">
        <v>62</v>
      </c>
      <c r="B36" s="92"/>
      <c r="C36" s="2"/>
      <c r="D36" s="11"/>
      <c r="E36" s="2"/>
      <c r="F36" s="67"/>
      <c r="G36" s="2"/>
      <c r="H36" s="11"/>
      <c r="I36" s="2"/>
      <c r="J36" s="67"/>
    </row>
    <row r="37" spans="1:10" ht="23" thickBot="1">
      <c r="A37" s="54" t="s">
        <v>152</v>
      </c>
      <c r="B37" s="92"/>
      <c r="C37" s="2"/>
      <c r="D37" s="118">
        <f>D27/D38</f>
        <v>9.4282124030538719E-2</v>
      </c>
      <c r="E37" s="18"/>
      <c r="F37" s="72">
        <f>F27/F38</f>
        <v>0.10010168086279374</v>
      </c>
      <c r="G37" s="18"/>
      <c r="H37" s="118">
        <f>H27/H38</f>
        <v>9.2176153126763374E-2</v>
      </c>
      <c r="I37" s="18"/>
      <c r="J37" s="72">
        <f>J27/J38</f>
        <v>9.7199299860579194E-2</v>
      </c>
    </row>
    <row r="38" spans="1:10" ht="23" thickTop="1" thickBot="1">
      <c r="A38" s="38" t="s">
        <v>137</v>
      </c>
      <c r="B38" s="91"/>
      <c r="C38" s="2"/>
      <c r="D38" s="68">
        <v>9123108</v>
      </c>
      <c r="E38" s="2"/>
      <c r="F38" s="68">
        <v>9125611</v>
      </c>
      <c r="G38" s="2"/>
      <c r="H38" s="68">
        <v>9123108</v>
      </c>
      <c r="I38" s="2"/>
      <c r="J38" s="8">
        <v>9125611</v>
      </c>
    </row>
    <row r="39" spans="1:10" ht="22" thickTop="1">
      <c r="B39" s="37"/>
      <c r="C39" s="2"/>
      <c r="D39" s="11"/>
      <c r="E39" s="2"/>
      <c r="F39" s="11"/>
      <c r="G39" s="2"/>
      <c r="H39" s="11"/>
      <c r="I39" s="2"/>
      <c r="J39" s="11"/>
    </row>
    <row r="40" spans="1:10">
      <c r="B40" s="90"/>
      <c r="C40" s="2"/>
      <c r="D40" s="2"/>
      <c r="E40" s="2"/>
      <c r="F40" s="2"/>
      <c r="G40" s="2"/>
      <c r="H40" s="2"/>
      <c r="I40" s="2"/>
      <c r="J40" s="2"/>
    </row>
    <row r="41" spans="1:10">
      <c r="B41" s="90"/>
      <c r="C41" s="2"/>
      <c r="D41" s="2"/>
      <c r="E41" s="2"/>
      <c r="F41" s="2"/>
      <c r="G41" s="2"/>
      <c r="H41" s="2"/>
      <c r="I41" s="2"/>
      <c r="J41" s="2"/>
    </row>
    <row r="42" spans="1:10">
      <c r="B42" s="90"/>
      <c r="C42" s="2"/>
      <c r="D42" s="2"/>
      <c r="E42" s="2"/>
      <c r="F42" s="2"/>
      <c r="G42" s="2"/>
      <c r="H42" s="2"/>
      <c r="I42" s="2"/>
      <c r="J42" s="2"/>
    </row>
    <row r="43" spans="1:10">
      <c r="B43" s="90"/>
      <c r="C43" s="2"/>
      <c r="D43" s="2"/>
      <c r="E43" s="2"/>
      <c r="F43" s="2"/>
      <c r="G43" s="2"/>
      <c r="H43" s="2"/>
      <c r="I43" s="2"/>
      <c r="J43" s="2"/>
    </row>
    <row r="44" spans="1:10">
      <c r="B44" s="90"/>
      <c r="C44" s="2"/>
      <c r="D44" s="2"/>
      <c r="E44" s="2"/>
      <c r="F44" s="2"/>
      <c r="G44" s="2"/>
      <c r="H44" s="2"/>
      <c r="I44" s="2"/>
      <c r="J44" s="2"/>
    </row>
    <row r="45" spans="1:10">
      <c r="B45" s="90"/>
      <c r="C45" s="2"/>
      <c r="D45" s="2"/>
      <c r="E45" s="2"/>
      <c r="F45" s="2"/>
      <c r="G45" s="2"/>
      <c r="H45" s="2"/>
      <c r="I45" s="2"/>
      <c r="J45" s="2"/>
    </row>
    <row r="46" spans="1:10">
      <c r="B46" s="90"/>
      <c r="C46" s="2"/>
      <c r="D46" s="2"/>
      <c r="E46" s="2"/>
      <c r="F46" s="2"/>
      <c r="G46" s="2"/>
      <c r="H46" s="2"/>
      <c r="I46" s="2"/>
      <c r="J46" s="2"/>
    </row>
    <row r="47" spans="1:10">
      <c r="B47" s="90"/>
      <c r="C47" s="2"/>
      <c r="D47" s="2"/>
      <c r="E47" s="2"/>
      <c r="F47" s="2"/>
      <c r="G47" s="2"/>
      <c r="H47" s="2"/>
      <c r="I47" s="2"/>
      <c r="J47" s="2"/>
    </row>
    <row r="48" spans="1:10">
      <c r="B48" s="90"/>
      <c r="C48" s="2"/>
      <c r="D48" s="2"/>
      <c r="E48" s="2"/>
      <c r="F48" s="2"/>
      <c r="G48" s="2"/>
      <c r="H48" s="2"/>
      <c r="I48" s="2"/>
      <c r="J48" s="2"/>
    </row>
    <row r="49" spans="1:10">
      <c r="B49" s="90"/>
      <c r="C49" s="2"/>
      <c r="D49" s="11"/>
      <c r="E49" s="2"/>
      <c r="F49" s="11"/>
      <c r="G49" s="2"/>
      <c r="H49" s="11"/>
      <c r="I49" s="2"/>
      <c r="J49" s="11"/>
    </row>
    <row r="50" spans="1:10">
      <c r="A50" s="55" t="s">
        <v>136</v>
      </c>
      <c r="B50" s="91"/>
      <c r="D50" s="11"/>
      <c r="F50" s="17"/>
      <c r="H50" s="11"/>
      <c r="J50" s="1">
        <v>4</v>
      </c>
    </row>
    <row r="51" spans="1:10">
      <c r="B51" s="56"/>
      <c r="D51" s="11"/>
      <c r="F51" s="11"/>
      <c r="H51" s="11"/>
      <c r="J51" s="11"/>
    </row>
    <row r="52" spans="1:10">
      <c r="B52" s="56"/>
      <c r="D52" s="11"/>
      <c r="F52" s="11"/>
      <c r="H52" s="11"/>
      <c r="J52" s="11"/>
    </row>
    <row r="53" spans="1:10">
      <c r="B53" s="56"/>
      <c r="D53" s="11"/>
      <c r="F53" s="11"/>
      <c r="H53" s="11"/>
      <c r="J53" s="11"/>
    </row>
    <row r="54" spans="1:10">
      <c r="B54" s="56"/>
      <c r="D54" s="11"/>
      <c r="F54" s="11"/>
      <c r="H54" s="11"/>
      <c r="J54" s="11"/>
    </row>
    <row r="55" spans="1:10">
      <c r="B55" s="56"/>
      <c r="D55" s="11"/>
      <c r="F55" s="11"/>
      <c r="H55" s="11"/>
      <c r="J55" s="11"/>
    </row>
    <row r="56" spans="1:10">
      <c r="B56" s="56"/>
      <c r="D56" s="11"/>
      <c r="F56" s="11"/>
      <c r="H56" s="11"/>
      <c r="J56" s="11"/>
    </row>
    <row r="57" spans="1:10">
      <c r="B57" s="56"/>
      <c r="D57" s="11"/>
      <c r="F57" s="11"/>
      <c r="H57" s="11"/>
      <c r="J57" s="11"/>
    </row>
    <row r="60" spans="1:10">
      <c r="F60" s="17"/>
      <c r="H60" s="11"/>
    </row>
    <row r="61" spans="1:10">
      <c r="F61" s="17"/>
      <c r="H61" s="11"/>
    </row>
    <row r="62" spans="1:10">
      <c r="F62" s="17"/>
      <c r="H62" s="11"/>
    </row>
    <row r="63" spans="1:10">
      <c r="F63" s="17"/>
      <c r="H63" s="11"/>
    </row>
    <row r="64" spans="1:10">
      <c r="H64" s="11"/>
    </row>
    <row r="65" spans="6:8">
      <c r="F65" s="17"/>
      <c r="H65" s="11"/>
    </row>
    <row r="66" spans="6:8">
      <c r="H66" s="11"/>
    </row>
    <row r="68" spans="6:8">
      <c r="H68" s="11"/>
    </row>
  </sheetData>
  <mergeCells count="4">
    <mergeCell ref="H1:J1"/>
    <mergeCell ref="H2:J2"/>
    <mergeCell ref="D8:F8"/>
    <mergeCell ref="H8:J8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view="pageBreakPreview" topLeftCell="A5" zoomScale="119" zoomScaleNormal="100" zoomScaleSheetLayoutView="119" workbookViewId="0">
      <selection activeCell="M10" sqref="M10:Q10"/>
    </sheetView>
  </sheetViews>
  <sheetFormatPr baseColWidth="10" defaultColWidth="8.83203125" defaultRowHeight="21"/>
  <cols>
    <col min="1" max="1" width="29.6640625" style="38" customWidth="1"/>
    <col min="2" max="2" width="1.1640625" style="38" customWidth="1"/>
    <col min="3" max="3" width="5" style="37" bestFit="1" customWidth="1"/>
    <col min="4" max="4" width="1.33203125" style="38" customWidth="1"/>
    <col min="5" max="5" width="12.1640625" style="1" customWidth="1"/>
    <col min="6" max="6" width="1.5" style="1" customWidth="1"/>
    <col min="7" max="7" width="12.6640625" style="1" customWidth="1"/>
    <col min="8" max="8" width="1.5" style="1" customWidth="1"/>
    <col min="9" max="9" width="12.5" style="1" customWidth="1"/>
    <col min="10" max="10" width="1.5" style="1" customWidth="1"/>
    <col min="11" max="11" width="13.83203125" style="19" customWidth="1"/>
    <col min="12" max="12" width="1.5" style="19" customWidth="1"/>
    <col min="13" max="13" width="11.6640625" style="1" customWidth="1"/>
    <col min="14" max="14" width="1.5" style="1" customWidth="1"/>
    <col min="15" max="15" width="12.33203125" style="1" customWidth="1"/>
    <col min="16" max="16" width="1.5" style="2" customWidth="1"/>
    <col min="17" max="17" width="12" style="1" customWidth="1"/>
    <col min="18" max="18" width="1.5" style="19" customWidth="1"/>
    <col min="19" max="19" width="13.83203125" style="1" customWidth="1"/>
    <col min="20" max="20" width="1.5" style="20" customWidth="1"/>
    <col min="21" max="21" width="12.1640625" style="1" customWidth="1"/>
    <col min="22" max="22" width="1.5" style="20" customWidth="1"/>
    <col min="23" max="23" width="12.6640625" style="1" customWidth="1"/>
  </cols>
  <sheetData>
    <row r="1" spans="1:23">
      <c r="U1" s="121" t="s">
        <v>129</v>
      </c>
      <c r="V1" s="121"/>
      <c r="W1" s="121"/>
    </row>
    <row r="2" spans="1:23">
      <c r="U2" s="121" t="s">
        <v>130</v>
      </c>
      <c r="V2" s="121"/>
      <c r="W2" s="121"/>
    </row>
    <row r="3" spans="1:23">
      <c r="A3" s="36" t="s">
        <v>0</v>
      </c>
      <c r="B3" s="36"/>
      <c r="C3" s="47"/>
      <c r="D3" s="36"/>
      <c r="W3" s="21"/>
    </row>
    <row r="4" spans="1:23">
      <c r="A4" s="36" t="s">
        <v>150</v>
      </c>
      <c r="B4" s="36"/>
      <c r="C4" s="47"/>
      <c r="D4" s="36"/>
      <c r="U4" s="22"/>
      <c r="V4" s="23"/>
      <c r="W4" s="24"/>
    </row>
    <row r="5" spans="1:23">
      <c r="A5" s="59" t="s">
        <v>164</v>
      </c>
      <c r="B5" s="36"/>
      <c r="C5" s="47"/>
      <c r="D5" s="36"/>
    </row>
    <row r="6" spans="1:23">
      <c r="A6" s="95"/>
      <c r="B6" s="95"/>
      <c r="C6" s="95"/>
      <c r="D6" s="95"/>
      <c r="E6" s="2"/>
      <c r="F6" s="2"/>
      <c r="G6" s="2"/>
      <c r="H6" s="2"/>
      <c r="I6" s="2"/>
      <c r="J6" s="2"/>
      <c r="M6" s="2"/>
      <c r="N6" s="2"/>
      <c r="O6" s="2"/>
      <c r="Q6" s="2"/>
      <c r="S6" s="2"/>
      <c r="T6" s="19"/>
      <c r="U6" s="2"/>
      <c r="V6" s="19"/>
      <c r="W6" s="2"/>
    </row>
    <row r="7" spans="1:23">
      <c r="E7" s="3"/>
      <c r="F7" s="3"/>
      <c r="G7" s="3"/>
      <c r="H7" s="3"/>
      <c r="I7" s="3"/>
      <c r="J7" s="3"/>
      <c r="K7" s="25"/>
      <c r="L7" s="25"/>
      <c r="M7" s="3"/>
      <c r="N7" s="3"/>
      <c r="O7" s="3"/>
      <c r="P7" s="3"/>
      <c r="Q7" s="3"/>
      <c r="R7" s="25"/>
      <c r="S7" s="3"/>
      <c r="T7" s="25"/>
      <c r="U7" s="3"/>
      <c r="V7" s="25"/>
      <c r="W7" s="43" t="s">
        <v>131</v>
      </c>
    </row>
    <row r="8" spans="1:23">
      <c r="E8" s="122" t="s">
        <v>63</v>
      </c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23">
      <c r="E9" s="122" t="s">
        <v>64</v>
      </c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9"/>
      <c r="U9" s="2"/>
      <c r="V9" s="19"/>
      <c r="W9" s="22"/>
    </row>
    <row r="10" spans="1:23" ht="44">
      <c r="A10" s="47"/>
      <c r="B10" s="47"/>
      <c r="D10" s="37"/>
      <c r="E10" s="26"/>
      <c r="F10" s="26"/>
      <c r="G10" s="26"/>
      <c r="H10" s="26"/>
      <c r="I10" s="26"/>
      <c r="J10" s="26"/>
      <c r="K10" s="28" t="s">
        <v>161</v>
      </c>
      <c r="L10" s="27"/>
      <c r="M10" s="123" t="s">
        <v>65</v>
      </c>
      <c r="N10" s="123"/>
      <c r="O10" s="123"/>
      <c r="P10" s="123"/>
      <c r="Q10" s="123"/>
      <c r="R10" s="27"/>
      <c r="S10" s="29"/>
      <c r="T10" s="27"/>
      <c r="U10" s="26"/>
      <c r="V10" s="30"/>
      <c r="W10" s="26"/>
    </row>
    <row r="11" spans="1:23">
      <c r="A11" s="47"/>
      <c r="B11" s="47"/>
      <c r="D11" s="37"/>
      <c r="E11" s="26" t="s">
        <v>66</v>
      </c>
      <c r="F11" s="26"/>
      <c r="G11" s="26"/>
      <c r="H11" s="26"/>
      <c r="I11" s="26"/>
      <c r="J11" s="26"/>
      <c r="K11" s="29" t="s">
        <v>67</v>
      </c>
      <c r="L11" s="27"/>
      <c r="M11" s="29"/>
      <c r="N11" s="29"/>
      <c r="O11" s="29"/>
      <c r="P11" s="29"/>
      <c r="Q11" s="29"/>
      <c r="R11" s="27"/>
      <c r="S11" s="29" t="s">
        <v>68</v>
      </c>
      <c r="T11" s="27"/>
      <c r="U11" s="26"/>
      <c r="V11" s="30"/>
      <c r="W11" s="26"/>
    </row>
    <row r="12" spans="1:23">
      <c r="A12" s="47"/>
      <c r="B12" s="47"/>
      <c r="D12" s="37"/>
      <c r="E12" s="26" t="s">
        <v>69</v>
      </c>
      <c r="F12" s="29"/>
      <c r="G12" s="29" t="s">
        <v>70</v>
      </c>
      <c r="H12" s="29"/>
      <c r="I12" s="29"/>
      <c r="J12" s="29"/>
      <c r="K12" s="29" t="s">
        <v>72</v>
      </c>
      <c r="L12" s="27"/>
      <c r="M12" s="26" t="s">
        <v>71</v>
      </c>
      <c r="N12" s="26"/>
      <c r="O12" s="26" t="s">
        <v>170</v>
      </c>
      <c r="P12" s="29"/>
      <c r="Q12" s="26"/>
      <c r="R12" s="27"/>
      <c r="S12" s="29" t="s">
        <v>73</v>
      </c>
      <c r="T12" s="27"/>
      <c r="U12" s="26" t="s">
        <v>74</v>
      </c>
      <c r="V12" s="30"/>
      <c r="W12" s="26"/>
    </row>
    <row r="13" spans="1:23">
      <c r="A13" s="47"/>
      <c r="B13" s="47"/>
      <c r="C13" s="89" t="s">
        <v>4</v>
      </c>
      <c r="D13" s="37"/>
      <c r="E13" s="31" t="s">
        <v>75</v>
      </c>
      <c r="F13" s="26"/>
      <c r="G13" s="31" t="s">
        <v>66</v>
      </c>
      <c r="H13" s="26"/>
      <c r="I13" s="31" t="s">
        <v>170</v>
      </c>
      <c r="J13" s="26"/>
      <c r="K13" s="31" t="s">
        <v>77</v>
      </c>
      <c r="L13" s="27"/>
      <c r="M13" s="31" t="s">
        <v>76</v>
      </c>
      <c r="N13" s="29"/>
      <c r="O13" s="31" t="s">
        <v>76</v>
      </c>
      <c r="P13" s="29"/>
      <c r="Q13" s="31" t="s">
        <v>44</v>
      </c>
      <c r="R13" s="27"/>
      <c r="S13" s="31" t="s">
        <v>78</v>
      </c>
      <c r="T13" s="30"/>
      <c r="U13" s="31" t="s">
        <v>79</v>
      </c>
      <c r="V13" s="30"/>
      <c r="W13" s="31" t="s">
        <v>80</v>
      </c>
    </row>
    <row r="14" spans="1:23">
      <c r="A14" s="96"/>
      <c r="B14" s="96"/>
      <c r="C14" s="47"/>
      <c r="D14" s="96"/>
      <c r="K14" s="2"/>
    </row>
    <row r="15" spans="1:23">
      <c r="A15" s="36" t="s">
        <v>148</v>
      </c>
      <c r="B15" s="36"/>
      <c r="C15" s="97"/>
      <c r="D15" s="36"/>
      <c r="E15" s="2">
        <v>912561</v>
      </c>
      <c r="G15" s="2">
        <v>3233498</v>
      </c>
      <c r="I15" s="1">
        <v>0</v>
      </c>
      <c r="K15" s="1">
        <v>-1684986</v>
      </c>
      <c r="M15" s="2">
        <v>91256</v>
      </c>
      <c r="N15" s="2"/>
      <c r="O15" s="2">
        <v>0</v>
      </c>
      <c r="P15" s="1">
        <v>0</v>
      </c>
      <c r="Q15" s="2">
        <v>4084220</v>
      </c>
      <c r="R15" s="20"/>
      <c r="S15" s="2">
        <f>SUM(E15:Q15)</f>
        <v>6636549</v>
      </c>
      <c r="T15" s="19">
        <v>0</v>
      </c>
      <c r="U15" s="2">
        <v>45113</v>
      </c>
      <c r="V15" s="19"/>
      <c r="W15" s="2">
        <f>SUM(S15:U15)</f>
        <v>6681662</v>
      </c>
    </row>
    <row r="16" spans="1:23">
      <c r="A16" s="38" t="s">
        <v>142</v>
      </c>
      <c r="B16" s="36"/>
      <c r="C16" s="97"/>
      <c r="D16" s="36"/>
      <c r="E16" s="2">
        <v>0</v>
      </c>
      <c r="F16" s="2"/>
      <c r="G16" s="2">
        <v>0</v>
      </c>
      <c r="H16" s="2"/>
      <c r="I16" s="2">
        <v>0</v>
      </c>
      <c r="J16" s="2"/>
      <c r="K16" s="2">
        <v>0</v>
      </c>
      <c r="M16" s="2">
        <v>0</v>
      </c>
      <c r="N16" s="2"/>
      <c r="O16" s="2">
        <v>0</v>
      </c>
      <c r="Q16" s="2">
        <f>'PL_Eng(9M)'!D32</f>
        <v>861507</v>
      </c>
      <c r="S16" s="2">
        <f>SUM(E16:Q16)</f>
        <v>861507</v>
      </c>
      <c r="T16" s="19"/>
      <c r="U16" s="2">
        <f>'PL_Eng(9M)'!D33</f>
        <v>374</v>
      </c>
      <c r="V16" s="19"/>
      <c r="W16" s="2">
        <f>SUM(S16:U16)</f>
        <v>861881</v>
      </c>
    </row>
    <row r="17" spans="1:23">
      <c r="A17" s="38" t="s">
        <v>170</v>
      </c>
      <c r="B17" s="36"/>
      <c r="C17" s="92">
        <v>12</v>
      </c>
      <c r="D17" s="36"/>
      <c r="E17" s="2">
        <v>0</v>
      </c>
      <c r="F17" s="2"/>
      <c r="G17" s="2">
        <v>0</v>
      </c>
      <c r="H17" s="2"/>
      <c r="I17" s="2">
        <v>-27790</v>
      </c>
      <c r="J17" s="2"/>
      <c r="K17" s="2">
        <v>0</v>
      </c>
      <c r="M17" s="2">
        <v>0</v>
      </c>
      <c r="N17" s="2"/>
      <c r="O17" s="2">
        <v>27790</v>
      </c>
      <c r="Q17" s="2">
        <f>-O17</f>
        <v>-27790</v>
      </c>
      <c r="S17" s="2">
        <f>SUM(E17:Q17)</f>
        <v>-27790</v>
      </c>
      <c r="T17" s="19"/>
      <c r="U17" s="2">
        <v>0</v>
      </c>
      <c r="V17" s="19"/>
      <c r="W17" s="2">
        <f>SUM(S17:U17)</f>
        <v>-27790</v>
      </c>
    </row>
    <row r="18" spans="1:23">
      <c r="A18" s="38" t="s">
        <v>81</v>
      </c>
      <c r="B18" s="36"/>
      <c r="C18" s="92">
        <v>13</v>
      </c>
      <c r="D18" s="36"/>
      <c r="E18" s="2">
        <v>0</v>
      </c>
      <c r="F18" s="2"/>
      <c r="G18" s="2">
        <v>0</v>
      </c>
      <c r="H18" s="2"/>
      <c r="I18" s="2">
        <v>0</v>
      </c>
      <c r="J18" s="2"/>
      <c r="K18" s="2">
        <v>0</v>
      </c>
      <c r="M18" s="2">
        <v>0</v>
      </c>
      <c r="N18" s="2"/>
      <c r="O18" s="2">
        <v>0</v>
      </c>
      <c r="Q18" s="67">
        <v>-474409</v>
      </c>
      <c r="S18" s="2">
        <f>SUM(E18:Q18)</f>
        <v>-474409</v>
      </c>
      <c r="T18" s="19"/>
      <c r="U18" s="2">
        <v>0</v>
      </c>
      <c r="V18" s="19"/>
      <c r="W18" s="2">
        <f>SUM(S18:U18)</f>
        <v>-474409</v>
      </c>
    </row>
    <row r="19" spans="1:23" ht="22" thickBot="1">
      <c r="A19" s="36" t="s">
        <v>166</v>
      </c>
      <c r="B19" s="36"/>
      <c r="C19" s="47"/>
      <c r="D19" s="36"/>
      <c r="E19" s="8">
        <f>SUM(E15:E18)</f>
        <v>912561</v>
      </c>
      <c r="F19" s="2"/>
      <c r="G19" s="8">
        <f>SUM(G15:G18)</f>
        <v>3233498</v>
      </c>
      <c r="H19" s="2"/>
      <c r="I19" s="8">
        <f>SUM(I15:I18)</f>
        <v>-27790</v>
      </c>
      <c r="J19" s="2"/>
      <c r="K19" s="8">
        <f>SUM(K15:K18)</f>
        <v>-1684986</v>
      </c>
      <c r="M19" s="8">
        <f>SUM(M15:M18)</f>
        <v>91256</v>
      </c>
      <c r="N19" s="2"/>
      <c r="O19" s="8">
        <f>SUM(O15:O18)</f>
        <v>27790</v>
      </c>
      <c r="Q19" s="8">
        <f>SUM(Q15:Q18)</f>
        <v>4443528</v>
      </c>
      <c r="S19" s="8">
        <f>SUM(S15:S18)</f>
        <v>6995857</v>
      </c>
      <c r="T19" s="19"/>
      <c r="U19" s="8">
        <f>SUM(U15:U18)</f>
        <v>45487</v>
      </c>
      <c r="V19" s="19"/>
      <c r="W19" s="8">
        <f>SUM(W15:W18)</f>
        <v>7041344</v>
      </c>
    </row>
    <row r="20" spans="1:23" ht="22" thickTop="1">
      <c r="A20" s="96"/>
      <c r="B20" s="96"/>
      <c r="C20" s="47"/>
      <c r="D20" s="96"/>
      <c r="K20" s="2"/>
    </row>
    <row r="21" spans="1:23">
      <c r="A21" s="36" t="s">
        <v>141</v>
      </c>
      <c r="B21" s="36"/>
      <c r="C21" s="47"/>
      <c r="D21" s="36"/>
      <c r="E21" s="2">
        <v>912561</v>
      </c>
      <c r="F21" s="2"/>
      <c r="G21" s="2">
        <v>3233498</v>
      </c>
      <c r="H21" s="2"/>
      <c r="I21" s="2">
        <v>0</v>
      </c>
      <c r="J21" s="2"/>
      <c r="K21" s="34">
        <v>-1684986</v>
      </c>
      <c r="L21" s="19">
        <v>0</v>
      </c>
      <c r="M21" s="2">
        <v>91256</v>
      </c>
      <c r="N21" s="2"/>
      <c r="O21" s="2">
        <v>0</v>
      </c>
      <c r="P21" s="2">
        <v>0</v>
      </c>
      <c r="Q21" s="2">
        <v>3413086</v>
      </c>
      <c r="S21" s="2">
        <f>SUM(E21:Q21)</f>
        <v>5965415</v>
      </c>
      <c r="T21" s="19">
        <v>0</v>
      </c>
      <c r="U21" s="1">
        <v>44502</v>
      </c>
      <c r="V21" s="19"/>
      <c r="W21" s="2">
        <f>+S21+U21</f>
        <v>6009917</v>
      </c>
    </row>
    <row r="22" spans="1:23">
      <c r="A22" s="38" t="s">
        <v>142</v>
      </c>
      <c r="B22" s="36"/>
      <c r="C22" s="47"/>
      <c r="D22" s="36"/>
      <c r="E22" s="2">
        <v>0</v>
      </c>
      <c r="F22" s="2"/>
      <c r="G22" s="2">
        <v>0</v>
      </c>
      <c r="H22" s="2"/>
      <c r="I22" s="2">
        <v>0</v>
      </c>
      <c r="J22" s="2"/>
      <c r="K22" s="34">
        <v>0</v>
      </c>
      <c r="M22" s="2">
        <v>0</v>
      </c>
      <c r="N22" s="2"/>
      <c r="O22" s="2">
        <v>0</v>
      </c>
      <c r="Q22" s="84">
        <v>913489</v>
      </c>
      <c r="S22" s="2">
        <f>SUM(E22:Q22)</f>
        <v>913489</v>
      </c>
      <c r="T22" s="19"/>
      <c r="U22" s="1">
        <v>382</v>
      </c>
      <c r="V22" s="19"/>
      <c r="W22" s="2">
        <f>+S22+U22</f>
        <v>913871</v>
      </c>
    </row>
    <row r="23" spans="1:23">
      <c r="A23" s="38" t="s">
        <v>81</v>
      </c>
      <c r="B23" s="36"/>
      <c r="C23" s="92">
        <v>13</v>
      </c>
      <c r="D23" s="36"/>
      <c r="E23" s="2">
        <v>0</v>
      </c>
      <c r="F23" s="2"/>
      <c r="G23" s="2">
        <v>0</v>
      </c>
      <c r="H23" s="2"/>
      <c r="I23" s="2">
        <v>0</v>
      </c>
      <c r="J23" s="2"/>
      <c r="K23" s="1">
        <v>0</v>
      </c>
      <c r="M23" s="2">
        <v>0</v>
      </c>
      <c r="N23" s="2"/>
      <c r="O23" s="2">
        <v>0</v>
      </c>
      <c r="Q23" s="84">
        <v>-355899</v>
      </c>
      <c r="S23" s="2">
        <f>SUM(E23:Q23)</f>
        <v>-355899</v>
      </c>
      <c r="T23" s="19"/>
      <c r="U23" s="1">
        <v>0</v>
      </c>
      <c r="V23" s="19"/>
      <c r="W23" s="2">
        <f>+S23+U23</f>
        <v>-355899</v>
      </c>
    </row>
    <row r="24" spans="1:23" ht="22" thickBot="1">
      <c r="A24" s="36" t="s">
        <v>167</v>
      </c>
      <c r="B24" s="36"/>
      <c r="C24" s="97"/>
      <c r="D24" s="36"/>
      <c r="E24" s="8">
        <f>SUM(E21:E23)</f>
        <v>912561</v>
      </c>
      <c r="F24" s="2"/>
      <c r="G24" s="8">
        <f>SUM(G21:G23)</f>
        <v>3233498</v>
      </c>
      <c r="H24" s="2"/>
      <c r="I24" s="8">
        <f>SUM(I21:I23)</f>
        <v>0</v>
      </c>
      <c r="J24" s="2"/>
      <c r="K24" s="8">
        <f>SUM(K21:K23)</f>
        <v>-1684986</v>
      </c>
      <c r="M24" s="8">
        <f>SUM(M21:M23)</f>
        <v>91256</v>
      </c>
      <c r="N24" s="2"/>
      <c r="O24" s="8">
        <f>SUM(O21:O23)</f>
        <v>0</v>
      </c>
      <c r="Q24" s="8">
        <f>SUM(Q21:Q23)</f>
        <v>3970676</v>
      </c>
      <c r="S24" s="8">
        <f>SUM(S21:S23)</f>
        <v>6523005</v>
      </c>
      <c r="T24" s="19"/>
      <c r="U24" s="8">
        <f>SUM(U21:U23)</f>
        <v>44884</v>
      </c>
      <c r="V24" s="19"/>
      <c r="W24" s="8">
        <f>SUM(W21:W23)</f>
        <v>6567889</v>
      </c>
    </row>
    <row r="25" spans="1:23" ht="22" thickTop="1">
      <c r="A25" s="36"/>
      <c r="B25" s="36"/>
      <c r="C25" s="97"/>
      <c r="D25" s="36"/>
      <c r="E25" s="2"/>
      <c r="F25" s="2"/>
      <c r="G25" s="2"/>
      <c r="H25" s="2"/>
      <c r="I25" s="2"/>
      <c r="J25" s="2"/>
      <c r="K25" s="2"/>
      <c r="M25" s="2"/>
      <c r="N25" s="2"/>
      <c r="O25" s="2"/>
      <c r="Q25" s="2"/>
      <c r="S25" s="2"/>
      <c r="T25" s="19"/>
      <c r="U25" s="2"/>
      <c r="V25" s="19"/>
      <c r="W25" s="2"/>
    </row>
    <row r="26" spans="1:23">
      <c r="A26" s="36"/>
      <c r="B26" s="36"/>
      <c r="C26" s="97"/>
      <c r="D26" s="36"/>
      <c r="E26" s="2"/>
      <c r="F26" s="2"/>
      <c r="G26" s="2"/>
      <c r="H26" s="2"/>
      <c r="I26" s="2"/>
      <c r="J26" s="2"/>
      <c r="K26" s="2"/>
      <c r="M26" s="2"/>
      <c r="N26" s="2"/>
      <c r="O26" s="2"/>
      <c r="Q26" s="2"/>
      <c r="S26" s="2"/>
      <c r="T26" s="19"/>
      <c r="U26" s="2"/>
      <c r="V26" s="19"/>
      <c r="W26" s="2"/>
    </row>
    <row r="27" spans="1:23">
      <c r="A27" s="36"/>
      <c r="B27" s="36"/>
      <c r="C27" s="97"/>
      <c r="D27" s="36"/>
      <c r="E27" s="2"/>
      <c r="F27" s="2"/>
      <c r="G27" s="2"/>
      <c r="H27" s="2"/>
      <c r="I27" s="2"/>
      <c r="J27" s="2"/>
      <c r="K27" s="2"/>
      <c r="M27" s="2"/>
      <c r="N27" s="2"/>
      <c r="O27" s="2"/>
      <c r="Q27" s="2"/>
      <c r="S27" s="2"/>
      <c r="T27" s="19"/>
      <c r="U27" s="2"/>
      <c r="V27" s="19"/>
      <c r="W27" s="2"/>
    </row>
    <row r="28" spans="1:23">
      <c r="A28" s="36"/>
      <c r="B28" s="36"/>
      <c r="C28" s="97"/>
      <c r="D28" s="36"/>
      <c r="E28" s="2"/>
      <c r="F28" s="2"/>
      <c r="G28" s="2"/>
      <c r="H28" s="2"/>
      <c r="I28" s="2"/>
      <c r="J28" s="2"/>
      <c r="K28" s="2"/>
      <c r="M28" s="2"/>
      <c r="N28" s="2"/>
      <c r="O28" s="2"/>
      <c r="Q28" s="2"/>
      <c r="S28" s="2"/>
      <c r="T28" s="19"/>
      <c r="U28" s="2"/>
      <c r="V28" s="19"/>
      <c r="W28" s="2"/>
    </row>
    <row r="29" spans="1:23">
      <c r="A29" s="36"/>
      <c r="B29" s="36"/>
      <c r="C29" s="97"/>
      <c r="D29" s="36"/>
      <c r="E29" s="2"/>
      <c r="F29" s="2"/>
      <c r="G29" s="2"/>
      <c r="H29" s="2"/>
      <c r="I29" s="2"/>
      <c r="J29" s="2"/>
      <c r="K29" s="2"/>
      <c r="M29" s="2"/>
      <c r="N29" s="2"/>
      <c r="O29" s="2"/>
      <c r="Q29" s="2"/>
      <c r="S29" s="2"/>
      <c r="T29" s="19"/>
      <c r="U29" s="2"/>
      <c r="V29" s="19"/>
      <c r="W29" s="2"/>
    </row>
    <row r="30" spans="1:23">
      <c r="A30" s="55" t="s">
        <v>136</v>
      </c>
      <c r="C30" s="47"/>
      <c r="D30" s="36"/>
      <c r="E30" s="2"/>
      <c r="G30" s="2"/>
      <c r="K30" s="1"/>
      <c r="L30" s="20"/>
      <c r="M30" s="2"/>
      <c r="N30" s="2"/>
      <c r="O30" s="2"/>
      <c r="P30" s="1"/>
      <c r="Q30" s="2"/>
      <c r="R30" s="20"/>
      <c r="S30" s="2"/>
      <c r="U30" s="2"/>
      <c r="W30" s="1">
        <v>5</v>
      </c>
    </row>
    <row r="31" spans="1:23">
      <c r="K31" s="2"/>
    </row>
    <row r="32" spans="1:23">
      <c r="K32" s="2"/>
    </row>
    <row r="33" spans="11:22">
      <c r="K33" s="1"/>
      <c r="L33" s="1"/>
      <c r="P33" s="1"/>
      <c r="R33" s="1"/>
      <c r="T33" s="1"/>
      <c r="V33" s="1"/>
    </row>
  </sheetData>
  <mergeCells count="5">
    <mergeCell ref="E8:W8"/>
    <mergeCell ref="E9:S9"/>
    <mergeCell ref="M10:Q10"/>
    <mergeCell ref="U1:W1"/>
    <mergeCell ref="U2:W2"/>
  </mergeCells>
  <pageMargins left="0.7" right="0.7" top="0.75" bottom="0.75" header="0.3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1"/>
  <sheetViews>
    <sheetView view="pageBreakPreview" topLeftCell="A15" zoomScale="120" zoomScaleNormal="100" zoomScaleSheetLayoutView="120" workbookViewId="0">
      <selection activeCell="N16" sqref="N16"/>
    </sheetView>
  </sheetViews>
  <sheetFormatPr baseColWidth="10" defaultColWidth="8.83203125" defaultRowHeight="21"/>
  <cols>
    <col min="1" max="1" width="30.1640625" style="38" customWidth="1"/>
    <col min="2" max="2" width="7.5" style="37" customWidth="1"/>
    <col min="3" max="3" width="2" style="38" customWidth="1"/>
    <col min="4" max="4" width="14.33203125" style="1" customWidth="1"/>
    <col min="5" max="5" width="2.5" style="1" customWidth="1"/>
    <col min="6" max="6" width="14.33203125" style="1" customWidth="1"/>
    <col min="7" max="7" width="2.5" style="1" customWidth="1"/>
    <col min="8" max="8" width="14.33203125" style="1" customWidth="1"/>
    <col min="9" max="9" width="2.33203125" style="1" customWidth="1"/>
    <col min="10" max="10" width="14.33203125" style="1" customWidth="1"/>
    <col min="11" max="11" width="2" style="2" customWidth="1"/>
    <col min="12" max="12" width="14.33203125" style="2" customWidth="1"/>
    <col min="13" max="13" width="2" style="2" customWidth="1"/>
    <col min="14" max="14" width="14.33203125" style="1" customWidth="1"/>
    <col min="15" max="15" width="2" style="2" customWidth="1"/>
    <col min="16" max="16" width="14.33203125" style="1" customWidth="1"/>
  </cols>
  <sheetData>
    <row r="1" spans="1:16">
      <c r="N1" s="121" t="s">
        <v>129</v>
      </c>
      <c r="O1" s="121"/>
      <c r="P1" s="121"/>
    </row>
    <row r="2" spans="1:16">
      <c r="N2" s="121" t="s">
        <v>130</v>
      </c>
      <c r="O2" s="121"/>
      <c r="P2" s="121"/>
    </row>
    <row r="3" spans="1:16">
      <c r="A3" s="36" t="s">
        <v>0</v>
      </c>
      <c r="B3" s="47"/>
      <c r="C3" s="36"/>
      <c r="O3" s="1"/>
      <c r="P3" s="21"/>
    </row>
    <row r="4" spans="1:16">
      <c r="A4" s="36" t="s">
        <v>153</v>
      </c>
      <c r="B4" s="47"/>
      <c r="C4" s="36"/>
      <c r="P4" s="24"/>
    </row>
    <row r="5" spans="1:16">
      <c r="A5" s="59" t="s">
        <v>165</v>
      </c>
      <c r="B5" s="47"/>
      <c r="C5" s="36"/>
    </row>
    <row r="6" spans="1:16">
      <c r="A6" s="95"/>
      <c r="B6" s="95"/>
      <c r="C6" s="95"/>
      <c r="D6" s="2"/>
      <c r="E6" s="2"/>
      <c r="F6" s="2"/>
      <c r="G6" s="2"/>
      <c r="H6" s="2"/>
      <c r="I6" s="2"/>
      <c r="J6" s="2"/>
      <c r="N6" s="2"/>
      <c r="P6" s="2"/>
    </row>
    <row r="7" spans="1:16"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3" t="s">
        <v>131</v>
      </c>
    </row>
    <row r="8" spans="1:16">
      <c r="D8" s="122" t="s">
        <v>50</v>
      </c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</row>
    <row r="9" spans="1:16">
      <c r="A9" s="37"/>
      <c r="C9" s="37"/>
      <c r="D9" s="26"/>
      <c r="E9" s="26"/>
      <c r="F9" s="26"/>
      <c r="G9" s="26"/>
      <c r="H9" s="26"/>
      <c r="I9" s="26"/>
      <c r="J9" s="124" t="s">
        <v>42</v>
      </c>
      <c r="K9" s="124"/>
      <c r="L9" s="124"/>
      <c r="M9" s="124"/>
      <c r="N9" s="124"/>
      <c r="O9" s="29"/>
      <c r="P9" s="26"/>
    </row>
    <row r="10" spans="1:16">
      <c r="A10" s="37"/>
      <c r="C10" s="37"/>
      <c r="D10" s="26" t="s">
        <v>66</v>
      </c>
      <c r="E10" s="26"/>
      <c r="F10" s="26"/>
      <c r="G10" s="26"/>
      <c r="H10" s="26"/>
      <c r="I10" s="26"/>
      <c r="J10" s="29"/>
      <c r="K10" s="29"/>
      <c r="L10" s="29"/>
      <c r="M10" s="29"/>
      <c r="N10" s="29"/>
      <c r="O10" s="29"/>
      <c r="P10" s="26"/>
    </row>
    <row r="11" spans="1:16">
      <c r="A11" s="37"/>
      <c r="C11" s="37"/>
      <c r="D11" s="26" t="s">
        <v>69</v>
      </c>
      <c r="E11" s="29"/>
      <c r="F11" s="29" t="s">
        <v>70</v>
      </c>
      <c r="G11" s="29"/>
      <c r="H11" s="29"/>
      <c r="I11" s="29"/>
      <c r="J11" s="26" t="s">
        <v>71</v>
      </c>
      <c r="K11" s="29"/>
      <c r="L11" s="26" t="s">
        <v>170</v>
      </c>
      <c r="M11" s="29"/>
      <c r="N11" s="26"/>
      <c r="O11" s="29"/>
      <c r="P11" s="26"/>
    </row>
    <row r="12" spans="1:16">
      <c r="A12" s="37"/>
      <c r="B12" s="89" t="s">
        <v>4</v>
      </c>
      <c r="C12" s="37"/>
      <c r="D12" s="31" t="s">
        <v>75</v>
      </c>
      <c r="E12" s="26"/>
      <c r="F12" s="31" t="s">
        <v>66</v>
      </c>
      <c r="G12" s="29"/>
      <c r="H12" s="31" t="s">
        <v>170</v>
      </c>
      <c r="I12" s="26"/>
      <c r="J12" s="31" t="s">
        <v>76</v>
      </c>
      <c r="K12" s="29"/>
      <c r="L12" s="31" t="s">
        <v>76</v>
      </c>
      <c r="M12" s="29"/>
      <c r="N12" s="31" t="s">
        <v>44</v>
      </c>
      <c r="O12" s="29"/>
      <c r="P12" s="31" t="s">
        <v>80</v>
      </c>
    </row>
    <row r="13" spans="1:16">
      <c r="A13" s="96"/>
      <c r="B13" s="47"/>
      <c r="C13" s="96"/>
    </row>
    <row r="14" spans="1:16">
      <c r="A14" s="36" t="s">
        <v>148</v>
      </c>
      <c r="B14" s="97"/>
      <c r="C14" s="36"/>
      <c r="D14" s="1">
        <v>912561</v>
      </c>
      <c r="F14" s="1">
        <v>3233498</v>
      </c>
      <c r="H14" s="1">
        <v>0</v>
      </c>
      <c r="J14" s="1">
        <v>91256</v>
      </c>
      <c r="L14" s="2">
        <v>0</v>
      </c>
      <c r="N14" s="1">
        <v>2348855</v>
      </c>
      <c r="P14" s="1">
        <f>SUM(D14:N14)</f>
        <v>6586170</v>
      </c>
    </row>
    <row r="15" spans="1:16">
      <c r="A15" s="38" t="s">
        <v>142</v>
      </c>
      <c r="B15" s="97"/>
      <c r="C15" s="36"/>
      <c r="D15" s="2">
        <v>0</v>
      </c>
      <c r="F15" s="2">
        <v>0</v>
      </c>
      <c r="G15" s="2"/>
      <c r="H15" s="2">
        <v>0</v>
      </c>
      <c r="J15" s="1">
        <v>0</v>
      </c>
      <c r="L15" s="2">
        <v>0</v>
      </c>
      <c r="N15" s="2">
        <f>'PL_Eng(9M)'!H32</f>
        <v>844769</v>
      </c>
      <c r="P15" s="1">
        <f>SUM(D15:N15)</f>
        <v>844769</v>
      </c>
    </row>
    <row r="16" spans="1:16">
      <c r="A16" s="38" t="s">
        <v>170</v>
      </c>
      <c r="B16" s="92">
        <v>12</v>
      </c>
      <c r="C16" s="92"/>
      <c r="D16" s="2">
        <v>0</v>
      </c>
      <c r="F16" s="2">
        <v>0</v>
      </c>
      <c r="G16" s="2"/>
      <c r="H16" s="2">
        <v>-27790</v>
      </c>
      <c r="J16" s="1">
        <v>0</v>
      </c>
      <c r="L16" s="2">
        <v>27790</v>
      </c>
      <c r="N16" s="2">
        <f>-L16</f>
        <v>-27790</v>
      </c>
      <c r="P16" s="1">
        <f>SUM(D16:N16)</f>
        <v>-27790</v>
      </c>
    </row>
    <row r="17" spans="1:16">
      <c r="A17" s="38" t="s">
        <v>81</v>
      </c>
      <c r="B17" s="92">
        <v>13</v>
      </c>
      <c r="C17" s="36"/>
      <c r="D17" s="2">
        <v>0</v>
      </c>
      <c r="F17" s="2">
        <v>0</v>
      </c>
      <c r="G17" s="2"/>
      <c r="H17" s="2">
        <v>0</v>
      </c>
      <c r="J17" s="1">
        <v>0</v>
      </c>
      <c r="L17" s="2">
        <v>0</v>
      </c>
      <c r="N17" s="109">
        <v>-474409</v>
      </c>
      <c r="P17" s="1">
        <f>SUM(D17:N17)</f>
        <v>-474409</v>
      </c>
    </row>
    <row r="18" spans="1:16" ht="22" thickBot="1">
      <c r="A18" s="36" t="s">
        <v>166</v>
      </c>
      <c r="B18" s="97"/>
      <c r="C18" s="36"/>
      <c r="D18" s="8">
        <f>SUM(D14:D17)</f>
        <v>912561</v>
      </c>
      <c r="E18" s="2"/>
      <c r="F18" s="8">
        <f>SUM(F14:F17)</f>
        <v>3233498</v>
      </c>
      <c r="G18" s="2"/>
      <c r="H18" s="8">
        <f>SUM(H14:H17)</f>
        <v>-27790</v>
      </c>
      <c r="I18" s="2"/>
      <c r="J18" s="8">
        <f>SUM(J14:J17)</f>
        <v>91256</v>
      </c>
      <c r="L18" s="8">
        <f>SUM(L14:L17)</f>
        <v>27790</v>
      </c>
      <c r="N18" s="8">
        <f>SUM(N14:N17)</f>
        <v>2691425</v>
      </c>
      <c r="P18" s="8">
        <f>SUM(P14:P17)</f>
        <v>6928740</v>
      </c>
    </row>
    <row r="19" spans="1:16" ht="22" thickTop="1">
      <c r="A19" s="96"/>
      <c r="B19" s="47"/>
      <c r="C19" s="96"/>
    </row>
    <row r="20" spans="1:16" ht="24">
      <c r="A20" s="36" t="s">
        <v>141</v>
      </c>
      <c r="C20" s="36"/>
      <c r="D20" s="1">
        <v>912561</v>
      </c>
      <c r="F20" s="1">
        <v>3233498</v>
      </c>
      <c r="H20" s="1">
        <v>0</v>
      </c>
      <c r="I20" s="9"/>
      <c r="J20" s="1">
        <v>91256</v>
      </c>
      <c r="K20" s="35"/>
      <c r="L20" s="1">
        <v>0</v>
      </c>
      <c r="M20" s="35"/>
      <c r="N20" s="1">
        <v>1714358</v>
      </c>
      <c r="O20" s="19"/>
      <c r="P20" s="1">
        <f>SUM(D20:N20)</f>
        <v>5951673</v>
      </c>
    </row>
    <row r="21" spans="1:16">
      <c r="A21" s="38" t="s">
        <v>142</v>
      </c>
      <c r="D21" s="1">
        <v>0</v>
      </c>
      <c r="F21" s="9">
        <v>0</v>
      </c>
      <c r="G21" s="9"/>
      <c r="H21" s="9">
        <v>0</v>
      </c>
      <c r="I21" s="9"/>
      <c r="J21" s="1">
        <v>0</v>
      </c>
      <c r="K21" s="9"/>
      <c r="L21" s="1">
        <v>0</v>
      </c>
      <c r="M21" s="9"/>
      <c r="N21" s="84">
        <v>887003</v>
      </c>
      <c r="O21" s="19"/>
      <c r="P21" s="1">
        <f>SUM(D21:N21)</f>
        <v>887003</v>
      </c>
    </row>
    <row r="22" spans="1:16">
      <c r="A22" s="38" t="s">
        <v>81</v>
      </c>
      <c r="B22" s="92">
        <v>13</v>
      </c>
      <c r="D22" s="1">
        <v>0</v>
      </c>
      <c r="F22" s="9">
        <v>0</v>
      </c>
      <c r="G22" s="9"/>
      <c r="H22" s="9">
        <v>0</v>
      </c>
      <c r="I22" s="9"/>
      <c r="J22" s="1">
        <v>0</v>
      </c>
      <c r="K22" s="9"/>
      <c r="L22" s="1">
        <v>0</v>
      </c>
      <c r="M22" s="9"/>
      <c r="N22" s="84">
        <v>-355899</v>
      </c>
      <c r="O22" s="1"/>
      <c r="P22" s="1">
        <f>SUM(D22:N22)</f>
        <v>-355899</v>
      </c>
    </row>
    <row r="23" spans="1:16" ht="22" thickBot="1">
      <c r="A23" s="36" t="s">
        <v>167</v>
      </c>
      <c r="B23" s="97"/>
      <c r="C23" s="36"/>
      <c r="D23" s="8">
        <f>SUM(D20:D22)</f>
        <v>912561</v>
      </c>
      <c r="E23" s="2"/>
      <c r="F23" s="8">
        <f>SUM(F20:F22)</f>
        <v>3233498</v>
      </c>
      <c r="G23" s="2"/>
      <c r="H23" s="8">
        <f>SUM(H20:H22)</f>
        <v>0</v>
      </c>
      <c r="I23" s="2"/>
      <c r="J23" s="8">
        <f>SUM(J20:J22)</f>
        <v>91256</v>
      </c>
      <c r="L23" s="8">
        <f>SUM(L20:L22)</f>
        <v>0</v>
      </c>
      <c r="N23" s="8">
        <f>SUM(N20:N22)</f>
        <v>2245462</v>
      </c>
      <c r="P23" s="8">
        <f>SUM(P20:P22)</f>
        <v>6482777</v>
      </c>
    </row>
    <row r="24" spans="1:16" ht="22" thickTop="1">
      <c r="A24" s="96"/>
      <c r="B24" s="97"/>
      <c r="C24" s="96"/>
    </row>
    <row r="25" spans="1:16">
      <c r="A25" s="96"/>
      <c r="B25" s="97"/>
      <c r="C25" s="96"/>
    </row>
    <row r="26" spans="1:16">
      <c r="A26" s="96"/>
      <c r="B26" s="97"/>
      <c r="C26" s="96"/>
    </row>
    <row r="27" spans="1:16">
      <c r="A27" s="36"/>
      <c r="B27" s="47"/>
      <c r="C27" s="36"/>
      <c r="D27" s="2"/>
      <c r="F27" s="2"/>
      <c r="G27" s="2"/>
      <c r="H27" s="2"/>
      <c r="J27" s="2"/>
      <c r="N27" s="2"/>
      <c r="P27" s="2"/>
    </row>
    <row r="28" spans="1:16">
      <c r="A28" s="55" t="s">
        <v>136</v>
      </c>
      <c r="B28" s="47"/>
      <c r="C28" s="36"/>
      <c r="D28" s="2"/>
      <c r="F28" s="2"/>
      <c r="G28" s="2"/>
      <c r="H28" s="2"/>
      <c r="J28" s="2"/>
      <c r="K28" s="1"/>
      <c r="L28" s="1"/>
      <c r="M28" s="1"/>
      <c r="N28" s="2"/>
      <c r="O28" s="1"/>
      <c r="P28" s="1">
        <v>6</v>
      </c>
    </row>
    <row r="29" spans="1:16">
      <c r="A29" s="36"/>
      <c r="B29" s="47"/>
      <c r="C29" s="36"/>
      <c r="D29" s="2"/>
      <c r="F29" s="2"/>
      <c r="G29" s="2"/>
      <c r="H29" s="2"/>
      <c r="J29" s="2"/>
      <c r="K29" s="1"/>
      <c r="L29" s="1"/>
      <c r="M29" s="1"/>
      <c r="N29" s="2"/>
      <c r="O29" s="1"/>
      <c r="P29" s="2"/>
    </row>
    <row r="31" spans="1:16">
      <c r="A31" s="36"/>
      <c r="B31" s="47"/>
      <c r="C31" s="36"/>
    </row>
  </sheetData>
  <mergeCells count="4">
    <mergeCell ref="D8:P8"/>
    <mergeCell ref="J9:N9"/>
    <mergeCell ref="N1:P1"/>
    <mergeCell ref="N2:P2"/>
  </mergeCells>
  <pageMargins left="0.7" right="0.7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6"/>
  <sheetViews>
    <sheetView tabSelected="1" view="pageBreakPreview" zoomScale="120" zoomScaleNormal="100" zoomScaleSheetLayoutView="120" workbookViewId="0">
      <selection activeCell="P10" sqref="P10"/>
    </sheetView>
  </sheetViews>
  <sheetFormatPr baseColWidth="10" defaultColWidth="8.83203125" defaultRowHeight="21"/>
  <cols>
    <col min="1" max="1" width="3.5" style="38" customWidth="1"/>
    <col min="2" max="2" width="49.83203125" style="38" customWidth="1"/>
    <col min="3" max="3" width="12.6640625" style="38" customWidth="1"/>
    <col min="4" max="4" width="1.6640625" style="38" customWidth="1"/>
    <col min="5" max="5" width="12.6640625" style="38" customWidth="1"/>
    <col min="6" max="6" width="1.6640625" style="38" customWidth="1"/>
    <col min="7" max="7" width="12.6640625" style="38" customWidth="1"/>
    <col min="8" max="8" width="1.6640625" style="38" customWidth="1"/>
    <col min="9" max="9" width="12.6640625" style="38" customWidth="1"/>
  </cols>
  <sheetData>
    <row r="1" spans="1:9">
      <c r="G1" s="121" t="s">
        <v>129</v>
      </c>
      <c r="H1" s="121"/>
      <c r="I1" s="121"/>
    </row>
    <row r="2" spans="1:9">
      <c r="G2" s="121" t="s">
        <v>130</v>
      </c>
      <c r="H2" s="121"/>
      <c r="I2" s="121"/>
    </row>
    <row r="3" spans="1:9">
      <c r="A3" s="41" t="s">
        <v>0</v>
      </c>
      <c r="B3" s="41"/>
    </row>
    <row r="4" spans="1:9">
      <c r="A4" s="36" t="s">
        <v>82</v>
      </c>
      <c r="B4" s="36"/>
    </row>
    <row r="5" spans="1:9">
      <c r="A5" s="59" t="s">
        <v>165</v>
      </c>
      <c r="B5" s="36"/>
    </row>
    <row r="7" spans="1:9">
      <c r="C7" s="42"/>
      <c r="D7" s="42"/>
      <c r="E7" s="42"/>
      <c r="F7" s="42"/>
      <c r="G7" s="42"/>
      <c r="H7" s="42"/>
      <c r="I7" s="43" t="s">
        <v>131</v>
      </c>
    </row>
    <row r="8" spans="1:9">
      <c r="C8" s="119" t="s">
        <v>63</v>
      </c>
      <c r="D8" s="119"/>
      <c r="E8" s="119"/>
      <c r="F8" s="37"/>
      <c r="G8" s="119" t="s">
        <v>83</v>
      </c>
      <c r="H8" s="119"/>
      <c r="I8" s="119"/>
    </row>
    <row r="9" spans="1:9">
      <c r="C9" s="110" t="s">
        <v>149</v>
      </c>
      <c r="D9" s="111"/>
      <c r="E9" s="110" t="s">
        <v>138</v>
      </c>
      <c r="F9" s="111"/>
      <c r="G9" s="110" t="s">
        <v>149</v>
      </c>
      <c r="H9" s="111"/>
      <c r="I9" s="110" t="s">
        <v>138</v>
      </c>
    </row>
    <row r="10" spans="1:9">
      <c r="A10" s="36" t="s">
        <v>84</v>
      </c>
      <c r="B10" s="36"/>
      <c r="D10" s="67"/>
      <c r="F10" s="67"/>
      <c r="H10" s="67"/>
    </row>
    <row r="11" spans="1:9">
      <c r="A11" s="38" t="s">
        <v>85</v>
      </c>
      <c r="C11" s="67">
        <f>'PL_Eng(9M)'!D18</f>
        <v>1074589</v>
      </c>
      <c r="D11" s="67"/>
      <c r="E11" s="112">
        <v>1139970</v>
      </c>
      <c r="F11" s="67"/>
      <c r="G11" s="67">
        <f>'PL_Eng(9M)'!H18</f>
        <v>1050872</v>
      </c>
      <c r="H11" s="67"/>
      <c r="I11" s="67">
        <v>1106975</v>
      </c>
    </row>
    <row r="12" spans="1:9">
      <c r="A12" s="38" t="s">
        <v>86</v>
      </c>
      <c r="B12" s="36"/>
      <c r="C12" s="67"/>
      <c r="D12" s="67"/>
      <c r="E12" s="112"/>
      <c r="F12" s="67"/>
      <c r="G12" s="67"/>
      <c r="H12" s="67"/>
      <c r="I12" s="67"/>
    </row>
    <row r="13" spans="1:9">
      <c r="B13" s="73" t="s">
        <v>87</v>
      </c>
      <c r="C13" s="67"/>
      <c r="D13" s="67"/>
      <c r="E13" s="112"/>
      <c r="F13" s="67"/>
      <c r="G13" s="67"/>
      <c r="H13" s="67"/>
      <c r="I13" s="67"/>
    </row>
    <row r="14" spans="1:9">
      <c r="B14" s="38" t="s">
        <v>96</v>
      </c>
      <c r="C14" s="67">
        <v>441351</v>
      </c>
      <c r="D14" s="67"/>
      <c r="E14" s="112">
        <f>VLOOKUP(B14,'[1]CF-Eng'!$B$14:$E$76,2,)</f>
        <v>448474</v>
      </c>
      <c r="F14" s="67"/>
      <c r="G14" s="67">
        <v>337076</v>
      </c>
      <c r="H14" s="67"/>
      <c r="I14" s="67">
        <v>328905</v>
      </c>
    </row>
    <row r="15" spans="1:9">
      <c r="B15" s="38" t="s">
        <v>97</v>
      </c>
      <c r="C15" s="67">
        <v>-109</v>
      </c>
      <c r="D15" s="67"/>
      <c r="E15" s="112">
        <f>VLOOKUP(B15,'[1]CF-Eng'!$B$14:$E$76,2,)</f>
        <v>-16</v>
      </c>
      <c r="F15" s="67"/>
      <c r="G15" s="67">
        <v>80</v>
      </c>
      <c r="H15" s="67"/>
      <c r="I15" s="67">
        <v>0</v>
      </c>
    </row>
    <row r="16" spans="1:9">
      <c r="B16" s="38" t="s">
        <v>157</v>
      </c>
      <c r="C16" s="67">
        <v>-6</v>
      </c>
      <c r="D16" s="67"/>
      <c r="E16" s="112">
        <f>VLOOKUP(B16,'[1]CF-Eng'!$B$14:$E$76,2,)</f>
        <v>-530</v>
      </c>
      <c r="F16" s="67"/>
      <c r="G16" s="67">
        <v>0</v>
      </c>
      <c r="H16" s="67"/>
      <c r="I16" s="67">
        <v>0</v>
      </c>
    </row>
    <row r="17" spans="1:9">
      <c r="B17" s="38" t="s">
        <v>98</v>
      </c>
      <c r="C17" s="67">
        <v>-2733</v>
      </c>
      <c r="D17" s="67"/>
      <c r="E17" s="112">
        <f>VLOOKUP(B17,'[1]CF-Eng'!$B$14:$E$76,2,)</f>
        <v>-3016</v>
      </c>
      <c r="F17" s="67"/>
      <c r="G17" s="67">
        <v>-2481</v>
      </c>
      <c r="H17" s="67"/>
      <c r="I17" s="67">
        <v>-1286</v>
      </c>
    </row>
    <row r="18" spans="1:9">
      <c r="B18" s="38" t="s">
        <v>99</v>
      </c>
      <c r="C18" s="67">
        <v>-231</v>
      </c>
      <c r="D18" s="67"/>
      <c r="E18" s="112">
        <f>VLOOKUP(B18,'[1]CF-Eng'!$B$14:$E$76,2,)</f>
        <v>96</v>
      </c>
      <c r="F18" s="67"/>
      <c r="G18" s="67">
        <v>-91</v>
      </c>
      <c r="H18" s="67"/>
      <c r="I18" s="67">
        <v>43</v>
      </c>
    </row>
    <row r="19" spans="1:9">
      <c r="B19" s="85" t="s">
        <v>154</v>
      </c>
      <c r="C19" s="67">
        <v>-63</v>
      </c>
      <c r="D19" s="67"/>
      <c r="E19" s="112">
        <f>VLOOKUP(B19,'[1]CF-Eng'!$B$14:$E$76,2,)</f>
        <v>-47</v>
      </c>
      <c r="F19" s="67"/>
      <c r="G19" s="67">
        <v>0</v>
      </c>
      <c r="H19" s="67"/>
      <c r="I19" s="67">
        <v>0</v>
      </c>
    </row>
    <row r="20" spans="1:9">
      <c r="B20" s="38" t="s">
        <v>100</v>
      </c>
      <c r="C20" s="67">
        <v>-211</v>
      </c>
      <c r="D20" s="67"/>
      <c r="E20" s="112">
        <f>VLOOKUP(B20,'[1]CF-Eng'!$B$14:$E$76,2,)</f>
        <v>-151</v>
      </c>
      <c r="F20" s="67"/>
      <c r="G20" s="67">
        <v>-171</v>
      </c>
      <c r="H20" s="67"/>
      <c r="I20" s="67">
        <v>-124</v>
      </c>
    </row>
    <row r="21" spans="1:9">
      <c r="B21" s="38" t="s">
        <v>101</v>
      </c>
      <c r="C21" s="67">
        <v>20909</v>
      </c>
      <c r="D21" s="67"/>
      <c r="E21" s="112">
        <f>VLOOKUP(B21,'[1]CF-Eng'!$B$14:$E$76,2,)</f>
        <v>23236</v>
      </c>
      <c r="F21" s="67"/>
      <c r="G21" s="67">
        <v>18329</v>
      </c>
      <c r="H21" s="67"/>
      <c r="I21" s="67">
        <v>22084</v>
      </c>
    </row>
    <row r="22" spans="1:9">
      <c r="B22" s="38" t="s">
        <v>102</v>
      </c>
      <c r="C22" s="67">
        <v>1528</v>
      </c>
      <c r="D22" s="67"/>
      <c r="E22" s="112">
        <f>VLOOKUP(B22,'[1]CF-Eng'!$B$14:$E$76,2,)</f>
        <v>1600</v>
      </c>
      <c r="F22" s="67"/>
      <c r="G22" s="67">
        <v>0</v>
      </c>
      <c r="H22" s="67"/>
      <c r="I22" s="67">
        <v>0</v>
      </c>
    </row>
    <row r="23" spans="1:9">
      <c r="B23" s="38" t="s">
        <v>103</v>
      </c>
      <c r="C23" s="101">
        <v>7301</v>
      </c>
      <c r="D23" s="67"/>
      <c r="E23" s="113">
        <f>VLOOKUP(B23,'[1]CF-Eng'!$B$14:$E$76,2,)</f>
        <v>7059</v>
      </c>
      <c r="F23" s="67"/>
      <c r="G23" s="101">
        <v>3303</v>
      </c>
      <c r="H23" s="67"/>
      <c r="I23" s="101">
        <v>3320</v>
      </c>
    </row>
    <row r="24" spans="1:9">
      <c r="A24" s="38" t="s">
        <v>158</v>
      </c>
      <c r="C24" s="67">
        <f>SUM(C11:C23)</f>
        <v>1542325</v>
      </c>
      <c r="D24" s="67"/>
      <c r="E24" s="114">
        <f>SUM(E11:E23)</f>
        <v>1616675</v>
      </c>
      <c r="F24" s="67"/>
      <c r="G24" s="67">
        <f>SUM(G11:G23)</f>
        <v>1406917</v>
      </c>
      <c r="H24" s="67"/>
      <c r="I24" s="114">
        <f>SUM(I11:I23)</f>
        <v>1459917</v>
      </c>
    </row>
    <row r="25" spans="1:9">
      <c r="A25" s="38" t="s">
        <v>159</v>
      </c>
      <c r="C25" s="67"/>
      <c r="D25" s="67"/>
      <c r="E25" s="114"/>
      <c r="F25" s="67"/>
      <c r="G25" s="67"/>
      <c r="H25" s="67"/>
      <c r="I25" s="67"/>
    </row>
    <row r="26" spans="1:9">
      <c r="B26" s="53" t="s">
        <v>88</v>
      </c>
      <c r="C26" s="67">
        <v>11549</v>
      </c>
      <c r="D26" s="67"/>
      <c r="E26" s="112">
        <f>VLOOKUP(B26,'[1]CF-Eng'!$B$14:$E$76,2,)</f>
        <v>-16901</v>
      </c>
      <c r="F26" s="67"/>
      <c r="G26" s="67">
        <v>11568</v>
      </c>
      <c r="H26" s="67"/>
      <c r="I26" s="67">
        <v>-14130</v>
      </c>
    </row>
    <row r="27" spans="1:9">
      <c r="B27" s="53" t="s">
        <v>89</v>
      </c>
      <c r="C27" s="67">
        <v>0</v>
      </c>
      <c r="D27" s="67"/>
      <c r="E27" s="112">
        <f>VLOOKUP(B27,'[1]CF-Eng'!$B$14:$E$76,2,)</f>
        <v>0</v>
      </c>
      <c r="F27" s="67"/>
      <c r="G27" s="67">
        <v>-3464</v>
      </c>
      <c r="H27" s="67"/>
      <c r="I27" s="67">
        <v>8140</v>
      </c>
    </row>
    <row r="28" spans="1:9">
      <c r="B28" s="53" t="s">
        <v>90</v>
      </c>
      <c r="C28" s="67">
        <v>-33859</v>
      </c>
      <c r="D28" s="67"/>
      <c r="E28" s="112">
        <f>VLOOKUP(B28,'[1]CF-Eng'!$B$14:$E$76,2,)</f>
        <v>-93331</v>
      </c>
      <c r="F28" s="67"/>
      <c r="G28" s="67">
        <v>-16088</v>
      </c>
      <c r="H28" s="67"/>
      <c r="I28" s="67">
        <v>-84345</v>
      </c>
    </row>
    <row r="29" spans="1:9">
      <c r="B29" s="53" t="s">
        <v>91</v>
      </c>
      <c r="C29" s="67">
        <v>-167</v>
      </c>
      <c r="D29" s="67"/>
      <c r="E29" s="112">
        <f>VLOOKUP(B29,'[1]CF-Eng'!$B$14:$E$76,2,)</f>
        <v>916</v>
      </c>
      <c r="F29" s="67"/>
      <c r="G29" s="67">
        <v>-167</v>
      </c>
      <c r="H29" s="67"/>
      <c r="I29" s="67">
        <v>916</v>
      </c>
    </row>
    <row r="30" spans="1:9">
      <c r="A30" s="38" t="s">
        <v>160</v>
      </c>
      <c r="B30" s="53"/>
      <c r="C30" s="67"/>
      <c r="D30" s="67"/>
      <c r="E30" s="112"/>
      <c r="F30" s="67"/>
      <c r="G30" s="67"/>
      <c r="H30" s="67"/>
      <c r="I30" s="67"/>
    </row>
    <row r="31" spans="1:9">
      <c r="B31" s="53" t="s">
        <v>92</v>
      </c>
      <c r="C31" s="67">
        <v>-34218</v>
      </c>
      <c r="D31" s="67"/>
      <c r="E31" s="112">
        <f>VLOOKUP(B31,'[1]CF-Eng'!$B$14:$E$76,2,)</f>
        <v>4170</v>
      </c>
      <c r="F31" s="67"/>
      <c r="G31" s="67">
        <v>-25689</v>
      </c>
      <c r="H31" s="67"/>
      <c r="I31" s="67">
        <v>12957</v>
      </c>
    </row>
    <row r="32" spans="1:9">
      <c r="B32" s="53" t="s">
        <v>93</v>
      </c>
      <c r="C32" s="67">
        <v>0</v>
      </c>
      <c r="D32" s="67"/>
      <c r="E32" s="112">
        <v>0</v>
      </c>
      <c r="F32" s="67"/>
      <c r="G32" s="67">
        <v>54140</v>
      </c>
      <c r="H32" s="67"/>
      <c r="I32" s="67">
        <v>99577</v>
      </c>
    </row>
    <row r="33" spans="1:9">
      <c r="B33" s="53" t="s">
        <v>94</v>
      </c>
      <c r="C33" s="67">
        <v>-135</v>
      </c>
      <c r="D33" s="67"/>
      <c r="E33" s="112">
        <f>VLOOKUP(B33,'[1]CF-Eng'!$B$14:$E$76,2,)</f>
        <v>-8835</v>
      </c>
      <c r="F33" s="67"/>
      <c r="G33" s="67">
        <v>0</v>
      </c>
      <c r="H33" s="67"/>
      <c r="I33" s="67">
        <v>0</v>
      </c>
    </row>
    <row r="34" spans="1:9">
      <c r="B34" s="53" t="s">
        <v>95</v>
      </c>
      <c r="C34" s="101">
        <v>1677</v>
      </c>
      <c r="D34" s="67"/>
      <c r="E34" s="113">
        <f>VLOOKUP(B34,'[1]CF-Eng'!$B$14:$E$76,2,)</f>
        <v>-942</v>
      </c>
      <c r="F34" s="67"/>
      <c r="G34" s="101">
        <v>1677</v>
      </c>
      <c r="H34" s="67"/>
      <c r="I34" s="101">
        <v>-942</v>
      </c>
    </row>
    <row r="35" spans="1:9">
      <c r="A35" s="36" t="s">
        <v>104</v>
      </c>
      <c r="B35" s="36"/>
      <c r="C35" s="115">
        <f>SUM(C24:C34)</f>
        <v>1487172</v>
      </c>
      <c r="D35" s="67"/>
      <c r="E35" s="115">
        <f>SUM(E24:E34)</f>
        <v>1501752</v>
      </c>
      <c r="F35" s="67"/>
      <c r="G35" s="115">
        <f>SUM(G24:G34)</f>
        <v>1428894</v>
      </c>
      <c r="H35" s="67"/>
      <c r="I35" s="115">
        <f>SUM(I24:I34)</f>
        <v>1482090</v>
      </c>
    </row>
    <row r="36" spans="1:9">
      <c r="B36" s="53" t="s">
        <v>105</v>
      </c>
      <c r="C36" s="67">
        <v>-284161</v>
      </c>
      <c r="D36" s="67"/>
      <c r="E36" s="116">
        <f>VLOOKUP(B36,'[1]CF-Eng'!$B$14:$E$76,2,)</f>
        <v>-296607</v>
      </c>
      <c r="F36" s="67"/>
      <c r="G36" s="67">
        <v>-283527</v>
      </c>
      <c r="H36" s="67"/>
      <c r="I36" s="67">
        <v>-294218</v>
      </c>
    </row>
    <row r="37" spans="1:9">
      <c r="A37" s="36" t="s">
        <v>106</v>
      </c>
      <c r="B37" s="36"/>
      <c r="C37" s="115">
        <f>SUM(C35:C36)</f>
        <v>1203011</v>
      </c>
      <c r="D37" s="67"/>
      <c r="E37" s="115">
        <f>SUM(E35:E36)</f>
        <v>1205145</v>
      </c>
      <c r="F37" s="67"/>
      <c r="G37" s="115">
        <f>SUM(G35:G36)</f>
        <v>1145367</v>
      </c>
      <c r="H37" s="67"/>
      <c r="I37" s="115">
        <f>SUM(I35:I36)</f>
        <v>1187872</v>
      </c>
    </row>
    <row r="38" spans="1:9">
      <c r="A38" s="36"/>
      <c r="B38" s="36"/>
      <c r="C38" s="67"/>
      <c r="D38" s="67"/>
      <c r="E38" s="67"/>
      <c r="F38" s="67"/>
      <c r="G38" s="67"/>
      <c r="H38" s="67"/>
      <c r="I38" s="67"/>
    </row>
    <row r="39" spans="1:9">
      <c r="A39" s="36"/>
      <c r="B39" s="36"/>
      <c r="C39" s="67"/>
      <c r="D39" s="67"/>
      <c r="E39" s="67"/>
      <c r="F39" s="67"/>
      <c r="G39" s="67"/>
      <c r="H39" s="67"/>
      <c r="I39" s="67"/>
    </row>
    <row r="41" spans="1:9">
      <c r="A41" s="36"/>
      <c r="B41" s="36"/>
      <c r="C41" s="67"/>
      <c r="D41" s="67"/>
      <c r="E41" s="67"/>
      <c r="F41" s="67"/>
      <c r="G41" s="67"/>
      <c r="H41" s="67"/>
      <c r="I41" s="67"/>
    </row>
    <row r="42" spans="1:9">
      <c r="A42" s="36"/>
      <c r="B42" s="36"/>
      <c r="C42" s="67"/>
      <c r="D42" s="67"/>
      <c r="E42" s="67"/>
      <c r="F42" s="67"/>
      <c r="G42" s="67"/>
      <c r="H42" s="67"/>
      <c r="I42" s="67"/>
    </row>
    <row r="43" spans="1:9">
      <c r="A43" s="36"/>
      <c r="B43" s="36"/>
      <c r="C43" s="67"/>
      <c r="D43" s="67"/>
      <c r="E43" s="67"/>
      <c r="F43" s="67"/>
      <c r="G43" s="67"/>
      <c r="H43" s="67"/>
      <c r="I43" s="67"/>
    </row>
    <row r="44" spans="1:9">
      <c r="A44" s="36"/>
      <c r="B44" s="36"/>
      <c r="C44" s="67"/>
      <c r="D44" s="67"/>
      <c r="E44" s="67"/>
      <c r="F44" s="67"/>
      <c r="G44" s="67"/>
      <c r="H44" s="67"/>
      <c r="I44" s="67"/>
    </row>
    <row r="45" spans="1:9">
      <c r="A45" s="36"/>
      <c r="B45" s="36"/>
      <c r="C45" s="67"/>
      <c r="D45" s="67"/>
      <c r="E45" s="67"/>
      <c r="F45" s="67"/>
      <c r="G45" s="67"/>
      <c r="H45" s="67"/>
      <c r="I45" s="67"/>
    </row>
    <row r="46" spans="1:9">
      <c r="A46" s="36"/>
      <c r="B46" s="36"/>
      <c r="C46" s="67"/>
      <c r="D46" s="67"/>
      <c r="E46" s="67"/>
      <c r="F46" s="67"/>
      <c r="G46" s="67"/>
      <c r="H46" s="67"/>
      <c r="I46" s="67"/>
    </row>
    <row r="47" spans="1:9">
      <c r="A47" s="55" t="s">
        <v>136</v>
      </c>
      <c r="I47" s="38">
        <v>7</v>
      </c>
    </row>
    <row r="48" spans="1:9">
      <c r="A48" s="55"/>
      <c r="G48" s="121" t="s">
        <v>129</v>
      </c>
      <c r="H48" s="121"/>
      <c r="I48" s="121"/>
    </row>
    <row r="49" spans="1:9">
      <c r="A49" s="55"/>
      <c r="G49" s="121" t="s">
        <v>130</v>
      </c>
      <c r="H49" s="121"/>
      <c r="I49" s="121"/>
    </row>
    <row r="50" spans="1:9">
      <c r="A50" s="41" t="s">
        <v>0</v>
      </c>
      <c r="B50" s="41"/>
    </row>
    <row r="51" spans="1:9">
      <c r="A51" s="36" t="s">
        <v>107</v>
      </c>
      <c r="B51" s="36"/>
    </row>
    <row r="52" spans="1:9">
      <c r="A52" s="59" t="str">
        <f>A5</f>
        <v>FOR THE NINE-MONTH PERIOD ENDED SEPTEMBER  30, 2024</v>
      </c>
      <c r="B52" s="36"/>
    </row>
    <row r="54" spans="1:9">
      <c r="C54" s="42"/>
      <c r="D54" s="42"/>
      <c r="E54" s="42"/>
      <c r="F54" s="42"/>
      <c r="G54" s="42"/>
      <c r="H54" s="42"/>
      <c r="I54" s="43" t="s">
        <v>131</v>
      </c>
    </row>
    <row r="55" spans="1:9">
      <c r="C55" s="119" t="s">
        <v>63</v>
      </c>
      <c r="D55" s="119"/>
      <c r="E55" s="119"/>
      <c r="F55" s="37"/>
      <c r="G55" s="119" t="s">
        <v>83</v>
      </c>
      <c r="H55" s="119"/>
      <c r="I55" s="119"/>
    </row>
    <row r="56" spans="1:9">
      <c r="C56" s="110" t="s">
        <v>149</v>
      </c>
      <c r="D56" s="111"/>
      <c r="E56" s="110" t="s">
        <v>138</v>
      </c>
      <c r="F56" s="111"/>
      <c r="G56" s="110" t="s">
        <v>149</v>
      </c>
      <c r="H56" s="111"/>
      <c r="I56" s="110" t="s">
        <v>138</v>
      </c>
    </row>
    <row r="57" spans="1:9">
      <c r="A57" s="36" t="s">
        <v>108</v>
      </c>
      <c r="B57" s="36"/>
      <c r="C57" s="47"/>
      <c r="D57" s="47"/>
      <c r="E57" s="47"/>
      <c r="F57" s="47"/>
      <c r="G57" s="47"/>
      <c r="H57" s="47"/>
      <c r="I57" s="47"/>
    </row>
    <row r="58" spans="1:9">
      <c r="B58" s="38" t="s">
        <v>109</v>
      </c>
      <c r="C58" s="29">
        <v>-548179</v>
      </c>
      <c r="D58" s="29"/>
      <c r="E58" s="87">
        <v>-729144</v>
      </c>
      <c r="F58" s="29"/>
      <c r="G58" s="67">
        <v>-494468</v>
      </c>
      <c r="H58" s="29"/>
      <c r="I58" s="87">
        <v>-710875</v>
      </c>
    </row>
    <row r="59" spans="1:9">
      <c r="B59" s="38" t="s">
        <v>110</v>
      </c>
      <c r="C59" s="29">
        <v>-12263</v>
      </c>
      <c r="D59" s="29"/>
      <c r="E59" s="87">
        <v>-12084</v>
      </c>
      <c r="F59" s="29"/>
      <c r="G59" s="67">
        <v>-12263</v>
      </c>
      <c r="H59" s="29"/>
      <c r="I59" s="87">
        <v>-12084</v>
      </c>
    </row>
    <row r="60" spans="1:9">
      <c r="B60" s="38" t="s">
        <v>111</v>
      </c>
      <c r="C60" s="29">
        <v>705</v>
      </c>
      <c r="D60" s="29"/>
      <c r="E60" s="87">
        <v>4059</v>
      </c>
      <c r="F60" s="29"/>
      <c r="G60" s="67">
        <v>238</v>
      </c>
      <c r="H60" s="29"/>
      <c r="I60" s="87">
        <v>1734</v>
      </c>
    </row>
    <row r="61" spans="1:9">
      <c r="B61" s="38" t="s">
        <v>112</v>
      </c>
      <c r="C61" s="29">
        <v>211</v>
      </c>
      <c r="D61" s="29"/>
      <c r="E61" s="87">
        <v>151</v>
      </c>
      <c r="F61" s="29"/>
      <c r="G61" s="67">
        <v>171</v>
      </c>
      <c r="H61" s="29"/>
      <c r="I61" s="87">
        <v>124</v>
      </c>
    </row>
    <row r="62" spans="1:9">
      <c r="B62" s="86" t="s">
        <v>155</v>
      </c>
      <c r="C62" s="29">
        <v>63</v>
      </c>
      <c r="D62" s="29"/>
      <c r="E62" s="87">
        <v>47</v>
      </c>
      <c r="F62" s="29"/>
      <c r="G62" s="67">
        <v>0</v>
      </c>
      <c r="H62" s="29"/>
      <c r="I62" s="87">
        <v>0</v>
      </c>
    </row>
    <row r="63" spans="1:9">
      <c r="A63" s="36" t="s">
        <v>113</v>
      </c>
      <c r="B63" s="36"/>
      <c r="C63" s="4">
        <f>SUM(C58:C62)</f>
        <v>-559463</v>
      </c>
      <c r="D63" s="29"/>
      <c r="E63" s="4">
        <f>SUM(E58:E62)</f>
        <v>-736971</v>
      </c>
      <c r="F63" s="29"/>
      <c r="G63" s="4">
        <f>SUM(G58:G62)</f>
        <v>-506322</v>
      </c>
      <c r="H63" s="29"/>
      <c r="I63" s="4">
        <f>SUM(I58:I62)</f>
        <v>-721101</v>
      </c>
    </row>
    <row r="64" spans="1:9">
      <c r="A64" s="36"/>
      <c r="B64" s="36"/>
      <c r="C64" s="32"/>
      <c r="D64" s="47"/>
      <c r="E64" s="32"/>
      <c r="F64" s="26"/>
      <c r="G64" s="32"/>
      <c r="H64" s="26"/>
      <c r="I64" s="32"/>
    </row>
    <row r="65" spans="1:9">
      <c r="A65" s="36" t="s">
        <v>114</v>
      </c>
      <c r="B65" s="36"/>
      <c r="C65" s="32"/>
      <c r="D65" s="47"/>
      <c r="E65" s="32"/>
      <c r="F65" s="26"/>
      <c r="G65" s="32"/>
      <c r="H65" s="26"/>
      <c r="I65" s="32"/>
    </row>
    <row r="66" spans="1:9">
      <c r="B66" s="74" t="s">
        <v>115</v>
      </c>
      <c r="C66" s="29">
        <v>23090050</v>
      </c>
      <c r="D66" s="29"/>
      <c r="E66" s="87">
        <v>8765000</v>
      </c>
      <c r="F66" s="29"/>
      <c r="G66" s="1">
        <v>23090050</v>
      </c>
      <c r="H66" s="29"/>
      <c r="I66" s="87">
        <v>8765000</v>
      </c>
    </row>
    <row r="67" spans="1:9">
      <c r="B67" s="53" t="s">
        <v>116</v>
      </c>
      <c r="C67" s="29">
        <v>-23135050</v>
      </c>
      <c r="D67" s="29"/>
      <c r="E67" s="87">
        <v>-8720000</v>
      </c>
      <c r="F67" s="29"/>
      <c r="G67" s="1">
        <v>-23135050</v>
      </c>
      <c r="H67" s="29"/>
      <c r="I67" s="87">
        <v>-8720000</v>
      </c>
    </row>
    <row r="68" spans="1:9">
      <c r="B68" s="53" t="s">
        <v>117</v>
      </c>
      <c r="C68" s="29">
        <v>-17159</v>
      </c>
      <c r="D68" s="29"/>
      <c r="E68" s="87">
        <v>-21304</v>
      </c>
      <c r="F68" s="29"/>
      <c r="G68" s="1">
        <v>-17048</v>
      </c>
      <c r="H68" s="29"/>
      <c r="I68" s="87">
        <v>-21153</v>
      </c>
    </row>
    <row r="69" spans="1:9">
      <c r="B69" s="88" t="s">
        <v>156</v>
      </c>
      <c r="C69" s="29">
        <v>-474409</v>
      </c>
      <c r="D69" s="29"/>
      <c r="E69" s="87">
        <v>-355899</v>
      </c>
      <c r="F69" s="29"/>
      <c r="G69" s="1">
        <v>-474409</v>
      </c>
      <c r="H69" s="29"/>
      <c r="I69" s="87">
        <v>-355899</v>
      </c>
    </row>
    <row r="70" spans="1:9">
      <c r="B70" s="53" t="s">
        <v>118</v>
      </c>
      <c r="C70" s="29">
        <v>-120170</v>
      </c>
      <c r="D70" s="29"/>
      <c r="E70" s="87">
        <v>-113063</v>
      </c>
      <c r="F70" s="29"/>
      <c r="G70" s="1">
        <v>-115081</v>
      </c>
      <c r="H70" s="29"/>
      <c r="I70" s="87">
        <v>-107986</v>
      </c>
    </row>
    <row r="71" spans="1:9">
      <c r="B71" s="53" t="s">
        <v>172</v>
      </c>
      <c r="C71" s="29">
        <v>-27790</v>
      </c>
      <c r="D71" s="29"/>
      <c r="E71" s="87">
        <v>0</v>
      </c>
      <c r="F71" s="29"/>
      <c r="G71" s="1">
        <v>-27790</v>
      </c>
      <c r="H71" s="29"/>
      <c r="I71" s="87">
        <v>0</v>
      </c>
    </row>
    <row r="72" spans="1:9">
      <c r="A72" s="36" t="s">
        <v>119</v>
      </c>
      <c r="B72" s="36"/>
      <c r="C72" s="4">
        <f>SUM(C66:C71)</f>
        <v>-684528</v>
      </c>
      <c r="D72" s="29"/>
      <c r="E72" s="4">
        <f>SUM(E66:E71)</f>
        <v>-445266</v>
      </c>
      <c r="F72" s="29"/>
      <c r="G72" s="4">
        <f>SUM(G66:G71)</f>
        <v>-679328</v>
      </c>
      <c r="H72" s="29"/>
      <c r="I72" s="4">
        <f>SUM(I66:I71)</f>
        <v>-440038</v>
      </c>
    </row>
    <row r="73" spans="1:9">
      <c r="C73" s="32"/>
      <c r="D73" s="47"/>
      <c r="E73" s="32"/>
      <c r="F73" s="26"/>
      <c r="G73" s="32"/>
      <c r="H73" s="26"/>
      <c r="I73" s="32"/>
    </row>
    <row r="74" spans="1:9">
      <c r="A74" s="36" t="s">
        <v>120</v>
      </c>
      <c r="B74" s="36"/>
      <c r="C74" s="29">
        <f>+C72+C63+C37</f>
        <v>-40980</v>
      </c>
      <c r="D74" s="29"/>
      <c r="E74" s="29">
        <f>+E72+E63+E37</f>
        <v>22908</v>
      </c>
      <c r="F74" s="29"/>
      <c r="G74" s="29">
        <f>+G72+G63+G37</f>
        <v>-40283</v>
      </c>
      <c r="H74" s="29"/>
      <c r="I74" s="29">
        <f>+I72+I63+I37</f>
        <v>26733</v>
      </c>
    </row>
    <row r="75" spans="1:9">
      <c r="A75" s="36" t="s">
        <v>139</v>
      </c>
      <c r="B75" s="36"/>
      <c r="C75" s="1">
        <v>87385</v>
      </c>
      <c r="D75" s="29"/>
      <c r="E75" s="1">
        <v>39884</v>
      </c>
      <c r="F75" s="29"/>
      <c r="G75" s="1">
        <v>76588</v>
      </c>
      <c r="H75" s="29"/>
      <c r="I75" s="1">
        <v>22910</v>
      </c>
    </row>
    <row r="76" spans="1:9" ht="22" thickBot="1">
      <c r="A76" s="36" t="s">
        <v>140</v>
      </c>
      <c r="B76" s="36"/>
      <c r="C76" s="33">
        <f>SUM(C74:C75)</f>
        <v>46405</v>
      </c>
      <c r="D76" s="29"/>
      <c r="E76" s="33">
        <f>SUM(E74:E75)</f>
        <v>62792</v>
      </c>
      <c r="F76" s="29"/>
      <c r="G76" s="33">
        <f>SUM(G74:G75)</f>
        <v>36305</v>
      </c>
      <c r="H76" s="29"/>
      <c r="I76" s="33">
        <f>SUM(I74:I75)</f>
        <v>49643</v>
      </c>
    </row>
    <row r="77" spans="1:9" ht="22" thickTop="1">
      <c r="A77" s="36"/>
      <c r="B77" s="36"/>
      <c r="C77" s="1"/>
      <c r="D77" s="1"/>
      <c r="E77" s="1"/>
      <c r="F77" s="67"/>
      <c r="G77" s="1"/>
      <c r="H77" s="1"/>
      <c r="I77" s="1"/>
    </row>
    <row r="78" spans="1:9">
      <c r="A78" s="75" t="s">
        <v>121</v>
      </c>
      <c r="B78" s="75"/>
      <c r="C78" s="1"/>
      <c r="D78" s="1"/>
      <c r="E78" s="1"/>
      <c r="F78" s="1"/>
      <c r="G78" s="1"/>
      <c r="H78" s="1"/>
      <c r="I78" s="1"/>
    </row>
    <row r="79" spans="1:9">
      <c r="A79" s="76" t="s">
        <v>122</v>
      </c>
      <c r="B79" s="76"/>
      <c r="C79" s="1"/>
      <c r="D79" s="1"/>
      <c r="E79" s="1"/>
      <c r="F79" s="1"/>
      <c r="G79" s="1"/>
      <c r="H79" s="1"/>
      <c r="I79" s="1"/>
    </row>
    <row r="80" spans="1:9">
      <c r="A80" s="76"/>
      <c r="B80" s="76" t="s">
        <v>123</v>
      </c>
      <c r="C80" s="2">
        <v>71677</v>
      </c>
      <c r="D80" s="2"/>
      <c r="E80" s="117">
        <v>208951</v>
      </c>
      <c r="F80" s="2"/>
      <c r="G80" s="2">
        <v>71677</v>
      </c>
      <c r="H80" s="2"/>
      <c r="I80" s="117">
        <v>201263</v>
      </c>
    </row>
    <row r="81" spans="1:9">
      <c r="A81" s="75"/>
      <c r="B81" s="75"/>
      <c r="C81" s="1"/>
      <c r="D81" s="1"/>
      <c r="E81" s="1"/>
      <c r="F81" s="1"/>
      <c r="G81" s="1"/>
      <c r="H81" s="1"/>
      <c r="I81" s="1"/>
    </row>
    <row r="82" spans="1:9">
      <c r="A82" s="75"/>
      <c r="B82" s="75"/>
      <c r="C82" s="1"/>
      <c r="D82" s="1"/>
      <c r="E82" s="1"/>
      <c r="F82" s="1"/>
      <c r="G82" s="1"/>
      <c r="H82" s="1"/>
      <c r="I82" s="1"/>
    </row>
    <row r="83" spans="1:9">
      <c r="A83" s="75"/>
      <c r="B83" s="75"/>
      <c r="C83" s="1"/>
      <c r="D83" s="1"/>
      <c r="E83" s="1"/>
      <c r="F83" s="1"/>
      <c r="G83" s="1"/>
      <c r="H83" s="1"/>
      <c r="I83" s="1"/>
    </row>
    <row r="84" spans="1:9">
      <c r="A84" s="75"/>
      <c r="B84" s="75"/>
      <c r="C84" s="1"/>
      <c r="D84" s="1"/>
      <c r="E84" s="1"/>
      <c r="F84" s="1"/>
      <c r="G84" s="1"/>
      <c r="H84" s="1"/>
      <c r="I84" s="1"/>
    </row>
    <row r="85" spans="1:9">
      <c r="A85" s="75"/>
      <c r="B85" s="75"/>
      <c r="C85" s="1"/>
      <c r="D85" s="1"/>
      <c r="E85" s="1"/>
      <c r="F85" s="1"/>
      <c r="G85" s="1"/>
      <c r="H85" s="1"/>
      <c r="I85" s="1"/>
    </row>
    <row r="86" spans="1:9">
      <c r="A86" s="75"/>
      <c r="B86" s="75"/>
      <c r="C86" s="1"/>
      <c r="D86" s="1"/>
      <c r="E86" s="1"/>
      <c r="F86" s="1"/>
      <c r="G86" s="1"/>
      <c r="H86" s="1"/>
      <c r="I86" s="1"/>
    </row>
    <row r="87" spans="1:9">
      <c r="A87" s="75"/>
      <c r="B87" s="75"/>
      <c r="C87" s="1"/>
      <c r="D87" s="1"/>
      <c r="E87" s="1"/>
      <c r="F87" s="1"/>
      <c r="G87" s="1"/>
      <c r="H87" s="1"/>
      <c r="I87" s="1"/>
    </row>
    <row r="88" spans="1:9">
      <c r="A88" s="75"/>
      <c r="B88" s="75"/>
      <c r="C88" s="1"/>
      <c r="D88" s="1"/>
      <c r="E88" s="1"/>
      <c r="F88" s="1"/>
      <c r="G88" s="1"/>
      <c r="H88" s="1"/>
      <c r="I88" s="1"/>
    </row>
    <row r="89" spans="1:9">
      <c r="A89" s="75"/>
      <c r="B89" s="75"/>
      <c r="C89" s="1"/>
      <c r="D89" s="1"/>
      <c r="E89" s="1"/>
      <c r="F89" s="1"/>
      <c r="G89" s="1"/>
      <c r="H89" s="1"/>
      <c r="I89" s="1"/>
    </row>
    <row r="90" spans="1:9">
      <c r="A90" s="75"/>
      <c r="B90" s="75"/>
      <c r="C90" s="1"/>
      <c r="D90" s="1"/>
      <c r="E90" s="1"/>
      <c r="F90" s="1"/>
      <c r="G90" s="1"/>
      <c r="H90" s="1"/>
      <c r="I90" s="1"/>
    </row>
    <row r="91" spans="1:9">
      <c r="A91" s="75"/>
      <c r="B91" s="75"/>
      <c r="C91" s="1"/>
      <c r="D91" s="1"/>
      <c r="E91" s="1"/>
      <c r="F91" s="1"/>
      <c r="G91" s="1"/>
      <c r="H91" s="1"/>
      <c r="I91" s="1"/>
    </row>
    <row r="92" spans="1:9">
      <c r="A92" s="75"/>
      <c r="B92" s="75"/>
      <c r="C92" s="1"/>
      <c r="D92" s="1"/>
      <c r="E92" s="1"/>
      <c r="F92" s="1"/>
      <c r="G92" s="1"/>
      <c r="H92" s="1"/>
      <c r="I92" s="1"/>
    </row>
    <row r="93" spans="1:9">
      <c r="A93" s="75"/>
      <c r="B93" s="75"/>
      <c r="C93" s="1"/>
      <c r="D93" s="1"/>
      <c r="E93" s="1"/>
      <c r="F93" s="1"/>
      <c r="G93" s="1"/>
      <c r="H93" s="1"/>
      <c r="I93" s="1"/>
    </row>
    <row r="94" spans="1:9">
      <c r="A94" s="55" t="s">
        <v>136</v>
      </c>
      <c r="I94" s="38">
        <v>8</v>
      </c>
    </row>
    <row r="95" spans="1:9">
      <c r="C95" s="67"/>
      <c r="G95" s="67"/>
    </row>
    <row r="96" spans="1:9">
      <c r="C96" s="67"/>
      <c r="G96" s="67"/>
    </row>
  </sheetData>
  <mergeCells count="8">
    <mergeCell ref="C8:E8"/>
    <mergeCell ref="G8:I8"/>
    <mergeCell ref="C55:E55"/>
    <mergeCell ref="G55:I55"/>
    <mergeCell ref="G1:I1"/>
    <mergeCell ref="G2:I2"/>
    <mergeCell ref="G48:I48"/>
    <mergeCell ref="G49:I49"/>
  </mergeCells>
  <pageMargins left="0.7" right="0.7" top="0.75" bottom="0.75" header="0.3" footer="0.3"/>
  <pageSetup paperSize="9" scale="75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BS_Eng</vt:lpstr>
      <vt:lpstr>PL_Eng(3M)</vt:lpstr>
      <vt:lpstr>PL_Eng(9M)</vt:lpstr>
      <vt:lpstr>SOE_CONSO_Eng</vt:lpstr>
      <vt:lpstr>SOE_Eng</vt:lpstr>
      <vt:lpstr>CF_Eng</vt:lpstr>
      <vt:lpstr>BS_Eng!Print_Area</vt:lpstr>
      <vt:lpstr>CF_Eng!Print_Area</vt:lpstr>
      <vt:lpstr>'PL_Eng(3M)'!Print_Area</vt:lpstr>
      <vt:lpstr>'PL_Eng(9M)'!Print_Area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2024-11-01T09:09:05Z</cp:lastPrinted>
  <dcterms:created xsi:type="dcterms:W3CDTF">2022-02-15T03:48:55Z</dcterms:created>
  <dcterms:modified xsi:type="dcterms:W3CDTF">2024-11-04T12:42:47Z</dcterms:modified>
</cp:coreProperties>
</file>