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arin\BLAND Group\BLAND\BLAND 2024 (67.68)\BLAND Q2'67.68\BLAND Q2'67.68-FS\BLAND Q2'67.68_FS-E-Final\"/>
    </mc:Choice>
  </mc:AlternateContent>
  <xr:revisionPtr revIDLastSave="0" documentId="13_ncr:1_{63A90CA9-1A6E-4AD5-BC9B-69CDDC5B45C6}" xr6:coauthVersionLast="47" xr6:coauthVersionMax="47" xr10:uidLastSave="{00000000-0000-0000-0000-000000000000}"/>
  <bookViews>
    <workbookView xWindow="-108" yWindow="-108" windowWidth="23256" windowHeight="13896" tabRatio="842" xr2:uid="{00000000-000D-0000-FFFF-FFFF00000000}"/>
  </bookViews>
  <sheets>
    <sheet name="BS" sheetId="1" r:id="rId1"/>
    <sheet name="PL3M" sheetId="8" r:id="rId2"/>
    <sheet name="PL 6 M" sheetId="9" r:id="rId3"/>
    <sheet name="CHANGE-1" sheetId="4" r:id="rId4"/>
    <sheet name="CHANGE-2" sheetId="5" r:id="rId5"/>
    <sheet name="Cash Flow" sheetId="6" r:id="rId6"/>
  </sheets>
  <definedNames>
    <definedName name="_xlnm.Print_Area" localSheetId="0">BS!$A$1:$K$101</definedName>
    <definedName name="_xlnm.Print_Area" localSheetId="5">'Cash Flow'!$A$1:$J$85</definedName>
    <definedName name="_xlnm.Print_Area" localSheetId="3">'CHANGE-1'!$A$1:$AD$27</definedName>
    <definedName name="_xlnm.Print_Area" localSheetId="4">'CHANGE-2'!$A$1:$P$20</definedName>
    <definedName name="_xlnm.Print_Area" localSheetId="2">'PL 6 M'!$A$1:$K$48</definedName>
    <definedName name="_xlnm.Print_Area" localSheetId="1">PL3M!$A$1:$K$49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B25" i="4" l="1"/>
  <c r="N19" i="5"/>
  <c r="AB15" i="4"/>
  <c r="X14" i="4"/>
  <c r="Z14" i="4" s="1"/>
  <c r="AD14" i="4" s="1"/>
  <c r="G36" i="9"/>
  <c r="G20" i="8"/>
  <c r="L13" i="5" l="1"/>
  <c r="J13" i="5"/>
  <c r="H13" i="5"/>
  <c r="F13" i="5"/>
  <c r="D13" i="5"/>
  <c r="P11" i="5"/>
  <c r="V16" i="4" l="1"/>
  <c r="X16" i="4"/>
  <c r="Z16" i="4" s="1"/>
  <c r="AD16" i="4" s="1"/>
  <c r="J80" i="6" l="1"/>
  <c r="H80" i="6"/>
  <c r="F80" i="6"/>
  <c r="D80" i="6"/>
  <c r="P16" i="5" l="1"/>
  <c r="P17" i="5"/>
  <c r="P18" i="5"/>
  <c r="X21" i="4"/>
  <c r="Z21" i="4" s="1"/>
  <c r="AD21" i="4" s="1"/>
  <c r="X22" i="4"/>
  <c r="Z22" i="4" s="1"/>
  <c r="AD22" i="4" s="1"/>
  <c r="X23" i="4"/>
  <c r="Z23" i="4" s="1"/>
  <c r="AD23" i="4" s="1"/>
  <c r="G12" i="8"/>
  <c r="G15" i="8"/>
  <c r="G25" i="8"/>
  <c r="K43" i="9"/>
  <c r="I43" i="9"/>
  <c r="G43" i="9"/>
  <c r="E43" i="9"/>
  <c r="K25" i="9"/>
  <c r="I25" i="9"/>
  <c r="G25" i="9"/>
  <c r="E25" i="9"/>
  <c r="K15" i="9"/>
  <c r="I15" i="9"/>
  <c r="G15" i="9"/>
  <c r="E15" i="9"/>
  <c r="K12" i="9"/>
  <c r="I12" i="9"/>
  <c r="G12" i="9"/>
  <c r="G16" i="9" s="1"/>
  <c r="G20" i="9" s="1"/>
  <c r="E12" i="9"/>
  <c r="K16" i="9" l="1"/>
  <c r="K20" i="9" s="1"/>
  <c r="K26" i="9" s="1"/>
  <c r="K29" i="9" s="1"/>
  <c r="K31" i="9" s="1"/>
  <c r="I16" i="9"/>
  <c r="I20" i="9" s="1"/>
  <c r="I26" i="9" s="1"/>
  <c r="I29" i="9" s="1"/>
  <c r="E16" i="9"/>
  <c r="E20" i="9" s="1"/>
  <c r="E26" i="9" s="1"/>
  <c r="E29" i="9" s="1"/>
  <c r="G26" i="9"/>
  <c r="G29" i="9" s="1"/>
  <c r="G16" i="8"/>
  <c r="J10" i="6" l="1"/>
  <c r="K36" i="9"/>
  <c r="K33" i="9"/>
  <c r="K42" i="9"/>
  <c r="K44" i="9" s="1"/>
  <c r="I31" i="9"/>
  <c r="I36" i="9" s="1"/>
  <c r="I38" i="9" s="1"/>
  <c r="H10" i="6"/>
  <c r="E31" i="9"/>
  <c r="E36" i="9" s="1"/>
  <c r="E46" i="9" s="1"/>
  <c r="D10" i="6"/>
  <c r="G26" i="8"/>
  <c r="G29" i="8" s="1"/>
  <c r="G31" i="8" s="1"/>
  <c r="G34" i="8" s="1"/>
  <c r="G31" i="9"/>
  <c r="G42" i="9" s="1"/>
  <c r="F10" i="6"/>
  <c r="I33" i="9"/>
  <c r="I42" i="9"/>
  <c r="E33" i="9"/>
  <c r="E42" i="9"/>
  <c r="K38" i="9"/>
  <c r="I46" i="9" l="1"/>
  <c r="E38" i="9"/>
  <c r="E44" i="9"/>
  <c r="R15" i="4"/>
  <c r="K46" i="9"/>
  <c r="I44" i="9"/>
  <c r="N12" i="5"/>
  <c r="N13" i="5" s="1"/>
  <c r="G44" i="9"/>
  <c r="R25" i="4"/>
  <c r="G33" i="9"/>
  <c r="D33" i="6"/>
  <c r="G91" i="1"/>
  <c r="G90" i="1"/>
  <c r="X13" i="4"/>
  <c r="J27" i="4"/>
  <c r="J17" i="4"/>
  <c r="E90" i="1" s="1"/>
  <c r="L27" i="4"/>
  <c r="L17" i="4"/>
  <c r="E91" i="1" s="1"/>
  <c r="G46" i="9" l="1"/>
  <c r="G38" i="9"/>
  <c r="X15" i="4"/>
  <c r="J59" i="6"/>
  <c r="H59" i="6"/>
  <c r="F59" i="6"/>
  <c r="J33" i="6"/>
  <c r="H33" i="6"/>
  <c r="F33" i="6"/>
  <c r="P10" i="5"/>
  <c r="G97" i="1"/>
  <c r="G94" i="1"/>
  <c r="G93" i="1"/>
  <c r="G89" i="1"/>
  <c r="K94" i="1"/>
  <c r="K93" i="1"/>
  <c r="K89" i="1"/>
  <c r="K88" i="1"/>
  <c r="G88" i="1" l="1"/>
  <c r="D20" i="5" l="1"/>
  <c r="F20" i="5"/>
  <c r="H20" i="5"/>
  <c r="J20" i="5"/>
  <c r="L20" i="5"/>
  <c r="P15" i="5"/>
  <c r="X20" i="4"/>
  <c r="Z20" i="4" s="1"/>
  <c r="X24" i="4"/>
  <c r="Z24" i="4" s="1"/>
  <c r="AD24" i="4" s="1"/>
  <c r="X25" i="4"/>
  <c r="T27" i="4"/>
  <c r="V26" i="4"/>
  <c r="V27" i="4" s="1"/>
  <c r="D27" i="4"/>
  <c r="F27" i="4"/>
  <c r="H27" i="4"/>
  <c r="N27" i="4"/>
  <c r="X19" i="4"/>
  <c r="Z19" i="4" s="1"/>
  <c r="AD19" i="4" s="1"/>
  <c r="G95" i="1"/>
  <c r="X26" i="4" l="1"/>
  <c r="Z26" i="4" s="1"/>
  <c r="AD26" i="4" s="1"/>
  <c r="X27" i="4"/>
  <c r="Z13" i="4"/>
  <c r="AD13" i="4" s="1"/>
  <c r="AD20" i="4"/>
  <c r="K58" i="1"/>
  <c r="E32" i="1"/>
  <c r="D59" i="6"/>
  <c r="K67" i="1" l="1"/>
  <c r="I67" i="1"/>
  <c r="G67" i="1"/>
  <c r="E67" i="1"/>
  <c r="K25" i="8" l="1"/>
  <c r="I25" i="8"/>
  <c r="E25" i="8"/>
  <c r="J68" i="6" l="1"/>
  <c r="H68" i="6"/>
  <c r="F68" i="6"/>
  <c r="D68" i="6"/>
  <c r="E58" i="1" l="1"/>
  <c r="E22" i="1"/>
  <c r="E69" i="1" l="1"/>
  <c r="G58" i="1" l="1"/>
  <c r="X17" i="4" l="1"/>
  <c r="E12" i="8"/>
  <c r="D17" i="4" l="1"/>
  <c r="E88" i="1" s="1"/>
  <c r="E44" i="8" l="1"/>
  <c r="I88" i="1" l="1"/>
  <c r="E15" i="8"/>
  <c r="H70" i="6" l="1"/>
  <c r="D70" i="6"/>
  <c r="K44" i="8" l="1"/>
  <c r="I44" i="8"/>
  <c r="G44" i="8"/>
  <c r="AB27" i="4" s="1"/>
  <c r="K15" i="8"/>
  <c r="I15" i="8"/>
  <c r="K12" i="8"/>
  <c r="I12" i="8"/>
  <c r="E16" i="8"/>
  <c r="E20" i="8" s="1"/>
  <c r="K16" i="8" l="1"/>
  <c r="K20" i="8" s="1"/>
  <c r="E26" i="8"/>
  <c r="I16" i="8"/>
  <c r="I20" i="8" s="1"/>
  <c r="I58" i="1"/>
  <c r="I32" i="1"/>
  <c r="I22" i="1"/>
  <c r="E29" i="8" l="1"/>
  <c r="E31" i="8" s="1"/>
  <c r="E37" i="8" s="1"/>
  <c r="I26" i="8"/>
  <c r="I29" i="8" s="1"/>
  <c r="K26" i="8"/>
  <c r="K29" i="8" s="1"/>
  <c r="E34" i="1"/>
  <c r="V17" i="4"/>
  <c r="T17" i="4"/>
  <c r="P17" i="4"/>
  <c r="N17" i="4"/>
  <c r="E93" i="1" s="1"/>
  <c r="H17" i="4"/>
  <c r="E89" i="1" s="1"/>
  <c r="F17" i="4"/>
  <c r="G32" i="1"/>
  <c r="K32" i="1"/>
  <c r="K22" i="1"/>
  <c r="E47" i="8" l="1"/>
  <c r="Z15" i="4"/>
  <c r="AD15" i="4" s="1"/>
  <c r="AD17" i="4" s="1"/>
  <c r="P27" i="4"/>
  <c r="D34" i="6"/>
  <c r="D39" i="6" s="1"/>
  <c r="E34" i="8"/>
  <c r="E43" i="8" s="1"/>
  <c r="E45" i="8" s="1"/>
  <c r="F34" i="6"/>
  <c r="F39" i="6" s="1"/>
  <c r="K31" i="8"/>
  <c r="I31" i="8"/>
  <c r="G43" i="8"/>
  <c r="G45" i="8" s="1"/>
  <c r="J34" i="6"/>
  <c r="J39" i="6" s="1"/>
  <c r="E95" i="1"/>
  <c r="E39" i="8"/>
  <c r="D69" i="6" l="1"/>
  <c r="D71" i="6" s="1"/>
  <c r="H34" i="6"/>
  <c r="H39" i="6" s="1"/>
  <c r="I34" i="8"/>
  <c r="I43" i="8" s="1"/>
  <c r="I37" i="8"/>
  <c r="I47" i="8" s="1"/>
  <c r="K37" i="8"/>
  <c r="K47" i="8" s="1"/>
  <c r="K34" i="8"/>
  <c r="K43" i="8" s="1"/>
  <c r="G37" i="8"/>
  <c r="G47" i="8" l="1"/>
  <c r="K45" i="8"/>
  <c r="I45" i="8"/>
  <c r="P12" i="5"/>
  <c r="P13" i="5" s="1"/>
  <c r="H69" i="6"/>
  <c r="K39" i="8"/>
  <c r="I39" i="8"/>
  <c r="G39" i="8"/>
  <c r="AB17" i="4"/>
  <c r="E97" i="1" s="1"/>
  <c r="N20" i="5" l="1"/>
  <c r="P19" i="5"/>
  <c r="P20" i="5" s="1"/>
  <c r="R27" i="4"/>
  <c r="Z25" i="4"/>
  <c r="I94" i="1"/>
  <c r="Z27" i="4" l="1"/>
  <c r="AD25" i="4"/>
  <c r="AD27" i="4" s="1"/>
  <c r="K69" i="1"/>
  <c r="G22" i="1"/>
  <c r="I89" i="1"/>
  <c r="I93" i="1"/>
  <c r="I69" i="1"/>
  <c r="G69" i="1"/>
  <c r="A38" i="1"/>
  <c r="A73" i="1" s="1"/>
  <c r="G34" i="1" l="1"/>
  <c r="K34" i="1"/>
  <c r="I34" i="1"/>
  <c r="J69" i="6" l="1"/>
  <c r="J71" i="6" s="1"/>
  <c r="F69" i="6" l="1"/>
  <c r="F71" i="6" s="1"/>
  <c r="H71" i="6" l="1"/>
  <c r="K96" i="1" l="1"/>
  <c r="K98" i="1" s="1"/>
  <c r="K101" i="1" s="1"/>
  <c r="R17" i="4" l="1"/>
  <c r="E94" i="1" s="1"/>
  <c r="I96" i="1"/>
  <c r="I98" i="1" s="1"/>
  <c r="I101" i="1" l="1"/>
  <c r="G96" i="1"/>
  <c r="G98" i="1" s="1"/>
  <c r="G101" i="1" s="1"/>
  <c r="Z17" i="4"/>
  <c r="E96" i="1" l="1"/>
  <c r="E98" i="1" s="1"/>
  <c r="E101" i="1" s="1"/>
</calcChain>
</file>

<file path=xl/sharedStrings.xml><?xml version="1.0" encoding="utf-8"?>
<sst xmlns="http://schemas.openxmlformats.org/spreadsheetml/2006/main" count="410" uniqueCount="233">
  <si>
    <t>STATEMENTS OF FINANCIAL POSITION</t>
  </si>
  <si>
    <t>Consolidated</t>
  </si>
  <si>
    <t>Separate</t>
  </si>
  <si>
    <t>Notes</t>
  </si>
  <si>
    <t>ASSETS</t>
  </si>
  <si>
    <t>Current assets</t>
  </si>
  <si>
    <t>Cash and cash equivalents</t>
  </si>
  <si>
    <t>Inventories</t>
  </si>
  <si>
    <t>Current tax assets</t>
  </si>
  <si>
    <t>Other current assets</t>
  </si>
  <si>
    <t>Total current assets</t>
  </si>
  <si>
    <t>Investments in subsidiaries</t>
  </si>
  <si>
    <t>Investment property</t>
  </si>
  <si>
    <t>Right-of-use assets</t>
  </si>
  <si>
    <t>Deferred tax assets</t>
  </si>
  <si>
    <t>TOTAL ASSETS</t>
  </si>
  <si>
    <t>STATEMENTS OF FINANCIAL POSITION (CONT.)</t>
  </si>
  <si>
    <t>Current liabilities</t>
  </si>
  <si>
    <t>Trade and other current payables</t>
  </si>
  <si>
    <t>Current provisions for employee benefit</t>
  </si>
  <si>
    <t>Current income tax payable</t>
  </si>
  <si>
    <t>Other current liabilities</t>
  </si>
  <si>
    <t>Total current liabilities</t>
  </si>
  <si>
    <t>Deferred tax liabilities</t>
  </si>
  <si>
    <t>Total liabilities</t>
  </si>
  <si>
    <t>Shareholders’ equity</t>
  </si>
  <si>
    <t xml:space="preserve">Share capital </t>
  </si>
  <si>
    <t xml:space="preserve">Authorized share capital </t>
  </si>
  <si>
    <t xml:space="preserve">Issued and fully paid - up share </t>
  </si>
  <si>
    <t>Treasury stock</t>
  </si>
  <si>
    <t>Premium on share capital</t>
  </si>
  <si>
    <t>Retained earnings</t>
  </si>
  <si>
    <t xml:space="preserve"> - Appropriated for legal reserve</t>
  </si>
  <si>
    <t xml:space="preserve"> - Unappropriated</t>
  </si>
  <si>
    <t>Other components of shareholders’ equity</t>
  </si>
  <si>
    <t>Total shareholders’ equity of the Company</t>
  </si>
  <si>
    <t>Total shareholders’ equity</t>
  </si>
  <si>
    <t>SHAREHOLDERS’ EQUITY</t>
  </si>
  <si>
    <t>STATEMENTS OF COMPREHENSIVE INCOME</t>
  </si>
  <si>
    <t>Revenues from sales</t>
  </si>
  <si>
    <t>Revenues from rental and service</t>
  </si>
  <si>
    <t>Total revenues</t>
  </si>
  <si>
    <t xml:space="preserve">Costs of sales </t>
  </si>
  <si>
    <t>Costs of rental and services</t>
  </si>
  <si>
    <t>Total costs</t>
  </si>
  <si>
    <t>Other revenues</t>
  </si>
  <si>
    <t>Selling expenses</t>
  </si>
  <si>
    <t>Administrative expenses</t>
  </si>
  <si>
    <t>Finance costs</t>
  </si>
  <si>
    <t>Total expenses</t>
  </si>
  <si>
    <t>Currency translation differences</t>
  </si>
  <si>
    <t>Depreciation on surplus on revaluation of assets</t>
  </si>
  <si>
    <t>Owners of the parent</t>
  </si>
  <si>
    <t>STATEMENTS OF CHANGES IN SHAREHOLDERS' EQUITY</t>
  </si>
  <si>
    <t xml:space="preserve">Retained earnings </t>
  </si>
  <si>
    <t xml:space="preserve">Premium on share capital </t>
  </si>
  <si>
    <t>Appropriated for legal reserve</t>
  </si>
  <si>
    <t>Unappropriated</t>
  </si>
  <si>
    <t>Surplus on revaluation of assets</t>
  </si>
  <si>
    <t>Net book value of subsidiaries exceed investment as of purchasing date</t>
  </si>
  <si>
    <t>Total other components of shareholders’ equity</t>
  </si>
  <si>
    <t>Total</t>
  </si>
  <si>
    <t>ส่วน</t>
  </si>
  <si>
    <t>ทุนที่ออกและ</t>
  </si>
  <si>
    <t>ส่วนเกิน</t>
  </si>
  <si>
    <t>รวมส่วนของ</t>
  </si>
  <si>
    <t>ได้เสียที่ไม่มี</t>
  </si>
  <si>
    <t>เรียกชำระแล้ว</t>
  </si>
  <si>
    <t>มูลค่าหุ้น</t>
  </si>
  <si>
    <t>บริษัทใหญ่</t>
  </si>
  <si>
    <t>อำนาจควบคุม</t>
  </si>
  <si>
    <r>
      <t>STATEMENTS OF CHANGES IN SHAREHOLDERS' EQUITY</t>
    </r>
    <r>
      <rPr>
        <sz val="12"/>
        <rFont val="Angsana New"/>
        <family val="1"/>
      </rPr>
      <t/>
    </r>
  </si>
  <si>
    <t xml:space="preserve">Total </t>
  </si>
  <si>
    <t xml:space="preserve">STATEMENTS OF CASH FLOWS </t>
  </si>
  <si>
    <t>CASH FLOWS FROM OPERATING ACTIVITIES</t>
  </si>
  <si>
    <t>Interest income</t>
  </si>
  <si>
    <t>Other current assets (increase) decrease</t>
  </si>
  <si>
    <t>Depreciation and amortization</t>
  </si>
  <si>
    <t xml:space="preserve">     changes in operating assets and liabilities</t>
  </si>
  <si>
    <t>Provisions for employee benefit</t>
  </si>
  <si>
    <t>Income tax paid</t>
  </si>
  <si>
    <t>Cash paid for employee benefits</t>
  </si>
  <si>
    <t>CASH FLOWS FROM INVESTING ACTIVITIES</t>
  </si>
  <si>
    <t>Cash paid for purchase of investment property</t>
  </si>
  <si>
    <t>CASH FLOWS FROM FINANCING ACTIVITIES</t>
  </si>
  <si>
    <t>Cash paid for long - term loans</t>
  </si>
  <si>
    <t>Dividend payment of subsidiaries</t>
  </si>
  <si>
    <t>Net increase (decrease) in cash and cash equivalents</t>
  </si>
  <si>
    <t>STATEMENTS OF CASH FLOWS (CONT.)</t>
  </si>
  <si>
    <t>Cash recieved from refundable withholding tax</t>
  </si>
  <si>
    <t>Lease liabilities</t>
  </si>
  <si>
    <t>Provision for loss on pending lawsuits</t>
  </si>
  <si>
    <t>Total equity attributable to owner's of 
the parent</t>
  </si>
  <si>
    <t>Appropriated for treasury stock reserve</t>
  </si>
  <si>
    <t xml:space="preserve">Appropriated for treasury stock reserve </t>
  </si>
  <si>
    <t>Trade and other current receivables - net</t>
  </si>
  <si>
    <t>Other current financial assets</t>
  </si>
  <si>
    <t>Property, plant and equipment - net</t>
  </si>
  <si>
    <t>Other current liabilities increase (decrease)</t>
  </si>
  <si>
    <t>Trade and other current receivables (increase) decrease</t>
  </si>
  <si>
    <t>financial statements</t>
  </si>
  <si>
    <t>Consolidated financial statements</t>
  </si>
  <si>
    <t>Separate financial statements</t>
  </si>
  <si>
    <t>Loss on pending lawsuits</t>
  </si>
  <si>
    <t>Dividends payment</t>
  </si>
  <si>
    <t>LIABILITIES AND SHAREHOLDERS' EQUITY</t>
  </si>
  <si>
    <t>Earnings (loss) per share</t>
  </si>
  <si>
    <t>Basic earnings (loss) per share (Baht)</t>
  </si>
  <si>
    <t>Trade and other current payables increase (decrease)</t>
  </si>
  <si>
    <t>Cash paid for lease liabilities</t>
  </si>
  <si>
    <t>8</t>
  </si>
  <si>
    <t>Short - term loans to related parties - net</t>
  </si>
  <si>
    <t>Non - current assets</t>
  </si>
  <si>
    <t>Other non - current assets</t>
  </si>
  <si>
    <t>Total non - current assets</t>
  </si>
  <si>
    <t>Non - current liabilities</t>
  </si>
  <si>
    <t>Long - term loans</t>
  </si>
  <si>
    <t>Non - current provisions for employee benefit</t>
  </si>
  <si>
    <t>Other - non current liabilities</t>
  </si>
  <si>
    <t>Total non - current  liabilities</t>
  </si>
  <si>
    <t>Non - controlling interests</t>
  </si>
  <si>
    <t xml:space="preserve">Issued and paid - up share capital </t>
  </si>
  <si>
    <t>Inventories (increase) decrease</t>
  </si>
  <si>
    <t>Other non - current assets (increase) decrease</t>
  </si>
  <si>
    <t>Other non - current liabilities increase (decrease)</t>
  </si>
  <si>
    <t>Total adjusments to reconcile profit (loss)</t>
  </si>
  <si>
    <t>Supplemental Disclosures of Cash Flows Information :</t>
  </si>
  <si>
    <t xml:space="preserve">Issued and 
paid - up 
share capital </t>
  </si>
  <si>
    <t>Non - controlling  interests</t>
  </si>
  <si>
    <t xml:space="preserve"> TOTAL LIABILITIES AND  </t>
  </si>
  <si>
    <t>7</t>
  </si>
  <si>
    <t>Amortization of with holding tax</t>
  </si>
  <si>
    <t>Gross profit (loss)</t>
  </si>
  <si>
    <t>Profit (loss) before expenses</t>
  </si>
  <si>
    <t>Finance cost</t>
  </si>
  <si>
    <t>(Reverse) expected credit loss</t>
  </si>
  <si>
    <t>Current portion of long - term loans</t>
  </si>
  <si>
    <t>(Profit) loss on sale and write off of fixed assets</t>
  </si>
  <si>
    <t>2023</t>
  </si>
  <si>
    <t>(2023 : 17,353 million shares)</t>
  </si>
  <si>
    <t>Cash received from sale of fixed assets</t>
  </si>
  <si>
    <t>Adjustment with other income from the reduction of lease liabilities</t>
  </si>
  <si>
    <t>Income tax</t>
  </si>
  <si>
    <t>Unrealized loss for exchange rate</t>
  </si>
  <si>
    <t>BANGKOK LAND PUBLIC COMPANY LIMITED AND ITS SUBSIDIARIES</t>
  </si>
  <si>
    <t>2024</t>
  </si>
  <si>
    <t>10</t>
  </si>
  <si>
    <t xml:space="preserve">  26,273,882,154 common shares of Baht 1 par value</t>
  </si>
  <si>
    <t xml:space="preserve">  17,352,625,154 common shares of Baht 1 par value</t>
  </si>
  <si>
    <t>Share of profit (loss) from investment in joint ventures</t>
  </si>
  <si>
    <t>Changes in the proportion of interests in subsidiaries</t>
  </si>
  <si>
    <t>Proceeds from sale of investments in subsidiaries</t>
  </si>
  <si>
    <t>(2024 : 17,353 million shares)</t>
  </si>
  <si>
    <t>Current contract liabilities</t>
  </si>
  <si>
    <t>Non - current contract liabilities</t>
  </si>
  <si>
    <t>Profit (loss) before income tax</t>
  </si>
  <si>
    <t>Unrealized (gain) loss from exchange rate</t>
  </si>
  <si>
    <t>Other current financial assets (increase) decrease</t>
  </si>
  <si>
    <t>Cash paid for interest expense</t>
  </si>
  <si>
    <t>Cash paid for purchase of property, plant and equipment</t>
  </si>
  <si>
    <t>(Unit :  Thousand Baht)</t>
  </si>
  <si>
    <t>"Unaudited"</t>
  </si>
  <si>
    <t>"Reviewed"</t>
  </si>
  <si>
    <t>March 31,</t>
  </si>
  <si>
    <t>"Audited"</t>
  </si>
  <si>
    <t>5</t>
  </si>
  <si>
    <t>3.3</t>
  </si>
  <si>
    <t>6</t>
  </si>
  <si>
    <t>3.5</t>
  </si>
  <si>
    <t>3.4</t>
  </si>
  <si>
    <t>Profit (loss) for the period</t>
  </si>
  <si>
    <t>Total comprehensive income (expense) for the period</t>
  </si>
  <si>
    <t>Other comprehensive income (expense) for the period - net of tax</t>
  </si>
  <si>
    <t>"UNAUDITED"</t>
  </si>
  <si>
    <t>"REVIEWED"</t>
  </si>
  <si>
    <t>Balance as at April 1, 2024</t>
  </si>
  <si>
    <t>Balance as at April 1, 2023</t>
  </si>
  <si>
    <t>Comprehensive income (expense) for the period</t>
  </si>
  <si>
    <t>Cash and cash equivalents at beginning of the period</t>
  </si>
  <si>
    <t>Cash and cash equivalents at ending of the period</t>
  </si>
  <si>
    <t>(Unit : Thousand Baht)</t>
  </si>
  <si>
    <t>Net cash provided by (used in) from operating activities</t>
  </si>
  <si>
    <t>Net cash provied by (use in) from investing activities</t>
  </si>
  <si>
    <t>Net cash provied by (used in) from financing activities</t>
  </si>
  <si>
    <t>Changes in operating assets and liabilities</t>
  </si>
  <si>
    <t>Investment in joint ventures</t>
  </si>
  <si>
    <t>Share of (profit) loss from investments in joint ventures</t>
  </si>
  <si>
    <t>Cash paid for purchase of investments in joint ventures</t>
  </si>
  <si>
    <t>Surplus on change in shareholding in subsidiaries</t>
  </si>
  <si>
    <t>Net adjustments to reconcile profit (loss) before income tax</t>
  </si>
  <si>
    <t>Cash received from interest income</t>
  </si>
  <si>
    <t>3.4, 9</t>
  </si>
  <si>
    <t>Current portion of lease liabilities</t>
  </si>
  <si>
    <t>AS AT SEPTEMBER 30, 2024</t>
  </si>
  <si>
    <t>September 30,</t>
  </si>
  <si>
    <t>Dividend income</t>
  </si>
  <si>
    <t>3.1</t>
  </si>
  <si>
    <t>FOR THE THREE - MONTH PERIOD ENDED SEPTEMBER 30, 2024</t>
  </si>
  <si>
    <t>FOR THE SIX-MONTH PERIOD ENDED SEPTEMBER 30, 2024</t>
  </si>
  <si>
    <t>Reversal of appropriated retained earnings for treasury shares</t>
  </si>
  <si>
    <t>Reduction of paid-up share capital by writing off treasury shares</t>
  </si>
  <si>
    <t>Balance as at September 30, 2023</t>
  </si>
  <si>
    <t>Balance as at September 30, 2024</t>
  </si>
  <si>
    <t>Transfer back retained earnings allocated for treasury shares</t>
  </si>
  <si>
    <t>Reduce paid-up capital by writing off treasury shares</t>
  </si>
  <si>
    <t>FOR THE SIX - MONTH PERIOD ENDED SEPTEMBER 30, 2024</t>
  </si>
  <si>
    <t>Proceeds from loans to related parties</t>
  </si>
  <si>
    <t>Current contract liabilities increase (decrease)</t>
  </si>
  <si>
    <t>Non - current contract liabilities increase (decrease)</t>
  </si>
  <si>
    <t>Dividends income</t>
  </si>
  <si>
    <t>Unrealized gain for exchange rate</t>
  </si>
  <si>
    <t xml:space="preserve">Dividends payment </t>
  </si>
  <si>
    <t xml:space="preserve">Dividend payment </t>
  </si>
  <si>
    <t>16(b)</t>
  </si>
  <si>
    <t xml:space="preserve">Profit (loss) before income tax </t>
  </si>
  <si>
    <t xml:space="preserve">          </t>
  </si>
  <si>
    <t>Proceeds from dividend income from investment in joint ventures</t>
  </si>
  <si>
    <t>Cash received for long - term loans</t>
  </si>
  <si>
    <t>Cash on hand</t>
  </si>
  <si>
    <t>Undeposited cheques</t>
  </si>
  <si>
    <t xml:space="preserve">Saving accounts </t>
  </si>
  <si>
    <t>Current account</t>
  </si>
  <si>
    <t>Fixed deposits</t>
  </si>
  <si>
    <t>2.1  Transfer inventories to property, plants and equipment</t>
  </si>
  <si>
    <t>Cash and cash equivalents comprised of :</t>
  </si>
  <si>
    <t>1.</t>
  </si>
  <si>
    <t>Non - cash transactions</t>
  </si>
  <si>
    <t>2.</t>
  </si>
  <si>
    <t>3.2, 4</t>
  </si>
  <si>
    <t>3.6, 11</t>
  </si>
  <si>
    <t xml:space="preserve">Profit (loss) from operating </t>
  </si>
  <si>
    <t xml:space="preserve">Profit (loss) attributable to </t>
  </si>
  <si>
    <t xml:space="preserve">attributable to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</si>
</sst>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.00_);_(* \(#,##0.00\);_(* &quot;-&quot;??_);_(@_)"/>
    <numFmt numFmtId="165" formatCode="#,##0;\(#,##0\);\-"/>
    <numFmt numFmtId="166" formatCode="#,##0;\(#,##0\)"/>
    <numFmt numFmtId="167" formatCode="#,##0.00;\(#,##0.00\);\-"/>
    <numFmt numFmtId="168" formatCode="_-* #,##0_-;\-* #,##0_-;_-* &quot;-&quot;??_-;_-@_-"/>
    <numFmt numFmtId="169" formatCode="#,##0.000;\(#,##0.000\);\-"/>
    <numFmt numFmtId="170" formatCode="#,##0.00;\(#,##0.00\)"/>
    <numFmt numFmtId="171" formatCode="\t&quot;฿&quot;#,##0_);\(\t&quot;฿&quot;#,##0\)"/>
    <numFmt numFmtId="172" formatCode="_-* #,##0.00\ _F_-;\-* #,##0.00\ _F_-;_-* &quot;-&quot;??\ _F_-;_-@_-"/>
    <numFmt numFmtId="173" formatCode="0.00000000000"/>
    <numFmt numFmtId="174" formatCode="mmmm\,yy;@"/>
    <numFmt numFmtId="175" formatCode="\$#,##0.00;\(\$#,##0.00\)"/>
    <numFmt numFmtId="176" formatCode="\$#,##0;\(\$#,##0\)"/>
    <numFmt numFmtId="177" formatCode="_-[$€-2]* #,##0.00_-;\-[$€-2]* #,##0.00_-;_-[$€-2]* &quot;-&quot;??_-"/>
    <numFmt numFmtId="178" formatCode="0.00_)"/>
    <numFmt numFmtId="179" formatCode="0%_);\(0%\)"/>
    <numFmt numFmtId="180" formatCode="_(* #,##0_);_(* \(#,##0\);_(* &quot;-&quot;??_);_(@_)"/>
    <numFmt numFmtId="181" formatCode="#,##0.00000;\(#,##0.00000\);\-"/>
  </numFmts>
  <fonts count="4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sz val="16"/>
      <name val="Angsana New"/>
      <family val="1"/>
    </font>
    <font>
      <sz val="12"/>
      <name val="Helv"/>
      <charset val="222"/>
    </font>
    <font>
      <sz val="12"/>
      <name val="Angsana New"/>
      <family val="1"/>
    </font>
    <font>
      <sz val="10"/>
      <name val="Arial"/>
      <family val="2"/>
    </font>
    <font>
      <sz val="10"/>
      <name val="Times New Roman"/>
      <family val="1"/>
    </font>
    <font>
      <sz val="14"/>
      <name val="AngsanaUPC"/>
      <family val="1"/>
      <charset val="222"/>
    </font>
    <font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0"/>
      <color indexed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b/>
      <sz val="10"/>
      <color indexed="10"/>
      <name val="ARIAL"/>
      <family val="2"/>
    </font>
    <font>
      <sz val="11"/>
      <color theme="1"/>
      <name val="Calibri"/>
      <family val="2"/>
      <charset val="222"/>
      <scheme val="minor"/>
    </font>
    <font>
      <sz val="14"/>
      <name val="Angsana New"/>
      <family val="1"/>
      <charset val="222"/>
    </font>
    <font>
      <b/>
      <sz val="16"/>
      <name val="Angsana New"/>
      <family val="1"/>
    </font>
    <font>
      <sz val="16"/>
      <color theme="1"/>
      <name val="Calibri"/>
      <family val="2"/>
      <scheme val="minor"/>
    </font>
    <font>
      <sz val="16"/>
      <name val="Angsana New"/>
      <family val="1"/>
      <charset val="222"/>
    </font>
    <font>
      <b/>
      <sz val="18"/>
      <name val="Angsana New"/>
      <family val="1"/>
    </font>
    <font>
      <sz val="18"/>
      <name val="Angsana New"/>
      <family val="1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name val="Angsana New"/>
      <family val="1"/>
      <charset val="222"/>
    </font>
    <font>
      <b/>
      <sz val="14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6"/>
      <color rgb="FFFF0000"/>
      <name val="Angsana New"/>
      <family val="1"/>
    </font>
    <font>
      <sz val="18"/>
      <color theme="1"/>
      <name val="Angsana New"/>
      <family val="1"/>
    </font>
    <font>
      <sz val="11"/>
      <color indexed="8"/>
      <name val="Calibri"/>
      <family val="2"/>
      <charset val="222"/>
    </font>
    <font>
      <sz val="16"/>
      <name val="AngsanaUPC"/>
      <family val="1"/>
    </font>
    <font>
      <sz val="16"/>
      <name val="Arial"/>
      <family val="2"/>
      <charset val="222"/>
    </font>
    <font>
      <b/>
      <sz val="16"/>
      <color rgb="FFFF0000"/>
      <name val="Angsana New"/>
      <family val="1"/>
    </font>
    <font>
      <sz val="14"/>
      <color theme="1"/>
      <name val="Calibri"/>
      <family val="2"/>
      <charset val="222"/>
      <scheme val="minor"/>
    </font>
    <font>
      <b/>
      <sz val="18"/>
      <name val="Angsana New"/>
      <family val="1"/>
      <charset val="222"/>
    </font>
    <font>
      <b/>
      <sz val="11"/>
      <color theme="1"/>
      <name val="Calibri"/>
      <family val="2"/>
      <charset val="222"/>
      <scheme val="minor"/>
    </font>
    <font>
      <b/>
      <sz val="18"/>
      <color theme="1"/>
      <name val="Calibri"/>
      <family val="2"/>
      <charset val="222"/>
      <scheme val="minor"/>
    </font>
    <font>
      <b/>
      <sz val="16"/>
      <name val="Angsana New"/>
      <family val="1"/>
      <charset val="222"/>
    </font>
    <font>
      <sz val="18"/>
      <name val="Angsana New"/>
      <family val="1"/>
      <charset val="222"/>
    </font>
    <font>
      <sz val="18"/>
      <color theme="1"/>
      <name val="Calibri"/>
      <family val="2"/>
      <charset val="22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44">
    <xf numFmtId="0" fontId="0" fillId="0" borderId="0"/>
    <xf numFmtId="164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6" fillId="0" borderId="0"/>
    <xf numFmtId="39" fontId="9" fillId="0" borderId="0"/>
    <xf numFmtId="0" fontId="8" fillId="0" borderId="0"/>
    <xf numFmtId="0" fontId="11" fillId="0" borderId="0"/>
    <xf numFmtId="172" fontId="12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0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6" fontId="12" fillId="0" borderId="0"/>
    <xf numFmtId="175" fontId="12" fillId="0" borderId="0"/>
    <xf numFmtId="0" fontId="14" fillId="0" borderId="0" applyProtection="0"/>
    <xf numFmtId="176" fontId="12" fillId="0" borderId="0"/>
    <xf numFmtId="177" fontId="13" fillId="0" borderId="0" applyFont="0" applyFill="0" applyBorder="0" applyAlignment="0" applyProtection="0"/>
    <xf numFmtId="2" fontId="14" fillId="0" borderId="0" applyProtection="0"/>
    <xf numFmtId="38" fontId="15" fillId="2" borderId="0" applyNumberFormat="0" applyBorder="0" applyAlignment="0" applyProtection="0"/>
    <xf numFmtId="14" fontId="16" fillId="3" borderId="6">
      <alignment horizontal="center" vertical="center" wrapText="1"/>
    </xf>
    <xf numFmtId="0" fontId="17" fillId="0" borderId="0" applyProtection="0"/>
    <xf numFmtId="0" fontId="18" fillId="0" borderId="0" applyProtection="0"/>
    <xf numFmtId="0" fontId="19" fillId="0" borderId="0" applyNumberFormat="0" applyFill="0" applyBorder="0" applyAlignment="0" applyProtection="0">
      <alignment vertical="top"/>
      <protection locked="0"/>
    </xf>
    <xf numFmtId="10" fontId="15" fillId="4" borderId="7" applyNumberFormat="0" applyBorder="0" applyAlignment="0" applyProtection="0"/>
    <xf numFmtId="37" fontId="20" fillId="0" borderId="0"/>
    <xf numFmtId="178" fontId="21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40" fontId="6" fillId="0" borderId="0"/>
    <xf numFmtId="40" fontId="6" fillId="0" borderId="0"/>
    <xf numFmtId="0" fontId="22" fillId="0" borderId="0">
      <alignment vertical="top"/>
    </xf>
    <xf numFmtId="0" fontId="3" fillId="0" borderId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" fontId="4" fillId="0" borderId="8" applyNumberFormat="0" applyFill="0" applyAlignment="0" applyProtection="0">
      <alignment horizontal="center" vertical="center"/>
    </xf>
    <xf numFmtId="0" fontId="23" fillId="0" borderId="0" applyFill="0" applyBorder="0" applyProtection="0">
      <alignment horizontal="left" vertical="top"/>
    </xf>
    <xf numFmtId="14" fontId="6" fillId="0" borderId="0" applyFont="0" applyFill="0" applyBorder="0" applyAlignment="0" applyProtection="0"/>
    <xf numFmtId="14" fontId="4" fillId="0" borderId="0" applyFont="0" applyFill="0" applyBorder="0" applyAlignment="0" applyProtection="0"/>
    <xf numFmtId="40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4" fontId="4" fillId="0" borderId="0" applyFont="0" applyFill="0" applyBorder="0" applyAlignment="0" applyProtection="0"/>
    <xf numFmtId="14" fontId="4" fillId="0" borderId="0" applyFont="0" applyFill="0" applyBorder="0" applyAlignment="0" applyProtection="0"/>
    <xf numFmtId="1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4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6" fillId="0" borderId="0"/>
    <xf numFmtId="40" fontId="6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11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3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/>
    <xf numFmtId="0" fontId="35" fillId="0" borderId="0"/>
    <xf numFmtId="43" fontId="4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407">
    <xf numFmtId="0" fontId="0" fillId="0" borderId="0" xfId="0"/>
    <xf numFmtId="165" fontId="0" fillId="0" borderId="0" xfId="0" applyNumberFormat="1"/>
    <xf numFmtId="0" fontId="5" fillId="0" borderId="0" xfId="3" applyFont="1" applyAlignment="1" applyProtection="1">
      <alignment horizontal="center" vertical="center"/>
      <protection locked="0"/>
    </xf>
    <xf numFmtId="0" fontId="25" fillId="0" borderId="0" xfId="3" applyFont="1" applyAlignment="1" applyProtection="1">
      <alignment horizontal="center" vertical="center"/>
      <protection locked="0"/>
    </xf>
    <xf numFmtId="166" fontId="7" fillId="0" borderId="0" xfId="10" applyNumberFormat="1" applyFont="1" applyAlignment="1" applyProtection="1">
      <alignment horizontal="center" vertical="center"/>
      <protection locked="0"/>
    </xf>
    <xf numFmtId="0" fontId="7" fillId="0" borderId="0" xfId="10" applyFont="1" applyAlignment="1" applyProtection="1">
      <alignment vertical="center"/>
      <protection locked="0"/>
    </xf>
    <xf numFmtId="0" fontId="7" fillId="0" borderId="0" xfId="3" applyFont="1" applyAlignment="1" applyProtection="1">
      <alignment horizontal="center" vertical="center"/>
      <protection locked="0"/>
    </xf>
    <xf numFmtId="166" fontId="7" fillId="0" borderId="0" xfId="10" applyNumberFormat="1" applyFont="1" applyAlignment="1" applyProtection="1">
      <alignment vertical="center"/>
      <protection locked="0"/>
    </xf>
    <xf numFmtId="0" fontId="7" fillId="0" borderId="0" xfId="10" applyFont="1" applyProtection="1">
      <protection locked="0"/>
    </xf>
    <xf numFmtId="0" fontId="5" fillId="0" borderId="0" xfId="3" applyFont="1" applyAlignment="1" applyProtection="1">
      <alignment vertical="center"/>
      <protection locked="0"/>
    </xf>
    <xf numFmtId="0" fontId="5" fillId="0" borderId="0" xfId="10" applyFont="1" applyAlignment="1" applyProtection="1">
      <alignment horizontal="left" vertical="center"/>
      <protection locked="0"/>
    </xf>
    <xf numFmtId="0" fontId="27" fillId="0" borderId="0" xfId="0" applyFont="1"/>
    <xf numFmtId="165" fontId="8" fillId="0" borderId="0" xfId="0" applyNumberFormat="1" applyFont="1" applyProtection="1">
      <protection locked="0"/>
    </xf>
    <xf numFmtId="43" fontId="8" fillId="0" borderId="0" xfId="2" applyFont="1" applyFill="1" applyAlignment="1" applyProtection="1">
      <alignment vertical="center"/>
      <protection locked="0"/>
    </xf>
    <xf numFmtId="168" fontId="8" fillId="0" borderId="0" xfId="1" applyNumberFormat="1" applyFont="1" applyFill="1" applyBorder="1" applyAlignment="1" applyProtection="1">
      <alignment horizontal="right" vertical="center"/>
      <protection locked="0"/>
    </xf>
    <xf numFmtId="165" fontId="8" fillId="0" borderId="3" xfId="2" applyNumberFormat="1" applyFont="1" applyFill="1" applyBorder="1" applyAlignment="1" applyProtection="1">
      <alignment vertical="center"/>
      <protection locked="0"/>
    </xf>
    <xf numFmtId="168" fontId="8" fillId="0" borderId="0" xfId="1" applyNumberFormat="1" applyFont="1" applyFill="1" applyProtection="1">
      <protection locked="0"/>
    </xf>
    <xf numFmtId="43" fontId="8" fillId="0" borderId="0" xfId="2" applyFont="1" applyFill="1" applyAlignment="1" applyProtection="1">
      <alignment horizontal="left" vertical="center"/>
      <protection locked="0"/>
    </xf>
    <xf numFmtId="43" fontId="8" fillId="0" borderId="0" xfId="2" applyFont="1" applyFill="1" applyAlignment="1">
      <alignment horizontal="right" vertical="center"/>
    </xf>
    <xf numFmtId="166" fontId="8" fillId="0" borderId="0" xfId="2" applyNumberFormat="1" applyFont="1" applyFill="1" applyAlignment="1" applyProtection="1">
      <alignment horizontal="right" vertical="center"/>
      <protection locked="0"/>
    </xf>
    <xf numFmtId="0" fontId="8" fillId="0" borderId="0" xfId="0" applyFont="1" applyProtection="1">
      <protection locked="0"/>
    </xf>
    <xf numFmtId="0" fontId="8" fillId="0" borderId="0" xfId="0" applyFont="1" applyAlignment="1" applyProtection="1">
      <alignment vertical="center"/>
      <protection locked="0"/>
    </xf>
    <xf numFmtId="165" fontId="8" fillId="0" borderId="0" xfId="2" applyNumberFormat="1" applyFont="1" applyFill="1" applyBorder="1" applyAlignment="1" applyProtection="1">
      <alignment vertical="center"/>
      <protection locked="0"/>
    </xf>
    <xf numFmtId="0" fontId="26" fillId="0" borderId="0" xfId="0" applyFont="1" applyAlignment="1">
      <alignment vertical="center"/>
    </xf>
    <xf numFmtId="0" fontId="26" fillId="0" borderId="0" xfId="0" applyFont="1"/>
    <xf numFmtId="0" fontId="26" fillId="0" borderId="1" xfId="3" applyFont="1" applyBorder="1" applyAlignment="1">
      <alignment vertical="center"/>
    </xf>
    <xf numFmtId="0" fontId="8" fillId="0" borderId="0" xfId="0" applyFont="1" applyAlignment="1">
      <alignment vertical="center"/>
    </xf>
    <xf numFmtId="0" fontId="26" fillId="0" borderId="0" xfId="3" applyFont="1" applyAlignment="1">
      <alignment vertical="center"/>
    </xf>
    <xf numFmtId="0" fontId="26" fillId="0" borderId="0" xfId="3" applyFont="1" applyAlignment="1" applyProtection="1">
      <alignment vertical="center"/>
      <protection locked="0"/>
    </xf>
    <xf numFmtId="0" fontId="30" fillId="0" borderId="0" xfId="10" applyFont="1" applyProtection="1">
      <protection locked="0"/>
    </xf>
    <xf numFmtId="0" fontId="31" fillId="0" borderId="0" xfId="0" applyFont="1"/>
    <xf numFmtId="165" fontId="31" fillId="0" borderId="0" xfId="0" applyNumberFormat="1" applyFont="1"/>
    <xf numFmtId="167" fontId="8" fillId="0" borderId="0" xfId="0" applyNumberFormat="1" applyFont="1" applyProtection="1">
      <protection locked="0"/>
    </xf>
    <xf numFmtId="165" fontId="8" fillId="0" borderId="0" xfId="1" applyNumberFormat="1" applyFont="1" applyFill="1" applyAlignment="1" applyProtection="1">
      <alignment vertical="center"/>
      <protection locked="0"/>
    </xf>
    <xf numFmtId="0" fontId="26" fillId="0" borderId="0" xfId="0" applyFont="1" applyProtection="1">
      <protection locked="0"/>
    </xf>
    <xf numFmtId="166" fontId="8" fillId="0" borderId="0" xfId="2" applyNumberFormat="1" applyFont="1" applyFill="1" applyAlignment="1">
      <alignment horizontal="right" vertical="center"/>
    </xf>
    <xf numFmtId="168" fontId="8" fillId="0" borderId="0" xfId="1" applyNumberFormat="1" applyFont="1" applyFill="1" applyAlignment="1">
      <alignment horizontal="right" vertical="center"/>
    </xf>
    <xf numFmtId="168" fontId="8" fillId="0" borderId="0" xfId="1" applyNumberFormat="1" applyFont="1" applyFill="1"/>
    <xf numFmtId="168" fontId="8" fillId="0" borderId="0" xfId="1" applyNumberFormat="1" applyFont="1" applyFill="1" applyBorder="1" applyAlignment="1">
      <alignment horizontal="right" vertical="center"/>
    </xf>
    <xf numFmtId="168" fontId="8" fillId="0" borderId="0" xfId="1" applyNumberFormat="1" applyFont="1" applyFill="1" applyBorder="1"/>
    <xf numFmtId="165" fontId="8" fillId="0" borderId="0" xfId="1" applyNumberFormat="1" applyFont="1" applyFill="1" applyBorder="1"/>
    <xf numFmtId="166" fontId="8" fillId="0" borderId="0" xfId="2" applyNumberFormat="1" applyFont="1" applyFill="1" applyProtection="1">
      <protection locked="0"/>
    </xf>
    <xf numFmtId="166" fontId="26" fillId="0" borderId="0" xfId="2" applyNumberFormat="1" applyFont="1" applyFill="1" applyAlignment="1">
      <alignment vertical="center"/>
    </xf>
    <xf numFmtId="165" fontId="8" fillId="0" borderId="3" xfId="1" applyNumberFormat="1" applyFont="1" applyFill="1" applyBorder="1" applyAlignment="1" applyProtection="1">
      <alignment vertical="center"/>
      <protection locked="0"/>
    </xf>
    <xf numFmtId="43" fontId="8" fillId="0" borderId="0" xfId="2" applyFont="1" applyFill="1" applyBorder="1" applyAlignment="1" applyProtection="1">
      <alignment vertical="center"/>
      <protection locked="0"/>
    </xf>
    <xf numFmtId="164" fontId="8" fillId="0" borderId="0" xfId="1" applyFont="1" applyFill="1" applyAlignment="1">
      <alignment horizontal="right" vertical="center"/>
    </xf>
    <xf numFmtId="0" fontId="26" fillId="0" borderId="0" xfId="0" applyFont="1" applyAlignment="1">
      <alignment horizontal="left" vertical="center"/>
    </xf>
    <xf numFmtId="165" fontId="27" fillId="0" borderId="0" xfId="0" applyNumberFormat="1" applyFont="1"/>
    <xf numFmtId="165" fontId="8" fillId="0" borderId="0" xfId="2" applyNumberFormat="1" applyFont="1" applyFill="1" applyAlignment="1">
      <alignment horizontal="right" vertical="center"/>
    </xf>
    <xf numFmtId="43" fontId="26" fillId="0" borderId="0" xfId="2" applyFont="1" applyFill="1" applyAlignment="1" applyProtection="1">
      <alignment vertical="center"/>
      <protection locked="0"/>
    </xf>
    <xf numFmtId="166" fontId="8" fillId="0" borderId="0" xfId="2" applyNumberFormat="1" applyFont="1" applyFill="1" applyAlignment="1" applyProtection="1">
      <alignment vertical="center"/>
      <protection locked="0"/>
    </xf>
    <xf numFmtId="166" fontId="8" fillId="0" borderId="0" xfId="2" applyNumberFormat="1" applyFont="1" applyFill="1" applyAlignment="1" applyProtection="1">
      <alignment horizontal="center" vertical="center"/>
      <protection locked="0"/>
    </xf>
    <xf numFmtId="43" fontId="26" fillId="0" borderId="0" xfId="2" applyFont="1" applyFill="1" applyAlignment="1" applyProtection="1">
      <alignment horizontal="left" vertical="center"/>
      <protection locked="0"/>
    </xf>
    <xf numFmtId="43" fontId="26" fillId="0" borderId="1" xfId="2" applyFont="1" applyFill="1" applyBorder="1" applyAlignment="1">
      <alignment vertical="center"/>
    </xf>
    <xf numFmtId="43" fontId="26" fillId="0" borderId="1" xfId="2" applyFont="1" applyFill="1" applyBorder="1" applyAlignment="1" applyProtection="1">
      <alignment horizontal="left" vertical="center"/>
      <protection locked="0"/>
    </xf>
    <xf numFmtId="166" fontId="8" fillId="0" borderId="1" xfId="2" applyNumberFormat="1" applyFont="1" applyFill="1" applyBorder="1" applyAlignment="1" applyProtection="1">
      <alignment vertical="center"/>
      <protection locked="0"/>
    </xf>
    <xf numFmtId="166" fontId="8" fillId="0" borderId="1" xfId="2" applyNumberFormat="1" applyFont="1" applyFill="1" applyBorder="1" applyAlignment="1" applyProtection="1">
      <alignment horizontal="center" vertical="center"/>
      <protection locked="0"/>
    </xf>
    <xf numFmtId="166" fontId="8" fillId="0" borderId="1" xfId="2" applyNumberFormat="1" applyFont="1" applyFill="1" applyBorder="1" applyAlignment="1" applyProtection="1">
      <alignment horizontal="right" vertical="center"/>
      <protection locked="0"/>
    </xf>
    <xf numFmtId="49" fontId="26" fillId="0" borderId="0" xfId="4" applyNumberFormat="1" applyFont="1" applyFill="1" applyBorder="1" applyAlignment="1">
      <alignment horizontal="center" vertical="center"/>
    </xf>
    <xf numFmtId="165" fontId="8" fillId="0" borderId="0" xfId="2" applyNumberFormat="1" applyFont="1" applyFill="1" applyAlignment="1" applyProtection="1">
      <alignment horizontal="right" vertical="center"/>
      <protection locked="0"/>
    </xf>
    <xf numFmtId="43" fontId="8" fillId="0" borderId="0" xfId="2" applyFont="1" applyFill="1" applyAlignment="1" applyProtection="1">
      <alignment horizontal="center" vertical="center"/>
      <protection locked="0"/>
    </xf>
    <xf numFmtId="43" fontId="8" fillId="0" borderId="0" xfId="2" applyFont="1" applyFill="1" applyAlignment="1" applyProtection="1">
      <alignment horizontal="right" vertical="center"/>
      <protection locked="0"/>
    </xf>
    <xf numFmtId="43" fontId="8" fillId="0" borderId="0" xfId="2" applyFont="1" applyFill="1" applyBorder="1" applyAlignment="1" applyProtection="1">
      <alignment horizontal="right" vertical="center"/>
      <protection locked="0"/>
    </xf>
    <xf numFmtId="168" fontId="8" fillId="0" borderId="0" xfId="2" applyNumberFormat="1" applyFont="1" applyFill="1" applyBorder="1" applyAlignment="1" applyProtection="1">
      <alignment horizontal="right" vertical="center"/>
      <protection locked="0"/>
    </xf>
    <xf numFmtId="165" fontId="8" fillId="0" borderId="0" xfId="2" applyNumberFormat="1" applyFont="1" applyFill="1" applyAlignment="1" applyProtection="1">
      <alignment vertical="center"/>
      <protection locked="0"/>
    </xf>
    <xf numFmtId="49" fontId="8" fillId="0" borderId="0" xfId="2" applyNumberFormat="1" applyFont="1" applyFill="1" applyAlignment="1" applyProtection="1">
      <alignment horizontal="center" vertical="center"/>
      <protection locked="0"/>
    </xf>
    <xf numFmtId="43" fontId="8" fillId="0" borderId="0" xfId="2" applyFont="1" applyFill="1" applyProtection="1">
      <protection locked="0"/>
    </xf>
    <xf numFmtId="168" fontId="8" fillId="0" borderId="0" xfId="2" applyNumberFormat="1" applyFont="1" applyFill="1" applyBorder="1" applyAlignment="1">
      <alignment horizontal="right" vertical="center"/>
    </xf>
    <xf numFmtId="168" fontId="8" fillId="0" borderId="0" xfId="2" applyNumberFormat="1" applyFont="1" applyFill="1" applyAlignment="1">
      <alignment horizontal="right" vertical="center"/>
    </xf>
    <xf numFmtId="168" fontId="8" fillId="0" borderId="0" xfId="2" applyNumberFormat="1" applyFont="1" applyFill="1" applyAlignment="1" applyProtection="1">
      <alignment horizontal="right" vertical="center"/>
      <protection locked="0"/>
    </xf>
    <xf numFmtId="43" fontId="26" fillId="0" borderId="0" xfId="2" applyFont="1" applyFill="1" applyBorder="1" applyAlignment="1" applyProtection="1">
      <alignment horizontal="left" vertical="center"/>
      <protection locked="0"/>
    </xf>
    <xf numFmtId="43" fontId="26" fillId="0" borderId="0" xfId="2" applyFont="1" applyFill="1" applyAlignment="1">
      <alignment vertical="center"/>
    </xf>
    <xf numFmtId="49" fontId="8" fillId="0" borderId="0" xfId="2" applyNumberFormat="1" applyFont="1" applyFill="1" applyBorder="1" applyAlignment="1" applyProtection="1">
      <alignment horizontal="center" vertical="center"/>
      <protection locked="0"/>
    </xf>
    <xf numFmtId="43" fontId="8" fillId="0" borderId="0" xfId="2" applyFont="1" applyFill="1" applyBorder="1" applyAlignment="1">
      <alignment horizontal="right" vertical="center"/>
    </xf>
    <xf numFmtId="43" fontId="8" fillId="0" borderId="0" xfId="2" applyFont="1" applyFill="1" applyBorder="1" applyAlignment="1">
      <alignment horizontal="center" vertical="center"/>
    </xf>
    <xf numFmtId="43" fontId="8" fillId="0" borderId="0" xfId="2" applyFont="1" applyFill="1" applyBorder="1" applyAlignment="1" applyProtection="1">
      <alignment horizontal="center" vertical="center"/>
      <protection locked="0"/>
    </xf>
    <xf numFmtId="168" fontId="8" fillId="0" borderId="0" xfId="2" applyNumberFormat="1" applyFont="1" applyFill="1" applyBorder="1" applyProtection="1">
      <protection locked="0"/>
    </xf>
    <xf numFmtId="0" fontId="8" fillId="0" borderId="0" xfId="2" applyNumberFormat="1" applyFont="1" applyFill="1" applyAlignment="1" applyProtection="1">
      <alignment horizontal="center" vertical="center"/>
      <protection locked="0"/>
    </xf>
    <xf numFmtId="167" fontId="8" fillId="0" borderId="0" xfId="2" applyNumberFormat="1" applyFont="1" applyFill="1" applyAlignment="1" applyProtection="1">
      <alignment horizontal="right" vertical="center"/>
      <protection locked="0"/>
    </xf>
    <xf numFmtId="167" fontId="8" fillId="0" borderId="0" xfId="3" applyNumberFormat="1" applyFont="1" applyAlignment="1" applyProtection="1">
      <alignment horizontal="left" vertical="center"/>
      <protection locked="0"/>
    </xf>
    <xf numFmtId="167" fontId="8" fillId="0" borderId="0" xfId="2" applyNumberFormat="1" applyFont="1" applyFill="1" applyProtection="1">
      <protection locked="0"/>
    </xf>
    <xf numFmtId="164" fontId="8" fillId="0" borderId="0" xfId="1" applyFont="1" applyFill="1" applyAlignment="1" applyProtection="1">
      <alignment horizontal="right" vertical="center"/>
      <protection locked="0"/>
    </xf>
    <xf numFmtId="164" fontId="8" fillId="0" borderId="0" xfId="1" applyFont="1" applyFill="1" applyBorder="1" applyAlignment="1" applyProtection="1">
      <alignment horizontal="right" vertical="center"/>
      <protection locked="0"/>
    </xf>
    <xf numFmtId="9" fontId="8" fillId="0" borderId="0" xfId="157" applyFont="1" applyFill="1" applyAlignment="1" applyProtection="1">
      <alignment horizontal="right" vertical="center"/>
      <protection locked="0"/>
    </xf>
    <xf numFmtId="166" fontId="7" fillId="0" borderId="0" xfId="10" applyNumberFormat="1" applyFont="1" applyAlignment="1" applyProtection="1">
      <alignment horizontal="right" vertical="center"/>
      <protection locked="0"/>
    </xf>
    <xf numFmtId="166" fontId="5" fillId="0" borderId="0" xfId="10" applyNumberFormat="1" applyFont="1" applyAlignment="1" applyProtection="1">
      <alignment horizontal="center" vertical="center"/>
      <protection locked="0"/>
    </xf>
    <xf numFmtId="167" fontId="7" fillId="0" borderId="0" xfId="2" applyNumberFormat="1" applyFont="1" applyFill="1" applyBorder="1" applyAlignment="1" applyProtection="1">
      <alignment horizontal="right" vertical="center"/>
      <protection locked="0"/>
    </xf>
    <xf numFmtId="0" fontId="32" fillId="0" borderId="0" xfId="0" applyFont="1"/>
    <xf numFmtId="0" fontId="7" fillId="0" borderId="0" xfId="3" applyFont="1" applyAlignment="1" applyProtection="1">
      <alignment vertical="center"/>
      <protection locked="0"/>
    </xf>
    <xf numFmtId="165" fontId="7" fillId="0" borderId="0" xfId="2" applyNumberFormat="1" applyFont="1" applyFill="1" applyAlignment="1" applyProtection="1">
      <alignment vertical="center"/>
      <protection locked="0"/>
    </xf>
    <xf numFmtId="0" fontId="7" fillId="0" borderId="0" xfId="0" applyFont="1"/>
    <xf numFmtId="165" fontId="7" fillId="0" borderId="5" xfId="2" applyNumberFormat="1" applyFont="1" applyFill="1" applyBorder="1" applyAlignment="1" applyProtection="1">
      <alignment vertical="center"/>
      <protection locked="0"/>
    </xf>
    <xf numFmtId="0" fontId="34" fillId="0" borderId="0" xfId="0" applyFont="1"/>
    <xf numFmtId="165" fontId="7" fillId="0" borderId="0" xfId="2" applyNumberFormat="1" applyFont="1" applyFill="1" applyBorder="1" applyAlignment="1" applyProtection="1">
      <alignment vertical="center"/>
      <protection locked="0"/>
    </xf>
    <xf numFmtId="164" fontId="7" fillId="0" borderId="0" xfId="1" applyFont="1" applyFill="1" applyBorder="1" applyAlignment="1" applyProtection="1">
      <alignment vertical="center"/>
      <protection locked="0"/>
    </xf>
    <xf numFmtId="49" fontId="8" fillId="0" borderId="0" xfId="2" quotePrefix="1" applyNumberFormat="1" applyFont="1" applyFill="1" applyAlignment="1" applyProtection="1">
      <alignment horizontal="center" vertical="center"/>
      <protection locked="0"/>
    </xf>
    <xf numFmtId="165" fontId="28" fillId="0" borderId="0" xfId="1" applyNumberFormat="1" applyFont="1" applyFill="1" applyBorder="1" applyAlignment="1">
      <alignment horizontal="right" vertical="center"/>
    </xf>
    <xf numFmtId="165" fontId="8" fillId="0" borderId="0" xfId="1" applyNumberFormat="1" applyFont="1" applyFill="1" applyAlignment="1" applyProtection="1">
      <alignment vertical="center" wrapText="1"/>
      <protection locked="0"/>
    </xf>
    <xf numFmtId="164" fontId="27" fillId="0" borderId="0" xfId="1" applyFont="1"/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29" fillId="0" borderId="0" xfId="3" applyFont="1" applyAlignment="1" applyProtection="1">
      <alignment vertical="center"/>
      <protection locked="0"/>
    </xf>
    <xf numFmtId="0" fontId="29" fillId="0" borderId="0" xfId="3" applyFont="1" applyAlignment="1" applyProtection="1">
      <alignment horizontal="center" vertical="center"/>
      <protection locked="0"/>
    </xf>
    <xf numFmtId="0" fontId="29" fillId="0" borderId="0" xfId="10" applyFont="1" applyAlignment="1" applyProtection="1">
      <alignment horizontal="left" vertical="center"/>
      <protection locked="0"/>
    </xf>
    <xf numFmtId="166" fontId="30" fillId="0" borderId="0" xfId="10" applyNumberFormat="1" applyFont="1" applyAlignment="1" applyProtection="1">
      <alignment vertical="center"/>
      <protection locked="0"/>
    </xf>
    <xf numFmtId="0" fontId="29" fillId="0" borderId="0" xfId="0" applyFont="1" applyAlignment="1">
      <alignment horizontal="right" vertical="center"/>
    </xf>
    <xf numFmtId="49" fontId="29" fillId="0" borderId="0" xfId="0" applyNumberFormat="1" applyFont="1" applyAlignment="1">
      <alignment horizontal="right" vertical="center"/>
    </xf>
    <xf numFmtId="0" fontId="29" fillId="0" borderId="1" xfId="3" applyFont="1" applyBorder="1" applyAlignment="1">
      <alignment vertical="center"/>
    </xf>
    <xf numFmtId="0" fontId="29" fillId="0" borderId="1" xfId="3" applyFont="1" applyBorder="1" applyAlignment="1" applyProtection="1">
      <alignment horizontal="center" vertical="center"/>
      <protection locked="0"/>
    </xf>
    <xf numFmtId="0" fontId="29" fillId="0" borderId="1" xfId="10" applyFont="1" applyBorder="1" applyAlignment="1" applyProtection="1">
      <alignment horizontal="left" vertical="center"/>
      <protection locked="0"/>
    </xf>
    <xf numFmtId="166" fontId="30" fillId="0" borderId="1" xfId="10" applyNumberFormat="1" applyFont="1" applyBorder="1" applyAlignment="1" applyProtection="1">
      <alignment horizontal="right" vertical="center"/>
      <protection locked="0"/>
    </xf>
    <xf numFmtId="0" fontId="30" fillId="0" borderId="1" xfId="10" applyFont="1" applyBorder="1" applyProtection="1">
      <protection locked="0"/>
    </xf>
    <xf numFmtId="0" fontId="30" fillId="0" borderId="0" xfId="10" applyFont="1" applyAlignment="1" applyProtection="1">
      <alignment vertical="center"/>
      <protection locked="0"/>
    </xf>
    <xf numFmtId="0" fontId="30" fillId="0" borderId="0" xfId="10" applyFont="1" applyAlignment="1" applyProtection="1">
      <alignment horizontal="center" vertical="center"/>
      <protection locked="0"/>
    </xf>
    <xf numFmtId="166" fontId="30" fillId="0" borderId="0" xfId="10" applyNumberFormat="1" applyFont="1" applyAlignment="1" applyProtection="1">
      <alignment horizontal="center" vertical="center"/>
      <protection locked="0"/>
    </xf>
    <xf numFmtId="166" fontId="30" fillId="0" borderId="0" xfId="10" applyNumberFormat="1" applyFont="1" applyAlignment="1" applyProtection="1">
      <alignment horizontal="right" vertical="center"/>
      <protection locked="0"/>
    </xf>
    <xf numFmtId="0" fontId="30" fillId="0" borderId="0" xfId="3" applyFont="1" applyAlignment="1" applyProtection="1">
      <alignment vertical="center"/>
      <protection locked="0"/>
    </xf>
    <xf numFmtId="0" fontId="30" fillId="0" borderId="0" xfId="3" applyFont="1" applyAlignment="1" applyProtection="1">
      <alignment horizontal="center" vertical="center"/>
      <protection locked="0"/>
    </xf>
    <xf numFmtId="166" fontId="30" fillId="0" borderId="0" xfId="3" applyNumberFormat="1" applyFont="1" applyAlignment="1" applyProtection="1">
      <alignment horizontal="center" vertical="center"/>
      <protection locked="0"/>
    </xf>
    <xf numFmtId="166" fontId="30" fillId="0" borderId="0" xfId="3" applyNumberFormat="1" applyFont="1" applyAlignment="1" applyProtection="1">
      <alignment horizontal="center"/>
      <protection locked="0"/>
    </xf>
    <xf numFmtId="49" fontId="30" fillId="0" borderId="0" xfId="12" applyNumberFormat="1" applyFont="1" applyAlignment="1">
      <alignment horizontal="center" wrapText="1"/>
    </xf>
    <xf numFmtId="39" fontId="30" fillId="0" borderId="0" xfId="11" applyFont="1" applyAlignment="1">
      <alignment horizontal="center" wrapText="1"/>
    </xf>
    <xf numFmtId="0" fontId="30" fillId="0" borderId="0" xfId="3" applyFont="1" applyAlignment="1" applyProtection="1">
      <alignment horizontal="center" wrapText="1"/>
      <protection locked="0"/>
    </xf>
    <xf numFmtId="0" fontId="30" fillId="0" borderId="0" xfId="3" applyFont="1" applyAlignment="1" applyProtection="1">
      <alignment horizontal="right" vertical="center"/>
      <protection locked="0"/>
    </xf>
    <xf numFmtId="0" fontId="30" fillId="0" borderId="1" xfId="3" applyFont="1" applyBorder="1" applyAlignment="1" applyProtection="1">
      <alignment horizontal="center" vertical="center"/>
      <protection locked="0"/>
    </xf>
    <xf numFmtId="165" fontId="30" fillId="0" borderId="0" xfId="3" applyNumberFormat="1" applyFont="1" applyAlignment="1" applyProtection="1">
      <alignment horizontal="center" vertical="center"/>
      <protection locked="0"/>
    </xf>
    <xf numFmtId="49" fontId="30" fillId="0" borderId="0" xfId="12" applyNumberFormat="1" applyFont="1" applyAlignment="1">
      <alignment horizontal="center"/>
    </xf>
    <xf numFmtId="0" fontId="29" fillId="0" borderId="0" xfId="0" applyFont="1" applyAlignment="1">
      <alignment vertical="center"/>
    </xf>
    <xf numFmtId="0" fontId="29" fillId="0" borderId="0" xfId="10" applyFont="1" applyAlignment="1" applyProtection="1">
      <alignment vertical="center"/>
      <protection locked="0"/>
    </xf>
    <xf numFmtId="165" fontId="30" fillId="0" borderId="0" xfId="10" applyNumberFormat="1" applyFont="1" applyAlignment="1" applyProtection="1">
      <alignment horizontal="right" vertical="center"/>
      <protection locked="0"/>
    </xf>
    <xf numFmtId="0" fontId="30" fillId="0" borderId="0" xfId="3" applyFont="1" applyAlignment="1">
      <alignment vertical="center"/>
    </xf>
    <xf numFmtId="0" fontId="29" fillId="0" borderId="0" xfId="3" applyFont="1" applyAlignment="1">
      <alignment vertical="center"/>
    </xf>
    <xf numFmtId="170" fontId="5" fillId="0" borderId="0" xfId="10" applyNumberFormat="1" applyFont="1" applyAlignment="1" applyProtection="1">
      <alignment horizontal="left" vertical="center"/>
      <protection locked="0"/>
    </xf>
    <xf numFmtId="0" fontId="5" fillId="0" borderId="1" xfId="3" applyFont="1" applyBorder="1" applyAlignment="1" applyProtection="1">
      <alignment vertical="center"/>
      <protection locked="0"/>
    </xf>
    <xf numFmtId="0" fontId="5" fillId="0" borderId="1" xfId="10" applyFont="1" applyBorder="1" applyAlignment="1" applyProtection="1">
      <alignment horizontal="left" vertical="center"/>
      <protection locked="0"/>
    </xf>
    <xf numFmtId="170" fontId="5" fillId="0" borderId="1" xfId="10" applyNumberFormat="1" applyFont="1" applyBorder="1" applyAlignment="1" applyProtection="1">
      <alignment horizontal="left" vertical="center"/>
      <protection locked="0"/>
    </xf>
    <xf numFmtId="170" fontId="7" fillId="0" borderId="0" xfId="10" applyNumberFormat="1" applyFont="1" applyAlignment="1" applyProtection="1">
      <alignment vertical="center"/>
      <protection locked="0"/>
    </xf>
    <xf numFmtId="170" fontId="7" fillId="0" borderId="0" xfId="10" applyNumberFormat="1" applyFont="1" applyAlignment="1" applyProtection="1">
      <alignment horizontal="center" vertical="center"/>
      <protection locked="0"/>
    </xf>
    <xf numFmtId="170" fontId="7" fillId="0" borderId="0" xfId="10" applyNumberFormat="1" applyFont="1" applyAlignment="1" applyProtection="1">
      <alignment horizontal="right" vertical="center"/>
      <protection locked="0"/>
    </xf>
    <xf numFmtId="165" fontId="7" fillId="0" borderId="0" xfId="10" applyNumberFormat="1" applyFont="1" applyAlignment="1" applyProtection="1">
      <alignment horizontal="right" vertical="center"/>
      <protection locked="0"/>
    </xf>
    <xf numFmtId="0" fontId="8" fillId="0" borderId="0" xfId="3" applyFont="1" applyProtection="1">
      <protection locked="0"/>
    </xf>
    <xf numFmtId="165" fontId="8" fillId="0" borderId="0" xfId="3" applyNumberFormat="1" applyFont="1" applyAlignment="1" applyProtection="1">
      <alignment vertical="center"/>
      <protection locked="0"/>
    </xf>
    <xf numFmtId="0" fontId="8" fillId="0" borderId="0" xfId="3" applyFont="1" applyAlignment="1" applyProtection="1">
      <alignment vertical="center"/>
      <protection locked="0"/>
    </xf>
    <xf numFmtId="0" fontId="26" fillId="0" borderId="0" xfId="0" applyFont="1" applyAlignment="1">
      <alignment horizontal="right" vertical="center"/>
    </xf>
    <xf numFmtId="49" fontId="26" fillId="0" borderId="0" xfId="0" applyNumberFormat="1" applyFont="1" applyAlignment="1">
      <alignment horizontal="right" vertical="center"/>
    </xf>
    <xf numFmtId="165" fontId="8" fillId="0" borderId="1" xfId="3" applyNumberFormat="1" applyFont="1" applyBorder="1" applyAlignment="1" applyProtection="1">
      <alignment vertical="center"/>
      <protection locked="0"/>
    </xf>
    <xf numFmtId="0" fontId="8" fillId="0" borderId="1" xfId="3" applyFont="1" applyBorder="1" applyAlignment="1" applyProtection="1">
      <alignment vertical="center"/>
      <protection locked="0"/>
    </xf>
    <xf numFmtId="167" fontId="8" fillId="0" borderId="0" xfId="0" applyNumberFormat="1" applyFont="1" applyAlignment="1" applyProtection="1">
      <alignment vertical="center"/>
      <protection locked="0"/>
    </xf>
    <xf numFmtId="165" fontId="8" fillId="0" borderId="0" xfId="0" applyNumberFormat="1" applyFont="1" applyAlignment="1" applyProtection="1">
      <alignment horizontal="center" vertical="center"/>
      <protection locked="0"/>
    </xf>
    <xf numFmtId="166" fontId="8" fillId="0" borderId="0" xfId="0" applyNumberFormat="1" applyFont="1" applyAlignment="1">
      <alignment horizontal="right" vertical="center"/>
    </xf>
    <xf numFmtId="0" fontId="8" fillId="0" borderId="1" xfId="0" applyFont="1" applyBorder="1" applyAlignment="1">
      <alignment horizontal="center" vertical="center"/>
    </xf>
    <xf numFmtId="165" fontId="8" fillId="0" borderId="0" xfId="0" applyNumberFormat="1" applyFont="1" applyAlignment="1" applyProtection="1">
      <alignment vertical="center"/>
      <protection locked="0"/>
    </xf>
    <xf numFmtId="0" fontId="26" fillId="0" borderId="0" xfId="0" applyFont="1" applyAlignment="1">
      <alignment horizontal="center" vertical="center"/>
    </xf>
    <xf numFmtId="166" fontId="26" fillId="0" borderId="0" xfId="0" applyNumberFormat="1" applyFont="1" applyAlignment="1">
      <alignment horizontal="center" vertical="center"/>
    </xf>
    <xf numFmtId="165" fontId="26" fillId="0" borderId="0" xfId="0" applyNumberFormat="1" applyFont="1" applyAlignment="1" applyProtection="1">
      <alignment vertical="center"/>
      <protection locked="0"/>
    </xf>
    <xf numFmtId="165" fontId="8" fillId="0" borderId="0" xfId="0" applyNumberFormat="1" applyFont="1" applyAlignment="1">
      <alignment horizontal="right" vertical="center"/>
    </xf>
    <xf numFmtId="0" fontId="8" fillId="0" borderId="0" xfId="5" applyFont="1" applyAlignment="1">
      <alignment vertical="center"/>
    </xf>
    <xf numFmtId="165" fontId="8" fillId="0" borderId="0" xfId="0" quotePrefix="1" applyNumberFormat="1" applyFont="1" applyAlignment="1" applyProtection="1">
      <alignment horizontal="center" vertical="center"/>
      <protection locked="0"/>
    </xf>
    <xf numFmtId="165" fontId="8" fillId="0" borderId="0" xfId="3" applyNumberFormat="1" applyFont="1" applyAlignment="1" applyProtection="1">
      <alignment horizontal="center" vertical="center"/>
      <protection locked="0"/>
    </xf>
    <xf numFmtId="165" fontId="8" fillId="0" borderId="0" xfId="3" applyNumberFormat="1" applyFont="1" applyAlignment="1" applyProtection="1">
      <alignment horizontal="left" vertical="center"/>
      <protection locked="0"/>
    </xf>
    <xf numFmtId="166" fontId="8" fillId="0" borderId="0" xfId="0" applyNumberFormat="1" applyFont="1" applyAlignment="1" applyProtection="1">
      <alignment horizontal="right" vertical="center"/>
      <protection locked="0"/>
    </xf>
    <xf numFmtId="167" fontId="7" fillId="0" borderId="0" xfId="0" applyNumberFormat="1" applyFont="1" applyAlignment="1" applyProtection="1">
      <alignment horizontal="right" vertical="center"/>
      <protection locked="0"/>
    </xf>
    <xf numFmtId="166" fontId="7" fillId="0" borderId="0" xfId="0" applyNumberFormat="1" applyFont="1" applyAlignment="1">
      <alignment horizontal="right" vertical="center"/>
    </xf>
    <xf numFmtId="49" fontId="7" fillId="0" borderId="1" xfId="0" quotePrefix="1" applyNumberFormat="1" applyFont="1" applyBorder="1" applyAlignment="1">
      <alignment horizontal="center" vertical="center"/>
    </xf>
    <xf numFmtId="166" fontId="7" fillId="0" borderId="0" xfId="0" applyNumberFormat="1" applyFont="1" applyAlignment="1">
      <alignment horizontal="center" vertical="center"/>
    </xf>
    <xf numFmtId="37" fontId="7" fillId="0" borderId="0" xfId="0" quotePrefix="1" applyNumberFormat="1" applyFont="1" applyAlignment="1">
      <alignment horizontal="center" vertical="center"/>
    </xf>
    <xf numFmtId="165" fontId="7" fillId="0" borderId="0" xfId="0" applyNumberFormat="1" applyFont="1" applyAlignment="1">
      <alignment horizontal="right" vertical="center"/>
    </xf>
    <xf numFmtId="165" fontId="7" fillId="0" borderId="0" xfId="3" applyNumberFormat="1" applyFont="1" applyAlignment="1" applyProtection="1">
      <alignment horizontal="right" vertical="center"/>
      <protection locked="0"/>
    </xf>
    <xf numFmtId="165" fontId="7" fillId="0" borderId="1" xfId="0" applyNumberFormat="1" applyFont="1" applyBorder="1" applyAlignment="1">
      <alignment horizontal="right" vertical="center"/>
    </xf>
    <xf numFmtId="166" fontId="7" fillId="0" borderId="0" xfId="3" applyNumberFormat="1" applyFont="1" applyAlignment="1" applyProtection="1">
      <alignment horizontal="right" vertical="center"/>
      <protection locked="0"/>
    </xf>
    <xf numFmtId="170" fontId="7" fillId="0" borderId="0" xfId="3" applyNumberFormat="1" applyFont="1" applyAlignment="1" applyProtection="1">
      <alignment horizontal="right" vertical="center"/>
      <protection locked="0"/>
    </xf>
    <xf numFmtId="49" fontId="26" fillId="0" borderId="0" xfId="0" applyNumberFormat="1" applyFont="1" applyAlignment="1">
      <alignment horizontal="center" vertical="center"/>
    </xf>
    <xf numFmtId="0" fontId="26" fillId="0" borderId="1" xfId="0" applyFont="1" applyBorder="1" applyAlignment="1">
      <alignment vertical="center"/>
    </xf>
    <xf numFmtId="0" fontId="8" fillId="0" borderId="1" xfId="0" applyFont="1" applyBorder="1" applyAlignment="1" applyProtection="1">
      <alignment vertical="center"/>
      <protection locked="0"/>
    </xf>
    <xf numFmtId="166" fontId="8" fillId="0" borderId="1" xfId="0" applyNumberFormat="1" applyFont="1" applyBorder="1" applyAlignment="1" applyProtection="1">
      <alignment horizontal="right" vertical="center"/>
      <protection locked="0"/>
    </xf>
    <xf numFmtId="166" fontId="8" fillId="0" borderId="1" xfId="0" applyNumberFormat="1" applyFont="1" applyBorder="1" applyAlignment="1" applyProtection="1">
      <alignment horizontal="center" vertical="center"/>
      <protection locked="0"/>
    </xf>
    <xf numFmtId="49" fontId="8" fillId="0" borderId="1" xfId="0" quotePrefix="1" applyNumberFormat="1" applyFont="1" applyBorder="1" applyAlignment="1">
      <alignment horizontal="center" vertical="center"/>
    </xf>
    <xf numFmtId="166" fontId="8" fillId="0" borderId="0" xfId="0" applyNumberFormat="1" applyFont="1" applyAlignment="1">
      <alignment horizontal="center" vertical="center"/>
    </xf>
    <xf numFmtId="3" fontId="8" fillId="0" borderId="0" xfId="0" applyNumberFormat="1" applyFont="1" applyAlignment="1" applyProtection="1">
      <alignment vertical="center"/>
      <protection locked="0"/>
    </xf>
    <xf numFmtId="3" fontId="8" fillId="0" borderId="0" xfId="0" applyNumberFormat="1" applyFont="1" applyAlignment="1">
      <alignment vertical="center"/>
    </xf>
    <xf numFmtId="165" fontId="8" fillId="0" borderId="0" xfId="10" applyNumberFormat="1" applyFont="1" applyAlignment="1" applyProtection="1">
      <alignment horizontal="right" vertical="center"/>
      <protection locked="0"/>
    </xf>
    <xf numFmtId="166" fontId="8" fillId="0" borderId="0" xfId="0" applyNumberFormat="1" applyFont="1" applyProtection="1">
      <protection locked="0"/>
    </xf>
    <xf numFmtId="0" fontId="8" fillId="0" borderId="0" xfId="0" applyFont="1" applyAlignment="1" applyProtection="1">
      <alignment vertical="top" wrapText="1"/>
      <protection locked="0"/>
    </xf>
    <xf numFmtId="165" fontId="28" fillId="0" borderId="0" xfId="10" applyNumberFormat="1" applyFont="1" applyAlignment="1" applyProtection="1">
      <alignment horizontal="right" vertical="center"/>
      <protection locked="0"/>
    </xf>
    <xf numFmtId="0" fontId="8" fillId="0" borderId="0" xfId="162"/>
    <xf numFmtId="165" fontId="36" fillId="0" borderId="0" xfId="0" applyNumberFormat="1" applyFont="1" applyProtection="1">
      <protection locked="0"/>
    </xf>
    <xf numFmtId="0" fontId="36" fillId="0" borderId="0" xfId="0" applyFont="1" applyProtection="1">
      <protection locked="0"/>
    </xf>
    <xf numFmtId="164" fontId="36" fillId="0" borderId="0" xfId="1" applyFont="1" applyFill="1" applyProtection="1">
      <protection locked="0"/>
    </xf>
    <xf numFmtId="180" fontId="36" fillId="0" borderId="0" xfId="1" applyNumberFormat="1" applyFont="1" applyFill="1" applyProtection="1">
      <protection locked="0"/>
    </xf>
    <xf numFmtId="164" fontId="8" fillId="0" borderId="0" xfId="1" quotePrefix="1" applyFont="1" applyFill="1" applyBorder="1" applyAlignment="1">
      <alignment horizontal="center" vertical="center"/>
    </xf>
    <xf numFmtId="165" fontId="7" fillId="0" borderId="1" xfId="2" applyNumberFormat="1" applyFont="1" applyFill="1" applyBorder="1" applyAlignment="1" applyProtection="1">
      <alignment vertical="center"/>
      <protection locked="0"/>
    </xf>
    <xf numFmtId="165" fontId="7" fillId="0" borderId="1" xfId="2" applyNumberFormat="1" applyFont="1" applyFill="1" applyBorder="1" applyAlignment="1" applyProtection="1">
      <alignment horizontal="right" vertical="center"/>
      <protection locked="0"/>
    </xf>
    <xf numFmtId="165" fontId="7" fillId="0" borderId="0" xfId="7" applyNumberFormat="1" applyFont="1" applyAlignment="1">
      <alignment horizontal="right" vertical="center"/>
    </xf>
    <xf numFmtId="0" fontId="37" fillId="0" borderId="0" xfId="0" applyFont="1" applyAlignment="1">
      <alignment vertical="center"/>
    </xf>
    <xf numFmtId="166" fontId="26" fillId="0" borderId="1" xfId="0" applyNumberFormat="1" applyFont="1" applyBorder="1" applyAlignment="1">
      <alignment horizontal="right" vertical="center"/>
    </xf>
    <xf numFmtId="0" fontId="26" fillId="0" borderId="1" xfId="0" applyFont="1" applyBorder="1" applyAlignment="1">
      <alignment horizontal="left" vertical="center"/>
    </xf>
    <xf numFmtId="49" fontId="29" fillId="0" borderId="0" xfId="0" applyNumberFormat="1" applyFont="1" applyAlignment="1">
      <alignment horizontal="center" vertical="center"/>
    </xf>
    <xf numFmtId="0" fontId="29" fillId="0" borderId="0" xfId="0" applyFont="1" applyAlignment="1">
      <alignment horizontal="center" vertical="center"/>
    </xf>
    <xf numFmtId="165" fontId="25" fillId="0" borderId="0" xfId="0" applyNumberFormat="1" applyFont="1" applyAlignment="1">
      <alignment horizontal="right" vertical="center"/>
    </xf>
    <xf numFmtId="165" fontId="7" fillId="0" borderId="0" xfId="2" applyNumberFormat="1" applyFont="1" applyFill="1" applyBorder="1" applyAlignment="1" applyProtection="1">
      <alignment horizontal="right" vertical="center"/>
      <protection locked="0"/>
    </xf>
    <xf numFmtId="167" fontId="7" fillId="0" borderId="0" xfId="0" applyNumberFormat="1" applyFont="1" applyProtection="1">
      <protection locked="0"/>
    </xf>
    <xf numFmtId="167" fontId="7" fillId="0" borderId="0" xfId="0" applyNumberFormat="1" applyFont="1" applyAlignment="1" applyProtection="1">
      <alignment vertical="center"/>
      <protection locked="0"/>
    </xf>
    <xf numFmtId="165" fontId="7" fillId="0" borderId="0" xfId="0" applyNumberFormat="1" applyFont="1" applyAlignment="1" applyProtection="1">
      <alignment horizontal="center" vertical="center"/>
      <protection locked="0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5" fillId="0" borderId="0" xfId="0" applyFont="1"/>
    <xf numFmtId="0" fontId="7" fillId="0" borderId="0" xfId="7" applyFont="1" applyAlignment="1" applyProtection="1">
      <alignment horizontal="center" vertical="center"/>
      <protection locked="0"/>
    </xf>
    <xf numFmtId="0" fontId="5" fillId="0" borderId="0" xfId="6" applyFont="1"/>
    <xf numFmtId="0" fontId="7" fillId="0" borderId="0" xfId="3" quotePrefix="1" applyFont="1" applyAlignment="1" applyProtection="1">
      <alignment horizontal="center" vertical="center"/>
      <protection locked="0"/>
    </xf>
    <xf numFmtId="0" fontId="5" fillId="0" borderId="0" xfId="6" applyFont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6" applyFont="1" applyAlignment="1">
      <alignment vertical="center"/>
    </xf>
    <xf numFmtId="165" fontId="25" fillId="0" borderId="0" xfId="7" applyNumberFormat="1" applyFont="1" applyAlignment="1">
      <alignment horizontal="right" vertical="center"/>
    </xf>
    <xf numFmtId="0" fontId="5" fillId="0" borderId="0" xfId="8" applyFont="1" applyAlignment="1">
      <alignment vertical="center"/>
    </xf>
    <xf numFmtId="0" fontId="33" fillId="0" borderId="0" xfId="3" applyFont="1" applyAlignment="1" applyProtection="1">
      <alignment vertical="center"/>
      <protection locked="0"/>
    </xf>
    <xf numFmtId="0" fontId="33" fillId="0" borderId="0" xfId="3" applyFont="1" applyAlignment="1" applyProtection="1">
      <alignment horizontal="center" vertical="center"/>
      <protection locked="0"/>
    </xf>
    <xf numFmtId="0" fontId="7" fillId="0" borderId="0" xfId="9" applyFont="1" applyAlignment="1">
      <alignment vertical="center"/>
    </xf>
    <xf numFmtId="0" fontId="5" fillId="0" borderId="0" xfId="3" applyFont="1" applyAlignment="1">
      <alignment vertical="center"/>
    </xf>
    <xf numFmtId="0" fontId="8" fillId="0" borderId="0" xfId="10" applyFont="1" applyAlignment="1" applyProtection="1">
      <alignment vertical="center"/>
      <protection locked="0"/>
    </xf>
    <xf numFmtId="170" fontId="26" fillId="0" borderId="0" xfId="10" applyNumberFormat="1" applyFont="1" applyAlignment="1" applyProtection="1">
      <alignment horizontal="center"/>
      <protection locked="0"/>
    </xf>
    <xf numFmtId="166" fontId="26" fillId="0" borderId="0" xfId="10" applyNumberFormat="1" applyFont="1" applyAlignment="1" applyProtection="1">
      <alignment horizontal="center"/>
      <protection locked="0"/>
    </xf>
    <xf numFmtId="170" fontId="8" fillId="0" borderId="0" xfId="3" applyNumberFormat="1" applyFont="1" applyAlignment="1" applyProtection="1">
      <alignment horizontal="center" wrapText="1"/>
      <protection locked="0"/>
    </xf>
    <xf numFmtId="170" fontId="8" fillId="0" borderId="0" xfId="10" applyNumberFormat="1" applyFont="1" applyAlignment="1" applyProtection="1">
      <alignment horizontal="center"/>
      <protection locked="0"/>
    </xf>
    <xf numFmtId="170" fontId="8" fillId="0" borderId="0" xfId="3" applyNumberFormat="1" applyFont="1" applyAlignment="1" applyProtection="1">
      <alignment horizontal="center"/>
      <protection locked="0"/>
    </xf>
    <xf numFmtId="0" fontId="8" fillId="0" borderId="0" xfId="3" applyFont="1" applyAlignment="1" applyProtection="1">
      <alignment horizontal="right" vertical="center"/>
      <protection locked="0"/>
    </xf>
    <xf numFmtId="0" fontId="8" fillId="0" borderId="0" xfId="3" applyFont="1" applyAlignment="1" applyProtection="1">
      <alignment horizontal="center"/>
      <protection locked="0"/>
    </xf>
    <xf numFmtId="0" fontId="8" fillId="0" borderId="1" xfId="3" applyFont="1" applyBorder="1" applyAlignment="1" applyProtection="1">
      <alignment horizontal="center"/>
      <protection locked="0"/>
    </xf>
    <xf numFmtId="170" fontId="8" fillId="0" borderId="0" xfId="10" applyNumberFormat="1" applyFont="1" applyAlignment="1" applyProtection="1">
      <alignment horizontal="right" vertical="center"/>
      <protection locked="0"/>
    </xf>
    <xf numFmtId="165" fontId="8" fillId="0" borderId="0" xfId="10" quotePrefix="1" applyNumberFormat="1" applyFont="1" applyAlignment="1" applyProtection="1">
      <alignment horizontal="right" vertical="center"/>
      <protection locked="0"/>
    </xf>
    <xf numFmtId="170" fontId="8" fillId="0" borderId="0" xfId="10" quotePrefix="1" applyNumberFormat="1" applyFont="1" applyAlignment="1" applyProtection="1">
      <alignment horizontal="right" vertical="center"/>
      <protection locked="0"/>
    </xf>
    <xf numFmtId="170" fontId="8" fillId="0" borderId="0" xfId="0" applyNumberFormat="1" applyFont="1" applyAlignment="1">
      <alignment horizontal="right" vertical="center"/>
    </xf>
    <xf numFmtId="170" fontId="8" fillId="0" borderId="0" xfId="10" applyNumberFormat="1" applyFont="1" applyAlignment="1">
      <alignment horizontal="right" vertical="center"/>
    </xf>
    <xf numFmtId="0" fontId="8" fillId="0" borderId="0" xfId="3" applyFont="1" applyAlignment="1">
      <alignment vertical="center"/>
    </xf>
    <xf numFmtId="0" fontId="28" fillId="0" borderId="0" xfId="10" applyFont="1" applyAlignment="1" applyProtection="1">
      <alignment horizontal="center" vertical="center"/>
      <protection locked="0"/>
    </xf>
    <xf numFmtId="0" fontId="28" fillId="0" borderId="0" xfId="3" applyFont="1" applyAlignment="1" applyProtection="1">
      <alignment horizontal="right" vertical="center"/>
      <protection locked="0"/>
    </xf>
    <xf numFmtId="0" fontId="26" fillId="0" borderId="0" xfId="10" applyFont="1" applyAlignment="1" applyProtection="1">
      <alignment vertical="center"/>
      <protection locked="0"/>
    </xf>
    <xf numFmtId="0" fontId="26" fillId="0" borderId="0" xfId="3" applyFont="1" applyAlignment="1" applyProtection="1">
      <alignment horizontal="right" vertical="center"/>
      <protection locked="0"/>
    </xf>
    <xf numFmtId="170" fontId="8" fillId="0" borderId="0" xfId="3" applyNumberFormat="1" applyFont="1" applyAlignment="1" applyProtection="1">
      <alignment vertical="center"/>
      <protection locked="0"/>
    </xf>
    <xf numFmtId="170" fontId="8" fillId="0" borderId="1" xfId="3" applyNumberFormat="1" applyFont="1" applyBorder="1" applyAlignment="1" applyProtection="1">
      <alignment horizontal="center" wrapText="1"/>
      <protection locked="0"/>
    </xf>
    <xf numFmtId="170" fontId="8" fillId="0" borderId="1" xfId="3" applyNumberFormat="1" applyFont="1" applyBorder="1" applyAlignment="1" applyProtection="1">
      <alignment horizontal="center"/>
      <protection locked="0"/>
    </xf>
    <xf numFmtId="170" fontId="39" fillId="0" borderId="1" xfId="3" applyNumberFormat="1" applyFont="1" applyBorder="1" applyAlignment="1" applyProtection="1">
      <alignment horizontal="center" wrapText="1"/>
      <protection locked="0"/>
    </xf>
    <xf numFmtId="170" fontId="8" fillId="0" borderId="2" xfId="3" applyNumberFormat="1" applyFont="1" applyBorder="1" applyProtection="1">
      <protection locked="0"/>
    </xf>
    <xf numFmtId="165" fontId="7" fillId="0" borderId="1" xfId="7" applyNumberFormat="1" applyFont="1" applyBorder="1" applyAlignment="1">
      <alignment horizontal="right" vertical="center"/>
    </xf>
    <xf numFmtId="0" fontId="5" fillId="0" borderId="1" xfId="3" applyFont="1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166" fontId="5" fillId="0" borderId="1" xfId="0" applyNumberFormat="1" applyFont="1" applyBorder="1" applyAlignment="1">
      <alignment horizontal="right" vertical="center"/>
    </xf>
    <xf numFmtId="0" fontId="33" fillId="0" borderId="0" xfId="0" applyFont="1"/>
    <xf numFmtId="165" fontId="33" fillId="0" borderId="3" xfId="2" applyNumberFormat="1" applyFont="1" applyFill="1" applyBorder="1" applyAlignment="1">
      <alignment vertical="center"/>
    </xf>
    <xf numFmtId="165" fontId="33" fillId="0" borderId="0" xfId="3" applyNumberFormat="1" applyFont="1" applyAlignment="1" applyProtection="1">
      <alignment horizontal="right" vertical="center"/>
      <protection locked="0"/>
    </xf>
    <xf numFmtId="0" fontId="33" fillId="0" borderId="0" xfId="6" applyFont="1"/>
    <xf numFmtId="165" fontId="33" fillId="0" borderId="0" xfId="0" applyNumberFormat="1" applyFont="1" applyAlignment="1">
      <alignment horizontal="right" vertical="center"/>
    </xf>
    <xf numFmtId="0" fontId="25" fillId="0" borderId="0" xfId="6" applyFont="1"/>
    <xf numFmtId="0" fontId="25" fillId="0" borderId="0" xfId="3" applyFont="1" applyAlignment="1" applyProtection="1">
      <alignment vertical="center"/>
      <protection locked="0"/>
    </xf>
    <xf numFmtId="165" fontId="25" fillId="0" borderId="0" xfId="2" applyNumberFormat="1" applyFont="1" applyFill="1" applyAlignment="1" applyProtection="1">
      <alignment vertical="center"/>
      <protection locked="0"/>
    </xf>
    <xf numFmtId="165" fontId="25" fillId="0" borderId="0" xfId="3" applyNumberFormat="1" applyFont="1" applyAlignment="1" applyProtection="1">
      <alignment horizontal="right" vertical="center"/>
      <protection locked="0"/>
    </xf>
    <xf numFmtId="0" fontId="42" fillId="0" borderId="0" xfId="0" applyFont="1"/>
    <xf numFmtId="165" fontId="33" fillId="0" borderId="3" xfId="2" applyNumberFormat="1" applyFont="1" applyFill="1" applyBorder="1" applyAlignment="1" applyProtection="1">
      <alignment vertical="center"/>
      <protection locked="0"/>
    </xf>
    <xf numFmtId="165" fontId="25" fillId="0" borderId="1" xfId="0" applyNumberFormat="1" applyFont="1" applyBorder="1" applyAlignment="1">
      <alignment horizontal="right" vertical="center"/>
    </xf>
    <xf numFmtId="0" fontId="33" fillId="0" borderId="0" xfId="6" applyFont="1" applyAlignment="1">
      <alignment vertical="center"/>
    </xf>
    <xf numFmtId="0" fontId="33" fillId="0" borderId="0" xfId="3" quotePrefix="1" applyFont="1" applyAlignment="1" applyProtection="1">
      <alignment horizontal="center" vertical="center"/>
      <protection locked="0"/>
    </xf>
    <xf numFmtId="165" fontId="33" fillId="0" borderId="3" xfId="0" applyNumberFormat="1" applyFont="1" applyBorder="1" applyAlignment="1">
      <alignment horizontal="right" vertical="center"/>
    </xf>
    <xf numFmtId="0" fontId="33" fillId="0" borderId="0" xfId="0" applyFont="1" applyAlignment="1">
      <alignment vertical="center"/>
    </xf>
    <xf numFmtId="165" fontId="33" fillId="0" borderId="2" xfId="2" applyNumberFormat="1" applyFont="1" applyFill="1" applyBorder="1" applyAlignment="1" applyProtection="1">
      <alignment vertical="center"/>
      <protection locked="0"/>
    </xf>
    <xf numFmtId="0" fontId="33" fillId="0" borderId="0" xfId="8" applyFont="1" applyAlignment="1">
      <alignment vertical="center"/>
    </xf>
    <xf numFmtId="165" fontId="33" fillId="0" borderId="0" xfId="0" applyNumberFormat="1" applyFont="1" applyAlignment="1" applyProtection="1">
      <alignment horizontal="center" vertical="center"/>
      <protection locked="0"/>
    </xf>
    <xf numFmtId="167" fontId="33" fillId="0" borderId="0" xfId="0" applyNumberFormat="1" applyFont="1" applyAlignment="1" applyProtection="1">
      <alignment vertical="center"/>
      <protection locked="0"/>
    </xf>
    <xf numFmtId="165" fontId="33" fillId="0" borderId="5" xfId="2" applyNumberFormat="1" applyFont="1" applyFill="1" applyBorder="1" applyAlignment="1" applyProtection="1">
      <alignment horizontal="right" vertical="center"/>
      <protection locked="0"/>
    </xf>
    <xf numFmtId="165" fontId="33" fillId="0" borderId="0" xfId="0" applyNumberFormat="1" applyFont="1" applyAlignment="1" applyProtection="1">
      <alignment horizontal="right" vertical="center"/>
      <protection locked="0"/>
    </xf>
    <xf numFmtId="0" fontId="43" fillId="0" borderId="0" xfId="0" applyFont="1" applyAlignment="1">
      <alignment vertical="center"/>
    </xf>
    <xf numFmtId="165" fontId="28" fillId="0" borderId="0" xfId="240" applyNumberFormat="1" applyFont="1" applyFill="1" applyBorder="1" applyAlignment="1">
      <alignment horizontal="right" vertical="center"/>
    </xf>
    <xf numFmtId="168" fontId="28" fillId="0" borderId="0" xfId="240" applyNumberFormat="1" applyFont="1" applyFill="1" applyAlignment="1">
      <alignment horizontal="right" vertical="center"/>
    </xf>
    <xf numFmtId="168" fontId="28" fillId="0" borderId="0" xfId="240" applyNumberFormat="1" applyFont="1" applyFill="1" applyBorder="1" applyAlignment="1">
      <alignment horizontal="right" vertical="center"/>
    </xf>
    <xf numFmtId="165" fontId="28" fillId="0" borderId="0" xfId="240" applyNumberFormat="1" applyFont="1" applyFill="1" applyAlignment="1">
      <alignment horizontal="right" vertical="center"/>
    </xf>
    <xf numFmtId="165" fontId="28" fillId="0" borderId="0" xfId="240" applyNumberFormat="1" applyFont="1" applyFill="1" applyBorder="1"/>
    <xf numFmtId="165" fontId="28" fillId="0" borderId="0" xfId="240" applyNumberFormat="1" applyFont="1" applyFill="1"/>
    <xf numFmtId="168" fontId="28" fillId="0" borderId="0" xfId="240" applyNumberFormat="1" applyFont="1" applyFill="1" applyBorder="1"/>
    <xf numFmtId="0" fontId="28" fillId="0" borderId="0" xfId="0" applyFont="1"/>
    <xf numFmtId="168" fontId="28" fillId="0" borderId="0" xfId="240" applyNumberFormat="1" applyFont="1" applyFill="1" applyProtection="1">
      <protection locked="0"/>
    </xf>
    <xf numFmtId="168" fontId="28" fillId="0" borderId="0" xfId="240" applyNumberFormat="1" applyFont="1" applyFill="1" applyAlignment="1" applyProtection="1">
      <alignment horizontal="right" vertical="center"/>
      <protection locked="0"/>
    </xf>
    <xf numFmtId="168" fontId="28" fillId="0" borderId="0" xfId="240" applyNumberFormat="1" applyFont="1" applyFill="1" applyAlignment="1" applyProtection="1">
      <alignment vertical="center"/>
      <protection locked="0"/>
    </xf>
    <xf numFmtId="168" fontId="28" fillId="0" borderId="0" xfId="240" applyNumberFormat="1" applyFont="1" applyFill="1" applyBorder="1" applyAlignment="1" applyProtection="1">
      <alignment horizontal="right" vertical="center"/>
      <protection locked="0"/>
    </xf>
    <xf numFmtId="168" fontId="28" fillId="0" borderId="0" xfId="240" applyNumberFormat="1" applyFont="1" applyFill="1" applyBorder="1" applyAlignment="1" applyProtection="1">
      <alignment vertical="center"/>
      <protection locked="0"/>
    </xf>
    <xf numFmtId="165" fontId="28" fillId="0" borderId="5" xfId="10" applyNumberFormat="1" applyFont="1" applyBorder="1" applyAlignment="1" applyProtection="1">
      <alignment horizontal="right" vertical="center"/>
      <protection locked="0"/>
    </xf>
    <xf numFmtId="165" fontId="40" fillId="0" borderId="0" xfId="0" applyNumberFormat="1" applyFont="1"/>
    <xf numFmtId="168" fontId="28" fillId="0" borderId="0" xfId="240" applyNumberFormat="1" applyFont="1" applyFill="1"/>
    <xf numFmtId="165" fontId="8" fillId="0" borderId="0" xfId="240" applyNumberFormat="1" applyFont="1" applyFill="1" applyAlignment="1">
      <alignment horizontal="right" vertical="center"/>
    </xf>
    <xf numFmtId="0" fontId="8" fillId="0" borderId="0" xfId="158" applyFont="1" applyAlignment="1">
      <alignment vertical="center"/>
    </xf>
    <xf numFmtId="168" fontId="26" fillId="0" borderId="0" xfId="2" applyNumberFormat="1" applyFont="1" applyFill="1" applyBorder="1" applyAlignment="1" applyProtection="1">
      <alignment horizontal="right" vertical="center"/>
      <protection locked="0"/>
    </xf>
    <xf numFmtId="165" fontId="26" fillId="0" borderId="4" xfId="2" applyNumberFormat="1" applyFont="1" applyFill="1" applyBorder="1" applyAlignment="1" applyProtection="1">
      <alignment vertical="center"/>
      <protection locked="0"/>
    </xf>
    <xf numFmtId="165" fontId="26" fillId="0" borderId="1" xfId="2" applyNumberFormat="1" applyFont="1" applyFill="1" applyBorder="1" applyAlignment="1" applyProtection="1">
      <alignment vertical="center"/>
      <protection locked="0"/>
    </xf>
    <xf numFmtId="168" fontId="26" fillId="0" borderId="0" xfId="2" applyNumberFormat="1" applyFont="1" applyFill="1" applyBorder="1" applyAlignment="1">
      <alignment horizontal="right" vertical="center"/>
    </xf>
    <xf numFmtId="165" fontId="5" fillId="0" borderId="0" xfId="3" applyNumberFormat="1" applyFont="1" applyAlignment="1" applyProtection="1">
      <alignment horizontal="right" vertical="center"/>
      <protection locked="0"/>
    </xf>
    <xf numFmtId="165" fontId="5" fillId="0" borderId="3" xfId="2" applyNumberFormat="1" applyFont="1" applyFill="1" applyBorder="1" applyAlignment="1">
      <alignment vertical="center"/>
    </xf>
    <xf numFmtId="165" fontId="5" fillId="0" borderId="0" xfId="2" applyNumberFormat="1" applyFont="1" applyFill="1" applyAlignment="1" applyProtection="1">
      <alignment vertical="center"/>
      <protection locked="0"/>
    </xf>
    <xf numFmtId="165" fontId="5" fillId="0" borderId="2" xfId="2" applyNumberFormat="1" applyFont="1" applyFill="1" applyBorder="1" applyAlignment="1" applyProtection="1">
      <alignment vertical="center"/>
      <protection locked="0"/>
    </xf>
    <xf numFmtId="165" fontId="5" fillId="0" borderId="3" xfId="0" applyNumberFormat="1" applyFont="1" applyBorder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166" fontId="5" fillId="0" borderId="0" xfId="3" applyNumberFormat="1" applyFont="1" applyAlignment="1" applyProtection="1">
      <alignment horizontal="right" vertical="center"/>
      <protection locked="0"/>
    </xf>
    <xf numFmtId="165" fontId="5" fillId="0" borderId="5" xfId="2" applyNumberFormat="1" applyFont="1" applyFill="1" applyBorder="1" applyAlignment="1" applyProtection="1">
      <alignment vertical="center"/>
      <protection locked="0"/>
    </xf>
    <xf numFmtId="169" fontId="5" fillId="0" borderId="4" xfId="2" applyNumberFormat="1" applyFont="1" applyFill="1" applyBorder="1" applyAlignment="1" applyProtection="1">
      <alignment vertical="center"/>
      <protection locked="0"/>
    </xf>
    <xf numFmtId="0" fontId="43" fillId="0" borderId="0" xfId="3" applyFont="1" applyAlignment="1" applyProtection="1">
      <alignment horizontal="center" vertical="center"/>
      <protection locked="0"/>
    </xf>
    <xf numFmtId="0" fontId="43" fillId="0" borderId="0" xfId="10" applyFont="1" applyAlignment="1" applyProtection="1">
      <alignment vertical="center"/>
      <protection locked="0"/>
    </xf>
    <xf numFmtId="37" fontId="43" fillId="0" borderId="0" xfId="1" applyNumberFormat="1" applyFont="1" applyFill="1" applyBorder="1" applyAlignment="1" applyProtection="1">
      <alignment horizontal="right" vertical="center"/>
      <protection locked="0"/>
    </xf>
    <xf numFmtId="165" fontId="43" fillId="0" borderId="0" xfId="10" applyNumberFormat="1" applyFont="1" applyAlignment="1" applyProtection="1">
      <alignment horizontal="right" vertical="center"/>
      <protection locked="0"/>
    </xf>
    <xf numFmtId="165" fontId="43" fillId="0" borderId="0" xfId="10" applyNumberFormat="1" applyFont="1" applyProtection="1">
      <protection locked="0"/>
    </xf>
    <xf numFmtId="0" fontId="45" fillId="0" borderId="0" xfId="0" applyFont="1"/>
    <xf numFmtId="0" fontId="43" fillId="0" borderId="0" xfId="10" applyFont="1" applyProtection="1">
      <protection locked="0"/>
    </xf>
    <xf numFmtId="165" fontId="45" fillId="0" borderId="0" xfId="0" applyNumberFormat="1" applyFont="1"/>
    <xf numFmtId="165" fontId="43" fillId="0" borderId="0" xfId="10" applyNumberFormat="1" applyFont="1" applyAlignment="1">
      <alignment horizontal="right" vertical="center"/>
    </xf>
    <xf numFmtId="165" fontId="43" fillId="0" borderId="5" xfId="10" applyNumberFormat="1" applyFont="1" applyBorder="1" applyAlignment="1" applyProtection="1">
      <alignment horizontal="right" vertical="center"/>
      <protection locked="0"/>
    </xf>
    <xf numFmtId="0" fontId="46" fillId="0" borderId="0" xfId="3" applyFont="1" applyAlignment="1">
      <alignment vertical="center"/>
    </xf>
    <xf numFmtId="0" fontId="46" fillId="0" borderId="0" xfId="10" applyFont="1" applyAlignment="1" applyProtection="1">
      <alignment horizontal="center" vertical="center"/>
      <protection locked="0"/>
    </xf>
    <xf numFmtId="0" fontId="46" fillId="0" borderId="0" xfId="3" applyFont="1" applyAlignment="1" applyProtection="1">
      <alignment horizontal="right" vertical="center"/>
      <protection locked="0"/>
    </xf>
    <xf numFmtId="165" fontId="46" fillId="0" borderId="0" xfId="10" applyNumberFormat="1" applyFont="1" applyAlignment="1" applyProtection="1">
      <alignment horizontal="right" vertical="center"/>
      <protection locked="0"/>
    </xf>
    <xf numFmtId="37" fontId="46" fillId="0" borderId="0" xfId="1" applyNumberFormat="1" applyFont="1" applyFill="1"/>
    <xf numFmtId="37" fontId="46" fillId="0" borderId="0" xfId="1" applyNumberFormat="1" applyFont="1" applyFill="1" applyBorder="1" applyAlignment="1" applyProtection="1">
      <alignment horizontal="right" vertical="center"/>
      <protection locked="0"/>
    </xf>
    <xf numFmtId="0" fontId="44" fillId="0" borderId="0" xfId="0" applyFont="1"/>
    <xf numFmtId="0" fontId="46" fillId="0" borderId="0" xfId="10" applyFont="1" applyAlignment="1" applyProtection="1">
      <alignment vertical="center"/>
      <protection locked="0"/>
    </xf>
    <xf numFmtId="165" fontId="44" fillId="0" borderId="0" xfId="0" applyNumberFormat="1" applyFont="1"/>
    <xf numFmtId="170" fontId="46" fillId="0" borderId="0" xfId="3" applyNumberFormat="1" applyFont="1" applyAlignment="1" applyProtection="1">
      <alignment vertical="center"/>
      <protection locked="0"/>
    </xf>
    <xf numFmtId="165" fontId="46" fillId="0" borderId="0" xfId="3" applyNumberFormat="1" applyFont="1" applyAlignment="1" applyProtection="1">
      <alignment vertical="center"/>
      <protection locked="0"/>
    </xf>
    <xf numFmtId="165" fontId="46" fillId="0" borderId="5" xfId="10" applyNumberFormat="1" applyFont="1" applyBorder="1" applyAlignment="1" applyProtection="1">
      <alignment horizontal="right" vertical="center"/>
      <protection locked="0"/>
    </xf>
    <xf numFmtId="170" fontId="46" fillId="0" borderId="0" xfId="10" applyNumberFormat="1" applyFont="1" applyAlignment="1" applyProtection="1">
      <alignment horizontal="right" vertical="center"/>
      <protection locked="0"/>
    </xf>
    <xf numFmtId="166" fontId="33" fillId="0" borderId="0" xfId="10" applyNumberFormat="1" applyFont="1" applyAlignment="1" applyProtection="1">
      <alignment horizontal="right" vertical="center"/>
      <protection locked="0"/>
    </xf>
    <xf numFmtId="166" fontId="26" fillId="0" borderId="0" xfId="2" applyNumberFormat="1" applyFont="1" applyFill="1" applyAlignment="1" applyProtection="1">
      <alignment horizontal="right" vertical="center"/>
      <protection locked="0"/>
    </xf>
    <xf numFmtId="165" fontId="26" fillId="0" borderId="0" xfId="1" applyNumberFormat="1" applyFont="1" applyFill="1" applyAlignment="1" applyProtection="1">
      <alignment vertical="center"/>
      <protection locked="0"/>
    </xf>
    <xf numFmtId="165" fontId="26" fillId="0" borderId="0" xfId="3" applyNumberFormat="1" applyFont="1" applyAlignment="1" applyProtection="1">
      <alignment vertical="center"/>
      <protection locked="0"/>
    </xf>
    <xf numFmtId="166" fontId="26" fillId="0" borderId="0" xfId="2" applyNumberFormat="1" applyFont="1" applyFill="1" applyProtection="1">
      <protection locked="0"/>
    </xf>
    <xf numFmtId="165" fontId="26" fillId="0" borderId="3" xfId="1" applyNumberFormat="1" applyFont="1" applyFill="1" applyBorder="1" applyAlignment="1" applyProtection="1">
      <alignment vertical="center"/>
      <protection locked="0"/>
    </xf>
    <xf numFmtId="164" fontId="26" fillId="0" borderId="0" xfId="1" applyFont="1" applyFill="1" applyProtection="1">
      <protection locked="0"/>
    </xf>
    <xf numFmtId="166" fontId="26" fillId="0" borderId="3" xfId="2" applyNumberFormat="1" applyFont="1" applyFill="1" applyBorder="1" applyAlignment="1">
      <alignment horizontal="right" vertical="center"/>
    </xf>
    <xf numFmtId="166" fontId="26" fillId="0" borderId="0" xfId="2" applyNumberFormat="1" applyFont="1" applyFill="1" applyBorder="1" applyAlignment="1">
      <alignment horizontal="right" vertical="center"/>
    </xf>
    <xf numFmtId="165" fontId="26" fillId="0" borderId="3" xfId="1" applyNumberFormat="1" applyFont="1" applyFill="1" applyBorder="1" applyAlignment="1">
      <alignment horizontal="right" vertical="center"/>
    </xf>
    <xf numFmtId="165" fontId="26" fillId="0" borderId="0" xfId="10" applyNumberFormat="1" applyFont="1" applyAlignment="1" applyProtection="1">
      <alignment horizontal="right" vertical="center"/>
      <protection locked="0"/>
    </xf>
    <xf numFmtId="168" fontId="26" fillId="0" borderId="0" xfId="1" applyNumberFormat="1" applyFont="1" applyFill="1" applyProtection="1">
      <protection locked="0"/>
    </xf>
    <xf numFmtId="168" fontId="26" fillId="0" borderId="0" xfId="1" applyNumberFormat="1" applyFont="1" applyFill="1" applyAlignment="1">
      <alignment horizontal="right" vertical="center"/>
    </xf>
    <xf numFmtId="165" fontId="26" fillId="0" borderId="5" xfId="0" applyNumberFormat="1" applyFont="1" applyBorder="1" applyAlignment="1">
      <alignment horizontal="right" vertical="center"/>
    </xf>
    <xf numFmtId="165" fontId="26" fillId="0" borderId="3" xfId="2" applyNumberFormat="1" applyFont="1" applyFill="1" applyBorder="1" applyAlignment="1" applyProtection="1">
      <alignment vertical="center"/>
      <protection locked="0"/>
    </xf>
    <xf numFmtId="169" fontId="5" fillId="0" borderId="4" xfId="0" applyNumberFormat="1" applyFont="1" applyBorder="1"/>
    <xf numFmtId="166" fontId="41" fillId="0" borderId="0" xfId="3" applyNumberFormat="1" applyFont="1" applyAlignment="1">
      <alignment horizontal="center" vertical="center"/>
    </xf>
    <xf numFmtId="165" fontId="33" fillId="0" borderId="0" xfId="2" applyNumberFormat="1" applyFont="1" applyFill="1" applyAlignment="1" applyProtection="1">
      <alignment vertical="center"/>
      <protection locked="0"/>
    </xf>
    <xf numFmtId="37" fontId="28" fillId="0" borderId="0" xfId="1" applyNumberFormat="1" applyFont="1" applyFill="1"/>
    <xf numFmtId="37" fontId="28" fillId="0" borderId="0" xfId="1" applyNumberFormat="1" applyFont="1" applyFill="1" applyBorder="1" applyAlignment="1" applyProtection="1">
      <alignment horizontal="right" vertical="center"/>
      <protection locked="0"/>
    </xf>
    <xf numFmtId="0" fontId="1" fillId="0" borderId="0" xfId="0" applyFont="1"/>
    <xf numFmtId="0" fontId="40" fillId="0" borderId="0" xfId="0" applyFont="1"/>
    <xf numFmtId="0" fontId="2" fillId="0" borderId="0" xfId="0" applyFont="1"/>
    <xf numFmtId="165" fontId="28" fillId="0" borderId="0" xfId="0" applyNumberFormat="1" applyFont="1" applyAlignment="1">
      <alignment horizontal="right" vertical="center"/>
    </xf>
    <xf numFmtId="167" fontId="8" fillId="0" borderId="0" xfId="0" applyNumberFormat="1" applyFont="1" applyAlignment="1" applyProtection="1">
      <alignment horizontal="right" vertical="center"/>
      <protection locked="0"/>
    </xf>
    <xf numFmtId="165" fontId="8" fillId="0" borderId="4" xfId="0" applyNumberFormat="1" applyFont="1" applyBorder="1" applyAlignment="1">
      <alignment horizontal="right" vertical="center"/>
    </xf>
    <xf numFmtId="165" fontId="8" fillId="0" borderId="0" xfId="0" applyNumberFormat="1" applyFont="1" applyAlignment="1" applyProtection="1">
      <alignment horizontal="right" vertical="center"/>
      <protection locked="0"/>
    </xf>
    <xf numFmtId="166" fontId="8" fillId="0" borderId="0" xfId="2" applyNumberFormat="1" applyFont="1" applyFill="1" applyBorder="1" applyAlignment="1" applyProtection="1">
      <alignment horizontal="right" vertical="center"/>
      <protection locked="0"/>
    </xf>
    <xf numFmtId="165" fontId="8" fillId="0" borderId="1" xfId="2" applyNumberFormat="1" applyFont="1" applyFill="1" applyBorder="1" applyAlignment="1" applyProtection="1">
      <alignment vertical="center"/>
      <protection locked="0"/>
    </xf>
    <xf numFmtId="168" fontId="26" fillId="0" borderId="0" xfId="2" applyNumberFormat="1" applyFont="1" applyFill="1" applyAlignment="1">
      <alignment horizontal="right" vertical="center"/>
    </xf>
    <xf numFmtId="165" fontId="26" fillId="0" borderId="0" xfId="2" applyNumberFormat="1" applyFont="1" applyFill="1" applyAlignment="1" applyProtection="1">
      <alignment vertical="center"/>
      <protection locked="0"/>
    </xf>
    <xf numFmtId="165" fontId="26" fillId="0" borderId="0" xfId="0" applyNumberFormat="1" applyFont="1" applyAlignment="1" applyProtection="1">
      <alignment horizontal="right" vertical="center"/>
      <protection locked="0"/>
    </xf>
    <xf numFmtId="165" fontId="26" fillId="0" borderId="4" xfId="2" applyNumberFormat="1" applyFont="1" applyFill="1" applyBorder="1" applyAlignment="1">
      <alignment horizontal="right" vertical="center"/>
    </xf>
    <xf numFmtId="166" fontId="26" fillId="0" borderId="0" xfId="3" applyNumberFormat="1" applyFont="1" applyAlignment="1">
      <alignment vertical="center"/>
    </xf>
    <xf numFmtId="165" fontId="28" fillId="0" borderId="0" xfId="235" applyNumberFormat="1" applyFont="1" applyFill="1" applyBorder="1" applyAlignment="1">
      <alignment horizontal="right" vertical="center"/>
    </xf>
    <xf numFmtId="165" fontId="26" fillId="0" borderId="3" xfId="3" applyNumberFormat="1" applyFont="1" applyBorder="1" applyAlignment="1" applyProtection="1">
      <alignment vertical="center"/>
      <protection locked="0"/>
    </xf>
    <xf numFmtId="165" fontId="26" fillId="0" borderId="0" xfId="0" applyNumberFormat="1" applyFont="1" applyAlignment="1">
      <alignment horizontal="right" vertical="center"/>
    </xf>
    <xf numFmtId="166" fontId="7" fillId="0" borderId="0" xfId="3" quotePrefix="1" applyNumberFormat="1" applyFont="1" applyAlignment="1" applyProtection="1">
      <alignment horizontal="right" vertical="center"/>
      <protection locked="0"/>
    </xf>
    <xf numFmtId="0" fontId="7" fillId="0" borderId="0" xfId="6" applyFont="1"/>
    <xf numFmtId="0" fontId="47" fillId="0" borderId="0" xfId="3" applyFont="1" applyAlignment="1" applyProtection="1">
      <alignment horizontal="center" vertical="center"/>
      <protection locked="0"/>
    </xf>
    <xf numFmtId="0" fontId="47" fillId="0" borderId="0" xfId="10" applyFont="1" applyAlignment="1" applyProtection="1">
      <alignment vertical="center"/>
      <protection locked="0"/>
    </xf>
    <xf numFmtId="165" fontId="47" fillId="0" borderId="0" xfId="10" applyNumberFormat="1" applyFont="1" applyProtection="1">
      <protection locked="0"/>
    </xf>
    <xf numFmtId="0" fontId="48" fillId="0" borderId="0" xfId="0" applyFont="1"/>
    <xf numFmtId="165" fontId="8" fillId="0" borderId="1" xfId="0" applyNumberFormat="1" applyFont="1" applyBorder="1" applyAlignment="1" applyProtection="1">
      <alignment horizontal="right" vertical="center"/>
      <protection locked="0"/>
    </xf>
    <xf numFmtId="165" fontId="28" fillId="0" borderId="0" xfId="1" applyNumberFormat="1" applyFont="1" applyFill="1" applyAlignment="1">
      <alignment horizontal="right" vertical="center"/>
    </xf>
    <xf numFmtId="165" fontId="30" fillId="0" borderId="0" xfId="10" applyNumberFormat="1" applyFont="1" applyAlignment="1">
      <alignment horizontal="right" vertical="center"/>
    </xf>
    <xf numFmtId="0" fontId="8" fillId="0" borderId="0" xfId="3" applyFont="1" applyAlignment="1" applyProtection="1">
      <alignment horizontal="center" vertical="center"/>
      <protection locked="0"/>
    </xf>
    <xf numFmtId="0" fontId="8" fillId="0" borderId="1" xfId="3" applyFont="1" applyBorder="1" applyAlignment="1" applyProtection="1">
      <alignment horizontal="center" vertical="center"/>
      <protection locked="0"/>
    </xf>
    <xf numFmtId="166" fontId="8" fillId="0" borderId="1" xfId="3" applyNumberFormat="1" applyFont="1" applyBorder="1" applyAlignment="1" applyProtection="1">
      <alignment horizontal="right" vertical="center"/>
      <protection locked="0"/>
    </xf>
    <xf numFmtId="166" fontId="8" fillId="0" borderId="2" xfId="0" applyNumberFormat="1" applyFont="1" applyBorder="1" applyAlignment="1">
      <alignment horizontal="center" vertical="center"/>
    </xf>
    <xf numFmtId="166" fontId="8" fillId="0" borderId="0" xfId="0" quotePrefix="1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37" fontId="26" fillId="0" borderId="0" xfId="0" quotePrefix="1" applyNumberFormat="1" applyFont="1" applyAlignment="1">
      <alignment horizontal="center" vertical="center"/>
    </xf>
    <xf numFmtId="165" fontId="8" fillId="0" borderId="4" xfId="2" applyNumberFormat="1" applyFont="1" applyFill="1" applyBorder="1" applyAlignment="1" applyProtection="1">
      <alignment vertical="center"/>
      <protection locked="0"/>
    </xf>
    <xf numFmtId="165" fontId="8" fillId="0" borderId="0" xfId="2" applyNumberFormat="1" applyFont="1" applyFill="1" applyBorder="1" applyAlignment="1">
      <alignment horizontal="right" vertical="center"/>
    </xf>
    <xf numFmtId="181" fontId="33" fillId="0" borderId="4" xfId="2" applyNumberFormat="1" applyFont="1" applyFill="1" applyBorder="1" applyAlignment="1" applyProtection="1">
      <alignment vertical="center"/>
      <protection locked="0"/>
    </xf>
    <xf numFmtId="181" fontId="33" fillId="0" borderId="0" xfId="0" applyNumberFormat="1" applyFont="1"/>
    <xf numFmtId="0" fontId="8" fillId="0" borderId="0" xfId="0" applyFont="1"/>
    <xf numFmtId="0" fontId="8" fillId="0" borderId="0" xfId="0" quotePrefix="1" applyFont="1" applyProtection="1">
      <protection locked="0"/>
    </xf>
    <xf numFmtId="0" fontId="8" fillId="0" borderId="0" xfId="0" applyFont="1" applyAlignment="1">
      <alignment horizontal="left" vertical="center" indent="1"/>
    </xf>
    <xf numFmtId="0" fontId="8" fillId="0" borderId="0" xfId="162" quotePrefix="1" applyAlignment="1">
      <alignment horizontal="left" indent="1"/>
    </xf>
    <xf numFmtId="166" fontId="8" fillId="0" borderId="2" xfId="0" applyNumberFormat="1" applyFont="1" applyBorder="1" applyAlignment="1">
      <alignment horizontal="center" vertical="center"/>
    </xf>
    <xf numFmtId="166" fontId="8" fillId="0" borderId="1" xfId="0" applyNumberFormat="1" applyFont="1" applyBorder="1" applyAlignment="1">
      <alignment horizontal="center" vertical="center"/>
    </xf>
    <xf numFmtId="166" fontId="8" fillId="0" borderId="1" xfId="0" applyNumberFormat="1" applyFont="1" applyBorder="1" applyAlignment="1">
      <alignment horizontal="right" vertical="center"/>
    </xf>
    <xf numFmtId="166" fontId="7" fillId="0" borderId="1" xfId="0" applyNumberFormat="1" applyFont="1" applyBorder="1" applyAlignment="1">
      <alignment horizontal="right" vertical="center"/>
    </xf>
    <xf numFmtId="166" fontId="7" fillId="0" borderId="2" xfId="0" applyNumberFormat="1" applyFont="1" applyBorder="1" applyAlignment="1">
      <alignment horizontal="center" vertical="center"/>
    </xf>
    <xf numFmtId="166" fontId="7" fillId="0" borderId="1" xfId="0" applyNumberFormat="1" applyFont="1" applyBorder="1" applyAlignment="1">
      <alignment horizontal="center" vertical="center"/>
    </xf>
    <xf numFmtId="166" fontId="30" fillId="0" borderId="1" xfId="10" applyNumberFormat="1" applyFont="1" applyBorder="1" applyAlignment="1" applyProtection="1">
      <alignment horizontal="right" vertical="center"/>
      <protection locked="0"/>
    </xf>
    <xf numFmtId="166" fontId="30" fillId="0" borderId="3" xfId="10" applyNumberFormat="1" applyFont="1" applyBorder="1" applyAlignment="1" applyProtection="1">
      <alignment horizontal="center" vertical="center"/>
      <protection locked="0"/>
    </xf>
    <xf numFmtId="0" fontId="30" fillId="0" borderId="3" xfId="3" applyFont="1" applyBorder="1" applyAlignment="1" applyProtection="1">
      <alignment horizontal="center" vertical="center"/>
      <protection locked="0"/>
    </xf>
    <xf numFmtId="39" fontId="30" fillId="0" borderId="3" xfId="11" applyFont="1" applyBorder="1" applyAlignment="1">
      <alignment horizontal="center" wrapText="1"/>
    </xf>
    <xf numFmtId="49" fontId="30" fillId="0" borderId="0" xfId="12" applyNumberFormat="1" applyFont="1" applyAlignment="1">
      <alignment horizontal="center" wrapText="1"/>
    </xf>
    <xf numFmtId="49" fontId="30" fillId="0" borderId="1" xfId="12" applyNumberFormat="1" applyFont="1" applyBorder="1" applyAlignment="1">
      <alignment horizontal="center" wrapText="1"/>
    </xf>
    <xf numFmtId="49" fontId="30" fillId="0" borderId="2" xfId="12" applyNumberFormat="1" applyFont="1" applyBorder="1" applyAlignment="1">
      <alignment horizontal="center" wrapText="1"/>
    </xf>
    <xf numFmtId="0" fontId="30" fillId="0" borderId="2" xfId="3" applyFont="1" applyBorder="1" applyAlignment="1" applyProtection="1">
      <alignment horizontal="center" wrapText="1"/>
      <protection locked="0"/>
    </xf>
    <xf numFmtId="0" fontId="30" fillId="0" borderId="0" xfId="3" applyFont="1" applyAlignment="1" applyProtection="1">
      <alignment horizontal="center" wrapText="1"/>
      <protection locked="0"/>
    </xf>
    <xf numFmtId="0" fontId="30" fillId="0" borderId="1" xfId="3" applyFont="1" applyBorder="1" applyAlignment="1" applyProtection="1">
      <alignment horizontal="center" wrapText="1"/>
      <protection locked="0"/>
    </xf>
    <xf numFmtId="0" fontId="30" fillId="0" borderId="0" xfId="10" applyFont="1" applyAlignment="1" applyProtection="1">
      <alignment horizontal="center"/>
      <protection locked="0"/>
    </xf>
    <xf numFmtId="0" fontId="30" fillId="0" borderId="1" xfId="10" applyFont="1" applyBorder="1" applyAlignment="1" applyProtection="1">
      <alignment horizontal="center"/>
      <protection locked="0"/>
    </xf>
    <xf numFmtId="39" fontId="30" fillId="0" borderId="0" xfId="11" applyFont="1" applyAlignment="1">
      <alignment horizontal="center" wrapText="1"/>
    </xf>
    <xf numFmtId="166" fontId="8" fillId="0" borderId="1" xfId="10" applyNumberFormat="1" applyFont="1" applyBorder="1" applyAlignment="1" applyProtection="1">
      <alignment horizontal="right" vertical="center"/>
      <protection locked="0"/>
    </xf>
    <xf numFmtId="166" fontId="8" fillId="0" borderId="3" xfId="10" applyNumberFormat="1" applyFont="1" applyBorder="1" applyAlignment="1" applyProtection="1">
      <alignment horizontal="center" vertical="center"/>
      <protection locked="0"/>
    </xf>
    <xf numFmtId="170" fontId="8" fillId="0" borderId="3" xfId="10" applyNumberFormat="1" applyFont="1" applyBorder="1" applyAlignment="1" applyProtection="1">
      <alignment horizontal="center"/>
      <protection locked="0"/>
    </xf>
  </cellXfs>
  <cellStyles count="244">
    <cellStyle name="^6A_x0001_" xfId="14" xr:uid="{00000000-0005-0000-0000-000000000000}"/>
    <cellStyle name="๒๖๋_x000d_A_x0001_" xfId="15" xr:uid="{00000000-0005-0000-0000-000001000000}"/>
    <cellStyle name="A_x0001_" xfId="16" xr:uid="{00000000-0005-0000-0000-000002000000}"/>
    <cellStyle name="Comma" xfId="1" builtinId="3"/>
    <cellStyle name="Comma 10" xfId="18" xr:uid="{00000000-0005-0000-0000-000004000000}"/>
    <cellStyle name="Comma 10 3" xfId="166" xr:uid="{FB7DB776-E8C1-414A-B14B-B3EEED7F015B}"/>
    <cellStyle name="Comma 10 7" xfId="19" xr:uid="{00000000-0005-0000-0000-000005000000}"/>
    <cellStyle name="Comma 10 7 2" xfId="167" xr:uid="{9100F1A8-43D2-4A0A-B0CE-213656639DC2}"/>
    <cellStyle name="Comma 11" xfId="20" xr:uid="{00000000-0005-0000-0000-000006000000}"/>
    <cellStyle name="Comma 11 2" xfId="169" xr:uid="{82F8EC34-6E75-4A23-BE19-C00DD242636B}"/>
    <cellStyle name="Comma 11 3" xfId="168" xr:uid="{8CB158B9-AD36-41AB-981C-E4A00CD1A301}"/>
    <cellStyle name="Comma 12" xfId="21" xr:uid="{00000000-0005-0000-0000-000007000000}"/>
    <cellStyle name="Comma 12 2" xfId="22" xr:uid="{00000000-0005-0000-0000-000008000000}"/>
    <cellStyle name="Comma 12 2 2" xfId="170" xr:uid="{2E8C602D-E9CF-4DB8-B562-A0DCAA604AA0}"/>
    <cellStyle name="Comma 13" xfId="23" xr:uid="{00000000-0005-0000-0000-000009000000}"/>
    <cellStyle name="Comma 13 2" xfId="24" xr:uid="{00000000-0005-0000-0000-00000A000000}"/>
    <cellStyle name="Comma 13 2 2" xfId="172" xr:uid="{94CBCA83-C9A6-4AA7-8865-6BBFF338D527}"/>
    <cellStyle name="Comma 13 3" xfId="173" xr:uid="{F9C74801-AF00-4C92-9D6A-98CEDDE19FD2}"/>
    <cellStyle name="Comma 13 4" xfId="171" xr:uid="{C53EFA7B-604D-4337-A169-D87345F44DA1}"/>
    <cellStyle name="Comma 14" xfId="25" xr:uid="{00000000-0005-0000-0000-00000B000000}"/>
    <cellStyle name="Comma 14 2" xfId="26" xr:uid="{00000000-0005-0000-0000-00000C000000}"/>
    <cellStyle name="Comma 14 2 2" xfId="174" xr:uid="{79B11B60-4A9F-476C-8A4C-EC79634A1046}"/>
    <cellStyle name="Comma 14 5" xfId="175" xr:uid="{C64371A3-FAEB-403A-8073-D8F532061E80}"/>
    <cellStyle name="Comma 15" xfId="27" xr:uid="{00000000-0005-0000-0000-00000D000000}"/>
    <cellStyle name="Comma 15 2" xfId="28" xr:uid="{00000000-0005-0000-0000-00000E000000}"/>
    <cellStyle name="Comma 15 2 2" xfId="176" xr:uid="{DB56D696-3F50-45C7-B61F-BE23E55D5309}"/>
    <cellStyle name="Comma 16" xfId="29" xr:uid="{00000000-0005-0000-0000-00000F000000}"/>
    <cellStyle name="Comma 16 2" xfId="30" xr:uid="{00000000-0005-0000-0000-000010000000}"/>
    <cellStyle name="Comma 16 2 2" xfId="177" xr:uid="{0317E4EE-4F04-4968-8483-938965631895}"/>
    <cellStyle name="Comma 17" xfId="31" xr:uid="{00000000-0005-0000-0000-000011000000}"/>
    <cellStyle name="Comma 17 2" xfId="32" xr:uid="{00000000-0005-0000-0000-000012000000}"/>
    <cellStyle name="Comma 17 2 2" xfId="178" xr:uid="{9BA2952D-4417-409C-BB2B-506B150A9ED8}"/>
    <cellStyle name="Comma 18" xfId="33" xr:uid="{00000000-0005-0000-0000-000013000000}"/>
    <cellStyle name="Comma 18 2" xfId="34" xr:uid="{00000000-0005-0000-0000-000014000000}"/>
    <cellStyle name="Comma 18 2 2" xfId="179" xr:uid="{FABC0061-0FCF-4A1B-944E-999FAC8700BE}"/>
    <cellStyle name="Comma 19" xfId="35" xr:uid="{00000000-0005-0000-0000-000015000000}"/>
    <cellStyle name="Comma 19 2" xfId="36" xr:uid="{00000000-0005-0000-0000-000016000000}"/>
    <cellStyle name="Comma 19 2 2" xfId="180" xr:uid="{4B9B7D7B-C3D9-4AD4-BE44-EB841B6FB448}"/>
    <cellStyle name="Comma 2" xfId="2" xr:uid="{00000000-0005-0000-0000-000017000000}"/>
    <cellStyle name="Comma 2 15 2" xfId="37" xr:uid="{00000000-0005-0000-0000-000018000000}"/>
    <cellStyle name="Comma 2 15 2 2" xfId="38" xr:uid="{00000000-0005-0000-0000-000019000000}"/>
    <cellStyle name="Comma 2 15 2 2 2" xfId="183" xr:uid="{EDC865E3-24A4-4942-92F5-BAA536EF2651}"/>
    <cellStyle name="Comma 2 15 2 3" xfId="182" xr:uid="{BD61B955-CEED-4363-8615-598C6835B6C6}"/>
    <cellStyle name="Comma 2 2" xfId="39" xr:uid="{00000000-0005-0000-0000-00001A000000}"/>
    <cellStyle name="Comma 2 2 2" xfId="40" xr:uid="{00000000-0005-0000-0000-00001B000000}"/>
    <cellStyle name="Comma 2 2 2 2" xfId="185" xr:uid="{CFBE527B-594C-480E-BE1F-A0DA4D78C99D}"/>
    <cellStyle name="Comma 2 2 3" xfId="184" xr:uid="{50B5FC9E-2616-4D83-ABCB-3997E16BCA72}"/>
    <cellStyle name="Comma 2 2 4" xfId="241" xr:uid="{FF5E0DED-DD66-4577-AB36-36B4207123CF}"/>
    <cellStyle name="Comma 2 3" xfId="41" xr:uid="{00000000-0005-0000-0000-00001C000000}"/>
    <cellStyle name="Comma 2 3 2" xfId="243" xr:uid="{8FC6A2D6-3E35-49D7-80EB-0284A5DB9F2E}"/>
    <cellStyle name="Comma 2 4" xfId="42" xr:uid="{00000000-0005-0000-0000-00001D000000}"/>
    <cellStyle name="Comma 2 4 2" xfId="186" xr:uid="{1EC1C39F-22F2-48F0-A993-1E71C09C9EDD}"/>
    <cellStyle name="Comma 2 5" xfId="164" xr:uid="{00000000-0005-0000-0000-00001E000000}"/>
    <cellStyle name="Comma 2 6" xfId="181" xr:uid="{A02281BB-9AFD-4798-8AA9-6F5128DF90A9}"/>
    <cellStyle name="Comma 2 7" xfId="236" xr:uid="{E5AC2CE7-8D3F-426F-A7F5-D5211F0A5827}"/>
    <cellStyle name="Comma 20" xfId="43" xr:uid="{00000000-0005-0000-0000-00001F000000}"/>
    <cellStyle name="Comma 20 2" xfId="44" xr:uid="{00000000-0005-0000-0000-000020000000}"/>
    <cellStyle name="Comma 20 2 2" xfId="187" xr:uid="{65A340EA-8CC2-46BE-BC53-712CCFF7CF7E}"/>
    <cellStyle name="Comma 21" xfId="45" xr:uid="{00000000-0005-0000-0000-000021000000}"/>
    <cellStyle name="Comma 21 2" xfId="46" xr:uid="{00000000-0005-0000-0000-000022000000}"/>
    <cellStyle name="Comma 21 2 2" xfId="188" xr:uid="{8399AEA7-CBE9-42BD-AE27-72E1AB1157C8}"/>
    <cellStyle name="Comma 22" xfId="47" xr:uid="{00000000-0005-0000-0000-000023000000}"/>
    <cellStyle name="Comma 22 2" xfId="48" xr:uid="{00000000-0005-0000-0000-000024000000}"/>
    <cellStyle name="Comma 22 2 2" xfId="189" xr:uid="{9BABCB70-70FF-4FAF-8FCC-6C0121CF4CA5}"/>
    <cellStyle name="Comma 23" xfId="49" xr:uid="{00000000-0005-0000-0000-000025000000}"/>
    <cellStyle name="Comma 23 2" xfId="50" xr:uid="{00000000-0005-0000-0000-000026000000}"/>
    <cellStyle name="Comma 23 2 2" xfId="190" xr:uid="{848CAC86-1BA0-4D7E-A105-1DDEB9AD6357}"/>
    <cellStyle name="Comma 24" xfId="51" xr:uid="{00000000-0005-0000-0000-000027000000}"/>
    <cellStyle name="Comma 24 2" xfId="52" xr:uid="{00000000-0005-0000-0000-000028000000}"/>
    <cellStyle name="Comma 24 2 2" xfId="191" xr:uid="{4C15A0CB-E410-4E1B-A29E-D745DF0B836B}"/>
    <cellStyle name="Comma 25" xfId="53" xr:uid="{00000000-0005-0000-0000-000029000000}"/>
    <cellStyle name="Comma 25 2" xfId="54" xr:uid="{00000000-0005-0000-0000-00002A000000}"/>
    <cellStyle name="Comma 25 2 2" xfId="192" xr:uid="{D016DD47-551A-4769-98B6-6F8C555729E3}"/>
    <cellStyle name="Comma 25 3" xfId="55" xr:uid="{00000000-0005-0000-0000-00002B000000}"/>
    <cellStyle name="Comma 25 3 2" xfId="193" xr:uid="{FA7F0B1E-C74A-4927-B1B6-9311D5022AFD}"/>
    <cellStyle name="Comma 26" xfId="56" xr:uid="{00000000-0005-0000-0000-00002C000000}"/>
    <cellStyle name="Comma 26 2" xfId="160" xr:uid="{00000000-0005-0000-0000-00002D000000}"/>
    <cellStyle name="Comma 26 2 2" xfId="195" xr:uid="{CA0122B8-2D08-40B9-A2C2-EFA38A83BF64}"/>
    <cellStyle name="Comma 26 3" xfId="194" xr:uid="{C83D867A-7F7A-41A8-B238-A049AE62E397}"/>
    <cellStyle name="Comma 27" xfId="17" xr:uid="{00000000-0005-0000-0000-00002E000000}"/>
    <cellStyle name="Comma 27 2" xfId="161" xr:uid="{00000000-0005-0000-0000-00002F000000}"/>
    <cellStyle name="Comma 27 2 2" xfId="197" xr:uid="{DAEAFC2E-86FF-4FD7-8C24-05045080B9EA}"/>
    <cellStyle name="Comma 27 3" xfId="196" xr:uid="{1ADFED0B-4E38-402F-A179-89E623C77A12}"/>
    <cellStyle name="Comma 28" xfId="159" xr:uid="{00000000-0005-0000-0000-000030000000}"/>
    <cellStyle name="Comma 28 2" xfId="198" xr:uid="{1842502F-BBDD-43CF-9CEC-BE6498E0E009}"/>
    <cellStyle name="Comma 29" xfId="199" xr:uid="{871918DA-24CF-43C6-894E-66A2FBD674B4}"/>
    <cellStyle name="Comma 3" xfId="57" xr:uid="{00000000-0005-0000-0000-000031000000}"/>
    <cellStyle name="Comma 3 2" xfId="58" xr:uid="{00000000-0005-0000-0000-000032000000}"/>
    <cellStyle name="Comma 3 2 2" xfId="201" xr:uid="{A0B463D8-0700-428A-A99A-B427624641EE}"/>
    <cellStyle name="Comma 3 3" xfId="200" xr:uid="{473FC079-60FF-4052-A977-D272466065FC}"/>
    <cellStyle name="Comma 3 4" xfId="240" xr:uid="{412D08B0-4E04-4BCE-AC64-DF501EAFCFA5}"/>
    <cellStyle name="Comma 30" xfId="233" xr:uid="{CC75F636-0A92-4992-A68B-9C7AFCBE4A09}"/>
    <cellStyle name="Comma 31" xfId="235" xr:uid="{1B519ED2-5FE6-4816-9332-F23CE311F016}"/>
    <cellStyle name="Comma 4" xfId="59" xr:uid="{00000000-0005-0000-0000-000033000000}"/>
    <cellStyle name="Comma 4 2" xfId="60" xr:uid="{00000000-0005-0000-0000-000034000000}"/>
    <cellStyle name="Comma 4 2 2" xfId="61" xr:uid="{00000000-0005-0000-0000-000035000000}"/>
    <cellStyle name="Comma 4 2 2 2" xfId="204" xr:uid="{47F6A9FD-7E47-4E8B-8A30-5BD17AC5E51D}"/>
    <cellStyle name="Comma 4 2 3" xfId="203" xr:uid="{424522E6-3CC9-4671-96DB-456E5C9566AA}"/>
    <cellStyle name="Comma 4 3" xfId="62" xr:uid="{00000000-0005-0000-0000-000036000000}"/>
    <cellStyle name="Comma 4 4" xfId="63" xr:uid="{00000000-0005-0000-0000-000037000000}"/>
    <cellStyle name="Comma 4 5" xfId="64" xr:uid="{00000000-0005-0000-0000-000038000000}"/>
    <cellStyle name="Comma 4 6" xfId="65" xr:uid="{00000000-0005-0000-0000-000039000000}"/>
    <cellStyle name="Comma 4 6 2" xfId="205" xr:uid="{27714F2D-0E9A-41CD-AB19-D98C2DA13800}"/>
    <cellStyle name="Comma 4 7" xfId="202" xr:uid="{9A4514C3-8424-43E5-B842-2CA0198C1490}"/>
    <cellStyle name="Comma 4 8" xfId="242" xr:uid="{93EA7387-0030-4B47-A545-96EF28F4DEED}"/>
    <cellStyle name="Comma 5" xfId="66" xr:uid="{00000000-0005-0000-0000-00003A000000}"/>
    <cellStyle name="Comma 5 2" xfId="67" xr:uid="{00000000-0005-0000-0000-00003B000000}"/>
    <cellStyle name="Comma 5 2 2" xfId="207" xr:uid="{9472D9A0-2D59-4F49-A4E7-E65E24606DEC}"/>
    <cellStyle name="Comma 5 3" xfId="206" xr:uid="{606D5479-FC86-4DF1-8484-51DC3814C833}"/>
    <cellStyle name="Comma 6" xfId="68" xr:uid="{00000000-0005-0000-0000-00003C000000}"/>
    <cellStyle name="Comma 6 2" xfId="69" xr:uid="{00000000-0005-0000-0000-00003D000000}"/>
    <cellStyle name="Comma 6 2 2" xfId="209" xr:uid="{3CC4F62C-5671-4B2F-A88D-9B59EF15D9B4}"/>
    <cellStyle name="Comma 6 3" xfId="208" xr:uid="{4E55B549-F8BB-42ED-B02D-9C793A1CF0BB}"/>
    <cellStyle name="Comma 7" xfId="70" xr:uid="{00000000-0005-0000-0000-00003E000000}"/>
    <cellStyle name="Comma 7 2" xfId="71" xr:uid="{00000000-0005-0000-0000-00003F000000}"/>
    <cellStyle name="Comma 7 2 2" xfId="211" xr:uid="{E1EE3303-F3EB-4B57-B9C3-A8BBA4ACE69D}"/>
    <cellStyle name="Comma 7 3" xfId="210" xr:uid="{03512DC8-1B75-4ABC-83DD-060C364DB01D}"/>
    <cellStyle name="Comma 8" xfId="72" xr:uid="{00000000-0005-0000-0000-000040000000}"/>
    <cellStyle name="Comma 8 2" xfId="73" xr:uid="{00000000-0005-0000-0000-000041000000}"/>
    <cellStyle name="Comma 8 2 2" xfId="213" xr:uid="{FDB43A0E-C79E-40F4-BDE8-AC38ED6ED2FB}"/>
    <cellStyle name="Comma 8 3" xfId="212" xr:uid="{B6188C9C-D6B3-4825-B4F7-B6FB247B196F}"/>
    <cellStyle name="Comma 9" xfId="74" xr:uid="{00000000-0005-0000-0000-000042000000}"/>
    <cellStyle name="Comma 9 2" xfId="75" xr:uid="{00000000-0005-0000-0000-000043000000}"/>
    <cellStyle name="Comma 9 2 2" xfId="215" xr:uid="{5253C42D-CC69-4477-B574-2CF11497821A}"/>
    <cellStyle name="Comma 9 3" xfId="214" xr:uid="{F336BD69-B1E7-4D87-A077-9D3E2EB355A7}"/>
    <cellStyle name="comma zerodec" xfId="76" xr:uid="{00000000-0005-0000-0000-000044000000}"/>
    <cellStyle name="Comma_030120040285T02" xfId="4" xr:uid="{00000000-0005-0000-0000-000045000000}"/>
    <cellStyle name="Currency1" xfId="77" xr:uid="{00000000-0005-0000-0000-000046000000}"/>
    <cellStyle name="Date" xfId="78" xr:uid="{00000000-0005-0000-0000-000047000000}"/>
    <cellStyle name="Dollar (zero dec)" xfId="79" xr:uid="{00000000-0005-0000-0000-000048000000}"/>
    <cellStyle name="Euro" xfId="80" xr:uid="{00000000-0005-0000-0000-000049000000}"/>
    <cellStyle name="Fixed" xfId="81" xr:uid="{00000000-0005-0000-0000-00004A000000}"/>
    <cellStyle name="Grey" xfId="82" xr:uid="{00000000-0005-0000-0000-00004B000000}"/>
    <cellStyle name="Heading" xfId="83" xr:uid="{00000000-0005-0000-0000-00004C000000}"/>
    <cellStyle name="HEADING1" xfId="84" xr:uid="{00000000-0005-0000-0000-00004D000000}"/>
    <cellStyle name="HEADING2" xfId="85" xr:uid="{00000000-0005-0000-0000-00004E000000}"/>
    <cellStyle name="Hyperlink 2" xfId="86" xr:uid="{00000000-0005-0000-0000-00004F000000}"/>
    <cellStyle name="Input [yellow]" xfId="87" xr:uid="{00000000-0005-0000-0000-000050000000}"/>
    <cellStyle name="no dec" xfId="88" xr:uid="{00000000-0005-0000-0000-000051000000}"/>
    <cellStyle name="Normal" xfId="0" builtinId="0"/>
    <cellStyle name="Normal - Style1" xfId="89" xr:uid="{00000000-0005-0000-0000-000053000000}"/>
    <cellStyle name="Normal 10" xfId="90" xr:uid="{00000000-0005-0000-0000-000054000000}"/>
    <cellStyle name="Normal 10 14" xfId="7" xr:uid="{00000000-0005-0000-0000-000055000000}"/>
    <cellStyle name="Normal 11" xfId="91" xr:uid="{00000000-0005-0000-0000-000056000000}"/>
    <cellStyle name="Normal 12" xfId="92" xr:uid="{00000000-0005-0000-0000-000057000000}"/>
    <cellStyle name="Normal 125" xfId="93" xr:uid="{00000000-0005-0000-0000-000058000000}"/>
    <cellStyle name="Normal 13" xfId="94" xr:uid="{00000000-0005-0000-0000-000059000000}"/>
    <cellStyle name="Normal 13 2" xfId="216" xr:uid="{AC484D8E-765D-459A-B3D0-CFE08B0D2132}"/>
    <cellStyle name="Normal 139" xfId="217" xr:uid="{FBED54F4-2842-432F-A2F1-39FDD12CE992}"/>
    <cellStyle name="Normal 14" xfId="95" xr:uid="{00000000-0005-0000-0000-00005A000000}"/>
    <cellStyle name="Normal 14 2" xfId="96" xr:uid="{00000000-0005-0000-0000-00005B000000}"/>
    <cellStyle name="Normal 140" xfId="218" xr:uid="{92D5DA0C-651B-4E69-9BFB-3382835B538A}"/>
    <cellStyle name="Normal 141" xfId="219" xr:uid="{3A3EDE34-D3D1-40AF-B6E4-1603F5CD3CFE}"/>
    <cellStyle name="Normal 142" xfId="220" xr:uid="{FD853CA9-BB59-4702-9D74-9E1C74D31C2B}"/>
    <cellStyle name="Normal 15" xfId="5" xr:uid="{00000000-0005-0000-0000-00005C000000}"/>
    <cellStyle name="Normal 15 2" xfId="97" xr:uid="{00000000-0005-0000-0000-00005D000000}"/>
    <cellStyle name="Normal 16" xfId="98" xr:uid="{00000000-0005-0000-0000-00005E000000}"/>
    <cellStyle name="Normal 17" xfId="8" xr:uid="{00000000-0005-0000-0000-00005F000000}"/>
    <cellStyle name="Normal 18" xfId="13" xr:uid="{00000000-0005-0000-0000-000060000000}"/>
    <cellStyle name="Normal 18 2" xfId="152" xr:uid="{00000000-0005-0000-0000-000061000000}"/>
    <cellStyle name="Normal 19" xfId="144" xr:uid="{00000000-0005-0000-0000-000062000000}"/>
    <cellStyle name="Normal 19 2" xfId="153" xr:uid="{00000000-0005-0000-0000-000063000000}"/>
    <cellStyle name="Normal 2" xfId="99" xr:uid="{00000000-0005-0000-0000-000064000000}"/>
    <cellStyle name="Normal 2 2" xfId="100" xr:uid="{00000000-0005-0000-0000-000065000000}"/>
    <cellStyle name="Normal 2 2 2 5" xfId="101" xr:uid="{00000000-0005-0000-0000-000066000000}"/>
    <cellStyle name="Normal 20" xfId="149" xr:uid="{00000000-0005-0000-0000-000067000000}"/>
    <cellStyle name="Normal 20 2" xfId="154" xr:uid="{00000000-0005-0000-0000-000068000000}"/>
    <cellStyle name="Normal 21" xfId="150" xr:uid="{00000000-0005-0000-0000-000069000000}"/>
    <cellStyle name="Normal 21 2" xfId="155" xr:uid="{00000000-0005-0000-0000-00006A000000}"/>
    <cellStyle name="Normal 22" xfId="151" xr:uid="{00000000-0005-0000-0000-00006B000000}"/>
    <cellStyle name="Normal 22 2" xfId="156" xr:uid="{00000000-0005-0000-0000-00006C000000}"/>
    <cellStyle name="Normal 23" xfId="158" xr:uid="{00000000-0005-0000-0000-00006D000000}"/>
    <cellStyle name="Normal 24" xfId="221" xr:uid="{A1919192-1A0B-413A-9F75-73529AE00E1D}"/>
    <cellStyle name="Normal 25" xfId="165" xr:uid="{D391CE27-319B-4149-A9FC-8D3EC5974D52}"/>
    <cellStyle name="Normal 26" xfId="234" xr:uid="{4705F533-337C-4329-8324-A6095C967122}"/>
    <cellStyle name="Normal 27" xfId="239" xr:uid="{6FEB26B3-E3E6-4EC1-AC4B-B93D9928F9EF}"/>
    <cellStyle name="Normal 3" xfId="102" xr:uid="{00000000-0005-0000-0000-00006E000000}"/>
    <cellStyle name="Normal 4" xfId="103" xr:uid="{00000000-0005-0000-0000-00006F000000}"/>
    <cellStyle name="Normal 5" xfId="104" xr:uid="{00000000-0005-0000-0000-000070000000}"/>
    <cellStyle name="Normal 6" xfId="105" xr:uid="{00000000-0005-0000-0000-000071000000}"/>
    <cellStyle name="Normal 7" xfId="106" xr:uid="{00000000-0005-0000-0000-000072000000}"/>
    <cellStyle name="Normal 8" xfId="107" xr:uid="{00000000-0005-0000-0000-000073000000}"/>
    <cellStyle name="Normal 9" xfId="108" xr:uid="{00000000-0005-0000-0000-000074000000}"/>
    <cellStyle name="Normal_030120040285T02" xfId="3" xr:uid="{00000000-0005-0000-0000-000075000000}"/>
    <cellStyle name="Normal_BWG_FS_07_T2" xfId="6" xr:uid="{00000000-0005-0000-0000-000076000000}"/>
    <cellStyle name="Normal_BWG_FS_07_T2 2" xfId="162" xr:uid="{00000000-0005-0000-0000-000077000000}"/>
    <cellStyle name="Normal_BWG_YE'06_T2 2" xfId="12" xr:uid="{00000000-0005-0000-0000-000079000000}"/>
    <cellStyle name="Normal_BWGT2" xfId="9" xr:uid="{00000000-0005-0000-0000-00007A000000}"/>
    <cellStyle name="oft Excel]_x000d__x000a_Comment=The open=/f lines load custom functions into the Paste Function list._x000d__x000a_Maximized=3_x000d__x000a_Basics=1_x000d__x000a_A" xfId="109" xr:uid="{00000000-0005-0000-0000-00007B000000}"/>
    <cellStyle name="oft Excel]_x000d__x000a_Comment=The open=/f lines load custom functions into the Paste Function list._x000d__x000a_Maximized=3_x000d__x000a_Basics=1_x000d__x000a_A 2" xfId="110" xr:uid="{00000000-0005-0000-0000-00007C000000}"/>
    <cellStyle name="oft Excel]_x000d__x000a_Comment=The open=/f lines load custom functions into the Paste Function list._x000d__x000a_Maximized=3_x000d__x000a_Basics=1_x000d__x000a_A 2 2" xfId="223" xr:uid="{EFFDF91C-CD10-4F26-856D-8B8F8D013277}"/>
    <cellStyle name="oft Excel]_x000d__x000a_Comment=The open=/f lines load custom functions into the Paste Function list._x000d__x000a_Maximized=3_x000d__x000a_Basics=1_x000d__x000a_A 3" xfId="222" xr:uid="{0E5BC3FF-FF32-4810-8F01-3FB85E461189}"/>
    <cellStyle name="Percent" xfId="157" builtinId="5"/>
    <cellStyle name="Percent (0)" xfId="111" xr:uid="{00000000-0005-0000-0000-00007E000000}"/>
    <cellStyle name="Percent [2]" xfId="112" xr:uid="{00000000-0005-0000-0000-00007F000000}"/>
    <cellStyle name="Percent 2" xfId="113" xr:uid="{00000000-0005-0000-0000-000080000000}"/>
    <cellStyle name="Percent 3" xfId="114" xr:uid="{00000000-0005-0000-0000-000081000000}"/>
    <cellStyle name="Percent 4" xfId="224" xr:uid="{3C2EDB54-B8B3-4B78-8218-FD0EEA774461}"/>
    <cellStyle name="Percent 5" xfId="237" xr:uid="{2FA0B9EE-B960-4FCC-8711-522640F198DF}"/>
    <cellStyle name="Percent 6" xfId="238" xr:uid="{61DA58D8-4FD8-4937-9801-7FFAA6D33FF0}"/>
    <cellStyle name="Quantity" xfId="115" xr:uid="{00000000-0005-0000-0000-000082000000}"/>
    <cellStyle name="Tickmark" xfId="116" xr:uid="{00000000-0005-0000-0000-000083000000}"/>
    <cellStyle name="เครื่องหมายจุลภาค 10" xfId="117" xr:uid="{00000000-0005-0000-0000-000084000000}"/>
    <cellStyle name="เครื่องหมายจุลภาค 11" xfId="118" xr:uid="{00000000-0005-0000-0000-000085000000}"/>
    <cellStyle name="เครื่องหมายจุลภาค 12" xfId="119" xr:uid="{00000000-0005-0000-0000-000086000000}"/>
    <cellStyle name="เครื่องหมายจุลภาค 14" xfId="120" xr:uid="{00000000-0005-0000-0000-000087000000}"/>
    <cellStyle name="เครื่องหมายจุลภาค 14 2" xfId="121" xr:uid="{00000000-0005-0000-0000-000088000000}"/>
    <cellStyle name="เครื่องหมายจุลภาค 14 2 2" xfId="226" xr:uid="{29134477-ED25-4D0D-B9BD-78328FBEAEE8}"/>
    <cellStyle name="เครื่องหมายจุลภาค 14 3" xfId="225" xr:uid="{243CE19F-3C52-4801-AB35-6883CBD10120}"/>
    <cellStyle name="เครื่องหมายจุลภาค 2" xfId="122" xr:uid="{00000000-0005-0000-0000-000089000000}"/>
    <cellStyle name="เครื่องหมายจุลภาค 2 2" xfId="123" xr:uid="{00000000-0005-0000-0000-00008A000000}"/>
    <cellStyle name="เครื่องหมายจุลภาค 2 3" xfId="124" xr:uid="{00000000-0005-0000-0000-00008B000000}"/>
    <cellStyle name="เครื่องหมายจุลภาค 2 3 2" xfId="228" xr:uid="{4F3A369D-A87E-4478-A240-C8392C4081EB}"/>
    <cellStyle name="เครื่องหมายจุลภาค 2 4" xfId="227" xr:uid="{72B7C201-3F1F-4EDC-A22E-1D6E9B6C58FA}"/>
    <cellStyle name="เครื่องหมายจุลภาค 3" xfId="125" xr:uid="{00000000-0005-0000-0000-00008C000000}"/>
    <cellStyle name="เครื่องหมายจุลภาค 3 2" xfId="126" xr:uid="{00000000-0005-0000-0000-00008D000000}"/>
    <cellStyle name="เครื่องหมายจุลภาค 3 2 2" xfId="230" xr:uid="{345D1C51-23B8-4224-B040-1D4E2131EBF2}"/>
    <cellStyle name="เครื่องหมายจุลภาค 3 3" xfId="229" xr:uid="{DB5CBC5A-A168-4B5C-A9A2-F30AD5D05EB1}"/>
    <cellStyle name="เครื่องหมายจุลภาค 4" xfId="127" xr:uid="{00000000-0005-0000-0000-00008E000000}"/>
    <cellStyle name="เครื่องหมายจุลภาค 5" xfId="128" xr:uid="{00000000-0005-0000-0000-00008F000000}"/>
    <cellStyle name="เครื่องหมายจุลภาค 6" xfId="129" xr:uid="{00000000-0005-0000-0000-000090000000}"/>
    <cellStyle name="เครื่องหมายจุลภาค 7" xfId="130" xr:uid="{00000000-0005-0000-0000-000091000000}"/>
    <cellStyle name="เครื่องหมายจุลภาค 7 2" xfId="131" xr:uid="{00000000-0005-0000-0000-000092000000}"/>
    <cellStyle name="เครื่องหมายจุลภาค 7 2 2" xfId="231" xr:uid="{EDC78010-9667-4AA4-8965-FC4AFEE891A9}"/>
    <cellStyle name="เครื่องหมายจุลภาค 8" xfId="132" xr:uid="{00000000-0005-0000-0000-000093000000}"/>
    <cellStyle name="เครื่องหมายจุลภาค 8 2" xfId="133" xr:uid="{00000000-0005-0000-0000-000094000000}"/>
    <cellStyle name="เครื่องหมายจุลภาค 9" xfId="134" xr:uid="{00000000-0005-0000-0000-000095000000}"/>
    <cellStyle name="เครื่องหมายจุลภาค_BWG FS_Q1'52 E2 2" xfId="232" xr:uid="{F69CF10E-9947-4E7E-8BCC-96B63DF83DCC}"/>
    <cellStyle name="ปกติ 2" xfId="135" xr:uid="{00000000-0005-0000-0000-000097000000}"/>
    <cellStyle name="ปกติ 3" xfId="136" xr:uid="{00000000-0005-0000-0000-000098000000}"/>
    <cellStyle name="ปกติ 3 2" xfId="137" xr:uid="{00000000-0005-0000-0000-000099000000}"/>
    <cellStyle name="ปกติ 4" xfId="138" xr:uid="{00000000-0005-0000-0000-00009A000000}"/>
    <cellStyle name="ปกติ 5" xfId="139" xr:uid="{00000000-0005-0000-0000-00009B000000}"/>
    <cellStyle name="ปกติ 6" xfId="140" xr:uid="{00000000-0005-0000-0000-00009C000000}"/>
    <cellStyle name="ปกติ 6 2" xfId="141" xr:uid="{00000000-0005-0000-0000-00009D000000}"/>
    <cellStyle name="ปกติ 7" xfId="142" xr:uid="{00000000-0005-0000-0000-00009E000000}"/>
    <cellStyle name="ปกติ 8" xfId="143" xr:uid="{00000000-0005-0000-0000-00009F000000}"/>
    <cellStyle name="ปกติ 9" xfId="163" xr:uid="{00000000-0005-0000-0000-0000A0000000}"/>
    <cellStyle name="ปกติ_Bland_E_Q1_13-8-48" xfId="10" xr:uid="{00000000-0005-0000-0000-0000A1000000}"/>
    <cellStyle name="ปกติ_Sheet1" xfId="11" xr:uid="{00000000-0005-0000-0000-0000A2000000}"/>
    <cellStyle name="เปอร์เซ็นต์ 2" xfId="145" xr:uid="{00000000-0005-0000-0000-0000A3000000}"/>
    <cellStyle name="เปอร์เซ็นต์ 3" xfId="146" xr:uid="{00000000-0005-0000-0000-0000A4000000}"/>
    <cellStyle name="เปอร์เซ็นต์ 3 2" xfId="147" xr:uid="{00000000-0005-0000-0000-0000A5000000}"/>
    <cellStyle name="標準_16_Financial Services" xfId="148" xr:uid="{00000000-0005-0000-0000-0000A6000000}"/>
  </cellStyles>
  <dxfs count="0"/>
  <tableStyles count="0" defaultTableStyle="TableStyleMedium2" defaultPivotStyle="PivotStyleLight16"/>
  <colors>
    <mruColors>
      <color rgb="FFFF00FF"/>
      <color rgb="FF00FFFF"/>
      <color rgb="FF0000CC"/>
      <color rgb="FF6600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  <pageSetUpPr fitToPage="1"/>
  </sheetPr>
  <dimension ref="A1:N109"/>
  <sheetViews>
    <sheetView tabSelected="1" zoomScaleNormal="100" zoomScaleSheetLayoutView="80" workbookViewId="0"/>
  </sheetViews>
  <sheetFormatPr defaultColWidth="9.109375" defaultRowHeight="23.4"/>
  <cols>
    <col min="1" max="1" width="4.88671875" style="20" customWidth="1"/>
    <col min="2" max="2" width="50.109375" style="21" customWidth="1"/>
    <col min="3" max="3" width="6.88671875" style="148" customWidth="1"/>
    <col min="4" max="4" width="2" style="21" customWidth="1"/>
    <col min="5" max="5" width="14.33203125" style="19" customWidth="1"/>
    <col min="6" max="6" width="1.6640625" style="160" customWidth="1"/>
    <col min="7" max="7" width="14.33203125" style="19" customWidth="1"/>
    <col min="8" max="8" width="1.6640625" style="160" customWidth="1"/>
    <col min="9" max="9" width="14.33203125" style="19" customWidth="1"/>
    <col min="10" max="10" width="1.6640625" style="160" customWidth="1"/>
    <col min="11" max="11" width="14.33203125" style="160" customWidth="1"/>
    <col min="12" max="16384" width="9.109375" style="11"/>
  </cols>
  <sheetData>
    <row r="1" spans="1:11" ht="22.95" customHeight="1">
      <c r="A1" s="49" t="s">
        <v>144</v>
      </c>
      <c r="B1" s="140"/>
      <c r="C1" s="141"/>
      <c r="D1" s="142"/>
      <c r="E1" s="50"/>
      <c r="F1" s="142"/>
      <c r="G1" s="51"/>
      <c r="H1" s="370"/>
      <c r="I1" s="357"/>
      <c r="J1" s="357"/>
      <c r="K1" s="143"/>
    </row>
    <row r="2" spans="1:11" ht="22.95" customHeight="1">
      <c r="A2" s="49" t="s">
        <v>0</v>
      </c>
      <c r="B2" s="52"/>
      <c r="C2" s="141"/>
      <c r="D2" s="142"/>
      <c r="E2" s="50"/>
      <c r="F2" s="142"/>
      <c r="G2" s="51"/>
      <c r="H2" s="370"/>
      <c r="I2" s="357"/>
      <c r="J2" s="357"/>
      <c r="K2" s="144"/>
    </row>
    <row r="3" spans="1:11" ht="22.95" customHeight="1">
      <c r="A3" s="53" t="s">
        <v>193</v>
      </c>
      <c r="B3" s="54"/>
      <c r="C3" s="145"/>
      <c r="D3" s="146"/>
      <c r="E3" s="55"/>
      <c r="F3" s="146"/>
      <c r="G3" s="56"/>
      <c r="H3" s="371"/>
      <c r="I3" s="57"/>
      <c r="J3" s="372"/>
      <c r="K3" s="372"/>
    </row>
    <row r="4" spans="1:11" ht="22.95" customHeight="1">
      <c r="A4" s="66"/>
      <c r="B4" s="49"/>
      <c r="C4" s="60"/>
      <c r="D4" s="13"/>
      <c r="E4" s="61"/>
      <c r="F4" s="62"/>
      <c r="G4" s="61"/>
      <c r="H4" s="62"/>
      <c r="I4" s="61"/>
      <c r="J4" s="62"/>
      <c r="K4" s="61"/>
    </row>
    <row r="5" spans="1:11" ht="22.95" customHeight="1">
      <c r="A5" s="32"/>
      <c r="B5" s="147"/>
      <c r="D5" s="147"/>
      <c r="E5" s="387" t="s">
        <v>160</v>
      </c>
      <c r="F5" s="387"/>
      <c r="G5" s="387"/>
      <c r="H5" s="387"/>
      <c r="I5" s="387"/>
      <c r="J5" s="387"/>
      <c r="K5" s="387"/>
    </row>
    <row r="6" spans="1:11" ht="22.95" customHeight="1">
      <c r="A6" s="32"/>
      <c r="B6" s="147"/>
      <c r="D6" s="147"/>
      <c r="E6" s="385" t="s">
        <v>1</v>
      </c>
      <c r="F6" s="385"/>
      <c r="G6" s="385"/>
      <c r="H6" s="149"/>
      <c r="I6" s="385" t="s">
        <v>2</v>
      </c>
      <c r="J6" s="385"/>
      <c r="K6" s="385"/>
    </row>
    <row r="7" spans="1:11" ht="22.95" customHeight="1">
      <c r="A7" s="32"/>
      <c r="B7" s="147"/>
      <c r="D7" s="147"/>
      <c r="E7" s="386" t="s">
        <v>100</v>
      </c>
      <c r="F7" s="386"/>
      <c r="G7" s="386"/>
      <c r="H7" s="149"/>
      <c r="I7" s="386" t="s">
        <v>100</v>
      </c>
      <c r="J7" s="386"/>
      <c r="K7" s="386"/>
    </row>
    <row r="8" spans="1:11" ht="22.95" customHeight="1">
      <c r="A8" s="32"/>
      <c r="B8" s="147"/>
      <c r="D8" s="147"/>
      <c r="E8" s="373" t="s">
        <v>194</v>
      </c>
      <c r="F8" s="177"/>
      <c r="G8" s="177" t="s">
        <v>163</v>
      </c>
      <c r="H8" s="149"/>
      <c r="I8" s="373" t="s">
        <v>194</v>
      </c>
      <c r="J8" s="177"/>
      <c r="K8" s="177" t="s">
        <v>163</v>
      </c>
    </row>
    <row r="9" spans="1:11" ht="22.95" customHeight="1">
      <c r="A9" s="32"/>
      <c r="B9" s="147"/>
      <c r="D9" s="147"/>
      <c r="E9" s="189" t="s">
        <v>145</v>
      </c>
      <c r="F9" s="177"/>
      <c r="G9" s="374" t="s">
        <v>145</v>
      </c>
      <c r="H9" s="149"/>
      <c r="I9" s="189" t="s">
        <v>145</v>
      </c>
      <c r="J9" s="177"/>
      <c r="K9" s="374" t="s">
        <v>145</v>
      </c>
    </row>
    <row r="10" spans="1:11" ht="22.95" customHeight="1">
      <c r="A10" s="32"/>
      <c r="B10" s="147"/>
      <c r="D10" s="147"/>
      <c r="E10" s="177" t="s">
        <v>161</v>
      </c>
      <c r="F10" s="177"/>
      <c r="G10" s="177"/>
      <c r="H10" s="149"/>
      <c r="I10" s="177" t="s">
        <v>161</v>
      </c>
      <c r="J10" s="177"/>
      <c r="K10" s="177"/>
    </row>
    <row r="11" spans="1:11" ht="22.95" customHeight="1">
      <c r="A11" s="32"/>
      <c r="B11" s="147"/>
      <c r="C11" s="150" t="s">
        <v>3</v>
      </c>
      <c r="D11" s="147"/>
      <c r="E11" s="150" t="s">
        <v>162</v>
      </c>
      <c r="F11" s="375"/>
      <c r="G11" s="150" t="s">
        <v>164</v>
      </c>
      <c r="H11" s="149"/>
      <c r="I11" s="150" t="s">
        <v>162</v>
      </c>
      <c r="J11" s="375"/>
      <c r="K11" s="150" t="s">
        <v>164</v>
      </c>
    </row>
    <row r="12" spans="1:11" ht="22.2" customHeight="1">
      <c r="A12" s="12"/>
      <c r="B12" s="151"/>
      <c r="C12" s="152"/>
      <c r="D12" s="147"/>
      <c r="E12" s="376"/>
      <c r="F12" s="153"/>
      <c r="G12" s="58"/>
      <c r="H12" s="149"/>
      <c r="I12" s="376"/>
      <c r="J12" s="153"/>
      <c r="K12" s="58"/>
    </row>
    <row r="13" spans="1:11" ht="22.2" customHeight="1">
      <c r="A13" s="49" t="s">
        <v>4</v>
      </c>
      <c r="B13" s="154"/>
      <c r="D13" s="151"/>
      <c r="E13" s="59"/>
      <c r="F13" s="350"/>
      <c r="G13" s="59"/>
      <c r="H13" s="350"/>
      <c r="I13" s="59"/>
      <c r="J13" s="350"/>
      <c r="K13" s="350"/>
    </row>
    <row r="14" spans="1:11" ht="22.2" customHeight="1">
      <c r="A14" s="49" t="s">
        <v>5</v>
      </c>
      <c r="B14" s="13"/>
      <c r="C14" s="60"/>
      <c r="D14" s="13"/>
      <c r="E14" s="61"/>
      <c r="F14" s="62"/>
      <c r="G14" s="61"/>
      <c r="H14" s="62"/>
      <c r="I14" s="61"/>
      <c r="J14" s="62"/>
      <c r="K14" s="61"/>
    </row>
    <row r="15" spans="1:11" ht="22.2" customHeight="1">
      <c r="A15" s="13" t="s">
        <v>6</v>
      </c>
      <c r="B15" s="13"/>
      <c r="C15" s="60"/>
      <c r="D15" s="13"/>
      <c r="E15" s="155">
        <v>1869915</v>
      </c>
      <c r="F15" s="63"/>
      <c r="G15" s="155">
        <v>1840497</v>
      </c>
      <c r="H15" s="63"/>
      <c r="I15" s="155">
        <v>208292</v>
      </c>
      <c r="J15" s="14"/>
      <c r="K15" s="155">
        <v>319348</v>
      </c>
    </row>
    <row r="16" spans="1:11" ht="22.2" customHeight="1">
      <c r="A16" s="13" t="s">
        <v>95</v>
      </c>
      <c r="B16" s="13"/>
      <c r="C16" s="95" t="s">
        <v>228</v>
      </c>
      <c r="D16" s="13"/>
      <c r="E16" s="155">
        <v>196967</v>
      </c>
      <c r="F16" s="63"/>
      <c r="G16" s="155">
        <v>210042</v>
      </c>
      <c r="H16" s="63"/>
      <c r="I16" s="155">
        <v>3512347</v>
      </c>
      <c r="J16" s="14"/>
      <c r="K16" s="155">
        <v>3498865</v>
      </c>
    </row>
    <row r="17" spans="1:11" ht="22.2" customHeight="1">
      <c r="A17" s="13" t="s">
        <v>7</v>
      </c>
      <c r="B17" s="13"/>
      <c r="C17" s="95" t="s">
        <v>165</v>
      </c>
      <c r="D17" s="13"/>
      <c r="E17" s="155">
        <v>1268806</v>
      </c>
      <c r="F17" s="63"/>
      <c r="G17" s="155">
        <v>1598231</v>
      </c>
      <c r="H17" s="63"/>
      <c r="I17" s="155">
        <v>454080</v>
      </c>
      <c r="J17" s="14"/>
      <c r="K17" s="155">
        <v>470239</v>
      </c>
    </row>
    <row r="18" spans="1:11" ht="22.2" customHeight="1">
      <c r="A18" s="13" t="s">
        <v>111</v>
      </c>
      <c r="B18" s="13"/>
      <c r="C18" s="95" t="s">
        <v>166</v>
      </c>
      <c r="D18" s="13"/>
      <c r="E18" s="155">
        <v>0</v>
      </c>
      <c r="F18" s="141"/>
      <c r="G18" s="155">
        <v>0</v>
      </c>
      <c r="H18" s="63"/>
      <c r="I18" s="155">
        <v>1861441</v>
      </c>
      <c r="J18" s="14"/>
      <c r="K18" s="155">
        <v>2623441</v>
      </c>
    </row>
    <row r="19" spans="1:11" ht="22.2" customHeight="1">
      <c r="A19" s="13" t="s">
        <v>8</v>
      </c>
      <c r="B19" s="13"/>
      <c r="C19" s="65"/>
      <c r="D19" s="13"/>
      <c r="E19" s="155">
        <v>34806</v>
      </c>
      <c r="F19" s="141"/>
      <c r="G19" s="155">
        <v>59236</v>
      </c>
      <c r="H19" s="63"/>
      <c r="I19" s="155">
        <v>1517</v>
      </c>
      <c r="J19" s="14"/>
      <c r="K19" s="155">
        <v>0</v>
      </c>
    </row>
    <row r="20" spans="1:11" ht="22.2" customHeight="1">
      <c r="A20" s="13" t="s">
        <v>96</v>
      </c>
      <c r="B20" s="13"/>
      <c r="C20" s="95" t="s">
        <v>167</v>
      </c>
      <c r="D20" s="13"/>
      <c r="E20" s="155">
        <v>1737868</v>
      </c>
      <c r="F20" s="141"/>
      <c r="G20" s="155">
        <v>1844386</v>
      </c>
      <c r="H20" s="63"/>
      <c r="I20" s="155">
        <v>16490</v>
      </c>
      <c r="J20" s="14"/>
      <c r="K20" s="155">
        <v>16369</v>
      </c>
    </row>
    <row r="21" spans="1:11" ht="22.2" customHeight="1">
      <c r="A21" s="13" t="s">
        <v>9</v>
      </c>
      <c r="B21" s="156"/>
      <c r="C21" s="65"/>
      <c r="D21" s="13"/>
      <c r="E21" s="155">
        <v>93960</v>
      </c>
      <c r="F21" s="63"/>
      <c r="G21" s="155">
        <v>88043</v>
      </c>
      <c r="H21" s="63"/>
      <c r="I21" s="155">
        <v>19138</v>
      </c>
      <c r="J21" s="14"/>
      <c r="K21" s="155">
        <v>16373</v>
      </c>
    </row>
    <row r="22" spans="1:11" ht="22.2" customHeight="1">
      <c r="A22" s="13" t="s">
        <v>10</v>
      </c>
      <c r="B22" s="13"/>
      <c r="C22" s="65"/>
      <c r="D22" s="13"/>
      <c r="E22" s="15">
        <f>SUM(E15:E21)</f>
        <v>5202322</v>
      </c>
      <c r="F22" s="63"/>
      <c r="G22" s="15">
        <f>SUM(G15:G21)</f>
        <v>5640435</v>
      </c>
      <c r="H22" s="63"/>
      <c r="I22" s="15">
        <f>SUM(I15:I21)</f>
        <v>6073305</v>
      </c>
      <c r="J22" s="63"/>
      <c r="K22" s="15">
        <f>SUM(K15:K21)</f>
        <v>6944635</v>
      </c>
    </row>
    <row r="23" spans="1:11" ht="22.2" customHeight="1">
      <c r="A23" s="66"/>
      <c r="B23" s="13"/>
      <c r="C23" s="65"/>
      <c r="D23" s="13"/>
      <c r="E23" s="67"/>
      <c r="F23" s="63"/>
      <c r="G23" s="63"/>
      <c r="H23" s="63"/>
      <c r="I23" s="63"/>
      <c r="J23" s="63"/>
      <c r="K23" s="63"/>
    </row>
    <row r="24" spans="1:11" ht="22.2" customHeight="1">
      <c r="A24" s="49" t="s">
        <v>112</v>
      </c>
      <c r="B24" s="13"/>
      <c r="C24" s="65"/>
      <c r="D24" s="13"/>
      <c r="E24" s="68"/>
      <c r="F24" s="63"/>
      <c r="G24" s="69"/>
      <c r="H24" s="63"/>
      <c r="I24" s="69"/>
      <c r="J24" s="63"/>
      <c r="K24" s="69"/>
    </row>
    <row r="25" spans="1:11" ht="22.2" customHeight="1">
      <c r="A25" s="13" t="s">
        <v>11</v>
      </c>
      <c r="B25" s="13"/>
      <c r="C25" s="95"/>
      <c r="D25" s="13"/>
      <c r="E25" s="155">
        <v>0</v>
      </c>
      <c r="F25" s="141"/>
      <c r="G25" s="155">
        <v>0</v>
      </c>
      <c r="H25" s="63"/>
      <c r="I25" s="155">
        <v>11137587</v>
      </c>
      <c r="J25" s="14"/>
      <c r="K25" s="155">
        <v>11137587</v>
      </c>
    </row>
    <row r="26" spans="1:11" ht="22.2" customHeight="1">
      <c r="A26" s="13" t="s">
        <v>185</v>
      </c>
      <c r="B26" s="13"/>
      <c r="C26" s="95" t="s">
        <v>130</v>
      </c>
      <c r="D26" s="13"/>
      <c r="E26" s="155">
        <v>208684</v>
      </c>
      <c r="F26" s="141"/>
      <c r="G26" s="155">
        <v>212815</v>
      </c>
      <c r="H26" s="63"/>
      <c r="I26" s="155">
        <v>0</v>
      </c>
      <c r="J26" s="14"/>
      <c r="K26" s="155">
        <v>0</v>
      </c>
    </row>
    <row r="27" spans="1:11" ht="22.2" customHeight="1">
      <c r="A27" s="13" t="s">
        <v>12</v>
      </c>
      <c r="B27" s="13"/>
      <c r="C27" s="157"/>
      <c r="D27" s="13"/>
      <c r="E27" s="155">
        <v>43278888</v>
      </c>
      <c r="F27" s="63"/>
      <c r="G27" s="155">
        <v>43263526</v>
      </c>
      <c r="H27" s="63"/>
      <c r="I27" s="155">
        <v>14138712</v>
      </c>
      <c r="J27" s="14"/>
      <c r="K27" s="155">
        <v>14128612</v>
      </c>
    </row>
    <row r="28" spans="1:11" ht="22.2" customHeight="1">
      <c r="A28" s="13" t="s">
        <v>97</v>
      </c>
      <c r="B28" s="13"/>
      <c r="C28" s="95" t="s">
        <v>110</v>
      </c>
      <c r="D28" s="13"/>
      <c r="E28" s="155">
        <v>16332686</v>
      </c>
      <c r="F28" s="63"/>
      <c r="G28" s="155">
        <v>16500632</v>
      </c>
      <c r="H28" s="63"/>
      <c r="I28" s="155">
        <v>465882</v>
      </c>
      <c r="J28" s="14"/>
      <c r="K28" s="155">
        <v>479152</v>
      </c>
    </row>
    <row r="29" spans="1:11" ht="22.2" customHeight="1">
      <c r="A29" s="13" t="s">
        <v>13</v>
      </c>
      <c r="B29" s="13"/>
      <c r="C29" s="95" t="s">
        <v>191</v>
      </c>
      <c r="D29" s="13"/>
      <c r="E29" s="155">
        <v>20585</v>
      </c>
      <c r="F29" s="63"/>
      <c r="G29" s="155">
        <v>37494</v>
      </c>
      <c r="H29" s="63"/>
      <c r="I29" s="155">
        <v>6079</v>
      </c>
      <c r="J29" s="14"/>
      <c r="K29" s="155">
        <v>7299</v>
      </c>
    </row>
    <row r="30" spans="1:11" ht="22.2" customHeight="1">
      <c r="A30" s="13" t="s">
        <v>14</v>
      </c>
      <c r="B30" s="13"/>
      <c r="C30" s="65"/>
      <c r="D30" s="13"/>
      <c r="E30" s="155">
        <v>338583</v>
      </c>
      <c r="F30" s="63"/>
      <c r="G30" s="155">
        <v>338878</v>
      </c>
      <c r="H30" s="63"/>
      <c r="I30" s="155">
        <v>0</v>
      </c>
      <c r="J30" s="16"/>
      <c r="K30" s="155">
        <v>0</v>
      </c>
    </row>
    <row r="31" spans="1:11" ht="22.2" customHeight="1">
      <c r="A31" s="17" t="s">
        <v>113</v>
      </c>
      <c r="B31" s="13"/>
      <c r="C31" s="95" t="s">
        <v>146</v>
      </c>
      <c r="D31" s="13"/>
      <c r="E31" s="155">
        <v>2625467</v>
      </c>
      <c r="F31" s="63"/>
      <c r="G31" s="155">
        <v>2256937</v>
      </c>
      <c r="H31" s="63"/>
      <c r="I31" s="155">
        <v>2467774</v>
      </c>
      <c r="J31" s="14"/>
      <c r="K31" s="155">
        <v>2148793</v>
      </c>
    </row>
    <row r="32" spans="1:11" ht="22.2" customHeight="1">
      <c r="A32" s="13" t="s">
        <v>114</v>
      </c>
      <c r="B32" s="13"/>
      <c r="C32" s="65"/>
      <c r="D32" s="13"/>
      <c r="E32" s="15">
        <f>SUM(E25:E31)</f>
        <v>62804893</v>
      </c>
      <c r="F32" s="63"/>
      <c r="G32" s="15">
        <f>SUM(G25:G31)</f>
        <v>62610282</v>
      </c>
      <c r="H32" s="63"/>
      <c r="I32" s="15">
        <f>SUM(I25:I31)</f>
        <v>28216034</v>
      </c>
      <c r="J32" s="63"/>
      <c r="K32" s="15">
        <f>SUM(K25:K31)</f>
        <v>27901443</v>
      </c>
    </row>
    <row r="33" spans="1:11" ht="22.2" customHeight="1">
      <c r="A33" s="66"/>
      <c r="B33" s="13"/>
      <c r="C33" s="65"/>
      <c r="D33" s="13"/>
      <c r="E33" s="67"/>
      <c r="F33" s="63"/>
      <c r="G33" s="63"/>
      <c r="H33" s="63"/>
      <c r="I33" s="63"/>
      <c r="J33" s="63"/>
      <c r="K33" s="63"/>
    </row>
    <row r="34" spans="1:11" ht="22.2" customHeight="1" thickBot="1">
      <c r="A34" s="49" t="s">
        <v>15</v>
      </c>
      <c r="B34" s="49"/>
      <c r="C34" s="65"/>
      <c r="D34" s="13"/>
      <c r="E34" s="289">
        <f>E22+E32</f>
        <v>68007215</v>
      </c>
      <c r="F34" s="288"/>
      <c r="G34" s="289">
        <f>G22+G32</f>
        <v>68250717</v>
      </c>
      <c r="H34" s="288"/>
      <c r="I34" s="289">
        <f>I22+I32</f>
        <v>34289339</v>
      </c>
      <c r="J34" s="288"/>
      <c r="K34" s="289">
        <f>K22+K32</f>
        <v>34846078</v>
      </c>
    </row>
    <row r="35" spans="1:11" ht="22.2" customHeight="1" thickTop="1">
      <c r="A35" s="49"/>
      <c r="B35" s="49"/>
      <c r="C35" s="65"/>
      <c r="D35" s="13"/>
      <c r="E35" s="63"/>
      <c r="F35" s="63"/>
      <c r="G35" s="67"/>
      <c r="H35" s="63"/>
      <c r="I35" s="67"/>
      <c r="J35" s="63"/>
      <c r="K35" s="67"/>
    </row>
    <row r="36" spans="1:11" ht="22.95" customHeight="1">
      <c r="A36" s="49" t="s">
        <v>144</v>
      </c>
      <c r="B36" s="52"/>
      <c r="C36" s="52"/>
      <c r="D36" s="52"/>
      <c r="E36" s="52"/>
      <c r="F36" s="70"/>
      <c r="G36" s="52"/>
      <c r="H36" s="70"/>
      <c r="I36" s="71"/>
      <c r="J36" s="71"/>
      <c r="K36" s="143"/>
    </row>
    <row r="37" spans="1:11" ht="22.95" customHeight="1">
      <c r="A37" s="49" t="s">
        <v>16</v>
      </c>
      <c r="B37" s="52"/>
      <c r="C37" s="52"/>
      <c r="D37" s="52"/>
      <c r="E37" s="52"/>
      <c r="F37" s="70"/>
      <c r="G37" s="52"/>
      <c r="H37" s="70"/>
      <c r="I37" s="71"/>
      <c r="J37" s="71"/>
      <c r="K37" s="144"/>
    </row>
    <row r="38" spans="1:11" ht="22.95" customHeight="1">
      <c r="A38" s="53" t="str">
        <f>A3</f>
        <v>AS AT SEPTEMBER 30, 2024</v>
      </c>
      <c r="B38" s="54"/>
      <c r="C38" s="54"/>
      <c r="D38" s="54"/>
      <c r="E38" s="54"/>
      <c r="F38" s="54"/>
      <c r="G38" s="54"/>
      <c r="H38" s="54"/>
      <c r="I38" s="54"/>
      <c r="J38" s="54"/>
      <c r="K38" s="372"/>
    </row>
    <row r="39" spans="1:11" ht="22.95" customHeight="1">
      <c r="A39" s="66"/>
      <c r="B39" s="49"/>
      <c r="C39" s="60"/>
      <c r="D39" s="13"/>
      <c r="E39" s="61"/>
      <c r="F39" s="62"/>
      <c r="G39" s="61"/>
      <c r="H39" s="62"/>
      <c r="I39" s="61"/>
      <c r="J39" s="62"/>
      <c r="K39" s="61"/>
    </row>
    <row r="40" spans="1:11" ht="22.95" customHeight="1">
      <c r="A40" s="32"/>
      <c r="B40" s="147"/>
      <c r="D40" s="147"/>
      <c r="E40" s="387" t="s">
        <v>160</v>
      </c>
      <c r="F40" s="387"/>
      <c r="G40" s="387"/>
      <c r="H40" s="387"/>
      <c r="I40" s="387"/>
      <c r="J40" s="387"/>
      <c r="K40" s="387"/>
    </row>
    <row r="41" spans="1:11" ht="22.95" customHeight="1">
      <c r="A41" s="32"/>
      <c r="B41" s="147"/>
      <c r="D41" s="147"/>
      <c r="E41" s="385" t="s">
        <v>1</v>
      </c>
      <c r="F41" s="385"/>
      <c r="G41" s="385"/>
      <c r="H41" s="149"/>
      <c r="I41" s="385" t="s">
        <v>2</v>
      </c>
      <c r="J41" s="385"/>
      <c r="K41" s="385"/>
    </row>
    <row r="42" spans="1:11" ht="22.95" customHeight="1">
      <c r="A42" s="32"/>
      <c r="B42" s="147"/>
      <c r="D42" s="147"/>
      <c r="E42" s="386" t="s">
        <v>100</v>
      </c>
      <c r="F42" s="386"/>
      <c r="G42" s="386"/>
      <c r="H42" s="149"/>
      <c r="I42" s="386" t="s">
        <v>100</v>
      </c>
      <c r="J42" s="386"/>
      <c r="K42" s="386"/>
    </row>
    <row r="43" spans="1:11" ht="22.95" customHeight="1">
      <c r="A43" s="32"/>
      <c r="B43" s="147"/>
      <c r="D43" s="147"/>
      <c r="E43" s="373" t="s">
        <v>194</v>
      </c>
      <c r="F43" s="177"/>
      <c r="G43" s="177" t="s">
        <v>163</v>
      </c>
      <c r="H43" s="149"/>
      <c r="I43" s="373" t="s">
        <v>194</v>
      </c>
      <c r="J43" s="177"/>
      <c r="K43" s="177" t="s">
        <v>163</v>
      </c>
    </row>
    <row r="44" spans="1:11" ht="22.95" customHeight="1">
      <c r="A44" s="32"/>
      <c r="B44" s="147"/>
      <c r="D44" s="147"/>
      <c r="E44" s="189" t="s">
        <v>145</v>
      </c>
      <c r="F44" s="177"/>
      <c r="G44" s="374" t="s">
        <v>145</v>
      </c>
      <c r="H44" s="149"/>
      <c r="I44" s="189" t="s">
        <v>145</v>
      </c>
      <c r="J44" s="177"/>
      <c r="K44" s="374" t="s">
        <v>145</v>
      </c>
    </row>
    <row r="45" spans="1:11" ht="22.95" customHeight="1">
      <c r="A45" s="32"/>
      <c r="B45" s="147"/>
      <c r="D45" s="147"/>
      <c r="E45" s="177" t="s">
        <v>161</v>
      </c>
      <c r="F45" s="177"/>
      <c r="G45" s="177"/>
      <c r="H45" s="149"/>
      <c r="I45" s="177" t="s">
        <v>161</v>
      </c>
      <c r="J45" s="177"/>
      <c r="K45" s="177"/>
    </row>
    <row r="46" spans="1:11" ht="22.95" customHeight="1">
      <c r="A46" s="32"/>
      <c r="B46" s="147"/>
      <c r="C46" s="150" t="s">
        <v>3</v>
      </c>
      <c r="D46" s="147"/>
      <c r="E46" s="150" t="s">
        <v>162</v>
      </c>
      <c r="F46" s="375"/>
      <c r="G46" s="150" t="s">
        <v>164</v>
      </c>
      <c r="H46" s="149"/>
      <c r="I46" s="150" t="s">
        <v>162</v>
      </c>
      <c r="J46" s="375"/>
      <c r="K46" s="150" t="s">
        <v>164</v>
      </c>
    </row>
    <row r="47" spans="1:11" ht="22.2" customHeight="1">
      <c r="A47" s="66"/>
      <c r="B47" s="13"/>
      <c r="C47" s="72"/>
      <c r="D47" s="13"/>
      <c r="E47" s="73"/>
      <c r="F47" s="74"/>
      <c r="G47" s="73"/>
      <c r="H47" s="74"/>
      <c r="I47" s="73"/>
      <c r="J47" s="74"/>
      <c r="K47" s="73"/>
    </row>
    <row r="48" spans="1:11" ht="22.2" customHeight="1">
      <c r="A48" s="49" t="s">
        <v>105</v>
      </c>
      <c r="B48" s="13"/>
      <c r="C48" s="72"/>
      <c r="D48" s="49"/>
      <c r="E48" s="62"/>
      <c r="F48" s="75"/>
      <c r="G48" s="62"/>
      <c r="H48" s="75"/>
      <c r="I48" s="62"/>
      <c r="J48" s="75"/>
      <c r="K48" s="62"/>
    </row>
    <row r="49" spans="1:11" ht="22.2" customHeight="1">
      <c r="A49" s="49" t="s">
        <v>17</v>
      </c>
      <c r="B49" s="66"/>
      <c r="C49" s="65"/>
      <c r="D49" s="13"/>
      <c r="E49" s="61"/>
      <c r="F49" s="62"/>
      <c r="G49" s="18"/>
      <c r="H49" s="73"/>
      <c r="I49" s="18"/>
      <c r="J49" s="73"/>
      <c r="K49" s="68"/>
    </row>
    <row r="50" spans="1:11" ht="22.2" customHeight="1">
      <c r="A50" s="13" t="s">
        <v>18</v>
      </c>
      <c r="B50" s="13"/>
      <c r="C50" s="95" t="s">
        <v>168</v>
      </c>
      <c r="D50" s="13"/>
      <c r="E50" s="347">
        <v>627274</v>
      </c>
      <c r="F50" s="63"/>
      <c r="G50" s="347">
        <v>668162</v>
      </c>
      <c r="H50" s="67"/>
      <c r="I50" s="347">
        <v>193893</v>
      </c>
      <c r="J50" s="14"/>
      <c r="K50" s="347">
        <v>267303</v>
      </c>
    </row>
    <row r="51" spans="1:11" ht="22.2" customHeight="1">
      <c r="A51" s="13" t="s">
        <v>153</v>
      </c>
      <c r="B51" s="13"/>
      <c r="C51" s="95"/>
      <c r="D51" s="13"/>
      <c r="E51" s="347">
        <v>446260</v>
      </c>
      <c r="F51" s="63"/>
      <c r="G51" s="347">
        <v>409825</v>
      </c>
      <c r="H51" s="67"/>
      <c r="I51" s="347">
        <v>32946</v>
      </c>
      <c r="J51" s="14"/>
      <c r="K51" s="347">
        <v>32892</v>
      </c>
    </row>
    <row r="52" spans="1:11" ht="22.2" customHeight="1">
      <c r="A52" s="13" t="s">
        <v>136</v>
      </c>
      <c r="B52" s="17"/>
      <c r="C52" s="95" t="s">
        <v>229</v>
      </c>
      <c r="D52" s="13"/>
      <c r="E52" s="155">
        <v>0</v>
      </c>
      <c r="F52" s="63"/>
      <c r="G52" s="155">
        <v>3859459</v>
      </c>
      <c r="H52" s="63"/>
      <c r="I52" s="155">
        <v>1400000</v>
      </c>
      <c r="J52" s="14"/>
      <c r="K52" s="155">
        <v>1400000</v>
      </c>
    </row>
    <row r="53" spans="1:11" ht="22.2" customHeight="1">
      <c r="A53" s="13" t="s">
        <v>192</v>
      </c>
      <c r="B53" s="13"/>
      <c r="C53" s="95" t="s">
        <v>169</v>
      </c>
      <c r="D53" s="13"/>
      <c r="E53" s="155">
        <v>10936</v>
      </c>
      <c r="F53" s="63"/>
      <c r="G53" s="155">
        <v>15248</v>
      </c>
      <c r="H53" s="63"/>
      <c r="I53" s="155">
        <v>2381</v>
      </c>
      <c r="J53" s="14"/>
      <c r="K53" s="155">
        <v>2332</v>
      </c>
    </row>
    <row r="54" spans="1:11" ht="22.2" customHeight="1">
      <c r="A54" s="13" t="s">
        <v>19</v>
      </c>
      <c r="B54" s="13"/>
      <c r="C54" s="95"/>
      <c r="D54" s="13"/>
      <c r="E54" s="155">
        <v>23558</v>
      </c>
      <c r="F54" s="63"/>
      <c r="G54" s="155">
        <v>26491</v>
      </c>
      <c r="H54" s="63"/>
      <c r="I54" s="155">
        <v>5054</v>
      </c>
      <c r="J54" s="14"/>
      <c r="K54" s="155">
        <v>4265</v>
      </c>
    </row>
    <row r="55" spans="1:11" ht="22.2" customHeight="1">
      <c r="A55" s="13" t="s">
        <v>91</v>
      </c>
      <c r="B55" s="13"/>
      <c r="C55" s="95" t="s">
        <v>213</v>
      </c>
      <c r="D55" s="17"/>
      <c r="E55" s="155">
        <v>1144535</v>
      </c>
      <c r="F55" s="63"/>
      <c r="G55" s="155">
        <v>1269672</v>
      </c>
      <c r="H55" s="68"/>
      <c r="I55" s="155">
        <v>1022790</v>
      </c>
      <c r="J55" s="14"/>
      <c r="K55" s="155">
        <v>1147926</v>
      </c>
    </row>
    <row r="56" spans="1:11" ht="22.2" customHeight="1">
      <c r="A56" s="13" t="s">
        <v>20</v>
      </c>
      <c r="B56" s="13"/>
      <c r="C56" s="65"/>
      <c r="D56" s="17"/>
      <c r="E56" s="347">
        <v>29811</v>
      </c>
      <c r="F56" s="63"/>
      <c r="G56" s="347">
        <v>235346</v>
      </c>
      <c r="H56" s="76"/>
      <c r="I56" s="347">
        <v>0</v>
      </c>
      <c r="J56" s="14"/>
      <c r="K56" s="347">
        <v>210450</v>
      </c>
    </row>
    <row r="57" spans="1:11" ht="22.2" customHeight="1">
      <c r="A57" s="13" t="s">
        <v>21</v>
      </c>
      <c r="B57" s="13"/>
      <c r="C57" s="65"/>
      <c r="D57" s="17"/>
      <c r="E57" s="155">
        <v>324687</v>
      </c>
      <c r="F57" s="76"/>
      <c r="G57" s="155">
        <v>312804</v>
      </c>
      <c r="H57" s="67"/>
      <c r="I57" s="155">
        <v>126709</v>
      </c>
      <c r="J57" s="14"/>
      <c r="K57" s="155">
        <v>127103</v>
      </c>
    </row>
    <row r="58" spans="1:11" ht="22.2" customHeight="1">
      <c r="A58" s="13" t="s">
        <v>22</v>
      </c>
      <c r="B58" s="13"/>
      <c r="C58" s="65"/>
      <c r="D58" s="13"/>
      <c r="E58" s="15">
        <f>SUM(E50:E57)</f>
        <v>2607061</v>
      </c>
      <c r="F58" s="67"/>
      <c r="G58" s="15">
        <f>SUM(G50:G57)</f>
        <v>6797007</v>
      </c>
      <c r="H58" s="67"/>
      <c r="I58" s="15">
        <f>SUM(I50:I57)</f>
        <v>2783773</v>
      </c>
      <c r="J58" s="63"/>
      <c r="K58" s="15">
        <f>SUM(K50:K57)</f>
        <v>3192271</v>
      </c>
    </row>
    <row r="59" spans="1:11" ht="22.2" customHeight="1">
      <c r="A59" s="66"/>
      <c r="B59" s="13"/>
      <c r="C59" s="72"/>
      <c r="D59" s="13"/>
      <c r="E59" s="73"/>
      <c r="F59" s="74"/>
      <c r="G59" s="73"/>
      <c r="H59" s="74"/>
      <c r="I59" s="73"/>
      <c r="J59" s="74"/>
      <c r="K59" s="73"/>
    </row>
    <row r="60" spans="1:11" ht="22.2" customHeight="1">
      <c r="A60" s="49" t="s">
        <v>115</v>
      </c>
      <c r="B60" s="66"/>
      <c r="C60" s="65"/>
      <c r="D60" s="13"/>
      <c r="E60" s="69"/>
      <c r="F60" s="63"/>
      <c r="G60" s="64"/>
      <c r="H60" s="67"/>
      <c r="I60" s="68"/>
      <c r="J60" s="63"/>
      <c r="K60" s="64"/>
    </row>
    <row r="61" spans="1:11" ht="22.2" customHeight="1">
      <c r="A61" s="17" t="s">
        <v>154</v>
      </c>
      <c r="B61" s="66"/>
      <c r="C61" s="65"/>
      <c r="D61" s="13"/>
      <c r="E61" s="155">
        <v>38559</v>
      </c>
      <c r="F61" s="63"/>
      <c r="G61" s="64">
        <v>39552</v>
      </c>
      <c r="H61" s="67"/>
      <c r="I61" s="155">
        <v>38559</v>
      </c>
      <c r="J61" s="63"/>
      <c r="K61" s="64">
        <v>39552</v>
      </c>
    </row>
    <row r="62" spans="1:11" ht="22.2" customHeight="1">
      <c r="A62" s="17" t="s">
        <v>116</v>
      </c>
      <c r="B62" s="66"/>
      <c r="C62" s="65" t="s">
        <v>229</v>
      </c>
      <c r="D62" s="13"/>
      <c r="E62" s="155">
        <v>3850370</v>
      </c>
      <c r="F62" s="63"/>
      <c r="G62" s="155">
        <v>0</v>
      </c>
      <c r="H62" s="68"/>
      <c r="I62" s="155">
        <v>2450000</v>
      </c>
      <c r="J62" s="14"/>
      <c r="K62" s="155">
        <v>2450000</v>
      </c>
    </row>
    <row r="63" spans="1:11" ht="22.2" customHeight="1">
      <c r="A63" s="17" t="s">
        <v>90</v>
      </c>
      <c r="B63" s="66"/>
      <c r="C63" s="95" t="s">
        <v>169</v>
      </c>
      <c r="D63" s="13"/>
      <c r="E63" s="155">
        <v>8734</v>
      </c>
      <c r="F63" s="63"/>
      <c r="G63" s="155">
        <v>20374</v>
      </c>
      <c r="H63" s="68"/>
      <c r="I63" s="155">
        <v>3764</v>
      </c>
      <c r="J63" s="14"/>
      <c r="K63" s="155">
        <v>4967</v>
      </c>
    </row>
    <row r="64" spans="1:11" ht="22.2" customHeight="1">
      <c r="A64" s="17" t="s">
        <v>23</v>
      </c>
      <c r="B64" s="13"/>
      <c r="C64" s="65"/>
      <c r="D64" s="17"/>
      <c r="E64" s="155">
        <v>4782824</v>
      </c>
      <c r="F64" s="63"/>
      <c r="G64" s="155">
        <v>4692825</v>
      </c>
      <c r="H64" s="68"/>
      <c r="I64" s="155">
        <v>1061986</v>
      </c>
      <c r="J64" s="16"/>
      <c r="K64" s="155">
        <v>1034302</v>
      </c>
    </row>
    <row r="65" spans="1:11" ht="22.2" customHeight="1">
      <c r="A65" s="17" t="s">
        <v>117</v>
      </c>
      <c r="B65" s="17"/>
      <c r="C65" s="65"/>
      <c r="D65" s="17"/>
      <c r="E65" s="155">
        <v>123378</v>
      </c>
      <c r="F65" s="63"/>
      <c r="G65" s="155">
        <v>120911</v>
      </c>
      <c r="H65" s="68"/>
      <c r="I65" s="155">
        <v>7280</v>
      </c>
      <c r="J65" s="14"/>
      <c r="K65" s="155">
        <v>7841</v>
      </c>
    </row>
    <row r="66" spans="1:11" ht="22.2" customHeight="1">
      <c r="A66" s="17" t="s">
        <v>118</v>
      </c>
      <c r="B66" s="17"/>
      <c r="C66" s="77"/>
      <c r="D66" s="17"/>
      <c r="E66" s="155">
        <v>6329</v>
      </c>
      <c r="F66" s="63"/>
      <c r="G66" s="155">
        <v>6521</v>
      </c>
      <c r="H66" s="68"/>
      <c r="I66" s="155">
        <v>0</v>
      </c>
      <c r="J66" s="14"/>
      <c r="K66" s="155">
        <v>0</v>
      </c>
    </row>
    <row r="67" spans="1:11" ht="22.2" customHeight="1">
      <c r="A67" s="13" t="s">
        <v>119</v>
      </c>
      <c r="B67" s="66"/>
      <c r="C67" s="65"/>
      <c r="D67" s="13"/>
      <c r="E67" s="15">
        <f>SUM(E61:E66)</f>
        <v>8810194</v>
      </c>
      <c r="F67" s="63"/>
      <c r="G67" s="15">
        <f>SUM(G61:G66)</f>
        <v>4880183</v>
      </c>
      <c r="H67" s="67"/>
      <c r="I67" s="15">
        <f>SUM(I61:I66)</f>
        <v>3561589</v>
      </c>
      <c r="J67" s="63"/>
      <c r="K67" s="15">
        <f>SUM(K61:K66)</f>
        <v>3536662</v>
      </c>
    </row>
    <row r="68" spans="1:11" ht="22.2" customHeight="1">
      <c r="A68" s="66"/>
      <c r="B68" s="13"/>
      <c r="C68" s="65"/>
      <c r="D68" s="13"/>
      <c r="E68" s="63"/>
      <c r="F68" s="63"/>
      <c r="G68" s="63"/>
      <c r="H68" s="67"/>
      <c r="I68" s="68"/>
      <c r="J68" s="63"/>
      <c r="K68" s="68"/>
    </row>
    <row r="69" spans="1:11" ht="22.2" customHeight="1">
      <c r="A69" s="49" t="s">
        <v>24</v>
      </c>
      <c r="B69" s="66"/>
      <c r="C69" s="65"/>
      <c r="D69" s="13"/>
      <c r="E69" s="290">
        <f>E67+E58</f>
        <v>11417255</v>
      </c>
      <c r="F69" s="288"/>
      <c r="G69" s="290">
        <f>G67+G58</f>
        <v>11677190</v>
      </c>
      <c r="H69" s="291"/>
      <c r="I69" s="290">
        <f>I67+I58</f>
        <v>6345362</v>
      </c>
      <c r="J69" s="288"/>
      <c r="K69" s="290">
        <f>K67+K58</f>
        <v>6728933</v>
      </c>
    </row>
    <row r="70" spans="1:11" ht="22.2" customHeight="1">
      <c r="A70" s="66"/>
      <c r="B70" s="13"/>
      <c r="C70" s="72"/>
      <c r="D70" s="13"/>
      <c r="E70" s="73"/>
      <c r="F70" s="74"/>
      <c r="G70" s="73"/>
      <c r="H70" s="74"/>
      <c r="I70" s="73"/>
      <c r="J70" s="74"/>
      <c r="K70" s="73"/>
    </row>
    <row r="71" spans="1:11" ht="22.95" customHeight="1">
      <c r="A71" s="49" t="s">
        <v>144</v>
      </c>
      <c r="B71" s="52"/>
      <c r="C71" s="52"/>
      <c r="D71" s="52"/>
      <c r="E71" s="52"/>
      <c r="F71" s="70"/>
      <c r="G71" s="52"/>
      <c r="H71" s="70"/>
      <c r="I71" s="71"/>
      <c r="J71" s="71"/>
      <c r="K71" s="143"/>
    </row>
    <row r="72" spans="1:11" ht="22.95" customHeight="1">
      <c r="A72" s="49" t="s">
        <v>16</v>
      </c>
      <c r="B72" s="52"/>
      <c r="C72" s="52"/>
      <c r="D72" s="52"/>
      <c r="E72" s="52"/>
      <c r="F72" s="70"/>
      <c r="G72" s="52"/>
      <c r="H72" s="70"/>
      <c r="I72" s="71"/>
      <c r="J72" s="71"/>
      <c r="K72" s="144"/>
    </row>
    <row r="73" spans="1:11" ht="22.95" customHeight="1">
      <c r="A73" s="53" t="str">
        <f>A38</f>
        <v>AS AT SEPTEMBER 30, 2024</v>
      </c>
      <c r="B73" s="54"/>
      <c r="C73" s="54"/>
      <c r="D73" s="54"/>
      <c r="E73" s="54"/>
      <c r="F73" s="54"/>
      <c r="G73" s="54"/>
      <c r="H73" s="54"/>
      <c r="I73" s="54"/>
      <c r="J73" s="54"/>
      <c r="K73" s="372"/>
    </row>
    <row r="74" spans="1:11" ht="22.95" customHeight="1">
      <c r="A74" s="66"/>
      <c r="B74" s="49"/>
      <c r="C74" s="60"/>
      <c r="D74" s="13"/>
      <c r="E74" s="61"/>
      <c r="F74" s="62"/>
      <c r="G74" s="61"/>
      <c r="H74" s="62"/>
      <c r="I74" s="61"/>
      <c r="J74" s="62"/>
      <c r="K74" s="61"/>
    </row>
    <row r="75" spans="1:11" ht="22.95" customHeight="1">
      <c r="A75" s="32"/>
      <c r="B75" s="147"/>
      <c r="D75" s="147"/>
      <c r="E75" s="387" t="s">
        <v>160</v>
      </c>
      <c r="F75" s="387"/>
      <c r="G75" s="387"/>
      <c r="H75" s="387"/>
      <c r="I75" s="387"/>
      <c r="J75" s="387"/>
      <c r="K75" s="387"/>
    </row>
    <row r="76" spans="1:11" ht="22.95" customHeight="1">
      <c r="A76" s="32"/>
      <c r="B76" s="147"/>
      <c r="D76" s="147"/>
      <c r="E76" s="385" t="s">
        <v>1</v>
      </c>
      <c r="F76" s="385"/>
      <c r="G76" s="385"/>
      <c r="H76" s="149"/>
      <c r="I76" s="385" t="s">
        <v>2</v>
      </c>
      <c r="J76" s="385"/>
      <c r="K76" s="385"/>
    </row>
    <row r="77" spans="1:11" ht="22.95" customHeight="1">
      <c r="A77" s="32"/>
      <c r="B77" s="147"/>
      <c r="D77" s="147"/>
      <c r="E77" s="386" t="s">
        <v>100</v>
      </c>
      <c r="F77" s="386"/>
      <c r="G77" s="386"/>
      <c r="H77" s="149"/>
      <c r="I77" s="386" t="s">
        <v>100</v>
      </c>
      <c r="J77" s="386"/>
      <c r="K77" s="386"/>
    </row>
    <row r="78" spans="1:11" ht="22.95" customHeight="1">
      <c r="A78" s="32"/>
      <c r="B78" s="147"/>
      <c r="D78" s="147"/>
      <c r="E78" s="373" t="s">
        <v>194</v>
      </c>
      <c r="F78" s="177"/>
      <c r="G78" s="177" t="s">
        <v>163</v>
      </c>
      <c r="H78" s="149"/>
      <c r="I78" s="373" t="s">
        <v>194</v>
      </c>
      <c r="J78" s="177"/>
      <c r="K78" s="177" t="s">
        <v>163</v>
      </c>
    </row>
    <row r="79" spans="1:11" ht="22.95" customHeight="1">
      <c r="A79" s="32"/>
      <c r="B79" s="147"/>
      <c r="D79" s="147"/>
      <c r="E79" s="189" t="s">
        <v>145</v>
      </c>
      <c r="F79" s="177"/>
      <c r="G79" s="374" t="s">
        <v>145</v>
      </c>
      <c r="H79" s="149"/>
      <c r="I79" s="189" t="s">
        <v>145</v>
      </c>
      <c r="J79" s="177"/>
      <c r="K79" s="374" t="s">
        <v>145</v>
      </c>
    </row>
    <row r="80" spans="1:11" ht="22.95" customHeight="1">
      <c r="A80" s="32"/>
      <c r="B80" s="147"/>
      <c r="D80" s="147"/>
      <c r="E80" s="177" t="s">
        <v>161</v>
      </c>
      <c r="F80" s="177"/>
      <c r="G80" s="177"/>
      <c r="H80" s="149"/>
      <c r="I80" s="177" t="s">
        <v>161</v>
      </c>
      <c r="J80" s="177"/>
      <c r="K80" s="177"/>
    </row>
    <row r="81" spans="1:11" ht="22.95" customHeight="1">
      <c r="A81" s="32"/>
      <c r="B81" s="147"/>
      <c r="C81" s="150" t="s">
        <v>3</v>
      </c>
      <c r="D81" s="147"/>
      <c r="E81" s="150" t="s">
        <v>162</v>
      </c>
      <c r="F81" s="375"/>
      <c r="G81" s="150" t="s">
        <v>164</v>
      </c>
      <c r="H81" s="149"/>
      <c r="I81" s="150" t="s">
        <v>162</v>
      </c>
      <c r="J81" s="375"/>
      <c r="K81" s="150" t="s">
        <v>164</v>
      </c>
    </row>
    <row r="82" spans="1:11" ht="22.2" customHeight="1">
      <c r="A82" s="66"/>
      <c r="B82" s="13"/>
      <c r="C82" s="72"/>
      <c r="D82" s="13"/>
      <c r="E82" s="73"/>
      <c r="F82" s="74"/>
      <c r="G82" s="73"/>
      <c r="H82" s="74"/>
      <c r="I82" s="73"/>
      <c r="J82" s="74"/>
      <c r="K82" s="73"/>
    </row>
    <row r="83" spans="1:11" ht="22.2" customHeight="1">
      <c r="A83" s="49" t="s">
        <v>25</v>
      </c>
      <c r="B83" s="32"/>
      <c r="D83" s="147"/>
      <c r="E83" s="78"/>
      <c r="F83" s="348"/>
      <c r="G83" s="78"/>
      <c r="H83" s="348"/>
      <c r="I83" s="78"/>
      <c r="J83" s="348"/>
      <c r="K83" s="348"/>
    </row>
    <row r="84" spans="1:11" ht="22.2" customHeight="1">
      <c r="A84" s="17" t="s">
        <v>26</v>
      </c>
      <c r="B84" s="79"/>
      <c r="C84" s="158"/>
      <c r="D84" s="79"/>
      <c r="E84" s="78"/>
      <c r="F84" s="348"/>
      <c r="G84" s="80"/>
      <c r="H84" s="348"/>
      <c r="I84" s="78"/>
      <c r="J84" s="348"/>
      <c r="K84" s="32"/>
    </row>
    <row r="85" spans="1:11" ht="22.2" customHeight="1">
      <c r="A85" s="79"/>
      <c r="B85" s="79" t="s">
        <v>27</v>
      </c>
      <c r="C85" s="159"/>
      <c r="D85" s="79"/>
      <c r="E85" s="78"/>
      <c r="F85" s="348"/>
      <c r="G85" s="80"/>
      <c r="H85" s="348"/>
      <c r="I85" s="78"/>
      <c r="J85" s="348"/>
      <c r="K85" s="32"/>
    </row>
    <row r="86" spans="1:11" ht="22.2" customHeight="1" thickBot="1">
      <c r="A86" s="79"/>
      <c r="B86" s="32" t="s">
        <v>147</v>
      </c>
      <c r="C86" s="158"/>
      <c r="D86" s="79"/>
      <c r="E86" s="349">
        <v>26273882</v>
      </c>
      <c r="F86" s="348"/>
      <c r="G86" s="377">
        <v>26273882</v>
      </c>
      <c r="H86" s="348"/>
      <c r="I86" s="349">
        <v>26273882</v>
      </c>
      <c r="J86" s="348"/>
      <c r="K86" s="377">
        <v>26273882</v>
      </c>
    </row>
    <row r="87" spans="1:11" ht="22.2" customHeight="1" thickTop="1">
      <c r="A87" s="32"/>
      <c r="B87" s="32" t="s">
        <v>28</v>
      </c>
      <c r="D87" s="147"/>
      <c r="E87" s="351"/>
      <c r="F87" s="64"/>
      <c r="G87" s="378"/>
      <c r="H87" s="350"/>
      <c r="I87" s="351"/>
      <c r="J87" s="350"/>
      <c r="K87" s="378"/>
    </row>
    <row r="88" spans="1:11" ht="22.2" customHeight="1">
      <c r="A88" s="32"/>
      <c r="B88" s="32" t="s">
        <v>148</v>
      </c>
      <c r="D88" s="147"/>
      <c r="E88" s="59">
        <f>'CHANGE-1'!D17</f>
        <v>17352625</v>
      </c>
      <c r="G88" s="64">
        <f>'CHANGE-1'!D13</f>
        <v>17352625</v>
      </c>
      <c r="H88" s="64"/>
      <c r="I88" s="59">
        <f>'CHANGE-2'!D13</f>
        <v>17352625</v>
      </c>
      <c r="J88" s="64"/>
      <c r="K88" s="64">
        <f>'CHANGE-2'!D10</f>
        <v>17352625</v>
      </c>
    </row>
    <row r="89" spans="1:11" ht="22.2" customHeight="1">
      <c r="A89" s="17" t="s">
        <v>30</v>
      </c>
      <c r="B89" s="79"/>
      <c r="D89" s="79"/>
      <c r="E89" s="59">
        <f>'CHANGE-1'!H17</f>
        <v>1998365</v>
      </c>
      <c r="F89" s="64"/>
      <c r="G89" s="64">
        <f>'CHANGE-1'!H13</f>
        <v>1998365</v>
      </c>
      <c r="H89" s="64"/>
      <c r="I89" s="64">
        <f>'CHANGE-2'!H13</f>
        <v>1998365</v>
      </c>
      <c r="J89" s="64"/>
      <c r="K89" s="64">
        <f>'CHANGE-2'!H10</f>
        <v>1998365</v>
      </c>
    </row>
    <row r="90" spans="1:11" ht="22.2" customHeight="1">
      <c r="A90" s="17" t="s">
        <v>59</v>
      </c>
      <c r="B90" s="79"/>
      <c r="D90" s="79"/>
      <c r="E90" s="59">
        <f>'CHANGE-1'!J17</f>
        <v>28184</v>
      </c>
      <c r="F90" s="64"/>
      <c r="G90" s="64">
        <f>'CHANGE-1'!J13</f>
        <v>28184</v>
      </c>
      <c r="H90" s="64"/>
      <c r="I90" s="64">
        <v>0</v>
      </c>
      <c r="J90" s="64"/>
      <c r="K90" s="64">
        <v>0</v>
      </c>
    </row>
    <row r="91" spans="1:11" ht="22.2" customHeight="1">
      <c r="A91" s="17" t="s">
        <v>188</v>
      </c>
      <c r="B91" s="79"/>
      <c r="D91" s="79"/>
      <c r="E91" s="59">
        <f>'CHANGE-1'!L17</f>
        <v>2903059</v>
      </c>
      <c r="F91" s="64"/>
      <c r="G91" s="64">
        <f>'CHANGE-1'!L13</f>
        <v>2903059</v>
      </c>
      <c r="H91" s="64"/>
      <c r="I91" s="64">
        <v>0</v>
      </c>
      <c r="J91" s="64"/>
      <c r="K91" s="64">
        <v>0</v>
      </c>
    </row>
    <row r="92" spans="1:11" ht="22.2" customHeight="1">
      <c r="A92" s="17" t="s">
        <v>31</v>
      </c>
      <c r="B92" s="79"/>
      <c r="D92" s="79"/>
      <c r="E92" s="64"/>
      <c r="F92" s="64"/>
      <c r="G92" s="64"/>
      <c r="H92" s="64"/>
      <c r="I92" s="64"/>
      <c r="J92" s="64"/>
      <c r="K92" s="64"/>
    </row>
    <row r="93" spans="1:11" ht="22.2" customHeight="1">
      <c r="A93" s="79"/>
      <c r="B93" s="79" t="s">
        <v>32</v>
      </c>
      <c r="C93" s="158"/>
      <c r="D93" s="79"/>
      <c r="E93" s="64">
        <f>'CHANGE-1'!N17</f>
        <v>1163319</v>
      </c>
      <c r="F93" s="64"/>
      <c r="G93" s="64">
        <f>'CHANGE-1'!N13</f>
        <v>1163319</v>
      </c>
      <c r="H93" s="64"/>
      <c r="I93" s="64">
        <f>'CHANGE-2'!J13</f>
        <v>1163319</v>
      </c>
      <c r="J93" s="64"/>
      <c r="K93" s="64">
        <f>'CHANGE-2'!J10</f>
        <v>1163319</v>
      </c>
    </row>
    <row r="94" spans="1:11" ht="22.2" customHeight="1">
      <c r="A94" s="79"/>
      <c r="B94" s="20" t="s">
        <v>33</v>
      </c>
      <c r="C94" s="159"/>
      <c r="D94" s="79"/>
      <c r="E94" s="64">
        <f>'CHANGE-1'!R17</f>
        <v>11195218</v>
      </c>
      <c r="F94" s="64"/>
      <c r="G94" s="64">
        <f>'CHANGE-1'!R13</f>
        <v>11155937</v>
      </c>
      <c r="H94" s="64"/>
      <c r="I94" s="64">
        <f>'CHANGE-2'!N13</f>
        <v>7429668</v>
      </c>
      <c r="J94" s="64"/>
      <c r="K94" s="64">
        <f>'CHANGE-2'!N10</f>
        <v>7602836</v>
      </c>
    </row>
    <row r="95" spans="1:11" ht="22.2" customHeight="1">
      <c r="A95" s="17" t="s">
        <v>34</v>
      </c>
      <c r="B95" s="20"/>
      <c r="C95" s="159"/>
      <c r="D95" s="79"/>
      <c r="E95" s="352">
        <f>'CHANGE-1'!X17</f>
        <v>13648705</v>
      </c>
      <c r="F95" s="350"/>
      <c r="G95" s="352">
        <f>'CHANGE-1'!X13</f>
        <v>13714741</v>
      </c>
      <c r="H95" s="350"/>
      <c r="I95" s="352">
        <v>0</v>
      </c>
      <c r="J95" s="62"/>
      <c r="K95" s="352">
        <v>0</v>
      </c>
    </row>
    <row r="96" spans="1:11" ht="22.2" customHeight="1">
      <c r="A96" s="49" t="s">
        <v>35</v>
      </c>
      <c r="B96" s="20"/>
      <c r="C96" s="159"/>
      <c r="D96" s="79"/>
      <c r="E96" s="354">
        <f>SUM(E88:E95)</f>
        <v>48289475</v>
      </c>
      <c r="F96" s="355"/>
      <c r="G96" s="354">
        <f>SUM(G88:G95)</f>
        <v>48316230</v>
      </c>
      <c r="H96" s="353"/>
      <c r="I96" s="354">
        <f>SUM(I88:I95)</f>
        <v>27943977</v>
      </c>
      <c r="J96" s="354"/>
      <c r="K96" s="354">
        <f>SUM(K88:K95)</f>
        <v>28117145</v>
      </c>
    </row>
    <row r="97" spans="1:14" ht="22.2" customHeight="1">
      <c r="A97" s="17" t="s">
        <v>120</v>
      </c>
      <c r="B97" s="20"/>
      <c r="C97" s="159"/>
      <c r="D97" s="79"/>
      <c r="E97" s="352">
        <f>'CHANGE-1'!AB17</f>
        <v>8300485</v>
      </c>
      <c r="F97" s="68"/>
      <c r="G97" s="352">
        <f>'CHANGE-1'!AB13</f>
        <v>8257297</v>
      </c>
      <c r="H97" s="68"/>
      <c r="I97" s="352">
        <v>0</v>
      </c>
      <c r="J97" s="68"/>
      <c r="K97" s="352">
        <v>0</v>
      </c>
    </row>
    <row r="98" spans="1:14" ht="22.2" customHeight="1">
      <c r="A98" s="49" t="s">
        <v>36</v>
      </c>
      <c r="B98" s="32"/>
      <c r="D98" s="147"/>
      <c r="E98" s="290">
        <f>SUM(E96:E97)</f>
        <v>56589960</v>
      </c>
      <c r="F98" s="355"/>
      <c r="G98" s="290">
        <f>SUM(G96:G97)</f>
        <v>56573527</v>
      </c>
      <c r="H98" s="355"/>
      <c r="I98" s="290">
        <f>SUM(I96:I97)</f>
        <v>27943977</v>
      </c>
      <c r="J98" s="355"/>
      <c r="K98" s="290">
        <f>SUM(K96:K97)</f>
        <v>28117145</v>
      </c>
    </row>
    <row r="99" spans="1:14" ht="22.2" customHeight="1">
      <c r="A99" s="66"/>
      <c r="B99" s="13"/>
      <c r="C99" s="65"/>
      <c r="D99" s="13"/>
      <c r="E99" s="63"/>
      <c r="F99" s="63"/>
      <c r="G99" s="63"/>
      <c r="H99" s="67"/>
      <c r="I99" s="68"/>
      <c r="J99" s="63"/>
      <c r="K99" s="68"/>
    </row>
    <row r="100" spans="1:14" ht="22.2" customHeight="1">
      <c r="A100" s="49" t="s">
        <v>129</v>
      </c>
      <c r="B100" s="32"/>
      <c r="D100" s="147"/>
      <c r="E100" s="68"/>
      <c r="F100" s="350"/>
      <c r="G100" s="59"/>
      <c r="H100" s="59"/>
      <c r="I100" s="59"/>
      <c r="J100" s="59"/>
      <c r="K100" s="350"/>
    </row>
    <row r="101" spans="1:14" ht="22.2" customHeight="1" thickBot="1">
      <c r="A101" s="11"/>
      <c r="B101" s="52" t="s">
        <v>37</v>
      </c>
      <c r="D101" s="151"/>
      <c r="E101" s="356">
        <f>E98+E69</f>
        <v>68007215</v>
      </c>
      <c r="F101" s="355"/>
      <c r="G101" s="356">
        <f>G98+G69</f>
        <v>68250717</v>
      </c>
      <c r="H101" s="355"/>
      <c r="I101" s="356">
        <f>I98+I69</f>
        <v>34289339</v>
      </c>
      <c r="J101" s="355"/>
      <c r="K101" s="356">
        <f>K98+K69</f>
        <v>34846078</v>
      </c>
    </row>
    <row r="102" spans="1:14" ht="24" thickTop="1">
      <c r="E102" s="22"/>
      <c r="G102" s="22"/>
      <c r="I102" s="22"/>
      <c r="K102" s="22"/>
    </row>
    <row r="103" spans="1:14">
      <c r="C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</row>
    <row r="104" spans="1:14">
      <c r="E104" s="81"/>
      <c r="F104" s="82"/>
      <c r="G104" s="81"/>
      <c r="H104" s="82"/>
      <c r="I104" s="81"/>
      <c r="J104" s="82"/>
      <c r="K104" s="81"/>
    </row>
    <row r="108" spans="1:14">
      <c r="K108" s="83"/>
    </row>
    <row r="109" spans="1:14">
      <c r="K109" s="83"/>
    </row>
  </sheetData>
  <mergeCells count="15">
    <mergeCell ref="E75:K75"/>
    <mergeCell ref="E76:G76"/>
    <mergeCell ref="I76:K76"/>
    <mergeCell ref="E77:G77"/>
    <mergeCell ref="I77:K77"/>
    <mergeCell ref="E41:G41"/>
    <mergeCell ref="I41:K41"/>
    <mergeCell ref="E42:G42"/>
    <mergeCell ref="I42:K42"/>
    <mergeCell ref="E5:K5"/>
    <mergeCell ref="E6:G6"/>
    <mergeCell ref="I6:K6"/>
    <mergeCell ref="E7:G7"/>
    <mergeCell ref="I7:K7"/>
    <mergeCell ref="E40:K40"/>
  </mergeCells>
  <pageMargins left="0.9055118110236221" right="0.39370078740157483" top="0.78740157480314965" bottom="0.51181102362204722" header="0.51181102362204722" footer="0.43307086614173229"/>
  <pageSetup paperSize="9" scale="70" fitToHeight="0" orientation="portrait" useFirstPageNumber="1" r:id="rId1"/>
  <headerFooter>
    <oddFooter>&amp;L&amp;"Angsana New,Regular"&amp;16The condensed notes to the interim financial information are an integral part of this interim financial information.
&amp;C&amp;"Angsana New,Regular"&amp;14
&amp;P</oddFooter>
  </headerFooter>
  <rowBreaks count="2" manualBreakCount="2">
    <brk id="35" max="16383" man="1"/>
    <brk id="70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  <pageSetUpPr fitToPage="1"/>
  </sheetPr>
  <dimension ref="A1:K49"/>
  <sheetViews>
    <sheetView zoomScaleNormal="100" zoomScaleSheetLayoutView="80" workbookViewId="0"/>
  </sheetViews>
  <sheetFormatPr defaultColWidth="8.6640625" defaultRowHeight="19.8"/>
  <cols>
    <col min="1" max="1" width="2.109375" style="88" customWidth="1"/>
    <col min="2" max="2" width="44.44140625" style="88" customWidth="1"/>
    <col min="3" max="3" width="6.88671875" style="6" customWidth="1"/>
    <col min="4" max="4" width="1.6640625" style="6" customWidth="1"/>
    <col min="5" max="5" width="16.109375" style="169" customWidth="1"/>
    <col min="6" max="6" width="1.6640625" style="169" customWidth="1"/>
    <col min="7" max="7" width="16.109375" style="169" customWidth="1"/>
    <col min="8" max="8" width="1.6640625" style="169" customWidth="1"/>
    <col min="9" max="9" width="16.109375" style="169" customWidth="1"/>
    <col min="10" max="10" width="1.6640625" style="169" customWidth="1"/>
    <col min="11" max="11" width="16.109375" style="167" customWidth="1"/>
    <col min="12" max="16384" width="8.6640625" style="87"/>
  </cols>
  <sheetData>
    <row r="1" spans="1:11" ht="23.4">
      <c r="A1" s="23" t="s">
        <v>144</v>
      </c>
      <c r="B1" s="23"/>
      <c r="C1" s="23"/>
      <c r="D1" s="23"/>
      <c r="E1" s="23"/>
      <c r="F1" s="23"/>
      <c r="G1" s="24"/>
      <c r="H1" s="23"/>
      <c r="I1" s="24"/>
      <c r="J1" s="24"/>
      <c r="K1" s="153" t="s">
        <v>161</v>
      </c>
    </row>
    <row r="2" spans="1:11" ht="23.4">
      <c r="A2" s="23" t="s">
        <v>38</v>
      </c>
      <c r="B2" s="23"/>
      <c r="C2" s="23"/>
      <c r="D2" s="23"/>
      <c r="E2" s="23"/>
      <c r="F2" s="23"/>
      <c r="G2" s="24"/>
      <c r="H2" s="23"/>
      <c r="I2" s="24"/>
      <c r="J2" s="24"/>
      <c r="K2" s="152" t="s">
        <v>162</v>
      </c>
    </row>
    <row r="3" spans="1:11" ht="23.4">
      <c r="A3" s="25" t="s">
        <v>197</v>
      </c>
      <c r="B3" s="195"/>
      <c r="C3" s="195"/>
      <c r="D3" s="195"/>
      <c r="E3" s="195"/>
      <c r="F3" s="195"/>
      <c r="G3" s="195"/>
      <c r="H3" s="195"/>
      <c r="I3" s="195"/>
      <c r="J3" s="195"/>
      <c r="K3" s="194"/>
    </row>
    <row r="4" spans="1:11">
      <c r="A4" s="200"/>
      <c r="B4" s="201"/>
      <c r="C4" s="202"/>
      <c r="D4" s="201"/>
      <c r="E4" s="86"/>
      <c r="F4" s="161"/>
      <c r="G4" s="86"/>
      <c r="H4" s="161"/>
      <c r="I4" s="86"/>
      <c r="J4" s="161"/>
      <c r="K4" s="161"/>
    </row>
    <row r="5" spans="1:11">
      <c r="A5" s="200"/>
      <c r="B5" s="201"/>
      <c r="C5" s="202"/>
      <c r="D5" s="201"/>
      <c r="E5" s="388" t="s">
        <v>160</v>
      </c>
      <c r="F5" s="388"/>
      <c r="G5" s="388"/>
      <c r="H5" s="388"/>
      <c r="I5" s="388"/>
      <c r="J5" s="388"/>
      <c r="K5" s="388"/>
    </row>
    <row r="6" spans="1:11">
      <c r="A6" s="200"/>
      <c r="B6" s="201"/>
      <c r="C6" s="202"/>
      <c r="D6" s="201"/>
      <c r="E6" s="389" t="s">
        <v>1</v>
      </c>
      <c r="F6" s="389"/>
      <c r="G6" s="389"/>
      <c r="H6" s="162"/>
      <c r="I6" s="389" t="s">
        <v>2</v>
      </c>
      <c r="J6" s="389"/>
      <c r="K6" s="389"/>
    </row>
    <row r="7" spans="1:11">
      <c r="A7" s="200"/>
      <c r="B7" s="201"/>
      <c r="C7" s="202"/>
      <c r="D7" s="201"/>
      <c r="E7" s="390" t="s">
        <v>100</v>
      </c>
      <c r="F7" s="390"/>
      <c r="G7" s="390"/>
      <c r="H7" s="162"/>
      <c r="I7" s="390" t="s">
        <v>100</v>
      </c>
      <c r="J7" s="390"/>
      <c r="K7" s="390"/>
    </row>
    <row r="8" spans="1:11">
      <c r="A8" s="200"/>
      <c r="B8" s="201"/>
      <c r="C8" s="203" t="s">
        <v>3</v>
      </c>
      <c r="D8" s="201"/>
      <c r="E8" s="163" t="s">
        <v>145</v>
      </c>
      <c r="F8" s="164"/>
      <c r="G8" s="163" t="s">
        <v>138</v>
      </c>
      <c r="H8" s="162"/>
      <c r="I8" s="163" t="s">
        <v>145</v>
      </c>
      <c r="J8" s="164"/>
      <c r="K8" s="163" t="s">
        <v>138</v>
      </c>
    </row>
    <row r="9" spans="1:11" ht="9.6" customHeight="1">
      <c r="C9" s="204"/>
      <c r="D9" s="205"/>
      <c r="E9" s="165"/>
      <c r="F9" s="164"/>
      <c r="G9" s="165"/>
      <c r="H9" s="162"/>
      <c r="I9" s="165"/>
      <c r="J9" s="164"/>
      <c r="K9" s="165"/>
    </row>
    <row r="10" spans="1:11">
      <c r="A10" s="205" t="s">
        <v>39</v>
      </c>
      <c r="E10" s="166">
        <v>740878</v>
      </c>
      <c r="F10" s="167"/>
      <c r="G10" s="166">
        <v>246284</v>
      </c>
      <c r="H10" s="167"/>
      <c r="I10" s="166">
        <v>15310</v>
      </c>
      <c r="J10" s="167"/>
      <c r="K10" s="166">
        <v>17716</v>
      </c>
    </row>
    <row r="11" spans="1:11">
      <c r="A11" s="205" t="s">
        <v>40</v>
      </c>
      <c r="C11" s="3"/>
      <c r="E11" s="166">
        <v>715025</v>
      </c>
      <c r="F11" s="167"/>
      <c r="G11" s="166">
        <v>700242</v>
      </c>
      <c r="H11" s="167"/>
      <c r="I11" s="168">
        <v>37254</v>
      </c>
      <c r="J11" s="167"/>
      <c r="K11" s="168">
        <v>37728</v>
      </c>
    </row>
    <row r="12" spans="1:11" ht="20.399999999999999">
      <c r="A12" s="206" t="s">
        <v>41</v>
      </c>
      <c r="E12" s="293">
        <f>SUM(E10:E11)</f>
        <v>1455903</v>
      </c>
      <c r="F12" s="292"/>
      <c r="G12" s="293">
        <f>SUM(G10:G11)</f>
        <v>946526</v>
      </c>
      <c r="H12" s="292"/>
      <c r="I12" s="293">
        <f>SUM(I10:I11)</f>
        <v>52564</v>
      </c>
      <c r="J12" s="292"/>
      <c r="K12" s="293">
        <f>SUM(K10:K11)</f>
        <v>55444</v>
      </c>
    </row>
    <row r="13" spans="1:11">
      <c r="A13" s="205" t="s">
        <v>42</v>
      </c>
      <c r="C13" s="207"/>
      <c r="E13" s="166">
        <v>-614059</v>
      </c>
      <c r="F13" s="167"/>
      <c r="G13" s="166">
        <v>-216256</v>
      </c>
      <c r="H13" s="167"/>
      <c r="I13" s="166">
        <v>-11783</v>
      </c>
      <c r="J13" s="167"/>
      <c r="K13" s="166">
        <v>-11774</v>
      </c>
    </row>
    <row r="14" spans="1:11">
      <c r="A14" s="205" t="s">
        <v>43</v>
      </c>
      <c r="E14" s="166">
        <v>-372233</v>
      </c>
      <c r="F14" s="167"/>
      <c r="G14" s="166">
        <v>-377805</v>
      </c>
      <c r="H14" s="167"/>
      <c r="I14" s="166">
        <v>-42557</v>
      </c>
      <c r="J14" s="167"/>
      <c r="K14" s="166">
        <v>-41842</v>
      </c>
    </row>
    <row r="15" spans="1:11" ht="20.399999999999999">
      <c r="A15" s="206" t="s">
        <v>44</v>
      </c>
      <c r="E15" s="293">
        <f>SUM(E13:E14)</f>
        <v>-986292</v>
      </c>
      <c r="F15" s="292"/>
      <c r="G15" s="293">
        <f>SUM(G13:G14)</f>
        <v>-594061</v>
      </c>
      <c r="H15" s="292"/>
      <c r="I15" s="293">
        <f>SUM(I13:I14)</f>
        <v>-54340</v>
      </c>
      <c r="J15" s="292"/>
      <c r="K15" s="293">
        <f>SUM(K13:K14)</f>
        <v>-53616</v>
      </c>
    </row>
    <row r="16" spans="1:11" ht="20.399999999999999">
      <c r="A16" s="208" t="s">
        <v>132</v>
      </c>
      <c r="E16" s="294">
        <f>E12+E15</f>
        <v>469611</v>
      </c>
      <c r="F16" s="292"/>
      <c r="G16" s="294">
        <f>G12+G15</f>
        <v>352465</v>
      </c>
      <c r="H16" s="292"/>
      <c r="I16" s="294">
        <f>I12+I15</f>
        <v>-1776</v>
      </c>
      <c r="J16" s="292"/>
      <c r="K16" s="294">
        <f>K12+K15</f>
        <v>1828</v>
      </c>
    </row>
    <row r="17" spans="1:11">
      <c r="A17" s="362" t="s">
        <v>210</v>
      </c>
      <c r="E17" s="89">
        <v>150814</v>
      </c>
      <c r="F17" s="167"/>
      <c r="G17" s="89">
        <v>0</v>
      </c>
      <c r="H17" s="167"/>
      <c r="I17" s="89">
        <v>150814</v>
      </c>
      <c r="J17" s="167"/>
      <c r="K17" s="89">
        <v>0</v>
      </c>
    </row>
    <row r="18" spans="1:11">
      <c r="A18" s="362" t="s">
        <v>195</v>
      </c>
      <c r="E18" s="89">
        <v>0</v>
      </c>
      <c r="F18" s="167"/>
      <c r="G18" s="89">
        <v>0</v>
      </c>
      <c r="H18" s="167"/>
      <c r="I18" s="89">
        <v>39300</v>
      </c>
      <c r="J18" s="167"/>
      <c r="K18" s="89">
        <v>41658</v>
      </c>
    </row>
    <row r="19" spans="1:11">
      <c r="A19" s="90" t="s">
        <v>45</v>
      </c>
      <c r="C19" s="209"/>
      <c r="E19" s="168">
        <v>62004</v>
      </c>
      <c r="F19" s="167"/>
      <c r="G19" s="191">
        <v>51572</v>
      </c>
      <c r="H19" s="167"/>
      <c r="I19" s="191">
        <v>778</v>
      </c>
      <c r="J19" s="89"/>
      <c r="K19" s="191">
        <v>5712</v>
      </c>
    </row>
    <row r="20" spans="1:11" ht="20.399999999999999">
      <c r="A20" s="208" t="s">
        <v>133</v>
      </c>
      <c r="E20" s="294">
        <f>SUM(E16:E19)</f>
        <v>682429</v>
      </c>
      <c r="F20" s="292"/>
      <c r="G20" s="294">
        <f>SUM(G16:G19)</f>
        <v>404037</v>
      </c>
      <c r="H20" s="292"/>
      <c r="I20" s="294">
        <f>SUM(I16:I19)</f>
        <v>189116</v>
      </c>
      <c r="J20" s="292"/>
      <c r="K20" s="295">
        <f>SUM(K16:K19)</f>
        <v>49198</v>
      </c>
    </row>
    <row r="21" spans="1:11">
      <c r="A21" s="205" t="s">
        <v>46</v>
      </c>
      <c r="E21" s="166">
        <v>-38045</v>
      </c>
      <c r="F21" s="167"/>
      <c r="G21" s="166">
        <v>-17905</v>
      </c>
      <c r="H21" s="167"/>
      <c r="I21" s="166">
        <v>-4840</v>
      </c>
      <c r="J21" s="167"/>
      <c r="K21" s="166">
        <v>-2745</v>
      </c>
    </row>
    <row r="22" spans="1:11">
      <c r="A22" s="205" t="s">
        <v>47</v>
      </c>
      <c r="E22" s="198">
        <v>-333072</v>
      </c>
      <c r="F22" s="167"/>
      <c r="G22" s="166">
        <v>-270950</v>
      </c>
      <c r="H22" s="167"/>
      <c r="I22" s="166">
        <v>-71916</v>
      </c>
      <c r="J22" s="167"/>
      <c r="K22" s="166">
        <v>-66768</v>
      </c>
    </row>
    <row r="23" spans="1:11">
      <c r="A23" s="205" t="s">
        <v>143</v>
      </c>
      <c r="C23" s="209"/>
      <c r="E23" s="198">
        <v>0</v>
      </c>
      <c r="F23" s="167"/>
      <c r="G23" s="166">
        <v>-29511</v>
      </c>
      <c r="H23" s="167"/>
      <c r="I23" s="166">
        <v>0</v>
      </c>
      <c r="J23" s="167"/>
      <c r="K23" s="166">
        <v>-29489</v>
      </c>
    </row>
    <row r="24" spans="1:11">
      <c r="A24" s="205" t="s">
        <v>103</v>
      </c>
      <c r="C24" s="209" t="s">
        <v>213</v>
      </c>
      <c r="E24" s="198">
        <v>-5925</v>
      </c>
      <c r="F24" s="167"/>
      <c r="G24" s="168">
        <v>-6621</v>
      </c>
      <c r="H24" s="167"/>
      <c r="I24" s="168">
        <v>-5925</v>
      </c>
      <c r="J24" s="167"/>
      <c r="K24" s="168">
        <v>-6621</v>
      </c>
    </row>
    <row r="25" spans="1:11" ht="20.399999999999999">
      <c r="A25" s="210" t="s">
        <v>49</v>
      </c>
      <c r="C25" s="209"/>
      <c r="E25" s="296">
        <f>SUM(E21:E24)</f>
        <v>-377042</v>
      </c>
      <c r="F25" s="292"/>
      <c r="G25" s="296">
        <f>SUM(G21:G24)</f>
        <v>-324987</v>
      </c>
      <c r="H25" s="292"/>
      <c r="I25" s="296">
        <f>SUM(I21:I24)</f>
        <v>-82681</v>
      </c>
      <c r="J25" s="292"/>
      <c r="K25" s="296">
        <f>SUM(K21:K24)</f>
        <v>-105623</v>
      </c>
    </row>
    <row r="26" spans="1:11" ht="20.399999999999999">
      <c r="A26" s="211" t="s">
        <v>230</v>
      </c>
      <c r="C26" s="209"/>
      <c r="E26" s="297">
        <f>E20+E25</f>
        <v>305387</v>
      </c>
      <c r="F26" s="292"/>
      <c r="G26" s="297">
        <f>G20+G25</f>
        <v>79050</v>
      </c>
      <c r="H26" s="292"/>
      <c r="I26" s="297">
        <f>I20+I25</f>
        <v>106435</v>
      </c>
      <c r="J26" s="292"/>
      <c r="K26" s="297">
        <f>K20+K25</f>
        <v>-56425</v>
      </c>
    </row>
    <row r="27" spans="1:11">
      <c r="A27" s="212" t="s">
        <v>48</v>
      </c>
      <c r="E27" s="166">
        <v>-35771</v>
      </c>
      <c r="F27" s="167"/>
      <c r="G27" s="192">
        <v>-33925</v>
      </c>
      <c r="H27" s="167"/>
      <c r="I27" s="192">
        <v>-68</v>
      </c>
      <c r="J27" s="167"/>
      <c r="K27" s="192">
        <v>-15</v>
      </c>
    </row>
    <row r="28" spans="1:11">
      <c r="A28" s="212" t="s">
        <v>149</v>
      </c>
      <c r="E28" s="166">
        <v>-9524</v>
      </c>
      <c r="F28" s="167"/>
      <c r="G28" s="243">
        <v>509</v>
      </c>
      <c r="H28" s="167"/>
      <c r="I28" s="243">
        <v>0</v>
      </c>
      <c r="J28" s="167"/>
      <c r="K28" s="243">
        <v>0</v>
      </c>
    </row>
    <row r="29" spans="1:11" ht="20.399999999999999">
      <c r="A29" s="210" t="s">
        <v>155</v>
      </c>
      <c r="E29" s="295">
        <f>SUM(E26:E28)</f>
        <v>260092</v>
      </c>
      <c r="F29" s="292"/>
      <c r="G29" s="297">
        <f>SUM(G26:G28)</f>
        <v>45634</v>
      </c>
      <c r="H29" s="292"/>
      <c r="I29" s="295">
        <f>SUM(I26:I28)</f>
        <v>106367</v>
      </c>
      <c r="J29" s="292"/>
      <c r="K29" s="297">
        <f>SUM(K26:K28)</f>
        <v>-56440</v>
      </c>
    </row>
    <row r="30" spans="1:11">
      <c r="A30" s="205" t="s">
        <v>142</v>
      </c>
      <c r="E30" s="213">
        <v>-102512</v>
      </c>
      <c r="F30" s="167"/>
      <c r="G30" s="192">
        <v>-17463</v>
      </c>
      <c r="H30" s="167"/>
      <c r="I30" s="192">
        <v>-30320</v>
      </c>
      <c r="J30" s="167"/>
      <c r="K30" s="192">
        <v>5777</v>
      </c>
    </row>
    <row r="31" spans="1:11" s="92" customFormat="1" ht="20.399999999999999">
      <c r="A31" s="214" t="s">
        <v>170</v>
      </c>
      <c r="B31" s="215"/>
      <c r="C31" s="216"/>
      <c r="D31" s="216"/>
      <c r="E31" s="295">
        <f>SUM(E29:E30)</f>
        <v>157580</v>
      </c>
      <c r="F31" s="292"/>
      <c r="G31" s="295">
        <f>SUM(G29:G30)</f>
        <v>28171</v>
      </c>
      <c r="H31" s="292"/>
      <c r="I31" s="295">
        <f>SUM(I29:I30)</f>
        <v>76047</v>
      </c>
      <c r="J31" s="292"/>
      <c r="K31" s="295">
        <f>SUM(K29:K30)</f>
        <v>-50663</v>
      </c>
    </row>
    <row r="32" spans="1:11" ht="9.6" customHeight="1">
      <c r="A32" s="200"/>
      <c r="B32" s="201"/>
      <c r="C32" s="202"/>
      <c r="D32" s="201"/>
      <c r="E32" s="86"/>
      <c r="F32" s="161"/>
      <c r="G32" s="86"/>
      <c r="H32" s="161"/>
      <c r="I32" s="86"/>
      <c r="J32" s="161"/>
      <c r="K32" s="161"/>
    </row>
    <row r="33" spans="1:11">
      <c r="A33" s="205" t="s">
        <v>172</v>
      </c>
      <c r="E33" s="190">
        <v>0</v>
      </c>
      <c r="G33" s="190">
        <v>0</v>
      </c>
      <c r="I33" s="190">
        <v>0</v>
      </c>
      <c r="J33" s="94"/>
      <c r="K33" s="190">
        <v>0</v>
      </c>
    </row>
    <row r="34" spans="1:11" ht="21" thickBot="1">
      <c r="A34" s="211" t="s">
        <v>171</v>
      </c>
      <c r="E34" s="299">
        <f>E31+E33</f>
        <v>157580</v>
      </c>
      <c r="F34" s="298"/>
      <c r="G34" s="299">
        <f>G31+G33</f>
        <v>28171</v>
      </c>
      <c r="H34" s="298"/>
      <c r="I34" s="299">
        <f>I31+I33</f>
        <v>76047</v>
      </c>
      <c r="J34" s="298"/>
      <c r="K34" s="299">
        <f>K31+K33</f>
        <v>-50663</v>
      </c>
    </row>
    <row r="35" spans="1:11" ht="13.5" customHeight="1" thickTop="1">
      <c r="A35" s="200"/>
      <c r="B35" s="201"/>
      <c r="C35" s="202"/>
      <c r="D35" s="201"/>
      <c r="E35" s="86"/>
      <c r="F35" s="161"/>
      <c r="G35" s="86"/>
      <c r="H35" s="161"/>
      <c r="I35" s="86"/>
      <c r="J35" s="161"/>
      <c r="K35" s="161"/>
    </row>
    <row r="36" spans="1:11" ht="20.399999999999999">
      <c r="A36" s="206" t="s">
        <v>231</v>
      </c>
      <c r="E36" s="93"/>
      <c r="F36" s="167"/>
      <c r="G36" s="93"/>
      <c r="H36" s="167"/>
      <c r="I36" s="93"/>
      <c r="J36" s="167"/>
      <c r="K36" s="93"/>
    </row>
    <row r="37" spans="1:11">
      <c r="A37" s="217" t="s">
        <v>52</v>
      </c>
      <c r="E37" s="93">
        <f>E31-E38</f>
        <v>66073</v>
      </c>
      <c r="F37" s="167"/>
      <c r="G37" s="93">
        <f>G31-G38</f>
        <v>-54635</v>
      </c>
      <c r="H37" s="167"/>
      <c r="I37" s="93">
        <f>I31-I38</f>
        <v>76047</v>
      </c>
      <c r="J37" s="167"/>
      <c r="K37" s="93">
        <f>K31-K38</f>
        <v>-50663</v>
      </c>
    </row>
    <row r="38" spans="1:11" ht="18" customHeight="1">
      <c r="A38" s="205" t="s">
        <v>120</v>
      </c>
      <c r="E38" s="166">
        <v>91507</v>
      </c>
      <c r="F38" s="167"/>
      <c r="G38" s="192">
        <v>82806</v>
      </c>
      <c r="H38" s="167"/>
      <c r="I38" s="192">
        <v>0</v>
      </c>
      <c r="J38" s="167"/>
      <c r="K38" s="93">
        <v>0</v>
      </c>
    </row>
    <row r="39" spans="1:11" ht="21" thickBot="1">
      <c r="A39" s="218"/>
      <c r="E39" s="91">
        <f>SUM(E37:E38)</f>
        <v>157580</v>
      </c>
      <c r="F39" s="167"/>
      <c r="G39" s="91">
        <f>SUM(G37:G38)</f>
        <v>28171</v>
      </c>
      <c r="H39" s="167"/>
      <c r="I39" s="91">
        <f>SUM(I37:I38)</f>
        <v>76047</v>
      </c>
      <c r="J39" s="167"/>
      <c r="K39" s="91">
        <f>SUM(K37:K38)</f>
        <v>-50663</v>
      </c>
    </row>
    <row r="40" spans="1:11" ht="10.199999999999999" customHeight="1" thickTop="1">
      <c r="A40" s="200"/>
      <c r="B40" s="201"/>
      <c r="C40" s="202"/>
      <c r="D40" s="201"/>
      <c r="E40" s="86"/>
      <c r="F40" s="161"/>
      <c r="G40" s="86"/>
      <c r="H40" s="161"/>
      <c r="I40" s="86"/>
      <c r="J40" s="161"/>
      <c r="K40" s="161"/>
    </row>
    <row r="41" spans="1:11" ht="20.399999999999999">
      <c r="A41" s="211" t="s">
        <v>171</v>
      </c>
      <c r="E41" s="93"/>
      <c r="F41" s="167"/>
      <c r="G41" s="93"/>
      <c r="H41" s="167"/>
      <c r="I41" s="93"/>
      <c r="J41" s="167"/>
      <c r="K41" s="93"/>
    </row>
    <row r="42" spans="1:11" ht="20.399999999999999">
      <c r="B42" s="211" t="s">
        <v>232</v>
      </c>
      <c r="E42" s="93"/>
      <c r="F42" s="167"/>
      <c r="G42" s="93"/>
      <c r="H42" s="167"/>
      <c r="I42" s="93"/>
      <c r="J42" s="167"/>
      <c r="K42" s="93"/>
    </row>
    <row r="43" spans="1:11">
      <c r="A43" s="217" t="s">
        <v>52</v>
      </c>
      <c r="E43" s="93">
        <f>E34-E44</f>
        <v>66073</v>
      </c>
      <c r="F43" s="93"/>
      <c r="G43" s="93">
        <f>G34-G44</f>
        <v>-54635</v>
      </c>
      <c r="H43" s="93"/>
      <c r="I43" s="93">
        <f>I34-I44</f>
        <v>76047</v>
      </c>
      <c r="J43" s="93"/>
      <c r="K43" s="93">
        <f>K34-K44</f>
        <v>-50663</v>
      </c>
    </row>
    <row r="44" spans="1:11">
      <c r="A44" s="205" t="s">
        <v>120</v>
      </c>
      <c r="E44" s="199">
        <f>E38</f>
        <v>91507</v>
      </c>
      <c r="F44" s="93"/>
      <c r="G44" s="93">
        <f>G38</f>
        <v>82806</v>
      </c>
      <c r="H44" s="167"/>
      <c r="I44" s="199">
        <f>I38</f>
        <v>0</v>
      </c>
      <c r="J44" s="167"/>
      <c r="K44" s="93">
        <f>K38</f>
        <v>0</v>
      </c>
    </row>
    <row r="45" spans="1:11" ht="21" thickBot="1">
      <c r="A45" s="218"/>
      <c r="E45" s="91">
        <f>SUM(E43:E44)</f>
        <v>157580</v>
      </c>
      <c r="F45" s="167"/>
      <c r="G45" s="91">
        <f>SUM(G43:G44)</f>
        <v>28171</v>
      </c>
      <c r="H45" s="167"/>
      <c r="I45" s="91">
        <f>SUM(I43:I44)</f>
        <v>76047</v>
      </c>
      <c r="J45" s="167"/>
      <c r="K45" s="91">
        <f>SUM(K43:K44)</f>
        <v>-50663</v>
      </c>
    </row>
    <row r="46" spans="1:11" ht="21" thickTop="1">
      <c r="A46" s="208" t="s">
        <v>106</v>
      </c>
      <c r="E46" s="88"/>
      <c r="F46" s="88"/>
      <c r="G46" s="88"/>
      <c r="H46" s="88"/>
      <c r="I46" s="88"/>
      <c r="J46" s="88"/>
      <c r="K46" s="88"/>
    </row>
    <row r="47" spans="1:11" ht="21" thickBot="1">
      <c r="A47" s="206" t="s">
        <v>107</v>
      </c>
      <c r="C47" s="6">
        <v>15</v>
      </c>
      <c r="E47" s="339">
        <f>(E37/17352625)</f>
        <v>3.8076659871345113E-3</v>
      </c>
      <c r="F47" s="206"/>
      <c r="G47" s="300">
        <f>(G37/17352625)</f>
        <v>-3.1485149941291304E-3</v>
      </c>
      <c r="H47" s="206"/>
      <c r="I47" s="339">
        <f>(I37/17352625)</f>
        <v>4.3824493412379971E-3</v>
      </c>
      <c r="J47" s="206"/>
      <c r="K47" s="300">
        <f>(K37/17352625)</f>
        <v>-2.9196159082559557E-3</v>
      </c>
    </row>
    <row r="48" spans="1:11" ht="20.399999999999999" thickTop="1">
      <c r="B48" s="88" t="s">
        <v>152</v>
      </c>
      <c r="E48" s="170"/>
      <c r="F48" s="88"/>
      <c r="G48" s="170"/>
      <c r="H48" s="88"/>
      <c r="I48" s="170"/>
      <c r="J48" s="170"/>
    </row>
    <row r="49" spans="2:8">
      <c r="B49" s="88" t="s">
        <v>139</v>
      </c>
      <c r="E49" s="361"/>
      <c r="F49" s="88"/>
      <c r="H49" s="88"/>
    </row>
  </sheetData>
  <mergeCells count="5">
    <mergeCell ref="E5:K5"/>
    <mergeCell ref="E6:G6"/>
    <mergeCell ref="I6:K6"/>
    <mergeCell ref="E7:G7"/>
    <mergeCell ref="I7:K7"/>
  </mergeCells>
  <pageMargins left="0.98425196850393704" right="0.39370078740157483" top="0.78740157480314965" bottom="0.51181102362204722" header="0.51181102362204722" footer="0.43307086614173229"/>
  <pageSetup paperSize="9" scale="70" firstPageNumber="4" fitToHeight="0" orientation="portrait" useFirstPageNumber="1" r:id="rId1"/>
  <headerFooter>
    <oddFooter>&amp;L&amp;"Angsana New,Regular"&amp;14The condensed notes to the interim financial information are an integral part of this interim financial information.
&amp;C&amp;"Angsana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0B0DD9-0E22-436D-B9A5-03688810A03C}">
  <sheetPr>
    <tabColor rgb="FF002060"/>
    <pageSetUpPr fitToPage="1"/>
  </sheetPr>
  <dimension ref="A1:N48"/>
  <sheetViews>
    <sheetView zoomScaleNormal="100" zoomScaleSheetLayoutView="70" workbookViewId="0"/>
  </sheetViews>
  <sheetFormatPr defaultColWidth="8.6640625" defaultRowHeight="19.8"/>
  <cols>
    <col min="1" max="1" width="2.109375" style="88" customWidth="1"/>
    <col min="2" max="2" width="42.6640625" style="88" customWidth="1"/>
    <col min="3" max="3" width="6.88671875" style="6" customWidth="1"/>
    <col min="4" max="4" width="1.6640625" style="6" customWidth="1"/>
    <col min="5" max="5" width="16.109375" style="169" customWidth="1"/>
    <col min="6" max="6" width="1.6640625" style="169" customWidth="1"/>
    <col min="7" max="7" width="16.109375" style="169" customWidth="1"/>
    <col min="8" max="8" width="1.6640625" style="169" customWidth="1"/>
    <col min="9" max="9" width="16.109375" style="169" customWidth="1"/>
    <col min="10" max="10" width="1.6640625" style="169" customWidth="1"/>
    <col min="11" max="11" width="16.109375" style="167" customWidth="1"/>
    <col min="12" max="16384" width="8.6640625" style="87"/>
  </cols>
  <sheetData>
    <row r="1" spans="1:11" ht="23.4">
      <c r="A1" s="211" t="s">
        <v>144</v>
      </c>
      <c r="B1" s="211"/>
      <c r="C1" s="211"/>
      <c r="D1" s="211"/>
      <c r="E1" s="211"/>
      <c r="F1" s="211"/>
      <c r="G1" s="206"/>
      <c r="H1" s="211"/>
      <c r="I1" s="340"/>
      <c r="J1" s="206"/>
      <c r="K1" s="143" t="s">
        <v>173</v>
      </c>
    </row>
    <row r="2" spans="1:11" ht="23.4">
      <c r="A2" s="211" t="s">
        <v>38</v>
      </c>
      <c r="B2" s="211"/>
      <c r="C2" s="211"/>
      <c r="D2" s="211"/>
      <c r="E2" s="211"/>
      <c r="F2" s="211"/>
      <c r="G2" s="206"/>
      <c r="H2" s="211"/>
      <c r="I2" s="206"/>
      <c r="J2" s="206"/>
      <c r="K2" s="144" t="s">
        <v>174</v>
      </c>
    </row>
    <row r="3" spans="1:11" ht="20.399999999999999">
      <c r="A3" s="244" t="s">
        <v>198</v>
      </c>
      <c r="B3" s="245"/>
      <c r="C3" s="245"/>
      <c r="D3" s="245"/>
      <c r="E3" s="245"/>
      <c r="F3" s="245"/>
      <c r="G3" s="245"/>
      <c r="H3" s="245"/>
      <c r="I3" s="245"/>
      <c r="J3" s="245"/>
      <c r="K3" s="246"/>
    </row>
    <row r="4" spans="1:11">
      <c r="A4" s="200"/>
      <c r="B4" s="201"/>
      <c r="C4" s="202"/>
      <c r="D4" s="201"/>
      <c r="E4" s="86"/>
      <c r="F4" s="161"/>
      <c r="G4" s="86"/>
      <c r="H4" s="161"/>
      <c r="I4" s="86"/>
      <c r="J4" s="161"/>
      <c r="K4" s="161"/>
    </row>
    <row r="5" spans="1:11">
      <c r="A5" s="200"/>
      <c r="B5" s="201"/>
      <c r="C5" s="202"/>
      <c r="D5" s="201"/>
      <c r="E5" s="388" t="s">
        <v>160</v>
      </c>
      <c r="F5" s="388"/>
      <c r="G5" s="388"/>
      <c r="H5" s="388"/>
      <c r="I5" s="388"/>
      <c r="J5" s="388"/>
      <c r="K5" s="388"/>
    </row>
    <row r="6" spans="1:11">
      <c r="A6" s="200"/>
      <c r="B6" s="201"/>
      <c r="C6" s="202"/>
      <c r="D6" s="201"/>
      <c r="E6" s="389" t="s">
        <v>1</v>
      </c>
      <c r="F6" s="389"/>
      <c r="G6" s="389"/>
      <c r="H6" s="162"/>
      <c r="I6" s="389" t="s">
        <v>2</v>
      </c>
      <c r="J6" s="389"/>
      <c r="K6" s="389"/>
    </row>
    <row r="7" spans="1:11">
      <c r="A7" s="200"/>
      <c r="B7" s="201"/>
      <c r="C7" s="202"/>
      <c r="D7" s="201"/>
      <c r="E7" s="390" t="s">
        <v>100</v>
      </c>
      <c r="F7" s="390"/>
      <c r="G7" s="390"/>
      <c r="H7" s="162"/>
      <c r="I7" s="390" t="s">
        <v>100</v>
      </c>
      <c r="J7" s="390"/>
      <c r="K7" s="390"/>
    </row>
    <row r="8" spans="1:11">
      <c r="A8" s="200"/>
      <c r="B8" s="201"/>
      <c r="C8" s="203" t="s">
        <v>3</v>
      </c>
      <c r="D8" s="201"/>
      <c r="E8" s="163" t="s">
        <v>145</v>
      </c>
      <c r="F8" s="164"/>
      <c r="G8" s="163" t="s">
        <v>138</v>
      </c>
      <c r="H8" s="162"/>
      <c r="I8" s="163" t="s">
        <v>145</v>
      </c>
      <c r="J8" s="164"/>
      <c r="K8" s="163" t="s">
        <v>138</v>
      </c>
    </row>
    <row r="9" spans="1:11" ht="9.6" customHeight="1">
      <c r="C9" s="204"/>
      <c r="D9" s="205"/>
      <c r="E9" s="165"/>
      <c r="F9" s="164"/>
      <c r="G9" s="165"/>
      <c r="H9" s="162"/>
      <c r="I9" s="165"/>
      <c r="J9" s="164"/>
      <c r="K9" s="165"/>
    </row>
    <row r="10" spans="1:11">
      <c r="A10" s="205" t="s">
        <v>39</v>
      </c>
      <c r="E10" s="166">
        <v>1011319</v>
      </c>
      <c r="F10" s="167"/>
      <c r="G10" s="166">
        <v>498129</v>
      </c>
      <c r="H10" s="167"/>
      <c r="I10" s="166">
        <v>15310</v>
      </c>
      <c r="J10" s="167"/>
      <c r="K10" s="166">
        <v>26706</v>
      </c>
    </row>
    <row r="11" spans="1:11">
      <c r="A11" s="205" t="s">
        <v>40</v>
      </c>
      <c r="C11" s="3"/>
      <c r="E11" s="166">
        <v>1655325</v>
      </c>
      <c r="F11" s="167"/>
      <c r="G11" s="166">
        <v>1400883</v>
      </c>
      <c r="H11" s="167"/>
      <c r="I11" s="166">
        <v>75610</v>
      </c>
      <c r="J11" s="167"/>
      <c r="K11" s="166">
        <v>72031</v>
      </c>
    </row>
    <row r="12" spans="1:11" s="92" customFormat="1" ht="20.399999999999999">
      <c r="A12" s="247" t="s">
        <v>41</v>
      </c>
      <c r="B12" s="215"/>
      <c r="C12" s="216"/>
      <c r="D12" s="216"/>
      <c r="E12" s="248">
        <f>SUM(E10:E11)</f>
        <v>2666644</v>
      </c>
      <c r="F12" s="249"/>
      <c r="G12" s="248">
        <f>SUM(G10:G11)</f>
        <v>1899012</v>
      </c>
      <c r="H12" s="249"/>
      <c r="I12" s="248">
        <f>SUM(I10:I11)</f>
        <v>90920</v>
      </c>
      <c r="J12" s="249"/>
      <c r="K12" s="248">
        <f>SUM(K10:K11)</f>
        <v>98737</v>
      </c>
    </row>
    <row r="13" spans="1:11">
      <c r="A13" s="205" t="s">
        <v>42</v>
      </c>
      <c r="C13" s="207"/>
      <c r="E13" s="166">
        <v>-854458</v>
      </c>
      <c r="F13" s="167"/>
      <c r="G13" s="166">
        <v>-444033</v>
      </c>
      <c r="H13" s="167"/>
      <c r="I13" s="166">
        <v>-11783</v>
      </c>
      <c r="J13" s="167"/>
      <c r="K13" s="166">
        <v>-17018</v>
      </c>
    </row>
    <row r="14" spans="1:11">
      <c r="A14" s="205" t="s">
        <v>43</v>
      </c>
      <c r="E14" s="166">
        <v>-774953</v>
      </c>
      <c r="F14" s="167"/>
      <c r="G14" s="166">
        <v>-716715</v>
      </c>
      <c r="H14" s="167"/>
      <c r="I14" s="166">
        <v>-86258</v>
      </c>
      <c r="J14" s="167"/>
      <c r="K14" s="166">
        <v>-83659</v>
      </c>
    </row>
    <row r="15" spans="1:11" s="92" customFormat="1" ht="20.399999999999999">
      <c r="A15" s="247" t="s">
        <v>44</v>
      </c>
      <c r="B15" s="215"/>
      <c r="C15" s="216"/>
      <c r="D15" s="216"/>
      <c r="E15" s="248">
        <f>SUM(E13:E14)</f>
        <v>-1629411</v>
      </c>
      <c r="F15" s="249"/>
      <c r="G15" s="248">
        <f>SUM(G13:G14)</f>
        <v>-1160748</v>
      </c>
      <c r="H15" s="249"/>
      <c r="I15" s="248">
        <f>SUM(I13:I14)</f>
        <v>-98041</v>
      </c>
      <c r="J15" s="249"/>
      <c r="K15" s="248">
        <f>SUM(K13:K14)</f>
        <v>-100677</v>
      </c>
    </row>
    <row r="16" spans="1:11" s="92" customFormat="1" ht="20.399999999999999">
      <c r="A16" s="250" t="s">
        <v>132</v>
      </c>
      <c r="B16" s="215"/>
      <c r="C16" s="216"/>
      <c r="D16" s="216"/>
      <c r="E16" s="341">
        <f>E12+E15</f>
        <v>1037233</v>
      </c>
      <c r="F16" s="249"/>
      <c r="G16" s="251">
        <f>G12+G15</f>
        <v>738264</v>
      </c>
      <c r="H16" s="249"/>
      <c r="I16" s="341">
        <f>I12+I15</f>
        <v>-7121</v>
      </c>
      <c r="J16" s="249"/>
      <c r="K16" s="251">
        <f>K12+K15</f>
        <v>-1940</v>
      </c>
    </row>
    <row r="17" spans="1:11" s="92" customFormat="1" ht="20.399999999999999">
      <c r="A17" s="362" t="s">
        <v>210</v>
      </c>
      <c r="B17" s="215"/>
      <c r="C17" s="216"/>
      <c r="D17" s="216"/>
      <c r="E17" s="89">
        <v>137751</v>
      </c>
      <c r="F17" s="167"/>
      <c r="G17" s="166">
        <v>0</v>
      </c>
      <c r="H17" s="167"/>
      <c r="I17" s="89">
        <v>137751</v>
      </c>
      <c r="J17" s="167"/>
      <c r="K17" s="166">
        <v>0</v>
      </c>
    </row>
    <row r="18" spans="1:11" s="256" customFormat="1">
      <c r="A18" s="252" t="s">
        <v>195</v>
      </c>
      <c r="B18" s="253"/>
      <c r="C18" s="3"/>
      <c r="D18" s="3"/>
      <c r="E18" s="254">
        <v>0</v>
      </c>
      <c r="F18" s="255"/>
      <c r="G18" s="198">
        <v>0</v>
      </c>
      <c r="H18" s="255"/>
      <c r="I18" s="254">
        <v>39300</v>
      </c>
      <c r="J18" s="255"/>
      <c r="K18" s="254">
        <v>41658</v>
      </c>
    </row>
    <row r="19" spans="1:11">
      <c r="A19" s="90" t="s">
        <v>45</v>
      </c>
      <c r="C19" s="209" t="s">
        <v>196</v>
      </c>
      <c r="E19" s="168">
        <v>128852</v>
      </c>
      <c r="F19" s="167"/>
      <c r="G19" s="168">
        <v>94907</v>
      </c>
      <c r="H19" s="167"/>
      <c r="I19" s="168">
        <v>7519</v>
      </c>
      <c r="J19" s="89"/>
      <c r="K19" s="168">
        <v>9214</v>
      </c>
    </row>
    <row r="20" spans="1:11" s="92" customFormat="1" ht="20.399999999999999">
      <c r="A20" s="250" t="s">
        <v>133</v>
      </c>
      <c r="B20" s="215"/>
      <c r="C20" s="216"/>
      <c r="D20" s="216"/>
      <c r="E20" s="257">
        <f>SUM(E16:E19)</f>
        <v>1303836</v>
      </c>
      <c r="F20" s="249"/>
      <c r="G20" s="257">
        <f>SUM(G16:G19)</f>
        <v>833171</v>
      </c>
      <c r="H20" s="249"/>
      <c r="I20" s="257">
        <f>SUM(I16:I19)</f>
        <v>177449</v>
      </c>
      <c r="J20" s="249"/>
      <c r="K20" s="257">
        <f>SUM(K16:K19)</f>
        <v>48932</v>
      </c>
    </row>
    <row r="21" spans="1:11">
      <c r="A21" s="205" t="s">
        <v>46</v>
      </c>
      <c r="E21" s="166">
        <v>-51853</v>
      </c>
      <c r="F21" s="167"/>
      <c r="G21" s="166">
        <v>-32276</v>
      </c>
      <c r="H21" s="167"/>
      <c r="I21" s="166">
        <v>-6014</v>
      </c>
      <c r="J21" s="167"/>
      <c r="K21" s="166">
        <v>-5078</v>
      </c>
    </row>
    <row r="22" spans="1:11">
      <c r="A22" s="205" t="s">
        <v>47</v>
      </c>
      <c r="C22" s="6">
        <v>3.1</v>
      </c>
      <c r="E22" s="198">
        <v>-604674</v>
      </c>
      <c r="F22" s="167"/>
      <c r="G22" s="198">
        <v>-557672</v>
      </c>
      <c r="H22" s="167"/>
      <c r="I22" s="198">
        <v>-130645</v>
      </c>
      <c r="J22" s="167"/>
      <c r="K22" s="198">
        <v>-130136</v>
      </c>
    </row>
    <row r="23" spans="1:11">
      <c r="A23" s="205" t="s">
        <v>143</v>
      </c>
      <c r="E23" s="198">
        <v>0</v>
      </c>
      <c r="F23" s="167"/>
      <c r="G23" s="198">
        <v>-80873</v>
      </c>
      <c r="H23" s="167"/>
      <c r="I23" s="198">
        <v>0</v>
      </c>
      <c r="J23" s="167"/>
      <c r="K23" s="198">
        <v>-80873</v>
      </c>
    </row>
    <row r="24" spans="1:11">
      <c r="A24" s="205" t="s">
        <v>103</v>
      </c>
      <c r="C24" s="209" t="s">
        <v>213</v>
      </c>
      <c r="E24" s="258">
        <v>-12615</v>
      </c>
      <c r="F24" s="167"/>
      <c r="G24" s="258">
        <v>-13101</v>
      </c>
      <c r="H24" s="167"/>
      <c r="I24" s="258">
        <v>-12615</v>
      </c>
      <c r="J24" s="167"/>
      <c r="K24" s="258">
        <v>-13101</v>
      </c>
    </row>
    <row r="25" spans="1:11" s="92" customFormat="1" ht="20.399999999999999">
      <c r="A25" s="259" t="s">
        <v>49</v>
      </c>
      <c r="B25" s="215"/>
      <c r="C25" s="260"/>
      <c r="D25" s="216"/>
      <c r="E25" s="261">
        <f>SUM(E21:E24)</f>
        <v>-669142</v>
      </c>
      <c r="F25" s="249"/>
      <c r="G25" s="261">
        <f>SUM(G21:G24)</f>
        <v>-683922</v>
      </c>
      <c r="H25" s="249"/>
      <c r="I25" s="261">
        <f>SUM(I21:I24)</f>
        <v>-149274</v>
      </c>
      <c r="J25" s="249"/>
      <c r="K25" s="261">
        <f>SUM(K21:K24)</f>
        <v>-229188</v>
      </c>
    </row>
    <row r="26" spans="1:11" s="92" customFormat="1" ht="20.399999999999999">
      <c r="A26" s="262" t="s">
        <v>230</v>
      </c>
      <c r="B26" s="215"/>
      <c r="C26" s="260"/>
      <c r="D26" s="216"/>
      <c r="E26" s="251">
        <f>E20+E25</f>
        <v>634694</v>
      </c>
      <c r="F26" s="249"/>
      <c r="G26" s="251">
        <f>G20+G25</f>
        <v>149249</v>
      </c>
      <c r="H26" s="249"/>
      <c r="I26" s="251">
        <f>I20+I25</f>
        <v>28175</v>
      </c>
      <c r="J26" s="249"/>
      <c r="K26" s="251">
        <f>K20+K25</f>
        <v>-180256</v>
      </c>
    </row>
    <row r="27" spans="1:11">
      <c r="A27" s="212" t="s">
        <v>48</v>
      </c>
      <c r="E27" s="166">
        <v>-71316</v>
      </c>
      <c r="F27" s="167"/>
      <c r="G27" s="166">
        <v>-66611</v>
      </c>
      <c r="H27" s="167"/>
      <c r="I27" s="166">
        <v>-142</v>
      </c>
      <c r="J27" s="167"/>
      <c r="K27" s="166">
        <v>-36</v>
      </c>
    </row>
    <row r="28" spans="1:11">
      <c r="A28" s="212" t="s">
        <v>149</v>
      </c>
      <c r="C28" s="6">
        <v>7</v>
      </c>
      <c r="E28" s="166">
        <v>8069</v>
      </c>
      <c r="F28" s="167"/>
      <c r="G28" s="168">
        <v>14241</v>
      </c>
      <c r="H28" s="167"/>
      <c r="I28" s="166">
        <v>0</v>
      </c>
      <c r="J28" s="167"/>
      <c r="K28" s="243">
        <v>0</v>
      </c>
    </row>
    <row r="29" spans="1:11" s="92" customFormat="1" ht="20.399999999999999">
      <c r="A29" s="259" t="s">
        <v>214</v>
      </c>
      <c r="B29" s="215"/>
      <c r="C29" s="216"/>
      <c r="D29" s="216"/>
      <c r="E29" s="263">
        <f>SUM(E26:E28)</f>
        <v>571447</v>
      </c>
      <c r="F29" s="249"/>
      <c r="G29" s="251">
        <f>SUM(G26:G28)</f>
        <v>96879</v>
      </c>
      <c r="H29" s="249"/>
      <c r="I29" s="263">
        <f>SUM(I26:I28)</f>
        <v>28033</v>
      </c>
      <c r="J29" s="249"/>
      <c r="K29" s="251">
        <f>SUM(K26:K28)</f>
        <v>-180292</v>
      </c>
    </row>
    <row r="30" spans="1:11">
      <c r="A30" s="205" t="s">
        <v>142</v>
      </c>
      <c r="E30" s="213">
        <v>-141141</v>
      </c>
      <c r="F30" s="167"/>
      <c r="G30" s="213">
        <v>-26298</v>
      </c>
      <c r="H30" s="167"/>
      <c r="I30" s="213">
        <v>-27684</v>
      </c>
      <c r="J30" s="167"/>
      <c r="K30" s="213">
        <v>16190</v>
      </c>
    </row>
    <row r="31" spans="1:11" s="92" customFormat="1" ht="20.399999999999999">
      <c r="A31" s="264" t="s">
        <v>170</v>
      </c>
      <c r="B31" s="215"/>
      <c r="C31" s="216"/>
      <c r="D31" s="216"/>
      <c r="E31" s="263">
        <f>SUM(E29:E30)</f>
        <v>430306</v>
      </c>
      <c r="F31" s="249"/>
      <c r="G31" s="263">
        <f>SUM(G29:G30)</f>
        <v>70581</v>
      </c>
      <c r="H31" s="249"/>
      <c r="I31" s="263">
        <f>SUM(I29:I30)</f>
        <v>349</v>
      </c>
      <c r="J31" s="249"/>
      <c r="K31" s="263">
        <f>SUM(K29:K30)</f>
        <v>-164102</v>
      </c>
    </row>
    <row r="32" spans="1:11">
      <c r="A32" s="205" t="s">
        <v>172</v>
      </c>
      <c r="B32" s="201"/>
      <c r="C32" s="202"/>
      <c r="D32" s="201"/>
      <c r="E32" s="86">
        <v>0</v>
      </c>
      <c r="F32" s="161"/>
      <c r="G32" s="86">
        <v>0</v>
      </c>
      <c r="H32" s="161"/>
      <c r="I32" s="86">
        <v>0</v>
      </c>
      <c r="J32" s="161"/>
      <c r="K32" s="161">
        <v>0</v>
      </c>
    </row>
    <row r="33" spans="1:14" s="92" customFormat="1" ht="21" thickBot="1">
      <c r="A33" s="262" t="s">
        <v>171</v>
      </c>
      <c r="B33" s="215"/>
      <c r="C33" s="265"/>
      <c r="D33" s="266"/>
      <c r="E33" s="267">
        <f>SUM(E31:E32)</f>
        <v>430306</v>
      </c>
      <c r="F33" s="268"/>
      <c r="G33" s="267">
        <f>SUM(G31:G32)</f>
        <v>70581</v>
      </c>
      <c r="H33" s="268"/>
      <c r="I33" s="267">
        <f>SUM(I31:I32)</f>
        <v>349</v>
      </c>
      <c r="J33" s="268"/>
      <c r="K33" s="267">
        <f>SUM(K31:K32)</f>
        <v>-164102</v>
      </c>
    </row>
    <row r="34" spans="1:14" ht="20.399999999999999" thickTop="1">
      <c r="A34" s="200"/>
      <c r="B34" s="201"/>
      <c r="C34" s="202"/>
      <c r="D34" s="201"/>
      <c r="E34" s="87"/>
      <c r="F34" s="161"/>
      <c r="G34" s="86"/>
      <c r="H34" s="161"/>
      <c r="I34" s="86"/>
      <c r="J34" s="161"/>
      <c r="K34" s="161"/>
    </row>
    <row r="35" spans="1:14" ht="20.399999999999999">
      <c r="A35" s="206" t="s">
        <v>231</v>
      </c>
      <c r="E35" s="93"/>
      <c r="F35" s="167"/>
      <c r="G35" s="93"/>
      <c r="H35" s="167"/>
      <c r="I35" s="93"/>
      <c r="J35" s="167"/>
      <c r="K35" s="93"/>
    </row>
    <row r="36" spans="1:14">
      <c r="A36" s="217" t="s">
        <v>52</v>
      </c>
      <c r="E36" s="93">
        <f>E31-E37</f>
        <v>146762</v>
      </c>
      <c r="F36" s="167"/>
      <c r="G36" s="93">
        <f>G31-G37</f>
        <v>-121256</v>
      </c>
      <c r="H36" s="167"/>
      <c r="I36" s="93">
        <f>I31-I37</f>
        <v>349</v>
      </c>
      <c r="J36" s="167"/>
      <c r="K36" s="93">
        <f>K31-K37</f>
        <v>-164102</v>
      </c>
    </row>
    <row r="37" spans="1:14" ht="18" customHeight="1">
      <c r="A37" s="205" t="s">
        <v>120</v>
      </c>
      <c r="E37" s="166">
        <v>283544</v>
      </c>
      <c r="F37" s="167"/>
      <c r="G37" s="166">
        <v>191837</v>
      </c>
      <c r="H37" s="167"/>
      <c r="I37" s="166">
        <v>0</v>
      </c>
      <c r="J37" s="167"/>
      <c r="K37" s="93">
        <v>0</v>
      </c>
    </row>
    <row r="38" spans="1:14" ht="21" thickBot="1">
      <c r="A38" s="218"/>
      <c r="E38" s="91">
        <f>SUM(E36:E37)</f>
        <v>430306</v>
      </c>
      <c r="F38" s="167"/>
      <c r="G38" s="91">
        <f>SUM(G36:G37)</f>
        <v>70581</v>
      </c>
      <c r="H38" s="167"/>
      <c r="I38" s="91">
        <f>SUM(I36:I37)</f>
        <v>349</v>
      </c>
      <c r="J38" s="167"/>
      <c r="K38" s="91">
        <f>SUM(K36:K37)</f>
        <v>-164102</v>
      </c>
    </row>
    <row r="39" spans="1:14" ht="10.35" customHeight="1" thickTop="1">
      <c r="A39" s="200"/>
      <c r="B39" s="201"/>
      <c r="C39" s="202"/>
      <c r="D39" s="201"/>
      <c r="E39" s="86"/>
      <c r="F39" s="161"/>
      <c r="G39" s="86"/>
      <c r="H39" s="161"/>
      <c r="I39" s="86"/>
      <c r="J39" s="161"/>
      <c r="K39" s="161"/>
    </row>
    <row r="40" spans="1:14" ht="20.399999999999999">
      <c r="A40" s="211" t="s">
        <v>171</v>
      </c>
      <c r="E40" s="93"/>
      <c r="F40" s="167"/>
      <c r="G40" s="93"/>
      <c r="H40" s="167"/>
      <c r="I40" s="93"/>
      <c r="J40" s="167"/>
      <c r="K40" s="93"/>
    </row>
    <row r="41" spans="1:14" ht="20.399999999999999">
      <c r="B41" s="211" t="s">
        <v>232</v>
      </c>
      <c r="E41" s="93"/>
      <c r="F41" s="167"/>
      <c r="G41" s="93"/>
      <c r="H41" s="167"/>
      <c r="I41" s="93"/>
      <c r="J41" s="167"/>
      <c r="K41" s="93"/>
    </row>
    <row r="42" spans="1:14">
      <c r="A42" s="217" t="s">
        <v>52</v>
      </c>
      <c r="E42" s="93">
        <f>E31-E43</f>
        <v>146762</v>
      </c>
      <c r="F42" s="93"/>
      <c r="G42" s="93">
        <f>G31-G43</f>
        <v>-121256</v>
      </c>
      <c r="H42" s="93"/>
      <c r="I42" s="93">
        <f>I31-I43</f>
        <v>349</v>
      </c>
      <c r="J42" s="93"/>
      <c r="K42" s="93">
        <f>K31-K43</f>
        <v>-164102</v>
      </c>
    </row>
    <row r="43" spans="1:14">
      <c r="A43" s="205" t="s">
        <v>120</v>
      </c>
      <c r="E43" s="199">
        <f>E37</f>
        <v>283544</v>
      </c>
      <c r="F43" s="93"/>
      <c r="G43" s="199">
        <f>G37</f>
        <v>191837</v>
      </c>
      <c r="H43" s="167"/>
      <c r="I43" s="199">
        <f>I37</f>
        <v>0</v>
      </c>
      <c r="J43" s="167"/>
      <c r="K43" s="199">
        <f>K37</f>
        <v>0</v>
      </c>
    </row>
    <row r="44" spans="1:14" ht="21" thickBot="1">
      <c r="A44" s="218"/>
      <c r="E44" s="91">
        <f>SUM(E42:E43)</f>
        <v>430306</v>
      </c>
      <c r="F44" s="167"/>
      <c r="G44" s="91">
        <f>SUM(G42:G43)</f>
        <v>70581</v>
      </c>
      <c r="H44" s="167"/>
      <c r="I44" s="91">
        <f>SUM(I42:I43)</f>
        <v>349</v>
      </c>
      <c r="J44" s="167"/>
      <c r="K44" s="91">
        <f>SUM(K42:K43)</f>
        <v>-164102</v>
      </c>
    </row>
    <row r="45" spans="1:14" ht="21" thickTop="1">
      <c r="A45" s="208" t="s">
        <v>106</v>
      </c>
      <c r="E45" s="88"/>
      <c r="F45" s="88"/>
      <c r="G45" s="88"/>
      <c r="H45" s="88"/>
      <c r="I45" s="88"/>
      <c r="J45" s="88"/>
      <c r="K45" s="88"/>
    </row>
    <row r="46" spans="1:14" ht="21" thickBot="1">
      <c r="A46" s="206" t="s">
        <v>107</v>
      </c>
      <c r="C46" s="6">
        <v>15</v>
      </c>
      <c r="E46" s="379">
        <f>(E36/17352625)</f>
        <v>8.4576252872404032E-3</v>
      </c>
      <c r="F46" s="380"/>
      <c r="G46" s="379">
        <f>(G36/17352625)</f>
        <v>-6.9877612176832034E-3</v>
      </c>
      <c r="H46" s="380"/>
      <c r="I46" s="379">
        <f>(I36/17352625)</f>
        <v>2.0112230858443608E-5</v>
      </c>
      <c r="J46" s="380"/>
      <c r="K46" s="379">
        <f>(K36/17352625)</f>
        <v>-9.4568977316112114E-3</v>
      </c>
      <c r="L46" s="92"/>
      <c r="M46" s="92"/>
      <c r="N46" s="92"/>
    </row>
    <row r="47" spans="1:14" ht="20.399999999999999" thickTop="1">
      <c r="B47" s="88" t="s">
        <v>152</v>
      </c>
      <c r="E47" s="170"/>
      <c r="F47" s="88"/>
      <c r="G47" s="170"/>
      <c r="H47" s="88"/>
      <c r="I47" s="170"/>
      <c r="J47" s="170"/>
    </row>
    <row r="48" spans="1:14">
      <c r="B48" s="88" t="s">
        <v>139</v>
      </c>
      <c r="E48" s="361"/>
      <c r="F48" s="88"/>
      <c r="H48" s="88"/>
    </row>
  </sheetData>
  <mergeCells count="5">
    <mergeCell ref="E5:K5"/>
    <mergeCell ref="E6:G6"/>
    <mergeCell ref="I6:K6"/>
    <mergeCell ref="E7:G7"/>
    <mergeCell ref="I7:K7"/>
  </mergeCells>
  <pageMargins left="0.98425196850393704" right="0.39370078740157483" top="0.98425196850393704" bottom="1.1023622047244095" header="0.51181102362204722" footer="0.51181102362204722"/>
  <pageSetup paperSize="9" scale="71" firstPageNumber="5" orientation="portrait" useFirstPageNumber="1" r:id="rId1"/>
  <headerFooter>
    <oddFooter>&amp;L&amp;"Angsana New,ธรรมดา"&amp;14The condensed notes to the interim financial information are an integral part of this interim financial information.
&amp;C&amp;"Angsana New,ธรรมดา"&amp;14&amp;P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  <pageSetUpPr fitToPage="1"/>
  </sheetPr>
  <dimension ref="A1:AG29"/>
  <sheetViews>
    <sheetView zoomScale="70" zoomScaleNormal="70" zoomScaleSheetLayoutView="70" zoomScalePageLayoutView="94" workbookViewId="0"/>
  </sheetViews>
  <sheetFormatPr defaultColWidth="8.6640625" defaultRowHeight="25.8"/>
  <cols>
    <col min="1" max="1" width="53.109375" style="112" customWidth="1"/>
    <col min="2" max="2" width="6.44140625" style="113" customWidth="1"/>
    <col min="3" max="3" width="0.6640625" style="112" customWidth="1"/>
    <col min="4" max="4" width="15.6640625" style="113" customWidth="1"/>
    <col min="5" max="5" width="0.6640625" style="104" customWidth="1"/>
    <col min="6" max="6" width="15.6640625" style="104" customWidth="1"/>
    <col min="7" max="7" width="0.6640625" style="104" customWidth="1"/>
    <col min="8" max="8" width="15.6640625" style="104" customWidth="1"/>
    <col min="9" max="9" width="0.6640625" style="104" customWidth="1"/>
    <col min="10" max="10" width="17.109375" style="104" customWidth="1"/>
    <col min="11" max="11" width="0.6640625" style="104" customWidth="1"/>
    <col min="12" max="12" width="15.6640625" style="104" customWidth="1"/>
    <col min="13" max="13" width="0.6640625" style="104" customWidth="1"/>
    <col min="14" max="14" width="15.6640625" style="104" customWidth="1"/>
    <col min="15" max="15" width="0.6640625" style="104" customWidth="1"/>
    <col min="16" max="16" width="15.6640625" style="104" customWidth="1"/>
    <col min="17" max="17" width="0.6640625" style="104" customWidth="1"/>
    <col min="18" max="18" width="15.6640625" style="104" customWidth="1"/>
    <col min="19" max="19" width="1" style="104" customWidth="1"/>
    <col min="20" max="20" width="15.6640625" style="104" customWidth="1"/>
    <col min="21" max="21" width="1" style="104" customWidth="1"/>
    <col min="22" max="22" width="15.6640625" style="104" customWidth="1"/>
    <col min="23" max="23" width="1" style="104" customWidth="1"/>
    <col min="24" max="24" width="15.6640625" style="104" customWidth="1"/>
    <col min="25" max="25" width="1" style="104" customWidth="1"/>
    <col min="26" max="26" width="15.6640625" style="104" customWidth="1"/>
    <col min="27" max="27" width="0.6640625" style="104" customWidth="1"/>
    <col min="28" max="28" width="15.6640625" style="104" customWidth="1"/>
    <col min="29" max="29" width="1" style="104" customWidth="1"/>
    <col min="30" max="30" width="15.6640625" style="29" customWidth="1"/>
    <col min="31" max="31" width="1" style="29" customWidth="1"/>
    <col min="32" max="16384" width="8.6640625" style="30"/>
  </cols>
  <sheetData>
    <row r="1" spans="1:31" ht="26.4">
      <c r="A1" s="101" t="s">
        <v>144</v>
      </c>
      <c r="B1" s="102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AB1" s="105"/>
      <c r="AC1" s="105"/>
      <c r="AD1" s="197" t="s">
        <v>173</v>
      </c>
    </row>
    <row r="2" spans="1:31" ht="26.4">
      <c r="A2" s="101" t="s">
        <v>53</v>
      </c>
      <c r="B2" s="102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AB2" s="106"/>
      <c r="AC2" s="106"/>
      <c r="AD2" s="196" t="s">
        <v>174</v>
      </c>
    </row>
    <row r="3" spans="1:31" ht="26.4">
      <c r="A3" s="107" t="s">
        <v>205</v>
      </c>
      <c r="B3" s="108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109"/>
      <c r="U3" s="109"/>
      <c r="V3" s="109"/>
      <c r="W3" s="109"/>
      <c r="X3" s="109"/>
      <c r="Y3" s="109"/>
      <c r="Z3" s="109"/>
      <c r="AA3" s="109"/>
      <c r="AB3" s="110"/>
      <c r="AC3" s="110"/>
      <c r="AD3" s="111"/>
    </row>
    <row r="4" spans="1:31">
      <c r="D4" s="104"/>
      <c r="E4" s="114"/>
      <c r="F4" s="114"/>
      <c r="G4" s="114"/>
      <c r="H4" s="114"/>
      <c r="I4" s="114"/>
      <c r="J4" s="115"/>
      <c r="K4" s="114"/>
      <c r="L4" s="115"/>
      <c r="M4" s="114"/>
      <c r="N4" s="115"/>
      <c r="O4" s="115"/>
      <c r="P4" s="115"/>
      <c r="Q4" s="115"/>
      <c r="R4" s="115"/>
      <c r="S4" s="115"/>
      <c r="T4" s="115"/>
      <c r="U4" s="115"/>
      <c r="V4" s="115"/>
      <c r="W4" s="115"/>
      <c r="X4" s="115"/>
      <c r="Y4" s="115"/>
      <c r="Z4" s="115"/>
      <c r="AA4" s="115"/>
      <c r="AB4" s="29"/>
      <c r="AC4" s="29"/>
    </row>
    <row r="5" spans="1:31">
      <c r="D5" s="391" t="s">
        <v>160</v>
      </c>
      <c r="E5" s="391"/>
      <c r="F5" s="391"/>
      <c r="G5" s="391"/>
      <c r="H5" s="391"/>
      <c r="I5" s="391"/>
      <c r="J5" s="391"/>
      <c r="K5" s="391"/>
      <c r="L5" s="391"/>
      <c r="M5" s="391"/>
      <c r="N5" s="391"/>
      <c r="O5" s="391"/>
      <c r="P5" s="391"/>
      <c r="Q5" s="391"/>
      <c r="R5" s="391"/>
      <c r="S5" s="391"/>
      <c r="T5" s="391"/>
      <c r="U5" s="391"/>
      <c r="V5" s="391"/>
      <c r="W5" s="391"/>
      <c r="X5" s="391"/>
      <c r="Y5" s="391"/>
      <c r="Z5" s="391"/>
      <c r="AA5" s="391"/>
      <c r="AB5" s="391"/>
      <c r="AC5" s="391"/>
      <c r="AD5" s="391"/>
    </row>
    <row r="6" spans="1:31">
      <c r="D6" s="392" t="s">
        <v>101</v>
      </c>
      <c r="E6" s="392"/>
      <c r="F6" s="392"/>
      <c r="G6" s="392"/>
      <c r="H6" s="392"/>
      <c r="I6" s="392"/>
      <c r="J6" s="392"/>
      <c r="K6" s="392"/>
      <c r="L6" s="392"/>
      <c r="M6" s="392"/>
      <c r="N6" s="392"/>
      <c r="O6" s="392"/>
      <c r="P6" s="392"/>
      <c r="Q6" s="392"/>
      <c r="R6" s="392"/>
      <c r="S6" s="392"/>
      <c r="T6" s="392"/>
      <c r="U6" s="392"/>
      <c r="V6" s="392"/>
      <c r="W6" s="392"/>
      <c r="X6" s="392"/>
      <c r="Y6" s="392"/>
      <c r="Z6" s="392"/>
      <c r="AA6" s="392"/>
      <c r="AB6" s="392"/>
      <c r="AC6" s="392"/>
      <c r="AD6" s="392"/>
    </row>
    <row r="7" spans="1:31" ht="26.25" customHeight="1">
      <c r="C7" s="116"/>
      <c r="D7" s="117"/>
      <c r="E7" s="117"/>
      <c r="F7" s="117"/>
      <c r="G7" s="117"/>
      <c r="H7" s="117"/>
      <c r="I7" s="117"/>
      <c r="J7" s="397" t="s">
        <v>59</v>
      </c>
      <c r="K7" s="117"/>
      <c r="L7" s="397" t="s">
        <v>188</v>
      </c>
      <c r="M7" s="117"/>
      <c r="N7" s="393" t="s">
        <v>54</v>
      </c>
      <c r="O7" s="393"/>
      <c r="P7" s="393"/>
      <c r="Q7" s="393"/>
      <c r="R7" s="393"/>
      <c r="S7" s="117"/>
      <c r="T7" s="394" t="s">
        <v>34</v>
      </c>
      <c r="U7" s="394"/>
      <c r="V7" s="394"/>
      <c r="W7" s="394"/>
      <c r="X7" s="394"/>
      <c r="Y7" s="117"/>
      <c r="Z7" s="29"/>
      <c r="AA7" s="118"/>
      <c r="AB7" s="118"/>
      <c r="AC7" s="118"/>
      <c r="AD7" s="119"/>
    </row>
    <row r="8" spans="1:31" ht="25.95" customHeight="1">
      <c r="B8" s="112"/>
      <c r="C8" s="116"/>
      <c r="D8" s="395" t="s">
        <v>127</v>
      </c>
      <c r="E8" s="117"/>
      <c r="F8" s="395" t="s">
        <v>29</v>
      </c>
      <c r="G8" s="117"/>
      <c r="H8" s="395" t="s">
        <v>55</v>
      </c>
      <c r="I8" s="117"/>
      <c r="J8" s="395"/>
      <c r="K8" s="117"/>
      <c r="L8" s="395"/>
      <c r="M8" s="117"/>
      <c r="N8" s="397" t="s">
        <v>56</v>
      </c>
      <c r="O8" s="29"/>
      <c r="P8" s="397" t="s">
        <v>93</v>
      </c>
      <c r="Q8" s="29"/>
      <c r="R8" s="397" t="s">
        <v>57</v>
      </c>
      <c r="S8" s="403"/>
      <c r="T8" s="397" t="s">
        <v>50</v>
      </c>
      <c r="U8" s="121"/>
      <c r="V8" s="398" t="s">
        <v>58</v>
      </c>
      <c r="W8" s="117"/>
      <c r="X8" s="398" t="s">
        <v>60</v>
      </c>
      <c r="Y8" s="29"/>
      <c r="Z8" s="399" t="s">
        <v>92</v>
      </c>
      <c r="AA8" s="118"/>
      <c r="AB8" s="399" t="s">
        <v>128</v>
      </c>
      <c r="AC8" s="29"/>
      <c r="AD8" s="401" t="s">
        <v>61</v>
      </c>
    </row>
    <row r="9" spans="1:31">
      <c r="B9" s="112"/>
      <c r="C9" s="116"/>
      <c r="D9" s="395"/>
      <c r="E9" s="117"/>
      <c r="F9" s="395"/>
      <c r="G9" s="117"/>
      <c r="H9" s="395"/>
      <c r="I9" s="117"/>
      <c r="J9" s="395"/>
      <c r="K9" s="117"/>
      <c r="L9" s="395"/>
      <c r="M9" s="117"/>
      <c r="N9" s="395"/>
      <c r="O9" s="29"/>
      <c r="P9" s="395"/>
      <c r="Q9" s="117"/>
      <c r="R9" s="395"/>
      <c r="S9" s="403"/>
      <c r="T9" s="395"/>
      <c r="U9" s="121"/>
      <c r="V9" s="399"/>
      <c r="W9" s="117"/>
      <c r="X9" s="399"/>
      <c r="Y9" s="118"/>
      <c r="Z9" s="399"/>
      <c r="AA9" s="118"/>
      <c r="AB9" s="399" t="s">
        <v>62</v>
      </c>
      <c r="AC9" s="29"/>
      <c r="AD9" s="401"/>
    </row>
    <row r="10" spans="1:31">
      <c r="B10" s="112"/>
      <c r="C10" s="123"/>
      <c r="D10" s="395" t="s">
        <v>63</v>
      </c>
      <c r="E10" s="117"/>
      <c r="F10" s="395"/>
      <c r="G10" s="117"/>
      <c r="H10" s="395" t="s">
        <v>64</v>
      </c>
      <c r="I10" s="117"/>
      <c r="J10" s="395"/>
      <c r="K10" s="117"/>
      <c r="L10" s="395"/>
      <c r="M10" s="117"/>
      <c r="N10" s="395"/>
      <c r="O10" s="29"/>
      <c r="P10" s="395"/>
      <c r="Q10" s="117"/>
      <c r="R10" s="395"/>
      <c r="S10" s="403"/>
      <c r="T10" s="395"/>
      <c r="U10" s="121"/>
      <c r="V10" s="399"/>
      <c r="W10" s="117"/>
      <c r="X10" s="399"/>
      <c r="Y10" s="117"/>
      <c r="Z10" s="399" t="s">
        <v>65</v>
      </c>
      <c r="AA10" s="117"/>
      <c r="AB10" s="399" t="s">
        <v>66</v>
      </c>
      <c r="AC10" s="29"/>
      <c r="AD10" s="401"/>
    </row>
    <row r="11" spans="1:31">
      <c r="B11" s="124" t="s">
        <v>3</v>
      </c>
      <c r="C11" s="123"/>
      <c r="D11" s="396" t="s">
        <v>67</v>
      </c>
      <c r="E11" s="117"/>
      <c r="F11" s="396"/>
      <c r="G11" s="117"/>
      <c r="H11" s="396" t="s">
        <v>68</v>
      </c>
      <c r="I11" s="117"/>
      <c r="J11" s="396"/>
      <c r="K11" s="117"/>
      <c r="L11" s="396"/>
      <c r="M11" s="117"/>
      <c r="N11" s="396"/>
      <c r="O11" s="29"/>
      <c r="P11" s="396"/>
      <c r="Q11" s="117"/>
      <c r="R11" s="396"/>
      <c r="S11" s="403"/>
      <c r="T11" s="396"/>
      <c r="U11" s="121"/>
      <c r="V11" s="400"/>
      <c r="W11" s="117"/>
      <c r="X11" s="400"/>
      <c r="Y11" s="117"/>
      <c r="Z11" s="400" t="s">
        <v>69</v>
      </c>
      <c r="AA11" s="117"/>
      <c r="AB11" s="400" t="s">
        <v>70</v>
      </c>
      <c r="AC11" s="29"/>
      <c r="AD11" s="402"/>
    </row>
    <row r="12" spans="1:31">
      <c r="B12" s="125"/>
      <c r="C12" s="123"/>
      <c r="D12" s="117"/>
      <c r="E12" s="117"/>
      <c r="F12" s="117"/>
      <c r="G12" s="117"/>
      <c r="H12" s="117"/>
      <c r="I12" s="117"/>
      <c r="J12" s="120"/>
      <c r="K12" s="117"/>
      <c r="L12" s="120"/>
      <c r="M12" s="117"/>
      <c r="N12" s="120"/>
      <c r="O12" s="120"/>
      <c r="P12" s="120"/>
      <c r="Q12" s="29"/>
      <c r="R12" s="126"/>
      <c r="S12" s="117"/>
      <c r="T12" s="120"/>
      <c r="U12" s="120"/>
      <c r="V12" s="120"/>
      <c r="W12" s="117"/>
      <c r="X12" s="122"/>
      <c r="Y12" s="117"/>
      <c r="Z12" s="117"/>
      <c r="AA12" s="117"/>
      <c r="AB12" s="117"/>
      <c r="AC12" s="117"/>
      <c r="AD12" s="117"/>
    </row>
    <row r="13" spans="1:31" s="306" customFormat="1" ht="26.4">
      <c r="A13" s="269" t="s">
        <v>175</v>
      </c>
      <c r="B13" s="301"/>
      <c r="C13" s="302"/>
      <c r="D13" s="303">
        <v>17352625</v>
      </c>
      <c r="E13" s="303"/>
      <c r="F13" s="304">
        <v>0</v>
      </c>
      <c r="G13" s="303"/>
      <c r="H13" s="303">
        <v>1998365</v>
      </c>
      <c r="I13" s="303"/>
      <c r="J13" s="303">
        <v>28184</v>
      </c>
      <c r="K13" s="303"/>
      <c r="L13" s="303">
        <v>2903059</v>
      </c>
      <c r="M13" s="303"/>
      <c r="N13" s="303">
        <v>1163319</v>
      </c>
      <c r="O13" s="303"/>
      <c r="P13" s="304">
        <v>0</v>
      </c>
      <c r="Q13" s="303"/>
      <c r="R13" s="303">
        <v>11155937</v>
      </c>
      <c r="S13" s="303"/>
      <c r="T13" s="303">
        <v>1415</v>
      </c>
      <c r="U13" s="303"/>
      <c r="V13" s="303">
        <v>13713326</v>
      </c>
      <c r="W13" s="304"/>
      <c r="X13" s="304">
        <f>SUM(T13:V13)</f>
        <v>13714741</v>
      </c>
      <c r="Y13" s="304"/>
      <c r="Z13" s="304">
        <f>SUM(D13:R13)+X13</f>
        <v>48316230</v>
      </c>
      <c r="AA13" s="304"/>
      <c r="AB13" s="304">
        <v>8257297</v>
      </c>
      <c r="AC13" s="304"/>
      <c r="AD13" s="304">
        <f t="shared" ref="AD13" si="0">SUM(Z13:AB13)</f>
        <v>56573527</v>
      </c>
      <c r="AE13" s="305"/>
    </row>
    <row r="14" spans="1:31" s="366" customFormat="1">
      <c r="A14" s="130" t="s">
        <v>211</v>
      </c>
      <c r="B14" s="363">
        <v>12</v>
      </c>
      <c r="C14" s="364"/>
      <c r="D14" s="129">
        <v>0</v>
      </c>
      <c r="E14" s="369"/>
      <c r="F14" s="129">
        <v>0</v>
      </c>
      <c r="G14" s="369"/>
      <c r="H14" s="369">
        <v>0</v>
      </c>
      <c r="I14" s="369"/>
      <c r="J14" s="369">
        <v>0</v>
      </c>
      <c r="K14" s="369"/>
      <c r="L14" s="369">
        <v>0</v>
      </c>
      <c r="M14" s="369"/>
      <c r="N14" s="369">
        <v>0</v>
      </c>
      <c r="O14" s="369"/>
      <c r="P14" s="369">
        <v>0</v>
      </c>
      <c r="Q14" s="369"/>
      <c r="R14" s="129">
        <v>-173517</v>
      </c>
      <c r="S14" s="369"/>
      <c r="T14" s="129">
        <v>0</v>
      </c>
      <c r="U14" s="369"/>
      <c r="V14" s="129">
        <v>0</v>
      </c>
      <c r="W14" s="369"/>
      <c r="X14" s="129">
        <f>SUM(T14:V14)</f>
        <v>0</v>
      </c>
      <c r="Y14" s="369"/>
      <c r="Z14" s="129">
        <f>SUM(D14:R14)+X14</f>
        <v>-173517</v>
      </c>
      <c r="AA14" s="369"/>
      <c r="AB14" s="129">
        <v>-240356</v>
      </c>
      <c r="AC14" s="369"/>
      <c r="AD14" s="129">
        <f t="shared" ref="AD14" si="1">SUM(Z14:AB14)</f>
        <v>-413873</v>
      </c>
      <c r="AE14" s="365"/>
    </row>
    <row r="15" spans="1:31" ht="26.4">
      <c r="A15" s="130" t="s">
        <v>177</v>
      </c>
      <c r="C15" s="128"/>
      <c r="D15" s="129">
        <v>0</v>
      </c>
      <c r="E15" s="369"/>
      <c r="F15" s="129">
        <v>0</v>
      </c>
      <c r="G15" s="369"/>
      <c r="H15" s="369">
        <v>0</v>
      </c>
      <c r="I15" s="369"/>
      <c r="J15" s="369">
        <v>0</v>
      </c>
      <c r="K15" s="369"/>
      <c r="L15" s="369">
        <v>0</v>
      </c>
      <c r="M15" s="369"/>
      <c r="N15" s="369">
        <v>0</v>
      </c>
      <c r="O15" s="369"/>
      <c r="P15" s="369">
        <v>0</v>
      </c>
      <c r="Q15" s="369"/>
      <c r="R15" s="129">
        <f>'PL 6 M'!E42</f>
        <v>146762</v>
      </c>
      <c r="S15" s="369"/>
      <c r="T15" s="129">
        <v>0</v>
      </c>
      <c r="U15" s="369"/>
      <c r="V15" s="129">
        <v>0</v>
      </c>
      <c r="W15" s="369"/>
      <c r="X15" s="129">
        <f>SUM(T15:V15)</f>
        <v>0</v>
      </c>
      <c r="Y15" s="369"/>
      <c r="Z15" s="129">
        <f>SUM(D15:R15)+X15</f>
        <v>146762</v>
      </c>
      <c r="AA15" s="369"/>
      <c r="AB15" s="129">
        <f>'PL 6 M'!E43</f>
        <v>283544</v>
      </c>
      <c r="AC15" s="369"/>
      <c r="AD15" s="129">
        <f t="shared" ref="AD15:AD16" si="2">SUM(Z15:AB15)</f>
        <v>430306</v>
      </c>
    </row>
    <row r="16" spans="1:31" ht="26.4">
      <c r="A16" s="112" t="s">
        <v>51</v>
      </c>
      <c r="C16" s="128"/>
      <c r="D16" s="129">
        <v>0</v>
      </c>
      <c r="E16" s="369"/>
      <c r="F16" s="129">
        <v>0</v>
      </c>
      <c r="G16" s="369"/>
      <c r="H16" s="369">
        <v>0</v>
      </c>
      <c r="I16" s="369"/>
      <c r="J16" s="369">
        <v>0</v>
      </c>
      <c r="K16" s="369"/>
      <c r="L16" s="369">
        <v>0</v>
      </c>
      <c r="M16" s="369"/>
      <c r="N16" s="369">
        <v>0</v>
      </c>
      <c r="O16" s="369"/>
      <c r="P16" s="369">
        <v>0</v>
      </c>
      <c r="Q16" s="369"/>
      <c r="R16" s="129">
        <v>66036</v>
      </c>
      <c r="S16" s="369"/>
      <c r="T16" s="129">
        <v>0</v>
      </c>
      <c r="U16" s="369"/>
      <c r="V16" s="369">
        <f>-R16</f>
        <v>-66036</v>
      </c>
      <c r="W16" s="369"/>
      <c r="X16" s="129">
        <f>SUM(T16:V16)</f>
        <v>-66036</v>
      </c>
      <c r="Y16" s="369"/>
      <c r="Z16" s="129">
        <f>SUM(D16:R16)+X16</f>
        <v>0</v>
      </c>
      <c r="AA16" s="369"/>
      <c r="AB16" s="129">
        <v>0</v>
      </c>
      <c r="AC16" s="369"/>
      <c r="AD16" s="129">
        <f t="shared" si="2"/>
        <v>0</v>
      </c>
    </row>
    <row r="17" spans="1:33" s="306" customFormat="1" ht="27" thickBot="1">
      <c r="A17" s="269" t="s">
        <v>202</v>
      </c>
      <c r="B17" s="301"/>
      <c r="C17" s="302"/>
      <c r="D17" s="310">
        <f>SUM(D13:D16)</f>
        <v>17352625</v>
      </c>
      <c r="E17" s="304"/>
      <c r="F17" s="310">
        <f>SUM(F13:F16)</f>
        <v>0</v>
      </c>
      <c r="G17" s="304"/>
      <c r="H17" s="310">
        <f>SUM(H13:H16)</f>
        <v>1998365</v>
      </c>
      <c r="I17" s="304"/>
      <c r="J17" s="310">
        <f>SUM(J13:J16)</f>
        <v>28184</v>
      </c>
      <c r="K17" s="304"/>
      <c r="L17" s="310">
        <f>SUM(L13:L16)</f>
        <v>2903059</v>
      </c>
      <c r="M17" s="304"/>
      <c r="N17" s="310">
        <f>SUM(N13:N16)</f>
        <v>1163319</v>
      </c>
      <c r="O17" s="304"/>
      <c r="P17" s="310">
        <f>SUM(P13:P16)</f>
        <v>0</v>
      </c>
      <c r="Q17" s="304"/>
      <c r="R17" s="310">
        <f>SUM(R13:R16)</f>
        <v>11195218</v>
      </c>
      <c r="S17" s="304"/>
      <c r="T17" s="310">
        <f>SUM(T13:T16)</f>
        <v>1415</v>
      </c>
      <c r="U17" s="304"/>
      <c r="V17" s="310">
        <f>SUM(V13:V16)</f>
        <v>13647290</v>
      </c>
      <c r="W17" s="304"/>
      <c r="X17" s="310">
        <f>SUM(X13:X16)</f>
        <v>13648705</v>
      </c>
      <c r="Y17" s="304"/>
      <c r="Z17" s="310">
        <f>SUM(Z13:Z16)</f>
        <v>48289475</v>
      </c>
      <c r="AA17" s="304"/>
      <c r="AB17" s="310">
        <f>SUM(AB13:AB16)</f>
        <v>8300485</v>
      </c>
      <c r="AC17" s="304"/>
      <c r="AD17" s="310">
        <f>SUM(AD13:AD16)</f>
        <v>56589960</v>
      </c>
      <c r="AE17" s="307"/>
      <c r="AG17" s="308"/>
    </row>
    <row r="18" spans="1:33" ht="27" thickTop="1">
      <c r="A18" s="131"/>
      <c r="B18" s="117"/>
      <c r="C18" s="128"/>
      <c r="D18" s="129"/>
      <c r="E18" s="129"/>
      <c r="F18" s="129"/>
      <c r="G18" s="129"/>
      <c r="H18" s="129"/>
      <c r="I18" s="129"/>
      <c r="J18" s="129"/>
      <c r="K18" s="129"/>
      <c r="L18" s="129"/>
      <c r="M18" s="129"/>
      <c r="N18" s="129"/>
      <c r="O18" s="129"/>
      <c r="P18" s="129"/>
      <c r="Q18" s="129"/>
      <c r="R18" s="129"/>
      <c r="S18" s="129"/>
      <c r="T18" s="129"/>
      <c r="U18" s="129"/>
      <c r="V18" s="129"/>
      <c r="W18" s="129"/>
      <c r="X18" s="129"/>
      <c r="Y18" s="129"/>
      <c r="Z18" s="129"/>
      <c r="AA18" s="129"/>
      <c r="AB18" s="129"/>
      <c r="AC18" s="129"/>
      <c r="AD18" s="129"/>
      <c r="AG18" s="31"/>
    </row>
    <row r="19" spans="1:33" s="306" customFormat="1" ht="26.4">
      <c r="A19" s="269" t="s">
        <v>176</v>
      </c>
      <c r="B19" s="301"/>
      <c r="C19" s="302"/>
      <c r="D19" s="304">
        <v>17374401</v>
      </c>
      <c r="E19" s="309"/>
      <c r="F19" s="304">
        <v>-18927</v>
      </c>
      <c r="G19" s="309"/>
      <c r="H19" s="304">
        <v>1995515</v>
      </c>
      <c r="I19" s="309"/>
      <c r="J19" s="304">
        <v>28184</v>
      </c>
      <c r="K19" s="309"/>
      <c r="L19" s="304">
        <v>2814563</v>
      </c>
      <c r="M19" s="309"/>
      <c r="N19" s="304">
        <v>1092147</v>
      </c>
      <c r="O19" s="309"/>
      <c r="P19" s="304">
        <v>18927</v>
      </c>
      <c r="Q19" s="309"/>
      <c r="R19" s="304">
        <v>10171102</v>
      </c>
      <c r="S19" s="309"/>
      <c r="T19" s="304">
        <v>1415</v>
      </c>
      <c r="U19" s="309"/>
      <c r="V19" s="304">
        <v>11728518</v>
      </c>
      <c r="W19" s="309"/>
      <c r="X19" s="304">
        <f>SUM(T19:W19)</f>
        <v>11729933</v>
      </c>
      <c r="Y19" s="309"/>
      <c r="Z19" s="304">
        <f>SUM(D19:S19)+X19</f>
        <v>45205845</v>
      </c>
      <c r="AA19" s="309"/>
      <c r="AB19" s="304">
        <v>8219381</v>
      </c>
      <c r="AC19" s="309"/>
      <c r="AD19" s="304">
        <f t="shared" ref="AD19:AD26" si="3">SUM(Z19:AB19)</f>
        <v>53425226</v>
      </c>
      <c r="AE19" s="307"/>
      <c r="AG19" s="308"/>
    </row>
    <row r="20" spans="1:33" ht="26.4">
      <c r="A20" s="193" t="s">
        <v>150</v>
      </c>
      <c r="B20" s="117"/>
      <c r="C20" s="128"/>
      <c r="D20" s="129">
        <v>0</v>
      </c>
      <c r="E20" s="129"/>
      <c r="F20" s="129">
        <v>0</v>
      </c>
      <c r="G20" s="129"/>
      <c r="H20" s="129">
        <v>0</v>
      </c>
      <c r="I20" s="129"/>
      <c r="J20" s="129">
        <v>0</v>
      </c>
      <c r="K20" s="129"/>
      <c r="L20" s="129">
        <v>88497</v>
      </c>
      <c r="M20" s="129"/>
      <c r="N20" s="129">
        <v>0</v>
      </c>
      <c r="O20" s="129"/>
      <c r="P20" s="129">
        <v>0</v>
      </c>
      <c r="Q20" s="129"/>
      <c r="R20" s="129">
        <v>0</v>
      </c>
      <c r="S20" s="129"/>
      <c r="T20" s="129">
        <v>0</v>
      </c>
      <c r="U20" s="129"/>
      <c r="V20" s="129">
        <v>0</v>
      </c>
      <c r="W20" s="129"/>
      <c r="X20" s="129">
        <f t="shared" ref="X20:X26" si="4">SUM(T20:W20)</f>
        <v>0</v>
      </c>
      <c r="Y20" s="129"/>
      <c r="Z20" s="129">
        <f>SUM(D20:S20)+X20</f>
        <v>88497</v>
      </c>
      <c r="AA20" s="129"/>
      <c r="AB20" s="129">
        <v>40503</v>
      </c>
      <c r="AC20" s="129"/>
      <c r="AD20" s="129">
        <f t="shared" si="3"/>
        <v>129000</v>
      </c>
      <c r="AG20" s="31"/>
    </row>
    <row r="21" spans="1:33" ht="26.4">
      <c r="A21" s="193" t="s">
        <v>29</v>
      </c>
      <c r="B21" s="117"/>
      <c r="C21" s="128"/>
      <c r="D21" s="129">
        <v>0</v>
      </c>
      <c r="E21" s="129"/>
      <c r="F21" s="129">
        <v>18927</v>
      </c>
      <c r="G21" s="129"/>
      <c r="H21" s="129">
        <v>0</v>
      </c>
      <c r="I21" s="129"/>
      <c r="J21" s="129">
        <v>0</v>
      </c>
      <c r="K21" s="129"/>
      <c r="L21" s="129">
        <v>0</v>
      </c>
      <c r="M21" s="129"/>
      <c r="N21" s="129">
        <v>0</v>
      </c>
      <c r="O21" s="129"/>
      <c r="P21" s="129">
        <v>0</v>
      </c>
      <c r="Q21" s="129"/>
      <c r="R21" s="129">
        <v>0</v>
      </c>
      <c r="S21" s="129"/>
      <c r="T21" s="129">
        <v>0</v>
      </c>
      <c r="U21" s="129"/>
      <c r="V21" s="129">
        <v>0</v>
      </c>
      <c r="W21" s="129"/>
      <c r="X21" s="129">
        <f t="shared" si="4"/>
        <v>0</v>
      </c>
      <c r="Y21" s="129"/>
      <c r="Z21" s="129">
        <f t="shared" ref="Z21:Z23" si="5">SUM(D21:S21)+X21</f>
        <v>18927</v>
      </c>
      <c r="AA21" s="129"/>
      <c r="AB21" s="129">
        <v>0</v>
      </c>
      <c r="AC21" s="129"/>
      <c r="AD21" s="129">
        <f t="shared" si="3"/>
        <v>18927</v>
      </c>
      <c r="AG21" s="31"/>
    </row>
    <row r="22" spans="1:33" ht="26.4">
      <c r="A22" s="193" t="s">
        <v>199</v>
      </c>
      <c r="B22" s="117"/>
      <c r="C22" s="128"/>
      <c r="D22" s="129">
        <v>0</v>
      </c>
      <c r="E22" s="129"/>
      <c r="F22" s="129">
        <v>0</v>
      </c>
      <c r="G22" s="129"/>
      <c r="H22" s="129">
        <v>0</v>
      </c>
      <c r="I22" s="129"/>
      <c r="J22" s="129">
        <v>0</v>
      </c>
      <c r="K22" s="129"/>
      <c r="L22" s="129">
        <v>0</v>
      </c>
      <c r="M22" s="129"/>
      <c r="N22" s="129">
        <v>0</v>
      </c>
      <c r="O22" s="129"/>
      <c r="P22" s="129">
        <v>-18927</v>
      </c>
      <c r="Q22" s="129"/>
      <c r="R22" s="129">
        <v>18927</v>
      </c>
      <c r="S22" s="129"/>
      <c r="T22" s="129">
        <v>0</v>
      </c>
      <c r="U22" s="129"/>
      <c r="V22" s="129">
        <v>0</v>
      </c>
      <c r="W22" s="129"/>
      <c r="X22" s="129">
        <f t="shared" si="4"/>
        <v>0</v>
      </c>
      <c r="Y22" s="129"/>
      <c r="Z22" s="129">
        <f t="shared" si="5"/>
        <v>0</v>
      </c>
      <c r="AA22" s="129"/>
      <c r="AB22" s="129">
        <v>0</v>
      </c>
      <c r="AC22" s="129"/>
      <c r="AD22" s="129">
        <f t="shared" si="3"/>
        <v>0</v>
      </c>
      <c r="AG22" s="31"/>
    </row>
    <row r="23" spans="1:33" ht="26.4">
      <c r="A23" s="193" t="s">
        <v>200</v>
      </c>
      <c r="B23" s="117"/>
      <c r="C23" s="128"/>
      <c r="D23" s="129">
        <v>-21776</v>
      </c>
      <c r="E23" s="129"/>
      <c r="F23" s="129">
        <v>0</v>
      </c>
      <c r="G23" s="129"/>
      <c r="H23" s="129">
        <v>2849</v>
      </c>
      <c r="I23" s="129"/>
      <c r="J23" s="129">
        <v>0</v>
      </c>
      <c r="K23" s="129"/>
      <c r="L23" s="129">
        <v>0</v>
      </c>
      <c r="M23" s="129"/>
      <c r="N23" s="129">
        <v>0</v>
      </c>
      <c r="O23" s="129"/>
      <c r="P23" s="129">
        <v>0</v>
      </c>
      <c r="Q23" s="129"/>
      <c r="R23" s="129">
        <v>0</v>
      </c>
      <c r="S23" s="129"/>
      <c r="T23" s="129">
        <v>0</v>
      </c>
      <c r="U23" s="129"/>
      <c r="V23" s="129">
        <v>0</v>
      </c>
      <c r="W23" s="129"/>
      <c r="X23" s="129">
        <f t="shared" si="4"/>
        <v>0</v>
      </c>
      <c r="Y23" s="129"/>
      <c r="Z23" s="129">
        <f t="shared" si="5"/>
        <v>-18927</v>
      </c>
      <c r="AA23" s="129"/>
      <c r="AB23" s="129">
        <v>0</v>
      </c>
      <c r="AC23" s="129"/>
      <c r="AD23" s="129">
        <f t="shared" si="3"/>
        <v>-18927</v>
      </c>
      <c r="AG23" s="31"/>
    </row>
    <row r="24" spans="1:33" ht="26.4">
      <c r="A24" s="130" t="s">
        <v>104</v>
      </c>
      <c r="B24" s="117"/>
      <c r="C24" s="128"/>
      <c r="D24" s="129">
        <v>0</v>
      </c>
      <c r="E24" s="129"/>
      <c r="F24" s="129">
        <v>0</v>
      </c>
      <c r="G24" s="129"/>
      <c r="H24" s="129">
        <v>0</v>
      </c>
      <c r="I24" s="129"/>
      <c r="J24" s="129">
        <v>0</v>
      </c>
      <c r="K24" s="129"/>
      <c r="L24" s="129">
        <v>0</v>
      </c>
      <c r="M24" s="129"/>
      <c r="N24" s="129">
        <v>0</v>
      </c>
      <c r="O24" s="129"/>
      <c r="P24" s="129">
        <v>0</v>
      </c>
      <c r="Q24" s="129"/>
      <c r="R24" s="129">
        <v>0</v>
      </c>
      <c r="S24" s="129"/>
      <c r="T24" s="129">
        <v>0</v>
      </c>
      <c r="U24" s="129"/>
      <c r="V24" s="129">
        <v>0</v>
      </c>
      <c r="W24" s="129"/>
      <c r="X24" s="129">
        <f t="shared" si="4"/>
        <v>0</v>
      </c>
      <c r="Y24" s="129"/>
      <c r="Z24" s="129">
        <f>SUM(D24:S24)+X24</f>
        <v>0</v>
      </c>
      <c r="AA24" s="129"/>
      <c r="AB24" s="129">
        <v>-210149</v>
      </c>
      <c r="AC24" s="129"/>
      <c r="AD24" s="129">
        <f t="shared" si="3"/>
        <v>-210149</v>
      </c>
      <c r="AG24" s="31"/>
    </row>
    <row r="25" spans="1:33" ht="26.4">
      <c r="A25" s="130" t="s">
        <v>177</v>
      </c>
      <c r="B25" s="117"/>
      <c r="C25" s="128"/>
      <c r="D25" s="129">
        <v>0</v>
      </c>
      <c r="E25" s="129"/>
      <c r="F25" s="129">
        <v>0</v>
      </c>
      <c r="G25" s="129"/>
      <c r="H25" s="129">
        <v>0</v>
      </c>
      <c r="I25" s="129"/>
      <c r="J25" s="129">
        <v>0</v>
      </c>
      <c r="K25" s="129"/>
      <c r="L25" s="129">
        <v>0</v>
      </c>
      <c r="M25" s="129"/>
      <c r="N25" s="129">
        <v>0</v>
      </c>
      <c r="O25" s="129"/>
      <c r="P25" s="129">
        <v>0</v>
      </c>
      <c r="Q25" s="129"/>
      <c r="R25" s="129">
        <f>'PL 6 M'!G42</f>
        <v>-121256</v>
      </c>
      <c r="S25" s="129"/>
      <c r="T25" s="129">
        <v>0</v>
      </c>
      <c r="U25" s="129"/>
      <c r="V25" s="129">
        <v>0</v>
      </c>
      <c r="W25" s="129"/>
      <c r="X25" s="129">
        <f t="shared" si="4"/>
        <v>0</v>
      </c>
      <c r="Y25" s="129"/>
      <c r="Z25" s="129">
        <f>SUM(D25:S25)+X25</f>
        <v>-121256</v>
      </c>
      <c r="AA25" s="129"/>
      <c r="AB25" s="129">
        <f>+'PL 6 M'!G43</f>
        <v>191837</v>
      </c>
      <c r="AC25" s="129"/>
      <c r="AD25" s="129">
        <f t="shared" si="3"/>
        <v>70581</v>
      </c>
      <c r="AG25" s="31"/>
    </row>
    <row r="26" spans="1:33" ht="26.4">
      <c r="A26" s="112" t="s">
        <v>51</v>
      </c>
      <c r="B26" s="117"/>
      <c r="C26" s="128"/>
      <c r="D26" s="129">
        <v>0</v>
      </c>
      <c r="E26" s="129"/>
      <c r="F26" s="129">
        <v>0</v>
      </c>
      <c r="G26" s="129"/>
      <c r="H26" s="129">
        <v>0</v>
      </c>
      <c r="I26" s="129"/>
      <c r="J26" s="129">
        <v>0</v>
      </c>
      <c r="K26" s="129"/>
      <c r="L26" s="129">
        <v>0</v>
      </c>
      <c r="M26" s="129"/>
      <c r="N26" s="129">
        <v>0</v>
      </c>
      <c r="O26" s="129"/>
      <c r="P26" s="129">
        <v>0</v>
      </c>
      <c r="Q26" s="129"/>
      <c r="R26" s="129">
        <v>41981</v>
      </c>
      <c r="S26" s="129"/>
      <c r="T26" s="129">
        <v>0</v>
      </c>
      <c r="U26" s="129"/>
      <c r="V26" s="129">
        <f>-R26</f>
        <v>-41981</v>
      </c>
      <c r="W26" s="129"/>
      <c r="X26" s="129">
        <f t="shared" si="4"/>
        <v>-41981</v>
      </c>
      <c r="Y26" s="129"/>
      <c r="Z26" s="129">
        <f>SUM(D26:S26)+X26</f>
        <v>0</v>
      </c>
      <c r="AA26" s="129"/>
      <c r="AB26" s="129">
        <v>0</v>
      </c>
      <c r="AC26" s="129"/>
      <c r="AD26" s="129">
        <f t="shared" si="3"/>
        <v>0</v>
      </c>
      <c r="AG26" s="31"/>
    </row>
    <row r="27" spans="1:33" s="306" customFormat="1" ht="27" thickBot="1">
      <c r="A27" s="269" t="s">
        <v>201</v>
      </c>
      <c r="B27" s="301"/>
      <c r="C27" s="302"/>
      <c r="D27" s="310">
        <f>SUM(D19:D26)</f>
        <v>17352625</v>
      </c>
      <c r="E27" s="304"/>
      <c r="F27" s="310">
        <f>SUM(F19:F26)</f>
        <v>0</v>
      </c>
      <c r="G27" s="304"/>
      <c r="H27" s="310">
        <f>SUM(H19:H26)</f>
        <v>1998364</v>
      </c>
      <c r="I27" s="304"/>
      <c r="J27" s="310">
        <f>SUM(J19:J26)</f>
        <v>28184</v>
      </c>
      <c r="K27" s="304"/>
      <c r="L27" s="310">
        <f>SUM(L19:L26)</f>
        <v>2903060</v>
      </c>
      <c r="M27" s="304"/>
      <c r="N27" s="310">
        <f>SUM(N19:N26)</f>
        <v>1092147</v>
      </c>
      <c r="O27" s="304"/>
      <c r="P27" s="310">
        <f>SUM(P17:P26)</f>
        <v>0</v>
      </c>
      <c r="Q27" s="304"/>
      <c r="R27" s="310">
        <f>SUM(R19:R26)</f>
        <v>10110754</v>
      </c>
      <c r="S27" s="304"/>
      <c r="T27" s="310">
        <f>SUM(T19:T26)</f>
        <v>1415</v>
      </c>
      <c r="U27" s="304"/>
      <c r="V27" s="310">
        <f>SUM(V19:V26)</f>
        <v>11686537</v>
      </c>
      <c r="W27" s="304"/>
      <c r="X27" s="310">
        <f>SUM(X19:X26)</f>
        <v>11687952</v>
      </c>
      <c r="Y27" s="304"/>
      <c r="Z27" s="310">
        <f>SUM(Z19:Z26)</f>
        <v>45173086</v>
      </c>
      <c r="AA27" s="304"/>
      <c r="AB27" s="310">
        <f>SUM(AB19:AB26)</f>
        <v>8241572</v>
      </c>
      <c r="AC27" s="304"/>
      <c r="AD27" s="310">
        <f>SUM(AD19:AD26)</f>
        <v>53414658</v>
      </c>
      <c r="AE27" s="307"/>
      <c r="AF27" s="308"/>
    </row>
    <row r="28" spans="1:33" ht="26.4" thickTop="1"/>
    <row r="29" spans="1:33">
      <c r="A29" s="29"/>
    </row>
  </sheetData>
  <mergeCells count="19">
    <mergeCell ref="L7:L11"/>
    <mergeCell ref="V8:V11"/>
    <mergeCell ref="R8:R11"/>
    <mergeCell ref="D5:AD5"/>
    <mergeCell ref="D6:AD6"/>
    <mergeCell ref="N7:R7"/>
    <mergeCell ref="T7:X7"/>
    <mergeCell ref="D8:D11"/>
    <mergeCell ref="F8:F11"/>
    <mergeCell ref="H8:H11"/>
    <mergeCell ref="N8:N11"/>
    <mergeCell ref="P8:P11"/>
    <mergeCell ref="X8:X11"/>
    <mergeCell ref="Z8:Z11"/>
    <mergeCell ref="AB8:AB11"/>
    <mergeCell ref="AD8:AD11"/>
    <mergeCell ref="S8:S11"/>
    <mergeCell ref="T8:T11"/>
    <mergeCell ref="J7:J11"/>
  </mergeCells>
  <pageMargins left="0.78740157480314965" right="0.19685039370078741" top="0.98425196850393704" bottom="0.39370078740157483" header="0.51181102362204722" footer="0.51181102362204722"/>
  <pageSetup paperSize="9" scale="46" firstPageNumber="6" fitToHeight="0" orientation="landscape" useFirstPageNumber="1" r:id="rId1"/>
  <headerFooter>
    <oddFooter>&amp;L&amp;"Angsana New,Regular"&amp;18The condensed notes to the interim financial information are an integral part of this interim financial information.
&amp;C&amp;"Angsana New,Regular"&amp;16&amp;P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</sheetPr>
  <dimension ref="A1:R21"/>
  <sheetViews>
    <sheetView zoomScaleNormal="100" zoomScaleSheetLayoutView="90" workbookViewId="0"/>
  </sheetViews>
  <sheetFormatPr defaultColWidth="9.109375" defaultRowHeight="19.8"/>
  <cols>
    <col min="1" max="1" width="46.44140625" style="5" customWidth="1"/>
    <col min="2" max="2" width="8.109375" style="5" customWidth="1"/>
    <col min="3" max="3" width="0.6640625" style="5" customWidth="1"/>
    <col min="4" max="4" width="14.6640625" style="136" customWidth="1"/>
    <col min="5" max="5" width="1" style="7" customWidth="1"/>
    <col min="6" max="6" width="14.6640625" style="136" customWidth="1"/>
    <col min="7" max="7" width="1" style="136" customWidth="1"/>
    <col min="8" max="8" width="15" style="136" customWidth="1"/>
    <col min="9" max="9" width="1" style="136" customWidth="1"/>
    <col min="10" max="10" width="14.6640625" style="136" customWidth="1"/>
    <col min="11" max="11" width="0.6640625" style="136" customWidth="1"/>
    <col min="12" max="12" width="14.6640625" style="136" customWidth="1"/>
    <col min="13" max="13" width="1" style="136" customWidth="1"/>
    <col min="14" max="14" width="14.6640625" style="136" customWidth="1"/>
    <col min="15" max="15" width="1" style="136" customWidth="1"/>
    <col min="16" max="16" width="14.6640625" style="136" customWidth="1"/>
    <col min="17" max="17" width="1" style="7" customWidth="1"/>
    <col min="18" max="18" width="12.109375" bestFit="1" customWidth="1"/>
  </cols>
  <sheetData>
    <row r="1" spans="1:18" ht="26.4">
      <c r="A1" s="127" t="s">
        <v>144</v>
      </c>
      <c r="B1" s="9"/>
      <c r="C1" s="10"/>
      <c r="D1" s="132"/>
      <c r="E1" s="10"/>
      <c r="F1" s="132"/>
      <c r="G1" s="132"/>
      <c r="H1" s="132"/>
      <c r="I1" s="132"/>
      <c r="J1" s="132"/>
      <c r="K1" s="132"/>
      <c r="L1" s="132"/>
      <c r="M1" s="132"/>
      <c r="N1" s="99"/>
      <c r="O1" s="132"/>
      <c r="P1" s="197" t="s">
        <v>173</v>
      </c>
      <c r="Q1" s="10"/>
    </row>
    <row r="2" spans="1:18" ht="26.4">
      <c r="A2" s="127" t="s">
        <v>71</v>
      </c>
      <c r="B2" s="9"/>
      <c r="C2" s="10"/>
      <c r="D2" s="132"/>
      <c r="E2" s="10"/>
      <c r="F2" s="132"/>
      <c r="G2" s="132"/>
      <c r="H2" s="132"/>
      <c r="I2" s="132"/>
      <c r="J2" s="132"/>
      <c r="K2" s="132"/>
      <c r="L2" s="132"/>
      <c r="M2" s="132"/>
      <c r="N2" s="100"/>
      <c r="O2" s="132"/>
      <c r="P2" s="196" t="s">
        <v>174</v>
      </c>
      <c r="Q2" s="10"/>
    </row>
    <row r="3" spans="1:18" ht="26.4">
      <c r="A3" s="107" t="s">
        <v>205</v>
      </c>
      <c r="B3" s="133"/>
      <c r="C3" s="134"/>
      <c r="D3" s="135"/>
      <c r="E3" s="134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5"/>
      <c r="Q3" s="10"/>
    </row>
    <row r="4" spans="1:18">
      <c r="E4" s="4"/>
      <c r="F4" s="137"/>
      <c r="G4" s="138"/>
      <c r="H4" s="137"/>
      <c r="I4" s="137"/>
      <c r="J4" s="138"/>
      <c r="K4" s="138"/>
      <c r="L4" s="138"/>
      <c r="M4" s="138"/>
      <c r="N4" s="138"/>
      <c r="O4" s="137"/>
      <c r="P4" s="138"/>
      <c r="Q4" s="84"/>
    </row>
    <row r="5" spans="1:18" ht="23.4">
      <c r="A5" s="219"/>
      <c r="B5" s="219"/>
      <c r="C5" s="219"/>
      <c r="D5" s="404" t="s">
        <v>160</v>
      </c>
      <c r="E5" s="404"/>
      <c r="F5" s="404"/>
      <c r="G5" s="404"/>
      <c r="H5" s="404"/>
      <c r="I5" s="404"/>
      <c r="J5" s="404"/>
      <c r="K5" s="404"/>
      <c r="L5" s="404"/>
      <c r="M5" s="404"/>
      <c r="N5" s="404"/>
      <c r="O5" s="404"/>
      <c r="P5" s="404"/>
      <c r="Q5" s="4"/>
    </row>
    <row r="6" spans="1:18" ht="23.4">
      <c r="A6" s="219"/>
      <c r="B6" s="219"/>
      <c r="C6" s="219"/>
      <c r="D6" s="405" t="s">
        <v>102</v>
      </c>
      <c r="E6" s="405"/>
      <c r="F6" s="405"/>
      <c r="G6" s="405"/>
      <c r="H6" s="405"/>
      <c r="I6" s="405"/>
      <c r="J6" s="405"/>
      <c r="K6" s="405"/>
      <c r="L6" s="405"/>
      <c r="M6" s="405"/>
      <c r="N6" s="405"/>
      <c r="O6" s="405"/>
      <c r="P6" s="405"/>
      <c r="Q6" s="4"/>
    </row>
    <row r="7" spans="1:18" ht="23.4">
      <c r="A7" s="219"/>
      <c r="B7" s="219"/>
      <c r="C7" s="219"/>
      <c r="D7" s="220"/>
      <c r="E7" s="221"/>
      <c r="F7" s="220"/>
      <c r="G7" s="220"/>
      <c r="H7" s="220"/>
      <c r="I7" s="220"/>
      <c r="J7" s="406" t="s">
        <v>31</v>
      </c>
      <c r="K7" s="406"/>
      <c r="L7" s="406"/>
      <c r="M7" s="406"/>
      <c r="N7" s="406"/>
      <c r="O7" s="220"/>
      <c r="P7" s="242"/>
      <c r="Q7" s="85"/>
    </row>
    <row r="8" spans="1:18" ht="70.2">
      <c r="A8" s="219"/>
      <c r="B8" s="227" t="s">
        <v>3</v>
      </c>
      <c r="C8" s="225"/>
      <c r="D8" s="239" t="s">
        <v>121</v>
      </c>
      <c r="E8" s="226"/>
      <c r="F8" s="241" t="s">
        <v>29</v>
      </c>
      <c r="G8" s="224"/>
      <c r="H8" s="239" t="s">
        <v>55</v>
      </c>
      <c r="I8" s="224"/>
      <c r="J8" s="239" t="s">
        <v>56</v>
      </c>
      <c r="K8" s="222"/>
      <c r="L8" s="239" t="s">
        <v>94</v>
      </c>
      <c r="M8" s="223"/>
      <c r="N8" s="239" t="s">
        <v>57</v>
      </c>
      <c r="O8" s="224"/>
      <c r="P8" s="240" t="s">
        <v>72</v>
      </c>
      <c r="Q8" s="6"/>
    </row>
    <row r="9" spans="1:18" ht="23.4">
      <c r="A9" s="27"/>
      <c r="B9" s="219"/>
      <c r="C9" s="225"/>
      <c r="D9" s="228"/>
      <c r="E9" s="229"/>
      <c r="F9" s="230"/>
      <c r="G9" s="228"/>
      <c r="H9" s="228"/>
      <c r="I9" s="230"/>
      <c r="J9" s="228"/>
      <c r="K9" s="228"/>
      <c r="L9" s="228"/>
      <c r="M9" s="228"/>
      <c r="N9" s="231"/>
      <c r="O9" s="230"/>
      <c r="P9" s="232"/>
      <c r="Q9" s="6"/>
    </row>
    <row r="10" spans="1:18" s="317" customFormat="1" ht="23.4">
      <c r="A10" s="311" t="s">
        <v>175</v>
      </c>
      <c r="B10" s="312"/>
      <c r="C10" s="313"/>
      <c r="D10" s="314">
        <v>17352625</v>
      </c>
      <c r="E10" s="315"/>
      <c r="F10" s="314">
        <v>0</v>
      </c>
      <c r="G10" s="316"/>
      <c r="H10" s="314">
        <v>1998365</v>
      </c>
      <c r="I10" s="315"/>
      <c r="J10" s="314">
        <v>1163319</v>
      </c>
      <c r="K10" s="316"/>
      <c r="L10" s="314">
        <v>0</v>
      </c>
      <c r="M10" s="316"/>
      <c r="N10" s="314">
        <v>7602836</v>
      </c>
      <c r="O10" s="316"/>
      <c r="P10" s="314">
        <f>SUM(D10:N10)</f>
        <v>28117145</v>
      </c>
      <c r="Q10" s="216"/>
    </row>
    <row r="11" spans="1:18" s="344" customFormat="1" ht="23.4">
      <c r="A11" s="233" t="s">
        <v>211</v>
      </c>
      <c r="B11" s="234">
        <v>12</v>
      </c>
      <c r="C11" s="235"/>
      <c r="D11" s="183">
        <v>0</v>
      </c>
      <c r="E11" s="342"/>
      <c r="F11" s="183">
        <v>0</v>
      </c>
      <c r="G11" s="343"/>
      <c r="H11" s="183">
        <v>0</v>
      </c>
      <c r="I11" s="342"/>
      <c r="J11" s="183">
        <v>0</v>
      </c>
      <c r="K11" s="343"/>
      <c r="L11" s="183">
        <v>0</v>
      </c>
      <c r="M11" s="343"/>
      <c r="N11" s="183">
        <v>-173517</v>
      </c>
      <c r="O11" s="343"/>
      <c r="P11" s="180">
        <f>SUM(D11:N11)</f>
        <v>-173517</v>
      </c>
      <c r="Q11" s="3"/>
    </row>
    <row r="12" spans="1:18" s="346" customFormat="1" ht="23.4">
      <c r="A12" s="233" t="s">
        <v>177</v>
      </c>
      <c r="B12" s="234"/>
      <c r="C12" s="235"/>
      <c r="D12" s="183">
        <v>0</v>
      </c>
      <c r="E12" s="345"/>
      <c r="F12" s="183">
        <v>0</v>
      </c>
      <c r="G12" s="345"/>
      <c r="H12" s="183">
        <v>0</v>
      </c>
      <c r="I12" s="345"/>
      <c r="J12" s="183">
        <v>0</v>
      </c>
      <c r="K12" s="183"/>
      <c r="L12" s="183">
        <v>0</v>
      </c>
      <c r="M12" s="183"/>
      <c r="N12" s="141">
        <f>'PL 6 M'!I42</f>
        <v>349</v>
      </c>
      <c r="O12" s="345"/>
      <c r="P12" s="183">
        <f t="shared" ref="P12" si="0">SUM(D12:N12)</f>
        <v>349</v>
      </c>
      <c r="Q12" s="3"/>
    </row>
    <row r="13" spans="1:18" s="317" customFormat="1" ht="24" thickBot="1">
      <c r="A13" s="311" t="s">
        <v>202</v>
      </c>
      <c r="B13" s="318"/>
      <c r="C13" s="313"/>
      <c r="D13" s="322">
        <f>SUM(D10:D12)</f>
        <v>17352625</v>
      </c>
      <c r="E13" s="321"/>
      <c r="F13" s="322">
        <f>SUM(F10:F12)</f>
        <v>0</v>
      </c>
      <c r="G13" s="320"/>
      <c r="H13" s="322">
        <f>SUM(H10:H12)</f>
        <v>1998365</v>
      </c>
      <c r="I13" s="320"/>
      <c r="J13" s="322">
        <f>SUM(J10:J12)</f>
        <v>1163319</v>
      </c>
      <c r="K13" s="320"/>
      <c r="L13" s="322">
        <f>SUM(L10:L12)</f>
        <v>0</v>
      </c>
      <c r="M13" s="320"/>
      <c r="N13" s="322">
        <f>SUM(N10:N12)</f>
        <v>7429668</v>
      </c>
      <c r="O13" s="320"/>
      <c r="P13" s="322">
        <f>SUM(P10:P12)</f>
        <v>27943977</v>
      </c>
      <c r="Q13" s="216"/>
      <c r="R13" s="319"/>
    </row>
    <row r="14" spans="1:18" ht="24" thickTop="1">
      <c r="A14" s="27"/>
      <c r="B14" s="236"/>
      <c r="C14" s="237"/>
      <c r="D14" s="180"/>
      <c r="E14" s="141"/>
      <c r="F14" s="180"/>
      <c r="G14" s="238"/>
      <c r="H14" s="180"/>
      <c r="I14" s="238"/>
      <c r="J14" s="180"/>
      <c r="K14" s="238"/>
      <c r="L14" s="180"/>
      <c r="M14" s="238"/>
      <c r="N14" s="180"/>
      <c r="O14" s="238"/>
      <c r="P14" s="180"/>
      <c r="Q14" s="2"/>
      <c r="R14" s="1"/>
    </row>
    <row r="15" spans="1:18" s="317" customFormat="1" ht="23.4">
      <c r="A15" s="27" t="s">
        <v>176</v>
      </c>
      <c r="B15" s="318"/>
      <c r="C15" s="313"/>
      <c r="D15" s="314">
        <v>17374401</v>
      </c>
      <c r="E15" s="314"/>
      <c r="F15" s="314">
        <v>-18927</v>
      </c>
      <c r="G15" s="314"/>
      <c r="H15" s="314">
        <v>1995515</v>
      </c>
      <c r="I15" s="314"/>
      <c r="J15" s="314">
        <v>1092147</v>
      </c>
      <c r="K15" s="314"/>
      <c r="L15" s="314">
        <v>18927</v>
      </c>
      <c r="M15" s="314"/>
      <c r="N15" s="314">
        <v>6231643</v>
      </c>
      <c r="O15" s="320"/>
      <c r="P15" s="321">
        <f t="shared" ref="P15:P19" si="1">SUM(D15:N15)</f>
        <v>26693706</v>
      </c>
      <c r="Q15" s="216"/>
      <c r="R15" s="319"/>
    </row>
    <row r="16" spans="1:18" ht="23.4">
      <c r="A16" s="233" t="s">
        <v>29</v>
      </c>
      <c r="B16" s="236"/>
      <c r="C16" s="237"/>
      <c r="D16" s="180">
        <v>0</v>
      </c>
      <c r="E16" s="180"/>
      <c r="F16" s="180">
        <v>18927</v>
      </c>
      <c r="G16" s="180"/>
      <c r="H16" s="180">
        <v>0</v>
      </c>
      <c r="I16" s="180"/>
      <c r="J16" s="180">
        <v>0</v>
      </c>
      <c r="K16" s="180"/>
      <c r="L16" s="180">
        <v>0</v>
      </c>
      <c r="M16" s="180"/>
      <c r="N16" s="180">
        <v>0</v>
      </c>
      <c r="O16" s="238"/>
      <c r="P16" s="141">
        <f t="shared" si="1"/>
        <v>18927</v>
      </c>
      <c r="Q16" s="2"/>
      <c r="R16" s="1"/>
    </row>
    <row r="17" spans="1:18" ht="23.4">
      <c r="A17" s="233" t="s">
        <v>203</v>
      </c>
      <c r="B17" s="236"/>
      <c r="C17" s="237"/>
      <c r="D17" s="180">
        <v>0</v>
      </c>
      <c r="E17" s="180"/>
      <c r="F17" s="180">
        <v>0</v>
      </c>
      <c r="G17" s="180"/>
      <c r="H17" s="180">
        <v>0</v>
      </c>
      <c r="I17" s="180"/>
      <c r="J17" s="180">
        <v>0</v>
      </c>
      <c r="K17" s="180"/>
      <c r="L17" s="180">
        <v>-18927</v>
      </c>
      <c r="M17" s="180"/>
      <c r="N17" s="180">
        <v>18927</v>
      </c>
      <c r="O17" s="238"/>
      <c r="P17" s="141">
        <f t="shared" si="1"/>
        <v>0</v>
      </c>
      <c r="Q17" s="2"/>
      <c r="R17" s="1"/>
    </row>
    <row r="18" spans="1:18" ht="23.4">
      <c r="A18" s="233" t="s">
        <v>204</v>
      </c>
      <c r="B18" s="236"/>
      <c r="C18" s="237"/>
      <c r="D18" s="180">
        <v>-21776</v>
      </c>
      <c r="E18" s="180"/>
      <c r="F18" s="180">
        <v>0</v>
      </c>
      <c r="G18" s="180"/>
      <c r="H18" s="180">
        <v>2849</v>
      </c>
      <c r="I18" s="180"/>
      <c r="J18" s="180">
        <v>0</v>
      </c>
      <c r="K18" s="180"/>
      <c r="L18" s="180">
        <v>0</v>
      </c>
      <c r="M18" s="180"/>
      <c r="N18" s="180">
        <v>0</v>
      </c>
      <c r="O18" s="238"/>
      <c r="P18" s="141">
        <f t="shared" si="1"/>
        <v>-18927</v>
      </c>
      <c r="Q18" s="2"/>
      <c r="R18" s="1"/>
    </row>
    <row r="19" spans="1:18" ht="23.4">
      <c r="A19" s="233" t="s">
        <v>177</v>
      </c>
      <c r="B19" s="236"/>
      <c r="C19" s="237"/>
      <c r="D19" s="180">
        <v>0</v>
      </c>
      <c r="E19" s="141"/>
      <c r="F19" s="180">
        <v>0</v>
      </c>
      <c r="G19" s="238"/>
      <c r="H19" s="180">
        <v>0</v>
      </c>
      <c r="I19" s="238"/>
      <c r="J19" s="180">
        <v>0</v>
      </c>
      <c r="K19" s="238"/>
      <c r="L19" s="180">
        <v>0</v>
      </c>
      <c r="M19" s="238"/>
      <c r="N19" s="180">
        <f>'PL 6 M'!K42</f>
        <v>-164102</v>
      </c>
      <c r="O19" s="238"/>
      <c r="P19" s="141">
        <f t="shared" si="1"/>
        <v>-164102</v>
      </c>
      <c r="Q19" s="2"/>
      <c r="R19" s="1"/>
    </row>
    <row r="20" spans="1:18" s="317" customFormat="1" ht="24" thickBot="1">
      <c r="A20" s="27" t="s">
        <v>201</v>
      </c>
      <c r="B20" s="312"/>
      <c r="C20" s="313"/>
      <c r="D20" s="322">
        <f>SUM(D15:D19)</f>
        <v>17352625</v>
      </c>
      <c r="E20" s="314"/>
      <c r="F20" s="322">
        <f>SUM(F15:F19)</f>
        <v>0</v>
      </c>
      <c r="G20" s="323"/>
      <c r="H20" s="322">
        <f>SUM(H15:H19)</f>
        <v>1998364</v>
      </c>
      <c r="I20" s="323"/>
      <c r="J20" s="322">
        <f>SUM(J15:J19)</f>
        <v>1092147</v>
      </c>
      <c r="K20" s="320"/>
      <c r="L20" s="322">
        <f>SUM(L15:L19)</f>
        <v>0</v>
      </c>
      <c r="M20" s="323"/>
      <c r="N20" s="322">
        <f>SUM(N15:N19)</f>
        <v>6086468</v>
      </c>
      <c r="O20" s="323"/>
      <c r="P20" s="322">
        <f>SUM(P15:P19)</f>
        <v>26529604</v>
      </c>
      <c r="Q20" s="324"/>
      <c r="R20" s="319"/>
    </row>
    <row r="21" spans="1:18" ht="20.399999999999999" thickTop="1">
      <c r="A21" s="8"/>
      <c r="E21" s="139"/>
      <c r="G21" s="138"/>
      <c r="I21" s="138"/>
      <c r="M21" s="138"/>
      <c r="O21" s="138"/>
    </row>
  </sheetData>
  <mergeCells count="3">
    <mergeCell ref="D5:P5"/>
    <mergeCell ref="D6:P6"/>
    <mergeCell ref="J7:N7"/>
  </mergeCells>
  <pageMargins left="0.98425196850393704" right="0.39370078740157483" top="0.78740157480314965" bottom="0.59055118110236227" header="0.51181102362204722" footer="0.51181102362204722"/>
  <pageSetup paperSize="9" scale="80" firstPageNumber="7" fitToHeight="0" orientation="landscape" useFirstPageNumber="1" r:id="rId1"/>
  <headerFooter>
    <oddFooter>&amp;L&amp;"Angsana New,Regular"&amp;14The condensed notes to the interim financial information are an integral part of this interim financial information.
&amp;C&amp;"Angsana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</sheetPr>
  <dimension ref="A1:L88"/>
  <sheetViews>
    <sheetView zoomScaleNormal="100" zoomScaleSheetLayoutView="80" workbookViewId="0"/>
  </sheetViews>
  <sheetFormatPr defaultColWidth="8.6640625" defaultRowHeight="23.4"/>
  <cols>
    <col min="1" max="1" width="2.21875" style="20" customWidth="1"/>
    <col min="2" max="2" width="50.33203125" style="20" customWidth="1"/>
    <col min="3" max="3" width="4.33203125" style="20" customWidth="1"/>
    <col min="4" max="4" width="15.109375" style="12" customWidth="1"/>
    <col min="5" max="5" width="1.6640625" style="20" customWidth="1"/>
    <col min="6" max="6" width="15.109375" style="20" customWidth="1"/>
    <col min="7" max="7" width="1.6640625" style="20" customWidth="1"/>
    <col min="8" max="8" width="15.109375" style="20" customWidth="1"/>
    <col min="9" max="9" width="1.6640625" style="20" customWidth="1"/>
    <col min="10" max="10" width="15.109375" style="20" customWidth="1"/>
    <col min="11" max="11" width="22.33203125" style="11" bestFit="1" customWidth="1"/>
    <col min="12" max="16384" width="8.6640625" style="11"/>
  </cols>
  <sheetData>
    <row r="1" spans="1:10">
      <c r="A1" s="23" t="s">
        <v>144</v>
      </c>
      <c r="B1" s="23"/>
      <c r="C1" s="21"/>
      <c r="D1" s="350"/>
      <c r="E1" s="160"/>
      <c r="G1" s="160"/>
      <c r="H1" s="357"/>
      <c r="I1" s="357"/>
      <c r="J1" s="152" t="s">
        <v>173</v>
      </c>
    </row>
    <row r="2" spans="1:10">
      <c r="A2" s="23" t="s">
        <v>73</v>
      </c>
      <c r="B2" s="23"/>
      <c r="C2" s="21"/>
      <c r="D2" s="350"/>
      <c r="E2" s="160"/>
      <c r="G2" s="160"/>
      <c r="H2" s="357"/>
      <c r="I2" s="357"/>
      <c r="J2" s="171" t="s">
        <v>174</v>
      </c>
    </row>
    <row r="3" spans="1:10">
      <c r="A3" s="25" t="s">
        <v>205</v>
      </c>
      <c r="B3" s="172"/>
      <c r="C3" s="173"/>
      <c r="D3" s="367"/>
      <c r="E3" s="174"/>
      <c r="F3" s="174"/>
      <c r="G3" s="174"/>
      <c r="H3" s="174"/>
      <c r="I3" s="174"/>
      <c r="J3" s="175"/>
    </row>
    <row r="4" spans="1:10">
      <c r="A4" s="21"/>
      <c r="B4" s="21"/>
      <c r="C4" s="21"/>
      <c r="D4" s="350"/>
      <c r="E4" s="160"/>
      <c r="F4" s="160"/>
      <c r="G4" s="160"/>
      <c r="H4" s="160"/>
      <c r="I4" s="160"/>
      <c r="J4" s="160"/>
    </row>
    <row r="5" spans="1:10">
      <c r="A5" s="32"/>
      <c r="B5" s="147"/>
      <c r="C5" s="147"/>
      <c r="D5" s="387" t="s">
        <v>180</v>
      </c>
      <c r="E5" s="387"/>
      <c r="F5" s="387"/>
      <c r="G5" s="387"/>
      <c r="H5" s="387"/>
      <c r="I5" s="387"/>
      <c r="J5" s="387"/>
    </row>
    <row r="6" spans="1:10">
      <c r="A6" s="32"/>
      <c r="B6" s="147"/>
      <c r="C6" s="147"/>
      <c r="D6" s="385" t="s">
        <v>1</v>
      </c>
      <c r="E6" s="385"/>
      <c r="F6" s="385"/>
      <c r="G6" s="149"/>
      <c r="H6" s="385" t="s">
        <v>2</v>
      </c>
      <c r="I6" s="385"/>
      <c r="J6" s="385"/>
    </row>
    <row r="7" spans="1:10">
      <c r="A7" s="32"/>
      <c r="B7" s="147"/>
      <c r="C7" s="147"/>
      <c r="D7" s="386" t="s">
        <v>100</v>
      </c>
      <c r="E7" s="386"/>
      <c r="F7" s="386"/>
      <c r="G7" s="149"/>
      <c r="H7" s="386" t="s">
        <v>100</v>
      </c>
      <c r="I7" s="386"/>
      <c r="J7" s="386"/>
    </row>
    <row r="8" spans="1:10">
      <c r="A8" s="32"/>
      <c r="B8" s="147"/>
      <c r="C8" s="147"/>
      <c r="D8" s="176" t="s">
        <v>145</v>
      </c>
      <c r="E8" s="177"/>
      <c r="F8" s="176" t="s">
        <v>138</v>
      </c>
      <c r="G8" s="149"/>
      <c r="H8" s="176" t="s">
        <v>145</v>
      </c>
      <c r="I8" s="177"/>
      <c r="J8" s="176" t="s">
        <v>138</v>
      </c>
    </row>
    <row r="9" spans="1:10">
      <c r="A9" s="23" t="s">
        <v>74</v>
      </c>
      <c r="B9" s="23"/>
      <c r="C9" s="21"/>
      <c r="D9" s="160"/>
      <c r="E9" s="160"/>
      <c r="F9" s="160"/>
      <c r="G9" s="160"/>
      <c r="H9" s="160"/>
      <c r="I9" s="160"/>
      <c r="J9" s="160"/>
    </row>
    <row r="10" spans="1:10">
      <c r="A10" s="23" t="s">
        <v>155</v>
      </c>
      <c r="B10" s="26"/>
      <c r="C10" s="178"/>
      <c r="D10" s="326">
        <f>'PL 6 M'!E29</f>
        <v>571447</v>
      </c>
      <c r="E10" s="325"/>
      <c r="F10" s="326">
        <f>'PL 6 M'!G29</f>
        <v>96879</v>
      </c>
      <c r="G10" s="325"/>
      <c r="H10" s="326">
        <f>'PL 6 M'!I29</f>
        <v>28033</v>
      </c>
      <c r="I10" s="325"/>
      <c r="J10" s="327">
        <f>'PL 6 M'!K29</f>
        <v>-180292</v>
      </c>
    </row>
    <row r="11" spans="1:10">
      <c r="A11" s="34" t="s">
        <v>189</v>
      </c>
      <c r="C11" s="179"/>
      <c r="D11" s="35"/>
      <c r="E11" s="35"/>
      <c r="F11" s="180"/>
      <c r="G11" s="35"/>
      <c r="H11" s="35"/>
      <c r="I11" s="35"/>
      <c r="J11" s="141"/>
    </row>
    <row r="12" spans="1:10">
      <c r="B12" s="26" t="s">
        <v>134</v>
      </c>
      <c r="C12" s="142"/>
      <c r="D12" s="180">
        <v>71316</v>
      </c>
      <c r="E12" s="36"/>
      <c r="F12" s="96">
        <v>66611</v>
      </c>
      <c r="G12" s="36"/>
      <c r="H12" s="358">
        <v>142</v>
      </c>
      <c r="I12" s="36"/>
      <c r="J12" s="96">
        <v>36</v>
      </c>
    </row>
    <row r="13" spans="1:10">
      <c r="B13" s="26" t="s">
        <v>77</v>
      </c>
      <c r="C13" s="179"/>
      <c r="D13" s="180">
        <v>364363</v>
      </c>
      <c r="E13" s="37"/>
      <c r="F13" s="96">
        <v>319810</v>
      </c>
      <c r="G13" s="36"/>
      <c r="H13" s="358">
        <v>62240</v>
      </c>
      <c r="I13" s="36"/>
      <c r="J13" s="96">
        <v>66337</v>
      </c>
    </row>
    <row r="14" spans="1:10">
      <c r="A14" s="26"/>
      <c r="B14" s="287" t="s">
        <v>135</v>
      </c>
      <c r="C14" s="179"/>
      <c r="D14" s="180">
        <v>-1413</v>
      </c>
      <c r="E14" s="37"/>
      <c r="F14" s="96">
        <v>-3431</v>
      </c>
      <c r="G14" s="36"/>
      <c r="H14" s="358">
        <v>0</v>
      </c>
      <c r="I14" s="36"/>
      <c r="J14" s="96">
        <v>-631</v>
      </c>
    </row>
    <row r="15" spans="1:10">
      <c r="A15" s="26" t="s">
        <v>78</v>
      </c>
      <c r="B15" s="26" t="s">
        <v>79</v>
      </c>
      <c r="C15" s="179"/>
      <c r="D15" s="180">
        <v>-467</v>
      </c>
      <c r="E15" s="37"/>
      <c r="F15" s="96">
        <v>5627</v>
      </c>
      <c r="G15" s="36"/>
      <c r="H15" s="358">
        <v>229</v>
      </c>
      <c r="I15" s="36"/>
      <c r="J15" s="96">
        <v>23</v>
      </c>
    </row>
    <row r="16" spans="1:10">
      <c r="A16" s="26"/>
      <c r="B16" s="33" t="s">
        <v>91</v>
      </c>
      <c r="C16" s="179"/>
      <c r="D16" s="180">
        <v>12615</v>
      </c>
      <c r="E16" s="37"/>
      <c r="F16" s="96">
        <v>13101</v>
      </c>
      <c r="G16" s="36"/>
      <c r="H16" s="358">
        <v>12615</v>
      </c>
      <c r="I16" s="36"/>
      <c r="J16" s="96">
        <v>13101</v>
      </c>
    </row>
    <row r="17" spans="1:10">
      <c r="A17" s="26"/>
      <c r="B17" s="97" t="s">
        <v>156</v>
      </c>
      <c r="C17" s="179"/>
      <c r="D17" s="180">
        <v>-137751</v>
      </c>
      <c r="E17" s="37"/>
      <c r="F17" s="96">
        <v>80873</v>
      </c>
      <c r="G17" s="36"/>
      <c r="H17" s="358">
        <v>-137751</v>
      </c>
      <c r="I17" s="36"/>
      <c r="J17" s="96">
        <v>80873</v>
      </c>
    </row>
    <row r="18" spans="1:10">
      <c r="A18" s="26"/>
      <c r="B18" s="33" t="s">
        <v>137</v>
      </c>
      <c r="C18" s="179"/>
      <c r="D18" s="180">
        <v>3830</v>
      </c>
      <c r="E18" s="37"/>
      <c r="F18" s="96">
        <v>-48</v>
      </c>
      <c r="G18" s="36"/>
      <c r="H18" s="358">
        <v>0</v>
      </c>
      <c r="I18" s="36"/>
      <c r="J18" s="96">
        <v>43</v>
      </c>
    </row>
    <row r="19" spans="1:10">
      <c r="B19" s="20" t="s">
        <v>131</v>
      </c>
      <c r="D19" s="180">
        <v>49</v>
      </c>
      <c r="E19" s="39"/>
      <c r="F19" s="96">
        <v>49</v>
      </c>
      <c r="G19" s="40"/>
      <c r="H19" s="358">
        <v>0</v>
      </c>
      <c r="I19" s="40"/>
      <c r="J19" s="96">
        <v>0</v>
      </c>
    </row>
    <row r="20" spans="1:10" ht="21.75" customHeight="1">
      <c r="B20" s="33" t="s">
        <v>186</v>
      </c>
      <c r="D20" s="180">
        <v>-8069</v>
      </c>
      <c r="E20" s="39"/>
      <c r="F20" s="180">
        <v>-14241</v>
      </c>
      <c r="G20" s="40"/>
      <c r="H20" s="358">
        <v>0</v>
      </c>
      <c r="I20" s="40"/>
      <c r="J20" s="180">
        <v>0</v>
      </c>
    </row>
    <row r="21" spans="1:10" ht="21.75" customHeight="1">
      <c r="B21" s="33" t="s">
        <v>141</v>
      </c>
      <c r="D21" s="180">
        <v>-665</v>
      </c>
      <c r="E21" s="39"/>
      <c r="F21" s="180">
        <v>-75</v>
      </c>
      <c r="G21" s="40"/>
      <c r="H21" s="358">
        <v>0</v>
      </c>
      <c r="I21" s="40"/>
      <c r="J21" s="96">
        <v>0</v>
      </c>
    </row>
    <row r="22" spans="1:10">
      <c r="B22" s="26" t="s">
        <v>75</v>
      </c>
      <c r="C22" s="179"/>
      <c r="D22" s="180">
        <v>-24326</v>
      </c>
      <c r="E22" s="37"/>
      <c r="F22" s="96">
        <v>-14813</v>
      </c>
      <c r="G22" s="36"/>
      <c r="H22" s="358">
        <v>-5465</v>
      </c>
      <c r="I22" s="36"/>
      <c r="J22" s="96">
        <v>-3358</v>
      </c>
    </row>
    <row r="23" spans="1:10">
      <c r="A23" s="26" t="s">
        <v>184</v>
      </c>
      <c r="B23" s="11"/>
      <c r="C23" s="179"/>
      <c r="D23" s="180"/>
      <c r="E23" s="37"/>
      <c r="F23" s="96"/>
      <c r="G23" s="36"/>
      <c r="H23" s="358"/>
      <c r="I23" s="36"/>
      <c r="J23" s="96"/>
    </row>
    <row r="24" spans="1:10">
      <c r="B24" s="20" t="s">
        <v>99</v>
      </c>
      <c r="C24" s="13"/>
      <c r="D24" s="180">
        <v>14488</v>
      </c>
      <c r="E24" s="37"/>
      <c r="F24" s="270">
        <v>-26933</v>
      </c>
      <c r="G24" s="271"/>
      <c r="H24" s="270">
        <v>-13148</v>
      </c>
      <c r="I24" s="271"/>
      <c r="J24" s="270">
        <v>1003</v>
      </c>
    </row>
    <row r="25" spans="1:10">
      <c r="B25" s="20" t="s">
        <v>122</v>
      </c>
      <c r="C25" s="13"/>
      <c r="D25" s="180">
        <v>329426</v>
      </c>
      <c r="E25" s="37"/>
      <c r="F25" s="270">
        <v>-250232</v>
      </c>
      <c r="G25" s="272"/>
      <c r="H25" s="270">
        <v>7230</v>
      </c>
      <c r="I25" s="272"/>
      <c r="J25" s="270">
        <v>10635</v>
      </c>
    </row>
    <row r="26" spans="1:10">
      <c r="B26" s="20" t="s">
        <v>76</v>
      </c>
      <c r="C26" s="156"/>
      <c r="D26" s="180">
        <v>-5919</v>
      </c>
      <c r="E26" s="37"/>
      <c r="F26" s="270">
        <v>-2761</v>
      </c>
      <c r="G26" s="272"/>
      <c r="H26" s="270">
        <v>-2768</v>
      </c>
      <c r="I26" s="272"/>
      <c r="J26" s="270">
        <v>-3617</v>
      </c>
    </row>
    <row r="27" spans="1:10">
      <c r="B27" s="20" t="s">
        <v>123</v>
      </c>
      <c r="C27" s="13"/>
      <c r="D27" s="180">
        <v>-382560</v>
      </c>
      <c r="E27" s="37"/>
      <c r="F27" s="270">
        <v>-324622</v>
      </c>
      <c r="G27" s="271"/>
      <c r="H27" s="270">
        <v>-351506</v>
      </c>
      <c r="I27" s="271"/>
      <c r="J27" s="270">
        <v>-323125</v>
      </c>
    </row>
    <row r="28" spans="1:10">
      <c r="B28" s="20" t="s">
        <v>108</v>
      </c>
      <c r="C28" s="13"/>
      <c r="D28" s="180">
        <v>-40888</v>
      </c>
      <c r="E28" s="37"/>
      <c r="F28" s="270">
        <v>-238085</v>
      </c>
      <c r="G28" s="271"/>
      <c r="H28" s="270">
        <v>-73411</v>
      </c>
      <c r="I28" s="272"/>
      <c r="J28" s="270">
        <v>-203857</v>
      </c>
    </row>
    <row r="29" spans="1:10">
      <c r="B29" s="20" t="s">
        <v>207</v>
      </c>
      <c r="C29" s="13"/>
      <c r="D29" s="180">
        <v>36434</v>
      </c>
      <c r="E29" s="37"/>
      <c r="F29" s="270">
        <v>132206</v>
      </c>
      <c r="G29" s="271"/>
      <c r="H29" s="270">
        <v>54</v>
      </c>
      <c r="I29" s="272"/>
      <c r="J29" s="270">
        <v>4070</v>
      </c>
    </row>
    <row r="30" spans="1:10">
      <c r="B30" s="20" t="s">
        <v>98</v>
      </c>
      <c r="C30" s="17"/>
      <c r="D30" s="180">
        <v>11883</v>
      </c>
      <c r="E30" s="39"/>
      <c r="F30" s="270">
        <v>13367</v>
      </c>
      <c r="G30" s="272"/>
      <c r="H30" s="270">
        <v>-394</v>
      </c>
      <c r="I30" s="272"/>
      <c r="J30" s="270">
        <v>-4688</v>
      </c>
    </row>
    <row r="31" spans="1:10">
      <c r="B31" s="20" t="s">
        <v>208</v>
      </c>
      <c r="C31" s="17"/>
      <c r="D31" s="180">
        <v>-993</v>
      </c>
      <c r="E31" s="39"/>
      <c r="F31" s="270">
        <v>19506</v>
      </c>
      <c r="G31" s="272"/>
      <c r="H31" s="270">
        <v>-993</v>
      </c>
      <c r="I31" s="272"/>
      <c r="J31" s="270">
        <v>1109</v>
      </c>
    </row>
    <row r="32" spans="1:10">
      <c r="B32" s="20" t="s">
        <v>124</v>
      </c>
      <c r="C32" s="17"/>
      <c r="D32" s="180">
        <v>-192</v>
      </c>
      <c r="E32" s="39"/>
      <c r="F32" s="270">
        <v>1118</v>
      </c>
      <c r="G32" s="38"/>
      <c r="H32" s="358">
        <v>0</v>
      </c>
      <c r="I32" s="38"/>
      <c r="J32" s="270">
        <v>0</v>
      </c>
    </row>
    <row r="33" spans="1:10">
      <c r="B33" s="26" t="s">
        <v>125</v>
      </c>
      <c r="C33" s="179"/>
      <c r="D33" s="43">
        <f>SUM(D12:D32)</f>
        <v>241161</v>
      </c>
      <c r="E33" s="41"/>
      <c r="F33" s="43">
        <f>SUM(F12:F32)</f>
        <v>-222973</v>
      </c>
      <c r="G33" s="35"/>
      <c r="H33" s="43">
        <f>SUM(H12:H32)</f>
        <v>-502926</v>
      </c>
      <c r="I33" s="35"/>
      <c r="J33" s="43">
        <f>SUM(J12:J32)</f>
        <v>-362046</v>
      </c>
    </row>
    <row r="34" spans="1:10">
      <c r="A34" s="23" t="s">
        <v>181</v>
      </c>
      <c r="B34" s="23"/>
      <c r="C34" s="179"/>
      <c r="D34" s="334">
        <f>SUM(D10,D33)</f>
        <v>812608</v>
      </c>
      <c r="E34" s="328"/>
      <c r="F34" s="334">
        <f>SUM(F10,F33)</f>
        <v>-126094</v>
      </c>
      <c r="G34" s="325"/>
      <c r="H34" s="334">
        <f>SUM(H10,H33)</f>
        <v>-474893</v>
      </c>
      <c r="I34" s="42"/>
      <c r="J34" s="334">
        <f>SUM(J10,J33)</f>
        <v>-542338</v>
      </c>
    </row>
    <row r="35" spans="1:10">
      <c r="A35" s="23"/>
      <c r="B35" s="26" t="s">
        <v>209</v>
      </c>
      <c r="C35" s="179"/>
      <c r="D35" s="180">
        <v>0</v>
      </c>
      <c r="E35" s="41"/>
      <c r="F35" s="180">
        <v>0</v>
      </c>
      <c r="G35" s="19"/>
      <c r="H35" s="180">
        <v>-39300</v>
      </c>
      <c r="I35" s="42"/>
      <c r="J35" s="180">
        <v>-41658</v>
      </c>
    </row>
    <row r="36" spans="1:10">
      <c r="B36" s="26" t="s">
        <v>80</v>
      </c>
      <c r="C36" s="26"/>
      <c r="D36" s="180">
        <v>-289836</v>
      </c>
      <c r="E36" s="39"/>
      <c r="F36" s="273">
        <v>-293353</v>
      </c>
      <c r="G36" s="274"/>
      <c r="H36" s="273">
        <v>-211966</v>
      </c>
      <c r="I36" s="274"/>
      <c r="J36" s="273">
        <v>-230509</v>
      </c>
    </row>
    <row r="37" spans="1:10">
      <c r="B37" s="26" t="s">
        <v>89</v>
      </c>
      <c r="C37" s="179"/>
      <c r="D37" s="180">
        <v>0</v>
      </c>
      <c r="E37" s="37"/>
      <c r="F37" s="273">
        <v>37741</v>
      </c>
      <c r="G37" s="275"/>
      <c r="H37" s="273">
        <v>0</v>
      </c>
      <c r="I37" s="275"/>
      <c r="J37" s="273">
        <v>0</v>
      </c>
    </row>
    <row r="38" spans="1:10">
      <c r="B38" s="26" t="s">
        <v>81</v>
      </c>
      <c r="C38" s="26"/>
      <c r="D38" s="368">
        <v>0</v>
      </c>
      <c r="E38" s="37"/>
      <c r="F38" s="273">
        <v>-486</v>
      </c>
      <c r="G38" s="275"/>
      <c r="H38" s="273">
        <v>0</v>
      </c>
      <c r="I38" s="275"/>
      <c r="J38" s="273">
        <v>0</v>
      </c>
    </row>
    <row r="39" spans="1:10">
      <c r="A39" s="23" t="s">
        <v>181</v>
      </c>
      <c r="B39" s="23"/>
      <c r="C39" s="179"/>
      <c r="D39" s="338">
        <f>SUM(D34:D38)</f>
        <v>522772</v>
      </c>
      <c r="E39" s="328"/>
      <c r="F39" s="338">
        <f>SUM(F34:F38)</f>
        <v>-382192</v>
      </c>
      <c r="G39" s="325"/>
      <c r="H39" s="338">
        <f>SUM(H34:H38)</f>
        <v>-726159</v>
      </c>
      <c r="I39" s="49"/>
      <c r="J39" s="338">
        <f>SUM(J34:J38)</f>
        <v>-814505</v>
      </c>
    </row>
    <row r="40" spans="1:10" ht="18" customHeight="1">
      <c r="A40" s="23"/>
      <c r="B40" s="23"/>
      <c r="C40" s="179"/>
      <c r="D40" s="22"/>
      <c r="E40" s="41"/>
      <c r="F40" s="22"/>
      <c r="G40" s="19"/>
      <c r="H40" s="22"/>
      <c r="I40" s="13"/>
      <c r="J40" s="22"/>
    </row>
    <row r="41" spans="1:10">
      <c r="A41" s="23" t="s">
        <v>144</v>
      </c>
      <c r="B41" s="23"/>
      <c r="C41" s="21"/>
      <c r="D41" s="350"/>
      <c r="E41" s="160"/>
      <c r="G41" s="160"/>
      <c r="H41" s="357"/>
      <c r="I41" s="357"/>
      <c r="J41" s="152" t="s">
        <v>173</v>
      </c>
    </row>
    <row r="42" spans="1:10">
      <c r="A42" s="23" t="s">
        <v>88</v>
      </c>
      <c r="B42" s="23"/>
      <c r="C42" s="21"/>
      <c r="D42" s="350"/>
      <c r="E42" s="160"/>
      <c r="G42" s="160"/>
      <c r="H42" s="357"/>
      <c r="I42" s="357"/>
      <c r="J42" s="171" t="s">
        <v>174</v>
      </c>
    </row>
    <row r="43" spans="1:10">
      <c r="A43" s="25" t="s">
        <v>205</v>
      </c>
      <c r="B43" s="172"/>
      <c r="C43" s="173"/>
      <c r="D43" s="367"/>
      <c r="E43" s="174"/>
      <c r="F43" s="174"/>
      <c r="G43" s="174"/>
      <c r="H43" s="174"/>
      <c r="I43" s="174"/>
      <c r="J43" s="175"/>
    </row>
    <row r="44" spans="1:10">
      <c r="A44" s="21"/>
      <c r="B44" s="21"/>
      <c r="C44" s="21"/>
      <c r="D44" s="350"/>
      <c r="E44" s="160"/>
      <c r="F44" s="160"/>
      <c r="G44" s="160"/>
      <c r="H44" s="160"/>
      <c r="I44" s="160"/>
      <c r="J44" s="160"/>
    </row>
    <row r="45" spans="1:10">
      <c r="A45" s="32"/>
      <c r="B45" s="147"/>
      <c r="C45" s="147"/>
      <c r="D45" s="387" t="s">
        <v>160</v>
      </c>
      <c r="E45" s="387"/>
      <c r="F45" s="387"/>
      <c r="G45" s="387"/>
      <c r="H45" s="387"/>
      <c r="I45" s="387"/>
      <c r="J45" s="387"/>
    </row>
    <row r="46" spans="1:10">
      <c r="A46" s="32"/>
      <c r="B46" s="147"/>
      <c r="C46" s="147"/>
      <c r="D46" s="385" t="s">
        <v>1</v>
      </c>
      <c r="E46" s="385"/>
      <c r="F46" s="385"/>
      <c r="G46" s="149"/>
      <c r="H46" s="385" t="s">
        <v>2</v>
      </c>
      <c r="I46" s="385"/>
      <c r="J46" s="385"/>
    </row>
    <row r="47" spans="1:10">
      <c r="A47" s="32"/>
      <c r="B47" s="147"/>
      <c r="C47" s="147"/>
      <c r="D47" s="386" t="s">
        <v>100</v>
      </c>
      <c r="E47" s="386"/>
      <c r="F47" s="386"/>
      <c r="G47" s="149"/>
      <c r="H47" s="386" t="s">
        <v>100</v>
      </c>
      <c r="I47" s="386"/>
      <c r="J47" s="386"/>
    </row>
    <row r="48" spans="1:10">
      <c r="A48" s="32"/>
      <c r="B48" s="147"/>
      <c r="C48" s="147"/>
      <c r="D48" s="176" t="s">
        <v>145</v>
      </c>
      <c r="E48" s="177"/>
      <c r="F48" s="176" t="s">
        <v>138</v>
      </c>
      <c r="G48" s="149"/>
      <c r="H48" s="176" t="s">
        <v>145</v>
      </c>
      <c r="I48" s="177"/>
      <c r="J48" s="176" t="s">
        <v>138</v>
      </c>
    </row>
    <row r="49" spans="1:10">
      <c r="A49" s="23" t="s">
        <v>82</v>
      </c>
      <c r="B49" s="23"/>
      <c r="C49" s="26"/>
      <c r="D49" s="18"/>
      <c r="E49" s="18"/>
      <c r="F49" s="18"/>
      <c r="G49" s="18"/>
      <c r="H49" s="18"/>
      <c r="I49" s="18"/>
      <c r="J49" s="18"/>
    </row>
    <row r="50" spans="1:10">
      <c r="A50" s="28"/>
      <c r="B50" s="26" t="s">
        <v>190</v>
      </c>
      <c r="C50" s="26"/>
      <c r="D50" s="273">
        <v>24326</v>
      </c>
      <c r="E50" s="273"/>
      <c r="F50" s="273">
        <v>14813</v>
      </c>
      <c r="G50" s="273"/>
      <c r="H50" s="273">
        <v>5133</v>
      </c>
      <c r="I50" s="273"/>
      <c r="J50" s="273">
        <v>2626</v>
      </c>
    </row>
    <row r="51" spans="1:10">
      <c r="A51" s="28"/>
      <c r="B51" s="26" t="s">
        <v>151</v>
      </c>
      <c r="C51" s="26"/>
      <c r="D51" s="273">
        <v>0</v>
      </c>
      <c r="E51" s="273"/>
      <c r="F51" s="273">
        <v>129000</v>
      </c>
      <c r="G51" s="273"/>
      <c r="H51" s="273">
        <v>0</v>
      </c>
      <c r="I51" s="273"/>
      <c r="J51" s="273">
        <v>0</v>
      </c>
    </row>
    <row r="52" spans="1:10">
      <c r="A52" s="28"/>
      <c r="B52" s="20" t="s">
        <v>157</v>
      </c>
      <c r="C52" s="26"/>
      <c r="D52" s="273">
        <v>106518</v>
      </c>
      <c r="E52" s="273"/>
      <c r="F52" s="273">
        <v>896376</v>
      </c>
      <c r="G52" s="273"/>
      <c r="H52" s="273">
        <v>-120</v>
      </c>
      <c r="I52" s="273"/>
      <c r="J52" s="273">
        <v>497986</v>
      </c>
    </row>
    <row r="53" spans="1:10">
      <c r="A53" s="28"/>
      <c r="B53" s="20" t="s">
        <v>206</v>
      </c>
      <c r="C53" s="26"/>
      <c r="D53" s="273">
        <v>0</v>
      </c>
      <c r="E53" s="273"/>
      <c r="F53" s="273">
        <v>0</v>
      </c>
      <c r="G53" s="273"/>
      <c r="H53" s="273">
        <v>762000</v>
      </c>
      <c r="I53" s="273"/>
      <c r="J53" s="273">
        <v>491054</v>
      </c>
    </row>
    <row r="54" spans="1:10">
      <c r="A54" s="28"/>
      <c r="B54" s="381" t="s">
        <v>216</v>
      </c>
      <c r="C54" s="26"/>
      <c r="D54" s="273">
        <v>12200</v>
      </c>
      <c r="E54" s="273"/>
      <c r="F54" s="273">
        <v>0</v>
      </c>
      <c r="G54" s="273"/>
      <c r="H54" s="273">
        <v>39300</v>
      </c>
      <c r="I54" s="273"/>
      <c r="J54" s="273">
        <v>0</v>
      </c>
    </row>
    <row r="55" spans="1:10">
      <c r="B55" s="20" t="s">
        <v>140</v>
      </c>
      <c r="C55" s="26"/>
      <c r="D55" s="273">
        <v>523</v>
      </c>
      <c r="E55" s="273"/>
      <c r="F55" s="273">
        <v>126</v>
      </c>
      <c r="G55" s="273"/>
      <c r="H55" s="273">
        <v>0</v>
      </c>
      <c r="I55" s="273"/>
      <c r="J55" s="273">
        <v>0</v>
      </c>
    </row>
    <row r="56" spans="1:10">
      <c r="B56" s="20" t="s">
        <v>187</v>
      </c>
      <c r="C56" s="26"/>
      <c r="D56" s="273">
        <v>0</v>
      </c>
      <c r="E56" s="273"/>
      <c r="F56" s="273">
        <v>-159170</v>
      </c>
      <c r="G56" s="273"/>
      <c r="H56" s="273">
        <v>0</v>
      </c>
      <c r="I56" s="273"/>
      <c r="J56" s="273">
        <v>0</v>
      </c>
    </row>
    <row r="57" spans="1:10">
      <c r="B57" s="20" t="s">
        <v>159</v>
      </c>
      <c r="C57" s="26"/>
      <c r="D57" s="273">
        <v>-122818</v>
      </c>
      <c r="E57" s="276"/>
      <c r="F57" s="273">
        <v>-86200</v>
      </c>
      <c r="G57" s="272"/>
      <c r="H57" s="273">
        <v>-6296</v>
      </c>
      <c r="I57" s="277"/>
      <c r="J57" s="273">
        <v>-26979</v>
      </c>
    </row>
    <row r="58" spans="1:10">
      <c r="B58" s="26" t="s">
        <v>83</v>
      </c>
      <c r="C58" s="179"/>
      <c r="D58" s="273">
        <v>-15361</v>
      </c>
      <c r="E58" s="276"/>
      <c r="F58" s="273">
        <v>0</v>
      </c>
      <c r="G58" s="272"/>
      <c r="H58" s="273">
        <v>-10101</v>
      </c>
      <c r="I58" s="277"/>
      <c r="J58" s="273">
        <v>0</v>
      </c>
    </row>
    <row r="59" spans="1:10">
      <c r="A59" s="23" t="s">
        <v>182</v>
      </c>
      <c r="B59" s="23"/>
      <c r="C59" s="179"/>
      <c r="D59" s="329">
        <f>SUM(D50:D58)</f>
        <v>5388</v>
      </c>
      <c r="E59" s="328"/>
      <c r="F59" s="329">
        <f>SUM(F50:F58)</f>
        <v>794945</v>
      </c>
      <c r="G59" s="330"/>
      <c r="H59" s="329">
        <f>SUM(H50:H58)</f>
        <v>789916</v>
      </c>
      <c r="I59" s="330"/>
      <c r="J59" s="329">
        <f>SUM(J50:J58)</f>
        <v>964687</v>
      </c>
    </row>
    <row r="60" spans="1:10" ht="9" customHeight="1">
      <c r="C60" s="179"/>
      <c r="D60" s="44"/>
      <c r="E60" s="181"/>
      <c r="F60" s="149"/>
      <c r="G60" s="160"/>
      <c r="H60" s="44"/>
      <c r="I60" s="357"/>
      <c r="J60" s="149"/>
    </row>
    <row r="61" spans="1:10">
      <c r="A61" s="23" t="s">
        <v>84</v>
      </c>
      <c r="B61" s="23"/>
      <c r="C61" s="179"/>
      <c r="D61" s="141"/>
      <c r="E61" s="41"/>
      <c r="F61" s="33"/>
      <c r="G61" s="45"/>
      <c r="H61" s="141"/>
      <c r="I61" s="45"/>
      <c r="J61" s="33"/>
    </row>
    <row r="62" spans="1:10">
      <c r="A62" s="26"/>
      <c r="B62" s="20" t="s">
        <v>85</v>
      </c>
      <c r="D62" s="273">
        <v>-3859459</v>
      </c>
      <c r="E62" s="273"/>
      <c r="F62" s="273">
        <v>0</v>
      </c>
      <c r="G62" s="273"/>
      <c r="H62" s="273">
        <v>0</v>
      </c>
      <c r="I62" s="273"/>
      <c r="J62" s="273">
        <v>0</v>
      </c>
    </row>
    <row r="63" spans="1:10">
      <c r="A63" s="26"/>
      <c r="B63" s="20" t="s">
        <v>217</v>
      </c>
      <c r="D63" s="273">
        <v>3859459</v>
      </c>
      <c r="E63" s="273"/>
      <c r="F63" s="273">
        <v>0</v>
      </c>
      <c r="G63" s="273"/>
      <c r="H63" s="273">
        <v>0</v>
      </c>
      <c r="I63" s="273"/>
      <c r="J63" s="273">
        <v>0</v>
      </c>
    </row>
    <row r="64" spans="1:10">
      <c r="A64" s="27"/>
      <c r="B64" s="182" t="s">
        <v>109</v>
      </c>
      <c r="C64" s="26"/>
      <c r="D64" s="273">
        <v>-4975</v>
      </c>
      <c r="E64" s="273"/>
      <c r="F64" s="273">
        <v>-8107</v>
      </c>
      <c r="G64" s="273"/>
      <c r="H64" s="273">
        <v>-1296</v>
      </c>
      <c r="I64" s="273"/>
      <c r="J64" s="273">
        <v>-1768</v>
      </c>
    </row>
    <row r="65" spans="1:12">
      <c r="A65" s="26"/>
      <c r="B65" s="26" t="s">
        <v>86</v>
      </c>
      <c r="D65" s="273">
        <v>-240356</v>
      </c>
      <c r="E65" s="273"/>
      <c r="F65" s="273">
        <v>-210149</v>
      </c>
      <c r="G65" s="273"/>
      <c r="H65" s="273">
        <v>0</v>
      </c>
      <c r="I65" s="273"/>
      <c r="J65" s="273">
        <v>0</v>
      </c>
    </row>
    <row r="66" spans="1:12">
      <c r="A66" s="26"/>
      <c r="B66" s="26" t="s">
        <v>212</v>
      </c>
      <c r="D66" s="273">
        <v>-173517</v>
      </c>
      <c r="E66" s="273"/>
      <c r="F66" s="273">
        <v>0</v>
      </c>
      <c r="G66" s="273"/>
      <c r="H66" s="273">
        <v>-173517</v>
      </c>
      <c r="I66" s="273"/>
      <c r="J66" s="273">
        <v>0</v>
      </c>
    </row>
    <row r="67" spans="1:12">
      <c r="A67" s="27"/>
      <c r="B67" s="26" t="s">
        <v>158</v>
      </c>
      <c r="C67" s="26"/>
      <c r="D67" s="273">
        <v>-79894</v>
      </c>
      <c r="E67" s="273"/>
      <c r="F67" s="273">
        <v>-65620</v>
      </c>
      <c r="G67" s="273"/>
      <c r="H67" s="273">
        <v>0</v>
      </c>
      <c r="I67" s="273"/>
      <c r="J67" s="273">
        <v>0</v>
      </c>
    </row>
    <row r="68" spans="1:12">
      <c r="A68" s="46" t="s">
        <v>183</v>
      </c>
      <c r="B68" s="34"/>
      <c r="C68" s="179"/>
      <c r="D68" s="359">
        <f>SUM(D62:D67)</f>
        <v>-498742</v>
      </c>
      <c r="E68" s="328"/>
      <c r="F68" s="331">
        <f>SUM(F62:F67)</f>
        <v>-283876</v>
      </c>
      <c r="G68" s="332"/>
      <c r="H68" s="359">
        <f>SUM(H62:H67)</f>
        <v>-174813</v>
      </c>
      <c r="I68" s="332"/>
      <c r="J68" s="333">
        <f>SUM(J62:J67)</f>
        <v>-1768</v>
      </c>
    </row>
    <row r="69" spans="1:12">
      <c r="A69" s="23" t="s">
        <v>87</v>
      </c>
      <c r="B69" s="23"/>
      <c r="C69" s="179"/>
      <c r="D69" s="360">
        <f>D39+D59+D68</f>
        <v>29418</v>
      </c>
      <c r="E69" s="34"/>
      <c r="F69" s="334">
        <f>F39+F59+F68</f>
        <v>128877</v>
      </c>
      <c r="G69" s="360"/>
      <c r="H69" s="360">
        <f>H39+H59+H68</f>
        <v>-111056</v>
      </c>
      <c r="I69" s="360"/>
      <c r="J69" s="334">
        <f>J39+J59+J68</f>
        <v>148414</v>
      </c>
    </row>
    <row r="70" spans="1:12">
      <c r="A70" s="23" t="s">
        <v>178</v>
      </c>
      <c r="B70" s="23"/>
      <c r="C70" s="179"/>
      <c r="D70" s="334">
        <f>BS!G15</f>
        <v>1840497</v>
      </c>
      <c r="E70" s="335"/>
      <c r="F70" s="334">
        <v>1537760</v>
      </c>
      <c r="G70" s="336"/>
      <c r="H70" s="334">
        <f>BS!K15</f>
        <v>319348</v>
      </c>
      <c r="I70" s="336"/>
      <c r="J70" s="334">
        <v>248413</v>
      </c>
      <c r="K70" s="98"/>
    </row>
    <row r="71" spans="1:12" ht="24" thickBot="1">
      <c r="A71" s="23" t="s">
        <v>179</v>
      </c>
      <c r="B71" s="23"/>
      <c r="C71" s="179"/>
      <c r="D71" s="337">
        <f>SUM(D69:D70)</f>
        <v>1869915</v>
      </c>
      <c r="E71" s="34"/>
      <c r="F71" s="337">
        <f>SUM(F69:F70)</f>
        <v>1666637</v>
      </c>
      <c r="G71" s="360"/>
      <c r="H71" s="337">
        <f>SUM(H69:H70)</f>
        <v>208292</v>
      </c>
      <c r="I71" s="360"/>
      <c r="J71" s="337">
        <f>SUM(J69:J70)</f>
        <v>396827</v>
      </c>
      <c r="K71" s="47"/>
      <c r="L71" s="47"/>
    </row>
    <row r="72" spans="1:12" ht="24" thickTop="1">
      <c r="H72" s="12"/>
    </row>
    <row r="73" spans="1:12">
      <c r="A73" s="24" t="s">
        <v>126</v>
      </c>
      <c r="B73" s="24"/>
      <c r="C73" s="179"/>
      <c r="D73" s="155"/>
      <c r="E73" s="48"/>
      <c r="F73" s="155"/>
      <c r="G73" s="350"/>
      <c r="H73" s="350"/>
      <c r="I73" s="350"/>
      <c r="J73" s="155"/>
    </row>
    <row r="74" spans="1:12">
      <c r="A74" s="382" t="s">
        <v>225</v>
      </c>
      <c r="B74" s="26" t="s">
        <v>224</v>
      </c>
      <c r="C74" s="179"/>
      <c r="D74" s="155"/>
      <c r="E74" s="155"/>
      <c r="F74" s="155"/>
      <c r="G74" s="350"/>
      <c r="H74" s="350"/>
      <c r="I74" s="350"/>
      <c r="J74" s="155"/>
    </row>
    <row r="75" spans="1:12">
      <c r="A75" s="21"/>
      <c r="B75" s="383" t="s">
        <v>218</v>
      </c>
      <c r="C75" s="278"/>
      <c r="D75" s="273">
        <v>14432</v>
      </c>
      <c r="E75" s="271"/>
      <c r="F75" s="273">
        <v>15779</v>
      </c>
      <c r="G75" s="279"/>
      <c r="H75" s="273">
        <v>1814</v>
      </c>
      <c r="I75" s="279"/>
      <c r="J75" s="273">
        <v>1813</v>
      </c>
    </row>
    <row r="76" spans="1:12">
      <c r="A76" s="21"/>
      <c r="B76" s="383" t="s">
        <v>219</v>
      </c>
      <c r="C76" s="278"/>
      <c r="D76" s="273">
        <v>0</v>
      </c>
      <c r="E76" s="271"/>
      <c r="F76" s="273">
        <v>4105</v>
      </c>
      <c r="G76" s="279"/>
      <c r="H76" s="273">
        <v>0</v>
      </c>
      <c r="I76" s="280"/>
      <c r="J76" s="273">
        <v>60</v>
      </c>
    </row>
    <row r="77" spans="1:12">
      <c r="A77" s="21"/>
      <c r="B77" s="383" t="s">
        <v>220</v>
      </c>
      <c r="C77" s="278"/>
      <c r="D77" s="273">
        <v>1794842</v>
      </c>
      <c r="E77" s="272"/>
      <c r="F77" s="273">
        <v>1597009</v>
      </c>
      <c r="G77" s="281"/>
      <c r="H77" s="273">
        <v>184023</v>
      </c>
      <c r="I77" s="282"/>
      <c r="J77" s="273">
        <v>376900</v>
      </c>
    </row>
    <row r="78" spans="1:12">
      <c r="A78" s="21"/>
      <c r="B78" s="383" t="s">
        <v>221</v>
      </c>
      <c r="C78" s="278"/>
      <c r="D78" s="273">
        <v>48085</v>
      </c>
      <c r="E78" s="272"/>
      <c r="F78" s="273">
        <v>37187</v>
      </c>
      <c r="G78" s="281"/>
      <c r="H78" s="273">
        <v>20919</v>
      </c>
      <c r="I78" s="277"/>
      <c r="J78" s="273">
        <v>16532</v>
      </c>
    </row>
    <row r="79" spans="1:12">
      <c r="A79" s="21"/>
      <c r="B79" s="383" t="s">
        <v>222</v>
      </c>
      <c r="C79" s="278"/>
      <c r="D79" s="273">
        <v>12556</v>
      </c>
      <c r="E79" s="271"/>
      <c r="F79" s="273">
        <v>12557</v>
      </c>
      <c r="G79" s="279"/>
      <c r="H79" s="273">
        <v>1536</v>
      </c>
      <c r="I79" s="280"/>
      <c r="J79" s="273">
        <v>1522</v>
      </c>
    </row>
    <row r="80" spans="1:12" ht="24" thickBot="1">
      <c r="B80" s="383" t="s">
        <v>61</v>
      </c>
      <c r="C80" s="278"/>
      <c r="D80" s="283">
        <f>SUM(D75:D79)</f>
        <v>1869915</v>
      </c>
      <c r="E80" s="183"/>
      <c r="F80" s="283">
        <f>SUM(F75:F79)</f>
        <v>1666637</v>
      </c>
      <c r="G80" s="279"/>
      <c r="H80" s="283">
        <f>SUM(H75:H79)</f>
        <v>208292</v>
      </c>
      <c r="I80" s="277"/>
      <c r="J80" s="283">
        <f>SUM(J75:J79)</f>
        <v>396827</v>
      </c>
    </row>
    <row r="81" spans="1:10" ht="24" thickTop="1">
      <c r="C81" s="280"/>
      <c r="D81" s="278"/>
      <c r="E81" s="278"/>
      <c r="F81" s="284"/>
      <c r="G81" s="278"/>
      <c r="H81" s="278"/>
      <c r="I81" s="285"/>
      <c r="J81" s="285"/>
    </row>
    <row r="82" spans="1:10">
      <c r="A82" s="382" t="s">
        <v>227</v>
      </c>
      <c r="B82" s="26" t="s">
        <v>226</v>
      </c>
      <c r="C82" s="277"/>
      <c r="D82" s="273"/>
      <c r="E82" s="278"/>
      <c r="F82" s="273"/>
      <c r="G82" s="278"/>
      <c r="H82" s="273"/>
      <c r="I82" s="278"/>
      <c r="J82" s="273"/>
    </row>
    <row r="83" spans="1:10">
      <c r="B83" s="384" t="s">
        <v>223</v>
      </c>
      <c r="C83" s="278"/>
      <c r="D83" s="286">
        <v>2680</v>
      </c>
      <c r="E83" s="286"/>
      <c r="F83" s="286">
        <v>9966</v>
      </c>
      <c r="G83" s="286"/>
      <c r="H83" s="286">
        <v>2680</v>
      </c>
      <c r="I83" s="278"/>
      <c r="J83" s="286">
        <v>9966</v>
      </c>
    </row>
    <row r="84" spans="1:10">
      <c r="B84" s="184" t="s">
        <v>215</v>
      </c>
      <c r="C84" s="278"/>
      <c r="D84" s="286"/>
      <c r="E84" s="286"/>
      <c r="F84" s="286"/>
      <c r="G84" s="286"/>
      <c r="H84" s="286"/>
      <c r="I84" s="278"/>
      <c r="J84" s="286"/>
    </row>
    <row r="85" spans="1:10">
      <c r="H85" s="12"/>
    </row>
    <row r="86" spans="1:10">
      <c r="F86" s="12"/>
      <c r="H86" s="12"/>
      <c r="J86" s="12"/>
    </row>
    <row r="87" spans="1:10">
      <c r="D87" s="185"/>
      <c r="E87" s="186"/>
      <c r="F87" s="185"/>
      <c r="G87" s="186"/>
      <c r="H87" s="185"/>
      <c r="I87" s="186"/>
      <c r="J87" s="185"/>
    </row>
    <row r="88" spans="1:10">
      <c r="D88" s="187"/>
      <c r="E88" s="187"/>
      <c r="F88" s="187"/>
      <c r="G88" s="187"/>
      <c r="H88" s="187"/>
      <c r="I88" s="187"/>
      <c r="J88" s="188"/>
    </row>
  </sheetData>
  <mergeCells count="10">
    <mergeCell ref="D5:J5"/>
    <mergeCell ref="D6:F6"/>
    <mergeCell ref="H6:J6"/>
    <mergeCell ref="D7:F7"/>
    <mergeCell ref="H7:J7"/>
    <mergeCell ref="D45:J45"/>
    <mergeCell ref="D46:F46"/>
    <mergeCell ref="H46:J46"/>
    <mergeCell ref="D47:F47"/>
    <mergeCell ref="H47:J47"/>
  </mergeCells>
  <pageMargins left="0.98425196850393704" right="0.39370078740157483" top="0.78740157480314965" bottom="0.51181102362204722" header="0.51181102362204722" footer="0.43307086614173229"/>
  <pageSetup paperSize="9" scale="70" firstPageNumber="8" fitToHeight="0" orientation="portrait" useFirstPageNumber="1" r:id="rId1"/>
  <headerFooter>
    <oddFooter>&amp;L&amp;"Angsana New,Regular"&amp;16The condensed notes to the interim financial information are an integral part of this interim financial information.
&amp;C&amp;"Angsana New,Regular"&amp;14&amp;P</oddFooter>
  </headerFooter>
  <rowBreaks count="2" manualBreakCount="2">
    <brk id="40" max="9" man="1"/>
    <brk id="8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PL3M</vt:lpstr>
      <vt:lpstr>PL 6 M</vt:lpstr>
      <vt:lpstr>CHANGE-1</vt:lpstr>
      <vt:lpstr>CHANGE-2</vt:lpstr>
      <vt:lpstr>Cash Flow</vt:lpstr>
      <vt:lpstr>BS!Print_Area</vt:lpstr>
      <vt:lpstr>'Cash Flow'!Print_Area</vt:lpstr>
      <vt:lpstr>'CHANGE-1'!Print_Area</vt:lpstr>
      <vt:lpstr>'CHANGE-2'!Print_Area</vt:lpstr>
      <vt:lpstr>'PL 6 M'!Print_Area</vt:lpstr>
      <vt:lpstr>PL3M!Print_Area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Natcha Saechia</cp:lastModifiedBy>
  <cp:lastPrinted>2024-11-13T13:19:43Z</cp:lastPrinted>
  <dcterms:created xsi:type="dcterms:W3CDTF">2020-11-13T07:10:29Z</dcterms:created>
  <dcterms:modified xsi:type="dcterms:W3CDTF">2024-11-13T13:20:37Z</dcterms:modified>
</cp:coreProperties>
</file>