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4\Qtr3'2024\"/>
    </mc:Choice>
  </mc:AlternateContent>
  <xr:revisionPtr revIDLastSave="0" documentId="13_ncr:1_{18A704ED-02DC-40E8-8C2C-414411EC62FA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4" r:id="rId1"/>
    <sheet name="PL" sheetId="8" r:id="rId2"/>
    <sheet name="Conso" sheetId="9" r:id="rId3"/>
    <sheet name="Company" sheetId="10" r:id="rId4"/>
    <sheet name="Cashflow" sheetId="11" r:id="rId5"/>
  </sheets>
  <definedNames>
    <definedName name="_xlnm._FilterDatabase" localSheetId="4" hidden="1">Cashflow!$A$7:$K$88</definedName>
    <definedName name="_xlnm._FilterDatabase" localSheetId="1" hidden="1">PL!$A$7:$J$133</definedName>
    <definedName name="_xlnm.Print_Area" localSheetId="0">BS!$A$1:$J$103</definedName>
    <definedName name="_xlnm.Print_Area" localSheetId="4">Cashflow!$A$1:$J$91</definedName>
    <definedName name="_xlnm.Print_Area" localSheetId="3">Company!$A$1:$V$29</definedName>
    <definedName name="_xlnm.Print_Area" localSheetId="2">Conso!$A$1:$Z$31</definedName>
    <definedName name="_xlnm.Print_Area" localSheetId="1">PL!$A$1:$J$135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8" l="1"/>
  <c r="D36" i="8"/>
  <c r="J20" i="9"/>
  <c r="J17" i="9"/>
  <c r="D74" i="11"/>
  <c r="D89" i="8" l="1"/>
  <c r="D61" i="4" l="1"/>
  <c r="H51" i="4"/>
  <c r="L24" i="10" l="1"/>
  <c r="H57" i="8" l="1"/>
  <c r="D57" i="8"/>
  <c r="T14" i="9" l="1"/>
  <c r="V14" i="9" s="1"/>
  <c r="D67" i="11" l="1"/>
  <c r="H67" i="11"/>
  <c r="P26" i="9" l="1"/>
  <c r="L26" i="9"/>
  <c r="N26" i="9" s="1"/>
  <c r="P24" i="10"/>
  <c r="N24" i="10"/>
  <c r="X29" i="9"/>
  <c r="P29" i="9"/>
  <c r="N29" i="9"/>
  <c r="L29" i="9"/>
  <c r="J29" i="9"/>
  <c r="H29" i="9"/>
  <c r="F29" i="9"/>
  <c r="D29" i="9"/>
  <c r="X18" i="9"/>
  <c r="V18" i="9"/>
  <c r="T18" i="9"/>
  <c r="T27" i="10"/>
  <c r="T22" i="9"/>
  <c r="T29" i="9" s="1"/>
  <c r="Z22" i="9"/>
  <c r="Z18" i="9" l="1"/>
  <c r="N27" i="10"/>
  <c r="J27" i="10"/>
  <c r="H27" i="10"/>
  <c r="F27" i="10"/>
  <c r="D27" i="10"/>
  <c r="T24" i="10"/>
  <c r="V24" i="10" s="1"/>
  <c r="V17" i="10"/>
  <c r="V27" i="9"/>
  <c r="V26" i="9"/>
  <c r="Z26" i="9" s="1"/>
  <c r="V19" i="9"/>
  <c r="P23" i="10"/>
  <c r="P26" i="10" s="1"/>
  <c r="P28" i="10" s="1"/>
  <c r="P16" i="10"/>
  <c r="P18" i="10" s="1"/>
  <c r="P25" i="9" l="1"/>
  <c r="P28" i="9" s="1"/>
  <c r="P30" i="9" s="1"/>
  <c r="P17" i="9"/>
  <c r="P20" i="9" s="1"/>
  <c r="L23" i="10"/>
  <c r="L26" i="10" s="1"/>
  <c r="L28" i="10" s="1"/>
  <c r="L18" i="10"/>
  <c r="L16" i="10"/>
  <c r="L25" i="9"/>
  <c r="L28" i="9" s="1"/>
  <c r="L30" i="9" s="1"/>
  <c r="L17" i="9"/>
  <c r="L20" i="9" s="1"/>
  <c r="J58" i="8" l="1"/>
  <c r="H58" i="8"/>
  <c r="F58" i="8"/>
  <c r="D58" i="8"/>
  <c r="J74" i="11" l="1"/>
  <c r="J67" i="11"/>
  <c r="F74" i="11"/>
  <c r="F67" i="11"/>
  <c r="T13" i="10"/>
  <c r="V13" i="10" s="1"/>
  <c r="J127" i="8"/>
  <c r="F127" i="8"/>
  <c r="J90" i="8"/>
  <c r="J82" i="8"/>
  <c r="F90" i="8"/>
  <c r="F82" i="8"/>
  <c r="J23" i="8"/>
  <c r="J15" i="8"/>
  <c r="F40" i="8"/>
  <c r="F36" i="8"/>
  <c r="F23" i="8"/>
  <c r="F15" i="8"/>
  <c r="H74" i="11"/>
  <c r="V25" i="10"/>
  <c r="J23" i="10"/>
  <c r="J26" i="10" s="1"/>
  <c r="J28" i="10" s="1"/>
  <c r="H23" i="10"/>
  <c r="H26" i="10" s="1"/>
  <c r="H28" i="10" s="1"/>
  <c r="F23" i="10"/>
  <c r="F26" i="10" s="1"/>
  <c r="F28" i="10" s="1"/>
  <c r="D23" i="10"/>
  <c r="D26" i="10" s="1"/>
  <c r="D28" i="10" s="1"/>
  <c r="R22" i="10"/>
  <c r="R23" i="10" s="1"/>
  <c r="R26" i="10" s="1"/>
  <c r="N22" i="10"/>
  <c r="T21" i="10"/>
  <c r="J16" i="10"/>
  <c r="J18" i="10" s="1"/>
  <c r="H16" i="10"/>
  <c r="H18" i="10" s="1"/>
  <c r="F16" i="10"/>
  <c r="F18" i="10" s="1"/>
  <c r="D16" i="10"/>
  <c r="D18" i="10" s="1"/>
  <c r="T14" i="10"/>
  <c r="Z27" i="9"/>
  <c r="J25" i="9"/>
  <c r="J28" i="9" s="1"/>
  <c r="J30" i="9" s="1"/>
  <c r="H25" i="9"/>
  <c r="H28" i="9" s="1"/>
  <c r="H30" i="9" s="1"/>
  <c r="F25" i="9"/>
  <c r="F28" i="9" s="1"/>
  <c r="F30" i="9" s="1"/>
  <c r="D25" i="9"/>
  <c r="D28" i="9" s="1"/>
  <c r="D30" i="9" s="1"/>
  <c r="R24" i="9"/>
  <c r="R25" i="9" s="1"/>
  <c r="R28" i="9" s="1"/>
  <c r="N24" i="9"/>
  <c r="X23" i="9"/>
  <c r="T23" i="9"/>
  <c r="Z19" i="9"/>
  <c r="H17" i="9"/>
  <c r="H20" i="9" s="1"/>
  <c r="F17" i="9"/>
  <c r="F20" i="9" s="1"/>
  <c r="D17" i="9"/>
  <c r="D20" i="9" s="1"/>
  <c r="R16" i="9"/>
  <c r="T16" i="9" s="1"/>
  <c r="V16" i="9" s="1"/>
  <c r="X15" i="9"/>
  <c r="X17" i="9" s="1"/>
  <c r="X20" i="9" s="1"/>
  <c r="T15" i="9"/>
  <c r="H127" i="8"/>
  <c r="D127" i="8"/>
  <c r="H90" i="8"/>
  <c r="D90" i="8"/>
  <c r="H82" i="8"/>
  <c r="D82" i="8"/>
  <c r="B77" i="8"/>
  <c r="B76" i="8"/>
  <c r="H23" i="8"/>
  <c r="D23" i="8"/>
  <c r="H15" i="8"/>
  <c r="D15" i="8"/>
  <c r="J24" i="8" l="1"/>
  <c r="J29" i="8" s="1"/>
  <c r="J31" i="8" s="1"/>
  <c r="J34" i="8" s="1"/>
  <c r="J40" i="8" s="1"/>
  <c r="F24" i="8"/>
  <c r="F29" i="8" s="1"/>
  <c r="F31" i="8" s="1"/>
  <c r="F51" i="8" s="1"/>
  <c r="F59" i="8" s="1"/>
  <c r="F65" i="8" s="1"/>
  <c r="F62" i="8" s="1"/>
  <c r="H91" i="8"/>
  <c r="H96" i="8" s="1"/>
  <c r="H98" i="8" s="1"/>
  <c r="Z14" i="9"/>
  <c r="X25" i="9"/>
  <c r="X28" i="9" s="1"/>
  <c r="X30" i="9" s="1"/>
  <c r="J91" i="8"/>
  <c r="J96" i="8" s="1"/>
  <c r="F91" i="8"/>
  <c r="F96" i="8" s="1"/>
  <c r="T22" i="10"/>
  <c r="T23" i="10" s="1"/>
  <c r="T26" i="10" s="1"/>
  <c r="T28" i="10" s="1"/>
  <c r="D91" i="8"/>
  <c r="D96" i="8" s="1"/>
  <c r="D98" i="8" s="1"/>
  <c r="H24" i="8"/>
  <c r="H29" i="8" s="1"/>
  <c r="H31" i="8" s="1"/>
  <c r="H51" i="8" s="1"/>
  <c r="H59" i="8" s="1"/>
  <c r="H62" i="8" s="1"/>
  <c r="D24" i="8"/>
  <c r="D29" i="8" s="1"/>
  <c r="D31" i="8" s="1"/>
  <c r="D51" i="8" s="1"/>
  <c r="D59" i="8" s="1"/>
  <c r="D65" i="8" s="1"/>
  <c r="D62" i="8" s="1"/>
  <c r="T15" i="10"/>
  <c r="V15" i="10" s="1"/>
  <c r="R16" i="10"/>
  <c r="R18" i="10" s="1"/>
  <c r="T17" i="9"/>
  <c r="T20" i="9" s="1"/>
  <c r="Z16" i="9"/>
  <c r="R17" i="9"/>
  <c r="R20" i="9" s="1"/>
  <c r="T24" i="9"/>
  <c r="V24" i="9" s="1"/>
  <c r="J51" i="8" l="1"/>
  <c r="J59" i="8" s="1"/>
  <c r="J62" i="8" s="1"/>
  <c r="H34" i="8"/>
  <c r="H9" i="11"/>
  <c r="H28" i="11" s="1"/>
  <c r="V22" i="10"/>
  <c r="D9" i="11"/>
  <c r="D28" i="11" s="1"/>
  <c r="F98" i="8"/>
  <c r="F9" i="11"/>
  <c r="F28" i="11" s="1"/>
  <c r="F41" i="11" s="1"/>
  <c r="F44" i="11" s="1"/>
  <c r="F75" i="11" s="1"/>
  <c r="F77" i="11" s="1"/>
  <c r="J98" i="8"/>
  <c r="N14" i="10" s="1"/>
  <c r="V14" i="10" s="1"/>
  <c r="J9" i="11"/>
  <c r="J28" i="11" s="1"/>
  <c r="J41" i="11" s="1"/>
  <c r="J44" i="11" s="1"/>
  <c r="J75" i="11" s="1"/>
  <c r="J77" i="11" s="1"/>
  <c r="H101" i="8"/>
  <c r="H107" i="8" s="1"/>
  <c r="H118" i="8"/>
  <c r="H128" i="8"/>
  <c r="H131" i="8" s="1"/>
  <c r="N21" i="10"/>
  <c r="T25" i="9"/>
  <c r="T28" i="9" s="1"/>
  <c r="T30" i="9" s="1"/>
  <c r="Z24" i="9"/>
  <c r="T16" i="10"/>
  <c r="T18" i="10" s="1"/>
  <c r="D101" i="8"/>
  <c r="D118" i="8"/>
  <c r="D128" i="8"/>
  <c r="D131" i="8" s="1"/>
  <c r="V21" i="10" l="1"/>
  <c r="N23" i="10"/>
  <c r="N26" i="10" s="1"/>
  <c r="N28" i="10" s="1"/>
  <c r="D107" i="8"/>
  <c r="H41" i="11"/>
  <c r="H44" i="11" s="1"/>
  <c r="H75" i="11" s="1"/>
  <c r="H77" i="11" s="1"/>
  <c r="H78" i="11" s="1"/>
  <c r="D41" i="11"/>
  <c r="D44" i="11" s="1"/>
  <c r="D75" i="11" s="1"/>
  <c r="D77" i="11" s="1"/>
  <c r="D78" i="11" s="1"/>
  <c r="J101" i="8"/>
  <c r="J107" i="8" s="1"/>
  <c r="J128" i="8"/>
  <c r="J131" i="8" s="1"/>
  <c r="J118" i="8"/>
  <c r="F101" i="8"/>
  <c r="N15" i="9" s="1"/>
  <c r="V15" i="9" s="1"/>
  <c r="F128" i="8"/>
  <c r="F118" i="8"/>
  <c r="V23" i="10"/>
  <c r="V26" i="10" s="1"/>
  <c r="D133" i="8"/>
  <c r="N23" i="9"/>
  <c r="V23" i="9" s="1"/>
  <c r="D103" i="8"/>
  <c r="N16" i="10"/>
  <c r="N18" i="10" s="1"/>
  <c r="V16" i="10"/>
  <c r="V18" i="10" s="1"/>
  <c r="F133" i="8" l="1"/>
  <c r="F131" i="8"/>
  <c r="F107" i="8"/>
  <c r="F103" i="8"/>
  <c r="N25" i="9"/>
  <c r="N28" i="9" s="1"/>
  <c r="N30" i="9" s="1"/>
  <c r="N17" i="9"/>
  <c r="N20" i="9" s="1"/>
  <c r="Z23" i="9" l="1"/>
  <c r="Z25" i="9" s="1"/>
  <c r="Z28" i="9" s="1"/>
  <c r="V25" i="9"/>
  <c r="V28" i="9" s="1"/>
  <c r="V17" i="9"/>
  <c r="V20" i="9" s="1"/>
  <c r="Z15" i="9"/>
  <c r="Z17" i="9" s="1"/>
  <c r="Z20" i="9" s="1"/>
  <c r="J31" i="4" l="1"/>
  <c r="H31" i="4"/>
  <c r="F31" i="4"/>
  <c r="D31" i="4"/>
  <c r="H17" i="4" l="1"/>
  <c r="F93" i="4" l="1"/>
  <c r="V29" i="9" s="1"/>
  <c r="J93" i="4" l="1"/>
  <c r="V27" i="10" s="1"/>
  <c r="J64" i="4"/>
  <c r="H64" i="4"/>
  <c r="F64" i="4"/>
  <c r="D64" i="4"/>
  <c r="H93" i="4" l="1"/>
  <c r="V28" i="10" s="1"/>
  <c r="D93" i="4"/>
  <c r="V30" i="9" s="1"/>
  <c r="D95" i="4" l="1"/>
  <c r="Z30" i="9" s="1"/>
  <c r="H95" i="4" l="1"/>
  <c r="J56" i="4"/>
  <c r="F56" i="4"/>
  <c r="H56" i="4"/>
  <c r="D56" i="4"/>
  <c r="F17" i="4"/>
  <c r="J17" i="4"/>
  <c r="D17" i="4"/>
  <c r="F95" i="4" l="1"/>
  <c r="Z29" i="9" s="1"/>
  <c r="J95" i="4"/>
  <c r="D32" i="4"/>
  <c r="D65" i="4"/>
  <c r="D96" i="4" s="1"/>
  <c r="H65" i="4"/>
  <c r="H96" i="4" s="1"/>
  <c r="H32" i="4"/>
  <c r="J65" i="4"/>
  <c r="F65" i="4"/>
  <c r="J32" i="4"/>
  <c r="F32" i="4"/>
  <c r="J96" i="4" l="1"/>
  <c r="J97" i="4" s="1"/>
  <c r="F96" i="4"/>
  <c r="F97" i="4" s="1"/>
  <c r="D97" i="4"/>
  <c r="H97" i="4"/>
</calcChain>
</file>

<file path=xl/sharedStrings.xml><?xml version="1.0" encoding="utf-8"?>
<sst xmlns="http://schemas.openxmlformats.org/spreadsheetml/2006/main" count="429" uniqueCount="241">
  <si>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</si>
  <si>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</si>
  <si>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</si>
  <si>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</si>
  <si>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</si>
  <si>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</si>
  <si>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</si>
  <si>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</si>
  <si>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</si>
  <si>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</si>
  <si>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</si>
  <si>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</si>
  <si>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</si>
  <si>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</si>
  <si>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</si>
  <si>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</si>
  <si>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</si>
  <si>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</si>
  <si>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</si>
  <si>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</si>
  <si>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</si>
  <si>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</si>
  <si>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</si>
  <si>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</si>
  <si>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</si>
  <si>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</si>
  <si>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</si>
  <si>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</si>
  <si>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</si>
  <si>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</si>
  <si>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</si>
  <si>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</si>
  <si>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</si>
  <si>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</si>
  <si>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</si>
  <si>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</si>
  <si>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</si>
  <si>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</si>
  <si>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</si>
  <si>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</si>
  <si>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</si>
  <si>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</si>
  <si>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</si>
  <si>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</si>
  <si>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</si>
  <si>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</si>
  <si>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</si>
  <si>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</si>
  <si>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</si>
  <si>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</si>
  <si>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</si>
  <si>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</si>
  <si>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</si>
  <si>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</si>
  <si>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</si>
  <si>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</si>
  <si>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</si>
  <si>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</si>
  <si>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</si>
  <si>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</si>
  <si>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</si>
  <si>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</si>
  <si>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</si>
  <si>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</si>
  <si>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</si>
  <si>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</si>
  <si>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</si>
  <si>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</si>
  <si>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</si>
  <si>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</si>
  <si>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</si>
  <si>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</si>
  <si>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</si>
  <si>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</si>
  <si>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</si>
  <si>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</si>
  <si>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</si>
  <si>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</si>
  <si>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</si>
  <si>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</si>
  <si>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</si>
  <si>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</si>
  <si>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</si>
  <si>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</si>
  <si>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</si>
  <si>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</si>
  <si>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</si>
  <si>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</si>
  <si>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</si>
  <si>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</si>
  <si>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</si>
  <si>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</si>
  <si>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</si>
  <si>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</si>
  <si>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</si>
  <si>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</si>
  <si>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</si>
  <si>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</si>
  <si>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</si>
  <si>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</si>
  <si>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</si>
  <si>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</si>
  <si>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</si>
  <si>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</si>
  <si>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</si>
  <si>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</si>
  <si>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</si>
  <si>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</si>
  <si>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</si>
  <si>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</si>
  <si>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</si>
  <si>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</si>
  <si>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</si>
  <si>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</si>
  <si>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</si>
  <si>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</si>
  <si>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</si>
  <si>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</si>
  <si>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</si>
  <si>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</si>
  <si>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</si>
  <si>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</si>
  <si>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</si>
  <si>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</si>
  <si>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</si>
  <si>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</si>
  <si>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</si>
  <si>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</si>
  <si>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</si>
  <si>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</si>
  <si>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</si>
  <si>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</si>
  <si>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</si>
  <si>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</si>
  <si>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</si>
  <si>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</si>
  <si>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</si>
  <si>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</si>
  <si>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</si>
  <si>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</si>
  <si>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</si>
  <si>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กำไรสำหรับงวด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</si>
  <si>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</si>
  <si>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</si>
  <si>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</si>
  <si>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</si>
  <si>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>เงินปันผลรับจากเงินลงทุนในบริษัทย่อย</t>
  </si>
  <si>
    <t xml:space="preserve">   วัดมูลค่าด้วยมูลค่ายุติธรรมผ่านกำไรขาดทุนเบ็ดเสร็จอื่น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</si>
  <si>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</si>
  <si>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ยอดคงเหลือ ณ วันที่ 1 มกราคม 2566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</si>
  <si>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</si>
  <si>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</si>
  <si>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</si>
  <si>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</si>
  <si>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</si>
  <si>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</si>
  <si>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เงินสดจ่ายค่าหุ้นในการร่วมค้า</t>
  </si>
  <si>
    <t>2, 3</t>
  </si>
  <si>
    <t>2, 6</t>
  </si>
  <si>
    <t>กำไรสำหรับงวด</t>
  </si>
  <si>
    <t xml:space="preserve">   ขาดทุนจากการจำหน่ายเงินลงทุนในสินทรัพย์ทางการเงิน</t>
  </si>
  <si>
    <t xml:space="preserve">เงินสดจ่ายเงินให้กู้ยืมระยะสั้นแก่กิจการที่เกี่ยวข้องกัน 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</si>
  <si>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</si>
  <si>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</si>
  <si>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ยอดคงเหลือ ณ วันที่ 1 มกราคม 2567</t>
  </si>
  <si>
    <t>31 ธันวาคม 2566</t>
  </si>
  <si>
    <t>เงินให้กู้ยืมแก่กิจการที่เกี่ยวข้องกันและดอกเบี้ยค้างรับ</t>
  </si>
  <si>
    <t>หนี้สินไม่หมุนเวียนอื่น</t>
  </si>
  <si>
    <t>ส่วนแบ่งกำไร (ขาดทุน) จากเงินลงทุนในการร่วมค้า</t>
  </si>
  <si>
    <t xml:space="preserve">   ตัดจำหน่ายส่วนปรับปรุงอาคาร และอุปกรณ์</t>
  </si>
  <si>
    <t xml:space="preserve">   ส่วนแบ่งขาดทุน (กำไร) จากเงินลงทุนในการร่วมค้า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</si>
  <si>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</si>
  <si>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</si>
  <si>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</si>
  <si>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</si>
  <si>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 xml:space="preserve">   ส่วนที่ถึงกำหนดชำระภายในหนึ่งปี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</si>
  <si>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</si>
  <si>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</si>
  <si>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เงินปันผลจ่าย</t>
  </si>
  <si>
    <t>สำรองตามกฎหมาย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</si>
  <si>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</si>
  <si>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จากการด้อยค่าของสินทรัพย์ที่ไม่ใช่สินทรัพย์ทางการเงิน</t>
  </si>
  <si>
    <t xml:space="preserve">   กำไรจากการจำหน่ายอุปกรณ์</t>
  </si>
  <si>
    <t xml:space="preserve">   กำไรจากการจำหน่ายเงินลงทุนในการร่วมค้า</t>
  </si>
  <si>
    <t>เงินสดรับจากการลดทุนในเงินลงทุนที่วัดมูลค่ายุติธรรมผ่านกำไรขาดทุนเบ็ดเสร็จอื่น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</si>
  <si>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เงินสดรับจากการจำหน่ายเงินลงทุนในการร่วมค้า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</si>
  <si>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</si>
  <si>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</si>
  <si>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</si>
  <si>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</si>
  <si>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</si>
  <si>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</si>
  <si>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</si>
  <si>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 xml:space="preserve">      โครงการผลประโยชน์หลังออกจากงานของพนักงาน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</si>
  <si>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</si>
  <si>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</si>
  <si>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</si>
  <si>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</si>
  <si>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</si>
  <si>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</si>
  <si>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ผลกำไร (ขาดทุน) จากการประมาณการตามหลักคณิตศาสตร์ประกันภัย</t>
  </si>
  <si>
    <t>การแบ่งปันกำไร</t>
  </si>
  <si>
    <t xml:space="preserve">   ขาดทุนที่ยังไม่เกิดขึ้นจริงจากการวัดมูลค่าเงินลงทุนในตราสารทุน</t>
  </si>
  <si>
    <t>หุ้นทุนซื้อคืน - หุ้นสามัญ</t>
  </si>
  <si>
    <t>สำรอง</t>
  </si>
  <si>
    <t>ตามกฎหมาย</t>
  </si>
  <si>
    <t>ส่วนเกินมูลค่า</t>
  </si>
  <si>
    <t>หุ้นสามัญ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</si>
  <si>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</si>
  <si>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</si>
  <si>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</si>
  <si>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</si>
  <si>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 xml:space="preserve">   โอนสินทรัพย์สิทธิการใช้เป็นที่ดิน อาคารและอุปกรณ์</t>
  </si>
  <si>
    <t>ส่วนแบ่งกำไร (ขาดทุน) จากเงินลงทุนในบริษัทร่วม</t>
  </si>
  <si>
    <t xml:space="preserve">   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</si>
  <si>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</si>
  <si>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</si>
  <si>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>กำไรจากการดำเนินงานก่อนการเปลี่ยนแปลง</t>
  </si>
  <si>
    <t>เงินสดสุทธิจากกิจกรรมลงทุน</t>
  </si>
  <si>
    <t xml:space="preserve">   กำไร (ขาดทุน) จากการเปลี่ยนแปลงประมาณการหนี้สิน</t>
  </si>
  <si>
    <t>กำไรจากการดำเนินงาน</t>
  </si>
  <si>
    <t>ในตราสารทุนที่กำหนดให้</t>
  </si>
  <si>
    <t>วัดมูลค่าด้วยมูลค่ายุติธรรม</t>
  </si>
  <si>
    <t>รายได้ (ค่าใช้จ่าย) ภาษีเงินได้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</si>
  <si>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</si>
  <si>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</si>
  <si>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สินทรัพย์สิทธิการใช้และหนี้สินตามสัญญาเช่าเพิ่มขึ้น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</si>
  <si>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</si>
  <si>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</si>
  <si>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</si>
  <si>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</si>
  <si>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</si>
  <si>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</si>
  <si>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</si>
  <si>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</si>
  <si>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</si>
  <si>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</si>
  <si>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</si>
  <si>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กำไร (ขาดทุน) จากการวัดมูลค่าเงินลงทุนในตราสารทุนที่กำหนดให้</t>
  </si>
  <si>
    <t xml:space="preserve">การแบ่งปันกำไร 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</si>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</sst>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_([$€-2]\ * #,##0.00_);_([$€-2]\ * \(#,##0.00\);_([$€-2]\ * &quot;-&quot;??_);_(@_)"/>
    <numFmt numFmtId="169" formatCode="_(* #,##0_);_(* \(#,##0\);_(* &quot;-&quot;??_);_(@_)"/>
    <numFmt numFmtId="170" formatCode="[$-409]d\-mmm\-yy;@"/>
    <numFmt numFmtId="171" formatCode="0.0%"/>
    <numFmt numFmtId="172" formatCode="General_)"/>
    <numFmt numFmtId="173" formatCode="_(* #,##0_);[Red]_(* \(#,##0\);_(* &quot;-&quot;_);_(@_)"/>
    <numFmt numFmtId="174" formatCode="&quot;วันที่&quot;\ ว\ ดดดด\ ปปปป"/>
    <numFmt numFmtId="175" formatCode="#,##0.00\ &quot;F&quot;;\-#,##0.00\ &quot;F&quot;"/>
    <numFmt numFmtId="176" formatCode="d\ ดดด\ bb"/>
    <numFmt numFmtId="177" formatCode="dd\-mmm\-yy_)"/>
    <numFmt numFmtId="178" formatCode="_-[$€-2]* #,##0.00_-;\-[$€-2]* #,##0.00_-;_-[$€-2]* &quot;-&quot;??_-"/>
    <numFmt numFmtId="179" formatCode=";;;"/>
    <numFmt numFmtId="180" formatCode="0.00_)"/>
    <numFmt numFmtId="181" formatCode="ว\ ดดด\ ปป"/>
    <numFmt numFmtId="182" formatCode="#,##0.00;[Red]\(#,##0.00\)"/>
    <numFmt numFmtId="183" formatCode="mm/dd/yy"/>
    <numFmt numFmtId="184" formatCode="#,##0\ &quot;DM&quot;;[Red]\-#,##0\ &quot;DM&quot;"/>
    <numFmt numFmtId="185" formatCode="#,##0.00\ &quot;DM&quot;;[Red]\-#,##0.00\ &quot;DM&quot;"/>
    <numFmt numFmtId="186" formatCode="0.000_)"/>
    <numFmt numFmtId="187" formatCode="_-* #,##0.00\ _€_-;\-* #,##0.00\ _€_-;_-* &quot;-&quot;??\ _€_-;_-@_-"/>
    <numFmt numFmtId="188" formatCode="d\.m\.yy\ h:mm"/>
    <numFmt numFmtId="189" formatCode="_-&quot;$&quot;* #,##0.00_-;\-&quot;$&quot;* #,##0.00_-;_-&quot;$&quot;* &quot;-&quot;??_-;_-@_-"/>
    <numFmt numFmtId="190" formatCode="\$#,##0\ ;\(\$#,##0\)"/>
    <numFmt numFmtId="191" formatCode="_-* #,##0\ _F_-;\-* #,##0\ _F_-;_-* &quot;-&quot;\ _F_-;_-@_-"/>
    <numFmt numFmtId="192" formatCode="#,##0_);[Red]\(#,##0\);"/>
    <numFmt numFmtId="193" formatCode="_-* #,##0.00\ _F_-;\-* #,##0.00\ _F_-;_-* &quot;-&quot;??\ _F_-;_-@_-"/>
    <numFmt numFmtId="194" formatCode="#,##0.000_);\(#,##0.000\)"/>
    <numFmt numFmtId="195" formatCode="#,##0.00000_);[Red]\(#,##0.00000\)"/>
    <numFmt numFmtId="196" formatCode="_ * #,##0_)&quot;ฃ&quot;_ ;_ * \(#,##0\)&quot;ฃ&quot;_ ;_ * &quot;-&quot;_)&quot;ฃ&quot;_ ;_ @_ "/>
    <numFmt numFmtId="197" formatCode="0.000"/>
    <numFmt numFmtId="198" formatCode="#,##0.0"/>
    <numFmt numFmtId="199" formatCode="_-* #,##0_-;\-* #,##0_-;_-* &quot;-&quot;??_-;_-@_-"/>
    <numFmt numFmtId="200" formatCode="_(* #,##0.00_);_(* \(#,##0.00\);_(* &quot;-&quot;_);_(@_)"/>
    <numFmt numFmtId="201" formatCode="&quot;฿&quot;#,##0.00_);\(&quot;฿&quot;#,##0.00\)"/>
    <numFmt numFmtId="202" formatCode="0,,"/>
    <numFmt numFmtId="203" formatCode="#,##0.0;[Red]\-#,##0.0"/>
    <numFmt numFmtId="204" formatCode="0.00_);[Red]\(0.00\)"/>
    <numFmt numFmtId="205" formatCode="#,##0,"/>
    <numFmt numFmtId="206" formatCode="&quot;£&quot;#,##0;[Red]\-&quot;£&quot;#,##0"/>
    <numFmt numFmtId="207" formatCode="#,##0.00&quot;    &quot;;\-#,##0.00&quot;    &quot;;&quot; -&quot;#&quot;    &quot;;@\ "/>
    <numFmt numFmtId="208" formatCode="[$-1010409]d\ mmmm\ yyyy;@"/>
    <numFmt numFmtId="209" formatCode="dd/mm/bb"/>
    <numFmt numFmtId="210" formatCode="\(#,##0.00&quot;) &quot;;[Red]\(#,##0.00\)"/>
    <numFmt numFmtId="211" formatCode="#,##0.00,,_)_);[Red]\(\ #,##0.00,,\ \);[Green]_-* &quot;-&quot;??_-;_-@_-"/>
    <numFmt numFmtId="212" formatCode="\ #,##0.00,_)_);[Red]\(\ #,##0.00,\ \);[Green]_-* &quot;-&quot;??_-;_-@_-"/>
    <numFmt numFmtId="213" formatCode="dd/mm/\_x0000_\_x0000_"/>
    <numFmt numFmtId="214" formatCode="\ด\ด\ด\ด\-\_x0000_\_x0000_\_x0000_\_x0000_"/>
    <numFmt numFmtId="215" formatCode="\ด\ด\ด\-\_x0000_\_x0000_"/>
    <numFmt numFmtId="216" formatCode="\ด\ด\ด\-\_x0000_\_x0000_\_x0000_\_x0000_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[Blue]_*0.00%;[Red]\(_*0.00%\);[Black]0.00%"/>
    <numFmt numFmtId="223" formatCode="_(&quot;฿&quot;* #,##0.00_);_(&quot;฿&quot;* \(#,##0.00\);_(&quot;฿&quot;* &quot;-&quot;??_);_(@_)"/>
    <numFmt numFmtId="224" formatCode="#,##0.00\ ;&quot; (&quot;#,##0.00\);&quot; -&quot;#\ ;@\ "/>
    <numFmt numFmtId="225" formatCode="#,##0.000_);[Red]\(#,##0.000\)"/>
  </numFmts>
  <fonts count="2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Calibri"/>
      <family val="2"/>
      <charset val="222"/>
      <scheme val="minor"/>
    </font>
    <font>
      <u/>
      <sz val="11"/>
      <color indexed="39"/>
      <name val="Calibri"/>
      <family val="2"/>
      <scheme val="minor"/>
    </font>
    <font>
      <sz val="11"/>
      <color indexed="63"/>
      <name val="Calibri"/>
      <family val="2"/>
      <charset val="222"/>
      <scheme val="minor"/>
    </font>
    <font>
      <sz val="11"/>
      <color indexed="63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8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43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66" fontId="85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86" fontId="64" fillId="0" borderId="0"/>
    <xf numFmtId="167" fontId="23" fillId="0" borderId="0" applyFill="0" applyBorder="0" applyAlignment="0" applyProtection="0"/>
    <xf numFmtId="167" fontId="65" fillId="0" borderId="0" applyFill="0" applyBorder="0" applyAlignment="0" applyProtection="0"/>
    <xf numFmtId="167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73" fontId="15" fillId="2" borderId="0" applyFill="0" applyBorder="0" applyAlignment="0">
      <alignment vertical="top"/>
    </xf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38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8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3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0" fillId="0" borderId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5" fontId="17" fillId="0" borderId="0"/>
    <xf numFmtId="175" fontId="17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75" fontId="17" fillId="0" borderId="0"/>
    <xf numFmtId="175" fontId="17" fillId="0" borderId="0"/>
    <xf numFmtId="188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6" fontId="15" fillId="2" borderId="1" applyFill="0" applyBorder="0" applyAlignment="0">
      <alignment horizontal="right"/>
    </xf>
    <xf numFmtId="176" fontId="15" fillId="2" borderId="1" applyFill="0" applyBorder="0" applyAlignment="0">
      <alignment horizontal="right"/>
    </xf>
    <xf numFmtId="189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90" fontId="79" fillId="0" borderId="0" applyFont="0" applyFill="0" applyBorder="0" applyAlignment="0" applyProtection="0"/>
    <xf numFmtId="177" fontId="17" fillId="0" borderId="0"/>
    <xf numFmtId="177" fontId="17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77" fontId="17" fillId="0" borderId="0"/>
    <xf numFmtId="177" fontId="17" fillId="0" borderId="0"/>
    <xf numFmtId="191" fontId="22" fillId="0" borderId="0"/>
    <xf numFmtId="192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71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1" fontId="17" fillId="0" borderId="0"/>
    <xf numFmtId="171" fontId="17" fillId="0" borderId="0"/>
    <xf numFmtId="0" fontId="17" fillId="0" borderId="0"/>
    <xf numFmtId="193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78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179" fontId="23" fillId="0" borderId="0" applyFill="0" applyBorder="0" applyAlignment="0" applyProtection="0"/>
    <xf numFmtId="179" fontId="65" fillId="0" borderId="0" applyFill="0" applyBorder="0" applyAlignment="0" applyProtection="0"/>
    <xf numFmtId="179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180" fontId="42" fillId="0" borderId="0"/>
    <xf numFmtId="180" fontId="67" fillId="0" borderId="0"/>
    <xf numFmtId="0" fontId="22" fillId="0" borderId="0"/>
    <xf numFmtId="0" fontId="22" fillId="0" borderId="0"/>
    <xf numFmtId="0" fontId="22" fillId="0" borderId="0"/>
    <xf numFmtId="180" fontId="67" fillId="0" borderId="0"/>
    <xf numFmtId="180" fontId="42" fillId="0" borderId="0"/>
    <xf numFmtId="0" fontId="22" fillId="0" borderId="0"/>
    <xf numFmtId="180" fontId="42" fillId="0" borderId="0"/>
    <xf numFmtId="180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7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72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0" fontId="85" fillId="0" borderId="0"/>
    <xf numFmtId="172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72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181" fontId="15" fillId="2" borderId="0" applyFill="0" applyBorder="0" applyAlignment="0" applyProtection="0">
      <protection locked="0"/>
    </xf>
    <xf numFmtId="181" fontId="15" fillId="2" borderId="0" applyFill="0" applyBorder="0" applyAlignment="0" applyProtection="0">
      <protection locked="0"/>
    </xf>
    <xf numFmtId="5" fontId="15" fillId="2" borderId="0" applyFill="0" applyBorder="0" applyAlignment="0" applyProtection="0">
      <alignment vertical="top"/>
    </xf>
    <xf numFmtId="182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83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16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165" fontId="84" fillId="0" borderId="0" applyFont="0" applyFill="0" applyBorder="0" applyAlignment="0" applyProtection="0"/>
    <xf numFmtId="166" fontId="84" fillId="0" borderId="0" applyFont="0" applyFill="0" applyBorder="0" applyAlignment="0" applyProtection="0">
      <alignment vertical="center"/>
    </xf>
    <xf numFmtId="0" fontId="108" fillId="0" borderId="0"/>
    <xf numFmtId="43" fontId="15" fillId="0" borderId="0" applyFont="0" applyFill="0" applyBorder="0" applyAlignment="0" applyProtection="0"/>
    <xf numFmtId="196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43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0" fontId="116" fillId="0" borderId="0"/>
    <xf numFmtId="0" fontId="116" fillId="0" borderId="0"/>
    <xf numFmtId="166" fontId="116" fillId="0" borderId="0" applyFont="0"/>
    <xf numFmtId="166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199" fontId="119" fillId="0" borderId="0"/>
    <xf numFmtId="199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66" fontId="7" fillId="0" borderId="0" applyFont="0" applyBorder="0" applyAlignment="0"/>
    <xf numFmtId="0" fontId="121" fillId="0" borderId="0" applyNumberFormat="0" applyFill="0" applyBorder="0" applyAlignment="0" applyProtection="0"/>
    <xf numFmtId="199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43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01" fontId="15" fillId="2" borderId="0" applyFill="0" applyBorder="0" applyAlignment="0">
      <alignment vertical="top"/>
    </xf>
    <xf numFmtId="197" fontId="15" fillId="0" borderId="0" applyFill="0" applyBorder="0" applyAlignment="0" applyProtection="0"/>
    <xf numFmtId="43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166" fontId="16" fillId="0" borderId="0" applyFont="0" applyFill="0" applyBorder="0" applyAlignment="0" applyProtection="0"/>
    <xf numFmtId="43" fontId="116" fillId="0" borderId="0" applyFont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02" fontId="22" fillId="0" borderId="0"/>
    <xf numFmtId="199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198" fontId="138" fillId="0" borderId="0"/>
    <xf numFmtId="0" fontId="15" fillId="2" borderId="0" applyFill="0" applyBorder="0" applyAlignment="0" applyProtection="0">
      <protection locked="0"/>
    </xf>
    <xf numFmtId="203" fontId="15" fillId="2" borderId="0" applyFill="0" applyBorder="0" applyAlignment="0" applyProtection="0">
      <alignment vertical="top"/>
    </xf>
    <xf numFmtId="204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8" fontId="113" fillId="61" borderId="0" applyFont="0" applyAlignment="0"/>
    <xf numFmtId="0" fontId="131" fillId="41" borderId="0" applyNumberFormat="0" applyBorder="0" applyAlignment="0" applyProtection="0"/>
    <xf numFmtId="193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180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05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198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43" fontId="15" fillId="0" borderId="0" applyFont="0" applyFill="0" applyBorder="0" applyAlignment="0" applyProtection="0"/>
    <xf numFmtId="207" fontId="167" fillId="0" borderId="0" applyFill="0" applyAlignment="0" applyProtection="0"/>
    <xf numFmtId="207" fontId="167" fillId="0" borderId="0" applyFill="0" applyAlignment="0" applyProtection="0"/>
    <xf numFmtId="209" fontId="167" fillId="0" borderId="0" applyFill="0" applyAlignment="0" applyProtection="0"/>
    <xf numFmtId="207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67" fillId="0" borderId="0" applyFill="0" applyAlignment="0" applyProtection="0"/>
    <xf numFmtId="208" fontId="169" fillId="0" borderId="0" applyFill="0" applyAlignment="0" applyProtection="0"/>
    <xf numFmtId="21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166" fontId="11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00" fontId="114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16" fillId="0" borderId="0" applyFont="0"/>
    <xf numFmtId="0" fontId="191" fillId="0" borderId="0" applyNumberFormat="0" applyFont="0" applyFill="0" applyBorder="0" applyAlignment="0">
      <protection locked="0"/>
    </xf>
    <xf numFmtId="43" fontId="116" fillId="0" borderId="0" applyFont="0"/>
    <xf numFmtId="0" fontId="191" fillId="0" borderId="0" applyNumberFormat="0" applyFont="0" applyFill="0" applyBorder="0" applyAlignment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16" fillId="0" borderId="0" applyFont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196" fontId="15" fillId="0" borderId="0"/>
    <xf numFmtId="180" fontId="67" fillId="0" borderId="0"/>
    <xf numFmtId="180" fontId="67" fillId="0" borderId="0"/>
    <xf numFmtId="180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166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01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10" fillId="0" borderId="0" applyFont="0" applyFill="0" applyBorder="0" applyAlignment="0" applyProtection="0"/>
    <xf numFmtId="211" fontId="202" fillId="0" borderId="0" applyFill="0" applyBorder="0"/>
    <xf numFmtId="212" fontId="202" fillId="0" borderId="0" applyFill="0" applyBorder="0"/>
    <xf numFmtId="175" fontId="201" fillId="0" borderId="0"/>
    <xf numFmtId="175" fontId="201" fillId="0" borderId="0"/>
    <xf numFmtId="177" fontId="201" fillId="0" borderId="0"/>
    <xf numFmtId="177" fontId="201" fillId="0" borderId="0"/>
    <xf numFmtId="213" fontId="203" fillId="0" borderId="0" applyFill="0">
      <alignment horizontal="center"/>
    </xf>
    <xf numFmtId="14" fontId="203" fillId="0" borderId="0" applyFill="0" applyBorder="0">
      <alignment horizontal="center"/>
    </xf>
    <xf numFmtId="213" fontId="203" fillId="0" borderId="0" applyFill="0">
      <alignment horizontal="center"/>
    </xf>
    <xf numFmtId="171" fontId="201" fillId="0" borderId="0"/>
    <xf numFmtId="171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14" fontId="16" fillId="0" borderId="0" applyFill="0" applyBorder="0">
      <alignment horizontal="center"/>
    </xf>
    <xf numFmtId="214" fontId="16" fillId="0" borderId="0" applyFill="0" applyBorder="0">
      <alignment horizontal="center"/>
    </xf>
    <xf numFmtId="215" fontId="16" fillId="0" borderId="0" applyFont="0" applyFill="0" applyBorder="0"/>
    <xf numFmtId="215" fontId="16" fillId="0" borderId="0" applyFont="0" applyFill="0" applyBorder="0"/>
    <xf numFmtId="216" fontId="16" fillId="0" borderId="0" applyFont="0" applyFill="0" applyBorder="0"/>
    <xf numFmtId="216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17" fontId="202" fillId="0" borderId="0" applyFont="0" applyFill="0" applyBorder="0"/>
    <xf numFmtId="218" fontId="16" fillId="0" borderId="0" applyFont="0" applyFill="0" applyBorder="0"/>
    <xf numFmtId="218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19" fontId="16" fillId="0" borderId="0" applyFont="0" applyFill="0" applyBorder="0"/>
    <xf numFmtId="219" fontId="16" fillId="0" borderId="0" applyFont="0" applyFill="0" applyBorder="0"/>
    <xf numFmtId="220" fontId="16" fillId="0" borderId="0"/>
    <xf numFmtId="220" fontId="16" fillId="0" borderId="0"/>
    <xf numFmtId="221" fontId="16" fillId="0" borderId="0" applyFont="0" applyFill="0" applyBorder="0">
      <alignment vertical="distributed" wrapText="1"/>
    </xf>
    <xf numFmtId="221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3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22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91" fillId="0" borderId="0" applyFont="0" applyFill="0" applyBorder="0" applyAlignment="0" applyProtection="0"/>
    <xf numFmtId="166" fontId="191" fillId="0" borderId="0" applyFont="0" applyFill="0" applyBorder="0" applyAlignment="0" applyProtection="0"/>
    <xf numFmtId="166" fontId="191" fillId="0" borderId="0" applyFont="0" applyFill="0" applyBorder="0" applyAlignment="0" applyProtection="0"/>
    <xf numFmtId="200" fontId="114" fillId="0" borderId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166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166" fontId="16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43" fontId="1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180" fontId="114" fillId="0" borderId="0" applyFill="0" applyBorder="0" applyAlignment="0" applyProtection="0"/>
    <xf numFmtId="200" fontId="114" fillId="0" borderId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07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43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43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43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43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166" fontId="116" fillId="0" borderId="0" applyFont="0">
      <protection locked="0"/>
    </xf>
    <xf numFmtId="0" fontId="225" fillId="0" borderId="0"/>
    <xf numFmtId="43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07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07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07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07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24" fontId="169" fillId="0" borderId="0" applyFill="0" applyAlignment="0" applyProtection="0"/>
    <xf numFmtId="166" fontId="116" fillId="0" borderId="0" applyFont="0">
      <protection locked="0"/>
    </xf>
    <xf numFmtId="9" fontId="116" fillId="0" borderId="0" applyFont="0">
      <protection locked="0"/>
    </xf>
    <xf numFmtId="166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07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07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43" fontId="85" fillId="0" borderId="0" applyFont="0" applyFill="0" applyBorder="0" applyAlignment="0" applyProtection="0"/>
    <xf numFmtId="0" fontId="85" fillId="0" borderId="0"/>
    <xf numFmtId="166" fontId="10" fillId="0" borderId="0" applyFill="0" applyBorder="0" applyAlignment="0" applyProtection="0"/>
    <xf numFmtId="43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166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07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07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07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43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43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43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43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43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43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43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43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43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24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43" fontId="7" fillId="0" borderId="0" applyFont="0" applyBorder="0" applyAlignment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67" fontId="23" fillId="0" borderId="0" applyFill="0" applyBorder="0" applyAlignment="0" applyProtection="0"/>
    <xf numFmtId="40" fontId="23" fillId="0" borderId="0" applyFill="0" applyBorder="0" applyAlignment="0" applyProtection="0"/>
    <xf numFmtId="173" fontId="15" fillId="2" borderId="0" applyFill="0" applyBorder="0" applyAlignment="0">
      <alignment vertical="top"/>
    </xf>
    <xf numFmtId="174" fontId="15" fillId="0" borderId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179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181" fontId="15" fillId="2" borderId="0" applyFill="0" applyBorder="0" applyAlignment="0" applyProtection="0">
      <protection locked="0"/>
    </xf>
    <xf numFmtId="5" fontId="15" fillId="2" borderId="0" applyFill="0" applyBorder="0" applyAlignment="0" applyProtection="0">
      <alignment vertical="top"/>
    </xf>
    <xf numFmtId="182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72" fontId="21" fillId="0" borderId="0"/>
    <xf numFmtId="172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21" fillId="0" borderId="0"/>
    <xf numFmtId="43" fontId="63" fillId="0" borderId="0" applyFont="0" applyFill="0" applyBorder="0" applyAlignment="0" applyProtection="0"/>
    <xf numFmtId="0" fontId="16" fillId="0" borderId="0"/>
    <xf numFmtId="166" fontId="15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0" fontId="15" fillId="0" borderId="0"/>
    <xf numFmtId="43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21" fillId="0" borderId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5" fillId="0" borderId="0"/>
    <xf numFmtId="0" fontId="10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53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0" fillId="0" borderId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8" fontId="22" fillId="0" borderId="0"/>
    <xf numFmtId="175" fontId="17" fillId="0" borderId="0"/>
    <xf numFmtId="191" fontId="22" fillId="0" borderId="0"/>
    <xf numFmtId="177" fontId="17" fillId="0" borderId="0"/>
    <xf numFmtId="0" fontId="79" fillId="0" borderId="0" applyFont="0" applyFill="0" applyBorder="0" applyAlignment="0" applyProtection="0"/>
    <xf numFmtId="193" fontId="22" fillId="0" borderId="0"/>
    <xf numFmtId="171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70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43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72" fontId="21" fillId="0" borderId="0"/>
    <xf numFmtId="172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5" fillId="0" borderId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</cellStyleXfs>
  <cellXfs count="140">
    <xf numFmtId="0" fontId="0" fillId="0" borderId="0" xfId="0"/>
    <xf numFmtId="166" fontId="7" fillId="0" borderId="0" xfId="9" applyFont="1" applyFill="1" applyAlignment="1">
      <alignment vertical="center"/>
    </xf>
    <xf numFmtId="166" fontId="2" fillId="0" borderId="0" xfId="9" applyFont="1" applyFill="1" applyAlignment="1">
      <alignment vertical="center"/>
    </xf>
    <xf numFmtId="166" fontId="3" fillId="0" borderId="0" xfId="9" applyFont="1" applyFill="1" applyAlignment="1">
      <alignment vertical="center"/>
    </xf>
    <xf numFmtId="43" fontId="7" fillId="0" borderId="0" xfId="45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3" fontId="9" fillId="0" borderId="0" xfId="9" applyNumberFormat="1" applyFont="1" applyFill="1" applyAlignment="1">
      <alignment horizontal="center" vertical="center"/>
    </xf>
    <xf numFmtId="166" fontId="2" fillId="0" borderId="0" xfId="105" applyFont="1" applyFill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3" xfId="0" applyNumberFormat="1" applyFont="1" applyBorder="1"/>
    <xf numFmtId="38" fontId="7" fillId="0" borderId="3" xfId="0" applyNumberFormat="1" applyFont="1" applyBorder="1"/>
    <xf numFmtId="38" fontId="8" fillId="0" borderId="0" xfId="0" applyNumberFormat="1" applyFont="1"/>
    <xf numFmtId="41" fontId="8" fillId="0" borderId="0" xfId="0" applyNumberFormat="1" applyFont="1"/>
    <xf numFmtId="38" fontId="7" fillId="0" borderId="9" xfId="0" applyNumberFormat="1" applyFont="1" applyBorder="1"/>
    <xf numFmtId="41" fontId="7" fillId="0" borderId="9" xfId="0" applyNumberFormat="1" applyFont="1" applyBorder="1"/>
    <xf numFmtId="41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0" fontId="7" fillId="0" borderId="0" xfId="0" applyFont="1"/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/>
    <xf numFmtId="195" fontId="7" fillId="0" borderId="0" xfId="0" applyNumberFormat="1" applyFont="1" applyAlignment="1">
      <alignment vertical="center"/>
    </xf>
    <xf numFmtId="41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37" fontId="7" fillId="0" borderId="0" xfId="0" applyNumberFormat="1" applyFont="1"/>
    <xf numFmtId="37" fontId="7" fillId="0" borderId="9" xfId="0" applyNumberFormat="1" applyFont="1" applyBorder="1"/>
    <xf numFmtId="167" fontId="8" fillId="0" borderId="0" xfId="0" applyNumberFormat="1" applyFont="1" applyAlignment="1">
      <alignment horizontal="center" vertical="center"/>
    </xf>
    <xf numFmtId="41" fontId="7" fillId="0" borderId="10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9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204" xfId="0" applyNumberFormat="1" applyFont="1" applyBorder="1" applyAlignment="1">
      <alignment vertical="center"/>
    </xf>
    <xf numFmtId="41" fontId="2" fillId="0" borderId="20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204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41" fontId="2" fillId="0" borderId="0" xfId="0" applyNumberFormat="1" applyFont="1" applyAlignment="1">
      <alignment horizontal="right" vertical="center"/>
    </xf>
    <xf numFmtId="41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2" fillId="0" borderId="20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9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1" fontId="91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2" fillId="0" borderId="9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2" fillId="0" borderId="10" xfId="0" applyNumberFormat="1" applyFont="1" applyBorder="1" applyAlignment="1">
      <alignment vertical="center"/>
    </xf>
    <xf numFmtId="194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68" fontId="90" fillId="0" borderId="0" xfId="0" applyNumberFormat="1" applyFont="1" applyAlignment="1">
      <alignment horizontal="right"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right" vertical="center"/>
    </xf>
    <xf numFmtId="168" fontId="91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68" fontId="90" fillId="0" borderId="0" xfId="0" applyNumberFormat="1" applyFont="1" applyAlignment="1">
      <alignment vertical="center"/>
    </xf>
    <xf numFmtId="41" fontId="91" fillId="0" borderId="204" xfId="0" applyNumberFormat="1" applyFont="1" applyBorder="1" applyAlignment="1">
      <alignment horizontal="right" vertical="center"/>
    </xf>
    <xf numFmtId="41" fontId="91" fillId="0" borderId="10" xfId="0" applyNumberFormat="1" applyFont="1" applyBorder="1" applyAlignment="1">
      <alignment horizontal="right" vertical="center"/>
    </xf>
    <xf numFmtId="41" fontId="90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vertical="center"/>
    </xf>
    <xf numFmtId="41" fontId="91" fillId="0" borderId="203" xfId="0" applyNumberFormat="1" applyFont="1" applyBorder="1" applyAlignment="1">
      <alignment horizontal="right" vertical="center"/>
    </xf>
    <xf numFmtId="41" fontId="91" fillId="0" borderId="0" xfId="0" applyNumberFormat="1" applyFont="1" applyAlignment="1">
      <alignment vertical="center"/>
    </xf>
    <xf numFmtId="225" fontId="2" fillId="0" borderId="10" xfId="0" applyNumberFormat="1" applyFont="1" applyBorder="1" applyAlignment="1">
      <alignment vertical="center"/>
    </xf>
    <xf numFmtId="41" fontId="91" fillId="0" borderId="9" xfId="0" applyNumberFormat="1" applyFont="1" applyBorder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38" fontId="8" fillId="0" borderId="0" xfId="768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2" fillId="0" borderId="20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51228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เปอร์เซ็นต์_Loan June 2007" xfId="3364" xr:uid="{00000000-0005-0000-0000-000065C00000}"/>
    <cellStyle name="แย่" xfId="3365" xr:uid="{00000000-0005-0000-0000-00004F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ชื่อเรื่อง" xfId="3370" xr:uid="{00000000-0005-0000-0000-00003A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009999"/>
      <color rgb="FF339966"/>
      <color rgb="FFCCFFFF"/>
      <color rgb="FF3BF92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3"/>
  <sheetViews>
    <sheetView showGridLines="0" view="pageBreakPreview" topLeftCell="A67" zoomScale="80" zoomScaleNormal="85" zoomScaleSheetLayoutView="80" workbookViewId="0">
      <selection activeCell="H31" sqref="H31"/>
    </sheetView>
  </sheetViews>
  <sheetFormatPr defaultColWidth="10.85546875" defaultRowHeight="23.25" customHeight="1"/>
  <cols>
    <col min="1" max="1" width="42.28515625" style="12" customWidth="1"/>
    <col min="2" max="2" width="9.5703125" style="12" customWidth="1"/>
    <col min="3" max="3" width="3" style="12" customWidth="1"/>
    <col min="4" max="4" width="13.140625" style="14" customWidth="1"/>
    <col min="5" max="5" width="1.5703125" style="12" customWidth="1"/>
    <col min="6" max="6" width="13.140625" style="14" customWidth="1"/>
    <col min="7" max="7" width="1.5703125" style="12" customWidth="1"/>
    <col min="8" max="8" width="13.140625" style="14" customWidth="1"/>
    <col min="9" max="9" width="1.42578125" style="12" customWidth="1"/>
    <col min="10" max="10" width="13.85546875" style="14" customWidth="1"/>
    <col min="11" max="16384" width="10.85546875" style="12"/>
  </cols>
  <sheetData>
    <row r="1" spans="1:20" ht="23.25" customHeight="1">
      <c r="A1" s="8" t="s">
        <v>0</v>
      </c>
      <c r="B1" s="9"/>
      <c r="C1" s="10"/>
      <c r="D1" s="11"/>
      <c r="E1" s="9"/>
      <c r="F1" s="11"/>
      <c r="G1" s="9"/>
      <c r="H1" s="11"/>
      <c r="I1" s="9"/>
      <c r="J1" s="11"/>
    </row>
    <row r="2" spans="1:20" ht="23.25" customHeight="1">
      <c r="A2" s="13" t="s">
        <v>173</v>
      </c>
      <c r="B2" s="9"/>
      <c r="C2" s="9"/>
      <c r="D2" s="11"/>
      <c r="E2" s="9"/>
      <c r="F2" s="11"/>
      <c r="G2" s="9"/>
      <c r="H2" s="11"/>
      <c r="I2" s="9"/>
      <c r="J2" s="11"/>
    </row>
    <row r="3" spans="1:20" ht="23.25" customHeight="1">
      <c r="A3" s="13" t="s">
        <v>227</v>
      </c>
      <c r="B3" s="9"/>
      <c r="C3" s="9"/>
      <c r="D3" s="11"/>
      <c r="E3" s="9"/>
      <c r="F3" s="11"/>
      <c r="G3" s="9"/>
      <c r="H3" s="11"/>
      <c r="I3" s="9"/>
      <c r="J3" s="11"/>
    </row>
    <row r="4" spans="1:20" s="14" customFormat="1" ht="23.25" customHeight="1">
      <c r="B4" s="15"/>
      <c r="C4" s="15"/>
      <c r="D4" s="5"/>
      <c r="E4" s="15"/>
      <c r="F4" s="15"/>
      <c r="J4" s="16" t="s">
        <v>1</v>
      </c>
    </row>
    <row r="5" spans="1:20" s="17" customFormat="1" ht="23.25" customHeight="1">
      <c r="B5" s="18"/>
      <c r="C5" s="18"/>
      <c r="D5" s="133" t="s">
        <v>2</v>
      </c>
      <c r="E5" s="133"/>
      <c r="F5" s="133"/>
      <c r="H5" s="133" t="s">
        <v>3</v>
      </c>
      <c r="I5" s="133"/>
      <c r="J5" s="133"/>
    </row>
    <row r="6" spans="1:20" s="17" customFormat="1" ht="23.25" customHeight="1">
      <c r="B6" s="19" t="s">
        <v>4</v>
      </c>
      <c r="C6" s="18"/>
      <c r="D6" s="6" t="s">
        <v>228</v>
      </c>
      <c r="E6" s="19"/>
      <c r="F6" s="6" t="s">
        <v>165</v>
      </c>
      <c r="G6" s="20"/>
      <c r="H6" s="6" t="s">
        <v>228</v>
      </c>
      <c r="I6" s="19"/>
      <c r="J6" s="19" t="s">
        <v>165</v>
      </c>
    </row>
    <row r="7" spans="1:20" s="14" customFormat="1" ht="23.25" customHeight="1">
      <c r="D7" s="5" t="s">
        <v>5</v>
      </c>
      <c r="E7" s="21"/>
      <c r="F7" s="22" t="s">
        <v>6</v>
      </c>
      <c r="G7" s="22"/>
      <c r="H7" s="15" t="s">
        <v>5</v>
      </c>
      <c r="I7" s="21"/>
      <c r="J7" s="22" t="s">
        <v>6</v>
      </c>
    </row>
    <row r="8" spans="1:20" s="14" customFormat="1" ht="23.25" customHeight="1">
      <c r="D8" s="5" t="s">
        <v>7</v>
      </c>
      <c r="E8" s="21"/>
      <c r="F8" s="22"/>
      <c r="G8" s="22"/>
      <c r="H8" s="15" t="s">
        <v>7</v>
      </c>
      <c r="I8" s="21"/>
      <c r="J8" s="22"/>
    </row>
    <row r="9" spans="1:20" ht="23.25" customHeight="1">
      <c r="A9" s="23" t="s">
        <v>8</v>
      </c>
      <c r="N9" s="4"/>
      <c r="P9" s="4"/>
      <c r="R9" s="4"/>
      <c r="T9" s="4"/>
    </row>
    <row r="10" spans="1:20" ht="23.25" customHeight="1">
      <c r="A10" s="8" t="s">
        <v>9</v>
      </c>
      <c r="B10" s="24"/>
      <c r="C10" s="24"/>
      <c r="N10" s="4"/>
      <c r="P10" s="4"/>
      <c r="R10" s="4"/>
      <c r="T10" s="4"/>
    </row>
    <row r="11" spans="1:20" ht="23.25" customHeight="1">
      <c r="A11" s="12" t="s">
        <v>10</v>
      </c>
      <c r="B11" s="25"/>
      <c r="C11" s="24"/>
      <c r="D11" s="26">
        <v>618580</v>
      </c>
      <c r="E11" s="26"/>
      <c r="F11" s="26">
        <v>563074</v>
      </c>
      <c r="G11" s="26"/>
      <c r="H11" s="26">
        <v>525317</v>
      </c>
      <c r="J11" s="26">
        <v>449273</v>
      </c>
      <c r="N11" s="4"/>
      <c r="P11" s="4"/>
      <c r="R11" s="4"/>
      <c r="T11" s="4"/>
    </row>
    <row r="12" spans="1:20" ht="23.25" customHeight="1">
      <c r="A12" s="12" t="s">
        <v>113</v>
      </c>
      <c r="B12" s="25"/>
      <c r="C12" s="24"/>
      <c r="D12" s="26">
        <v>65269</v>
      </c>
      <c r="E12" s="26"/>
      <c r="F12" s="26">
        <v>50129</v>
      </c>
      <c r="G12" s="26"/>
      <c r="H12" s="26">
        <v>29622</v>
      </c>
      <c r="J12" s="26">
        <v>21990</v>
      </c>
      <c r="N12" s="4"/>
      <c r="P12" s="4"/>
      <c r="R12" s="4"/>
      <c r="T12" s="4"/>
    </row>
    <row r="13" spans="1:20" ht="23.25" customHeight="1">
      <c r="A13" s="27" t="s">
        <v>87</v>
      </c>
      <c r="B13" s="25" t="s">
        <v>157</v>
      </c>
      <c r="C13" s="24"/>
      <c r="D13" s="26">
        <v>301691</v>
      </c>
      <c r="E13" s="26"/>
      <c r="F13" s="26">
        <v>391874</v>
      </c>
      <c r="G13" s="26"/>
      <c r="H13" s="26">
        <v>220444</v>
      </c>
      <c r="J13" s="26">
        <v>316048</v>
      </c>
      <c r="N13" s="4"/>
      <c r="P13" s="4"/>
      <c r="R13" s="4"/>
      <c r="T13" s="4"/>
    </row>
    <row r="14" spans="1:20" ht="23.25" customHeight="1">
      <c r="A14" s="12" t="s">
        <v>88</v>
      </c>
      <c r="B14" s="25">
        <v>4</v>
      </c>
      <c r="D14" s="26">
        <v>1006807</v>
      </c>
      <c r="E14" s="26"/>
      <c r="F14" s="26">
        <v>1031641</v>
      </c>
      <c r="G14" s="26"/>
      <c r="H14" s="26">
        <v>757974</v>
      </c>
      <c r="J14" s="26">
        <v>801028</v>
      </c>
      <c r="N14" s="4"/>
      <c r="P14" s="4"/>
      <c r="R14" s="4"/>
      <c r="T14" s="4"/>
    </row>
    <row r="15" spans="1:20" ht="23.25" customHeight="1">
      <c r="A15" s="12" t="s">
        <v>117</v>
      </c>
      <c r="B15" s="131">
        <v>5</v>
      </c>
      <c r="D15" s="26">
        <v>17557</v>
      </c>
      <c r="E15" s="26"/>
      <c r="F15" s="26">
        <v>22453</v>
      </c>
      <c r="G15" s="26"/>
      <c r="H15" s="26">
        <v>17557</v>
      </c>
      <c r="J15" s="26">
        <v>22453</v>
      </c>
      <c r="N15" s="4"/>
      <c r="P15" s="4"/>
      <c r="R15" s="4"/>
      <c r="T15" s="4"/>
    </row>
    <row r="16" spans="1:20" ht="23.25" customHeight="1">
      <c r="A16" s="29" t="s">
        <v>11</v>
      </c>
      <c r="B16" s="131">
        <v>2</v>
      </c>
      <c r="D16" s="26">
        <v>88605</v>
      </c>
      <c r="E16" s="26"/>
      <c r="F16" s="26">
        <v>84332</v>
      </c>
      <c r="G16" s="26"/>
      <c r="H16" s="26">
        <v>79008</v>
      </c>
      <c r="J16" s="26">
        <v>78313</v>
      </c>
      <c r="N16" s="4"/>
      <c r="P16" s="4"/>
      <c r="R16" s="4"/>
      <c r="T16" s="4"/>
    </row>
    <row r="17" spans="1:20" ht="23.25" customHeight="1">
      <c r="A17" s="23" t="s">
        <v>12</v>
      </c>
      <c r="D17" s="30">
        <f>SUM(D11:D16)</f>
        <v>2098509</v>
      </c>
      <c r="E17" s="26"/>
      <c r="F17" s="31">
        <f>SUM(F11:F16)</f>
        <v>2143503</v>
      </c>
      <c r="H17" s="30">
        <f>SUM(H11:H16)</f>
        <v>1629922</v>
      </c>
      <c r="J17" s="31">
        <f>SUM(J11:J16)</f>
        <v>1689105</v>
      </c>
      <c r="N17" s="4"/>
      <c r="P17" s="4"/>
      <c r="R17" s="4"/>
      <c r="T17" s="4"/>
    </row>
    <row r="18" spans="1:20" ht="23.25" customHeight="1">
      <c r="A18" s="8" t="s">
        <v>13</v>
      </c>
      <c r="D18" s="26"/>
      <c r="E18" s="26"/>
      <c r="F18" s="26"/>
      <c r="H18" s="12"/>
      <c r="J18" s="12"/>
      <c r="N18" s="4"/>
      <c r="P18" s="4"/>
      <c r="R18" s="4"/>
      <c r="T18" s="4"/>
    </row>
    <row r="19" spans="1:20" ht="23.25" customHeight="1">
      <c r="A19" s="27" t="s">
        <v>166</v>
      </c>
      <c r="B19" s="25">
        <v>2</v>
      </c>
      <c r="C19" s="24"/>
      <c r="D19" s="26">
        <v>27590</v>
      </c>
      <c r="E19" s="26"/>
      <c r="F19" s="26">
        <v>32803</v>
      </c>
      <c r="G19" s="26"/>
      <c r="H19" s="26">
        <v>27590</v>
      </c>
      <c r="J19" s="26">
        <v>32803</v>
      </c>
      <c r="N19" s="4"/>
      <c r="P19" s="4"/>
      <c r="R19" s="4"/>
      <c r="T19" s="4"/>
    </row>
    <row r="20" spans="1:20" ht="23.25" customHeight="1">
      <c r="A20" s="29" t="s">
        <v>144</v>
      </c>
      <c r="B20" s="131"/>
      <c r="D20" s="26">
        <v>11527</v>
      </c>
      <c r="E20" s="26"/>
      <c r="F20" s="26">
        <v>14610</v>
      </c>
      <c r="G20" s="26"/>
      <c r="H20" s="26">
        <v>11527</v>
      </c>
      <c r="J20" s="26">
        <v>14539</v>
      </c>
      <c r="N20" s="4"/>
      <c r="P20" s="4"/>
      <c r="R20" s="4"/>
      <c r="T20" s="4"/>
    </row>
    <row r="21" spans="1:20" ht="23.25" customHeight="1">
      <c r="A21" s="12" t="s">
        <v>118</v>
      </c>
      <c r="B21" s="131" t="s">
        <v>158</v>
      </c>
      <c r="D21" s="26">
        <v>216710</v>
      </c>
      <c r="E21" s="26"/>
      <c r="F21" s="26">
        <v>236242</v>
      </c>
      <c r="G21" s="26"/>
      <c r="H21" s="26">
        <v>231293</v>
      </c>
      <c r="J21" s="26">
        <v>250211</v>
      </c>
      <c r="N21" s="4"/>
      <c r="P21" s="4"/>
      <c r="R21" s="4"/>
      <c r="T21" s="4"/>
    </row>
    <row r="22" spans="1:20" ht="23.25" customHeight="1">
      <c r="A22" s="12" t="s">
        <v>106</v>
      </c>
      <c r="B22" s="25">
        <v>8</v>
      </c>
      <c r="D22" s="26">
        <v>39247</v>
      </c>
      <c r="E22" s="32"/>
      <c r="F22" s="26">
        <v>35407</v>
      </c>
      <c r="G22" s="32"/>
      <c r="H22" s="26">
        <v>36990</v>
      </c>
      <c r="I22" s="25"/>
      <c r="J22" s="26">
        <v>36990</v>
      </c>
      <c r="N22" s="4"/>
      <c r="P22" s="4"/>
      <c r="R22" s="4"/>
      <c r="T22" s="4"/>
    </row>
    <row r="23" spans="1:20" ht="23.25" customHeight="1">
      <c r="A23" s="12" t="s">
        <v>14</v>
      </c>
      <c r="B23" s="25">
        <v>7</v>
      </c>
      <c r="D23" s="28">
        <v>0</v>
      </c>
      <c r="E23" s="33"/>
      <c r="F23" s="28">
        <v>0</v>
      </c>
      <c r="G23" s="33"/>
      <c r="H23" s="28">
        <v>395299</v>
      </c>
      <c r="I23" s="25"/>
      <c r="J23" s="28">
        <v>395299</v>
      </c>
      <c r="N23" s="4"/>
      <c r="P23" s="4"/>
      <c r="R23" s="4"/>
      <c r="T23" s="4"/>
    </row>
    <row r="24" spans="1:20" ht="23.25" customHeight="1">
      <c r="A24" s="12" t="s">
        <v>114</v>
      </c>
      <c r="B24" s="25">
        <v>9</v>
      </c>
      <c r="D24" s="26">
        <v>156782</v>
      </c>
      <c r="E24" s="32"/>
      <c r="F24" s="26">
        <v>148186</v>
      </c>
      <c r="G24" s="32"/>
      <c r="H24" s="26">
        <v>99000</v>
      </c>
      <c r="I24" s="25"/>
      <c r="J24" s="26">
        <v>99000</v>
      </c>
      <c r="N24" s="4"/>
      <c r="P24" s="4"/>
      <c r="R24" s="4"/>
      <c r="T24" s="4"/>
    </row>
    <row r="25" spans="1:20" ht="23.25" customHeight="1">
      <c r="A25" s="12" t="s">
        <v>89</v>
      </c>
      <c r="B25" s="25">
        <v>10</v>
      </c>
      <c r="D25" s="26">
        <v>204159</v>
      </c>
      <c r="E25" s="26"/>
      <c r="F25" s="26">
        <v>218357</v>
      </c>
      <c r="G25" s="26"/>
      <c r="H25" s="26">
        <v>6685</v>
      </c>
      <c r="J25" s="26">
        <v>6933</v>
      </c>
      <c r="N25" s="4"/>
      <c r="P25" s="4"/>
      <c r="R25" s="4"/>
      <c r="T25" s="4"/>
    </row>
    <row r="26" spans="1:20" ht="23.25" customHeight="1">
      <c r="A26" s="12" t="s">
        <v>90</v>
      </c>
      <c r="B26" s="25">
        <v>11</v>
      </c>
      <c r="D26" s="26">
        <v>338310</v>
      </c>
      <c r="E26" s="26"/>
      <c r="F26" s="26">
        <v>364751</v>
      </c>
      <c r="G26" s="26"/>
      <c r="H26" s="26">
        <v>287103</v>
      </c>
      <c r="J26" s="26">
        <v>305383</v>
      </c>
      <c r="N26" s="4"/>
      <c r="P26" s="4"/>
      <c r="R26" s="4"/>
      <c r="T26" s="4"/>
    </row>
    <row r="27" spans="1:20" ht="23.25" customHeight="1">
      <c r="A27" s="12" t="s">
        <v>119</v>
      </c>
      <c r="B27" s="25"/>
      <c r="D27" s="26">
        <v>21361</v>
      </c>
      <c r="E27" s="26"/>
      <c r="F27" s="26">
        <v>33362</v>
      </c>
      <c r="G27" s="26"/>
      <c r="H27" s="26">
        <v>24355</v>
      </c>
      <c r="J27" s="26">
        <v>51453</v>
      </c>
      <c r="N27" s="4"/>
      <c r="P27" s="4"/>
      <c r="R27" s="4"/>
      <c r="T27" s="4"/>
    </row>
    <row r="28" spans="1:20" ht="23.25" customHeight="1">
      <c r="A28" s="12" t="s">
        <v>115</v>
      </c>
      <c r="B28" s="25"/>
      <c r="D28" s="26">
        <v>8312</v>
      </c>
      <c r="E28" s="26"/>
      <c r="F28" s="26">
        <v>10226</v>
      </c>
      <c r="G28" s="26"/>
      <c r="H28" s="26">
        <v>8290</v>
      </c>
      <c r="J28" s="26">
        <v>10201</v>
      </c>
      <c r="N28" s="4"/>
      <c r="P28" s="4"/>
      <c r="R28" s="4"/>
      <c r="T28" s="4"/>
    </row>
    <row r="29" spans="1:20" ht="23.25" customHeight="1">
      <c r="A29" s="12" t="s">
        <v>104</v>
      </c>
      <c r="B29" s="25"/>
      <c r="D29" s="26">
        <v>33275</v>
      </c>
      <c r="E29" s="26"/>
      <c r="F29" s="26">
        <v>32597</v>
      </c>
      <c r="G29" s="26"/>
      <c r="H29" s="26">
        <v>23861</v>
      </c>
      <c r="J29" s="26">
        <v>23499</v>
      </c>
      <c r="N29" s="4"/>
      <c r="P29" s="4"/>
      <c r="R29" s="4"/>
      <c r="T29" s="4"/>
    </row>
    <row r="30" spans="1:20" ht="23.25" customHeight="1">
      <c r="A30" s="12" t="s">
        <v>91</v>
      </c>
      <c r="B30" s="25"/>
      <c r="D30" s="34">
        <v>14671</v>
      </c>
      <c r="E30" s="26"/>
      <c r="F30" s="34">
        <v>5170</v>
      </c>
      <c r="G30" s="26"/>
      <c r="H30" s="34">
        <v>14601</v>
      </c>
      <c r="J30" s="34">
        <v>5117</v>
      </c>
      <c r="N30" s="4"/>
      <c r="P30" s="4"/>
      <c r="R30" s="4"/>
      <c r="T30" s="4"/>
    </row>
    <row r="31" spans="1:20" ht="23.25" customHeight="1">
      <c r="A31" s="23" t="s">
        <v>15</v>
      </c>
      <c r="B31" s="25"/>
      <c r="D31" s="35">
        <f>SUM(D19:D30)</f>
        <v>1071944</v>
      </c>
      <c r="E31" s="26"/>
      <c r="F31" s="35">
        <f>SUM(F19:F30)</f>
        <v>1131711</v>
      </c>
      <c r="H31" s="35">
        <f>SUM(H19:H30)</f>
        <v>1166594</v>
      </c>
      <c r="J31" s="35">
        <f>SUM(J19:J30)</f>
        <v>1231428</v>
      </c>
      <c r="N31" s="4"/>
      <c r="P31" s="4"/>
      <c r="R31" s="4"/>
      <c r="T31" s="4"/>
    </row>
    <row r="32" spans="1:20" ht="23.25" customHeight="1" thickBot="1">
      <c r="A32" s="23" t="s">
        <v>16</v>
      </c>
      <c r="B32" s="24"/>
      <c r="C32" s="24"/>
      <c r="D32" s="36">
        <f>D17+D31</f>
        <v>3170453</v>
      </c>
      <c r="E32" s="26"/>
      <c r="F32" s="37">
        <f>F17+F31</f>
        <v>3275214</v>
      </c>
      <c r="H32" s="36">
        <f>H17+H31</f>
        <v>2796516</v>
      </c>
      <c r="J32" s="37">
        <f>J17+J31</f>
        <v>2920533</v>
      </c>
      <c r="K32" s="13"/>
      <c r="L32" s="13"/>
      <c r="N32" s="4"/>
      <c r="P32" s="4"/>
      <c r="R32" s="4"/>
      <c r="T32" s="4"/>
    </row>
    <row r="33" spans="1:20" ht="23.25" customHeight="1" thickTop="1">
      <c r="A33" s="23"/>
      <c r="B33" s="24"/>
      <c r="C33" s="24"/>
      <c r="D33" s="12"/>
      <c r="E33" s="26"/>
      <c r="F33" s="12"/>
      <c r="H33" s="12"/>
      <c r="J33" s="12"/>
      <c r="K33" s="13"/>
      <c r="L33" s="13"/>
      <c r="N33" s="4"/>
      <c r="P33" s="4"/>
      <c r="R33" s="4"/>
      <c r="T33" s="4"/>
    </row>
    <row r="34" spans="1:20" ht="23.25" customHeight="1">
      <c r="A34" s="29" t="s">
        <v>225</v>
      </c>
      <c r="B34" s="24"/>
      <c r="C34" s="24"/>
      <c r="D34" s="12"/>
      <c r="F34" s="12"/>
      <c r="H34" s="12"/>
      <c r="J34" s="12"/>
    </row>
    <row r="35" spans="1:20" ht="23.25" customHeight="1">
      <c r="A35" s="132" t="s">
        <v>0</v>
      </c>
      <c r="B35" s="132"/>
      <c r="C35" s="132"/>
      <c r="D35" s="132"/>
      <c r="E35" s="132"/>
      <c r="F35" s="132"/>
      <c r="G35" s="132"/>
      <c r="H35" s="132"/>
      <c r="I35" s="132"/>
      <c r="J35" s="132"/>
    </row>
    <row r="36" spans="1:20" ht="23.25" customHeight="1">
      <c r="A36" s="132" t="s">
        <v>174</v>
      </c>
      <c r="B36" s="132"/>
      <c r="C36" s="132"/>
      <c r="D36" s="132"/>
      <c r="E36" s="132"/>
      <c r="F36" s="132"/>
      <c r="G36" s="132"/>
      <c r="H36" s="132"/>
      <c r="I36" s="132"/>
      <c r="J36" s="132"/>
    </row>
    <row r="37" spans="1:20" ht="23.25" customHeight="1">
      <c r="A37" s="13" t="s">
        <v>227</v>
      </c>
      <c r="B37" s="9"/>
      <c r="C37" s="9"/>
      <c r="D37" s="11"/>
      <c r="E37" s="9"/>
      <c r="F37" s="11"/>
      <c r="G37" s="9"/>
      <c r="H37" s="11"/>
      <c r="I37" s="9"/>
      <c r="J37" s="11"/>
    </row>
    <row r="38" spans="1:20" s="14" customFormat="1" ht="23.25" customHeight="1">
      <c r="B38" s="15"/>
      <c r="C38" s="15"/>
      <c r="D38" s="5"/>
      <c r="E38" s="15"/>
      <c r="F38" s="15"/>
      <c r="J38" s="16" t="s">
        <v>1</v>
      </c>
    </row>
    <row r="39" spans="1:20" s="17" customFormat="1" ht="23.25" customHeight="1">
      <c r="B39" s="18"/>
      <c r="C39" s="18"/>
      <c r="D39" s="133" t="s">
        <v>2</v>
      </c>
      <c r="E39" s="133"/>
      <c r="F39" s="133"/>
      <c r="H39" s="133" t="s">
        <v>3</v>
      </c>
      <c r="I39" s="133"/>
      <c r="J39" s="133"/>
    </row>
    <row r="40" spans="1:20" s="17" customFormat="1" ht="23.25" customHeight="1">
      <c r="B40" s="19" t="s">
        <v>4</v>
      </c>
      <c r="C40" s="18"/>
      <c r="D40" s="6" t="s">
        <v>228</v>
      </c>
      <c r="E40" s="19"/>
      <c r="F40" s="19" t="s">
        <v>165</v>
      </c>
      <c r="G40" s="20"/>
      <c r="H40" s="19" t="s">
        <v>228</v>
      </c>
      <c r="I40" s="19"/>
      <c r="J40" s="19" t="s">
        <v>165</v>
      </c>
    </row>
    <row r="41" spans="1:20" s="14" customFormat="1" ht="23.25" customHeight="1">
      <c r="D41" s="5" t="s">
        <v>5</v>
      </c>
      <c r="E41" s="21"/>
      <c r="F41" s="22" t="s">
        <v>6</v>
      </c>
      <c r="G41" s="22"/>
      <c r="H41" s="15" t="s">
        <v>5</v>
      </c>
      <c r="I41" s="21"/>
      <c r="J41" s="22" t="s">
        <v>6</v>
      </c>
    </row>
    <row r="42" spans="1:20" s="14" customFormat="1" ht="23.25" customHeight="1">
      <c r="D42" s="5" t="s">
        <v>7</v>
      </c>
      <c r="E42" s="21"/>
      <c r="F42" s="22"/>
      <c r="G42" s="22"/>
      <c r="H42" s="15" t="s">
        <v>7</v>
      </c>
      <c r="I42" s="21"/>
      <c r="J42" s="22"/>
    </row>
    <row r="43" spans="1:20" ht="23.25" customHeight="1">
      <c r="A43" s="8" t="s">
        <v>17</v>
      </c>
      <c r="D43" s="38"/>
      <c r="E43" s="38"/>
      <c r="F43" s="38"/>
      <c r="G43" s="22"/>
      <c r="H43" s="15"/>
      <c r="I43" s="22"/>
      <c r="J43" s="15"/>
      <c r="N43" s="4"/>
      <c r="P43" s="4"/>
      <c r="R43" s="4"/>
      <c r="T43" s="4"/>
    </row>
    <row r="44" spans="1:20" ht="23.25" customHeight="1">
      <c r="A44" s="23" t="s">
        <v>18</v>
      </c>
      <c r="B44" s="24"/>
      <c r="C44" s="24"/>
      <c r="D44" s="38"/>
      <c r="E44" s="38"/>
      <c r="F44" s="38"/>
      <c r="N44" s="4"/>
      <c r="P44" s="4"/>
      <c r="R44" s="4"/>
      <c r="T44" s="4"/>
    </row>
    <row r="45" spans="1:20" ht="23.25" customHeight="1">
      <c r="A45" s="29" t="s">
        <v>150</v>
      </c>
      <c r="B45" s="24"/>
      <c r="C45" s="24"/>
      <c r="D45" s="38"/>
      <c r="E45" s="38"/>
      <c r="F45" s="38"/>
      <c r="N45" s="4"/>
      <c r="P45" s="4"/>
      <c r="R45" s="4"/>
      <c r="T45" s="4"/>
    </row>
    <row r="46" spans="1:20" ht="23.25" customHeight="1">
      <c r="A46" s="29" t="s">
        <v>151</v>
      </c>
      <c r="B46" s="25"/>
      <c r="C46" s="24"/>
      <c r="D46" s="26">
        <v>208961</v>
      </c>
      <c r="E46" s="26"/>
      <c r="F46" s="26">
        <v>179384</v>
      </c>
      <c r="G46" s="26"/>
      <c r="H46" s="39">
        <v>0</v>
      </c>
      <c r="I46" s="40"/>
      <c r="J46" s="39">
        <v>0</v>
      </c>
      <c r="N46" s="4"/>
      <c r="P46" s="4"/>
      <c r="R46" s="4"/>
      <c r="T46" s="4"/>
    </row>
    <row r="47" spans="1:20" ht="23.25" customHeight="1">
      <c r="A47" s="29" t="s">
        <v>86</v>
      </c>
      <c r="B47" s="25">
        <v>2</v>
      </c>
      <c r="C47" s="24"/>
      <c r="D47" s="26">
        <v>236551</v>
      </c>
      <c r="E47" s="26"/>
      <c r="F47" s="26">
        <v>231446</v>
      </c>
      <c r="G47" s="26"/>
      <c r="H47" s="26">
        <v>183185</v>
      </c>
      <c r="I47" s="40"/>
      <c r="J47" s="26">
        <v>190699</v>
      </c>
      <c r="N47" s="4"/>
      <c r="P47" s="4"/>
      <c r="R47" s="4"/>
      <c r="T47" s="4"/>
    </row>
    <row r="48" spans="1:20" ht="23.25" customHeight="1">
      <c r="A48" s="29" t="s">
        <v>152</v>
      </c>
      <c r="B48" s="131"/>
      <c r="C48" s="24"/>
      <c r="D48" s="26"/>
      <c r="E48" s="26"/>
      <c r="F48" s="26"/>
      <c r="G48" s="26"/>
      <c r="H48" s="26"/>
      <c r="I48" s="40"/>
      <c r="J48" s="26"/>
      <c r="N48" s="4"/>
      <c r="P48" s="4"/>
      <c r="R48" s="4"/>
      <c r="T48" s="4"/>
    </row>
    <row r="49" spans="1:20" ht="23.25" customHeight="1">
      <c r="A49" s="130" t="s">
        <v>125</v>
      </c>
      <c r="B49" s="131"/>
      <c r="C49" s="24"/>
      <c r="D49" s="26">
        <v>7662</v>
      </c>
      <c r="E49" s="26"/>
      <c r="F49" s="26">
        <v>9600</v>
      </c>
      <c r="G49" s="26"/>
      <c r="H49" s="26">
        <v>7662</v>
      </c>
      <c r="I49" s="40"/>
      <c r="J49" s="26">
        <v>9600</v>
      </c>
      <c r="N49" s="4"/>
      <c r="P49" s="4"/>
      <c r="R49" s="4"/>
      <c r="T49" s="4"/>
    </row>
    <row r="50" spans="1:20" ht="23.25" customHeight="1">
      <c r="A50" s="29" t="s">
        <v>111</v>
      </c>
      <c r="B50" s="25"/>
      <c r="C50" s="24"/>
      <c r="D50" s="26">
        <v>4737</v>
      </c>
      <c r="E50" s="26"/>
      <c r="F50" s="26">
        <v>18997</v>
      </c>
      <c r="G50" s="26"/>
      <c r="H50" s="39">
        <v>0</v>
      </c>
      <c r="I50" s="40"/>
      <c r="J50" s="39">
        <v>0</v>
      </c>
      <c r="N50" s="4"/>
      <c r="P50" s="4"/>
      <c r="R50" s="4"/>
      <c r="T50" s="4"/>
    </row>
    <row r="51" spans="1:20" ht="23.25" customHeight="1">
      <c r="A51" s="12" t="s">
        <v>116</v>
      </c>
      <c r="B51" s="25"/>
      <c r="C51" s="24"/>
      <c r="D51" s="26">
        <v>296672</v>
      </c>
      <c r="E51" s="26"/>
      <c r="F51" s="26">
        <v>279767</v>
      </c>
      <c r="G51" s="26"/>
      <c r="H51" s="26">
        <f>295457</f>
        <v>295457</v>
      </c>
      <c r="I51" s="40"/>
      <c r="J51" s="26">
        <v>278152</v>
      </c>
      <c r="N51" s="4"/>
      <c r="P51" s="4"/>
      <c r="R51" s="4"/>
      <c r="T51" s="4"/>
    </row>
    <row r="52" spans="1:20" ht="23.25" customHeight="1">
      <c r="A52" s="29" t="s">
        <v>120</v>
      </c>
      <c r="B52" s="25"/>
      <c r="C52" s="24"/>
      <c r="D52" s="26"/>
      <c r="E52" s="26"/>
      <c r="F52" s="26"/>
      <c r="G52" s="26"/>
      <c r="H52" s="26"/>
      <c r="I52" s="40"/>
      <c r="J52" s="26"/>
      <c r="N52" s="4"/>
      <c r="P52" s="4"/>
      <c r="R52" s="4"/>
      <c r="T52" s="4"/>
    </row>
    <row r="53" spans="1:20" ht="23.25" customHeight="1">
      <c r="A53" s="130" t="s">
        <v>121</v>
      </c>
      <c r="B53" s="131"/>
      <c r="C53" s="24"/>
      <c r="D53" s="26">
        <v>8815</v>
      </c>
      <c r="E53" s="26"/>
      <c r="F53" s="26">
        <v>18590</v>
      </c>
      <c r="G53" s="26"/>
      <c r="H53" s="26">
        <v>14106</v>
      </c>
      <c r="I53" s="40"/>
      <c r="J53" s="26">
        <v>41295</v>
      </c>
      <c r="N53" s="4"/>
      <c r="P53" s="4"/>
      <c r="R53" s="4"/>
      <c r="T53" s="4"/>
    </row>
    <row r="54" spans="1:20" ht="23.25" customHeight="1">
      <c r="A54" s="27" t="s">
        <v>19</v>
      </c>
      <c r="B54" s="25"/>
      <c r="C54" s="24"/>
      <c r="D54" s="26">
        <v>5830</v>
      </c>
      <c r="E54" s="26"/>
      <c r="F54" s="26">
        <v>6394</v>
      </c>
      <c r="G54" s="26"/>
      <c r="H54" s="39">
        <v>1835</v>
      </c>
      <c r="I54" s="40"/>
      <c r="J54" s="39">
        <v>0</v>
      </c>
      <c r="N54" s="4"/>
      <c r="P54" s="4"/>
      <c r="R54" s="4"/>
      <c r="T54" s="4"/>
    </row>
    <row r="55" spans="1:20" ht="23.25" customHeight="1">
      <c r="A55" s="12" t="s">
        <v>20</v>
      </c>
      <c r="B55" s="25">
        <v>2</v>
      </c>
      <c r="C55" s="24"/>
      <c r="D55" s="34">
        <v>21054</v>
      </c>
      <c r="E55" s="26"/>
      <c r="F55" s="34">
        <v>20819</v>
      </c>
      <c r="G55" s="26"/>
      <c r="H55" s="34">
        <v>14730</v>
      </c>
      <c r="I55" s="40"/>
      <c r="J55" s="34">
        <v>13559</v>
      </c>
      <c r="N55" s="4"/>
      <c r="P55" s="4"/>
      <c r="R55" s="4"/>
      <c r="T55" s="4"/>
    </row>
    <row r="56" spans="1:20" ht="23.25" customHeight="1">
      <c r="A56" s="23" t="s">
        <v>21</v>
      </c>
      <c r="B56" s="24"/>
      <c r="C56" s="24"/>
      <c r="D56" s="41">
        <f>SUM(D46:D55)</f>
        <v>790282</v>
      </c>
      <c r="E56" s="26"/>
      <c r="F56" s="42">
        <f>SUM(F46:F55)</f>
        <v>764997</v>
      </c>
      <c r="G56" s="40"/>
      <c r="H56" s="41">
        <f>SUM(H46:H55)</f>
        <v>516975</v>
      </c>
      <c r="I56" s="40"/>
      <c r="J56" s="42">
        <f>SUM(J46:J55)</f>
        <v>533305</v>
      </c>
      <c r="N56" s="4"/>
      <c r="P56" s="4"/>
      <c r="R56" s="4"/>
      <c r="T56" s="4"/>
    </row>
    <row r="57" spans="1:20" ht="23.25" customHeight="1">
      <c r="A57" s="23" t="s">
        <v>22</v>
      </c>
      <c r="B57" s="24"/>
      <c r="C57" s="24"/>
      <c r="D57" s="26"/>
      <c r="E57" s="26"/>
      <c r="F57" s="26"/>
      <c r="H57" s="12"/>
      <c r="J57" s="12"/>
      <c r="N57" s="4"/>
      <c r="P57" s="4"/>
      <c r="R57" s="4"/>
      <c r="T57" s="4"/>
    </row>
    <row r="58" spans="1:20" ht="23.25" customHeight="1">
      <c r="A58" s="12" t="s">
        <v>126</v>
      </c>
      <c r="B58" s="24"/>
      <c r="C58" s="24"/>
      <c r="D58" s="26"/>
      <c r="E58" s="26"/>
      <c r="F58" s="26"/>
      <c r="H58" s="12"/>
      <c r="J58" s="12"/>
      <c r="N58" s="4"/>
      <c r="P58" s="4"/>
      <c r="R58" s="4"/>
      <c r="T58" s="4"/>
    </row>
    <row r="59" spans="1:20" ht="23.25" customHeight="1">
      <c r="A59" s="12" t="s">
        <v>175</v>
      </c>
      <c r="B59" s="25"/>
      <c r="C59" s="24"/>
      <c r="D59" s="39">
        <v>0</v>
      </c>
      <c r="E59" s="26"/>
      <c r="F59" s="26">
        <v>5262</v>
      </c>
      <c r="G59" s="26"/>
      <c r="H59" s="39">
        <v>0</v>
      </c>
      <c r="J59" s="26">
        <v>5262</v>
      </c>
      <c r="N59" s="4"/>
      <c r="P59" s="4"/>
      <c r="R59" s="4"/>
      <c r="T59" s="4"/>
    </row>
    <row r="60" spans="1:20" ht="23.25" customHeight="1">
      <c r="A60" s="12" t="s">
        <v>153</v>
      </c>
      <c r="B60" s="25"/>
      <c r="C60" s="24"/>
      <c r="D60" s="26"/>
      <c r="E60" s="26"/>
      <c r="F60" s="26"/>
      <c r="G60" s="26"/>
      <c r="H60" s="26"/>
      <c r="J60" s="26"/>
      <c r="N60" s="4"/>
      <c r="P60" s="4"/>
      <c r="R60" s="4"/>
      <c r="T60" s="4"/>
    </row>
    <row r="61" spans="1:20" ht="23.25" customHeight="1">
      <c r="A61" s="12" t="s">
        <v>154</v>
      </c>
      <c r="B61" s="25"/>
      <c r="C61" s="24"/>
      <c r="D61" s="26">
        <f>14256</f>
        <v>14256</v>
      </c>
      <c r="E61" s="26"/>
      <c r="F61" s="26">
        <v>17450</v>
      </c>
      <c r="G61" s="26"/>
      <c r="H61" s="26">
        <v>13037</v>
      </c>
      <c r="J61" s="26">
        <v>17076</v>
      </c>
      <c r="N61" s="4"/>
      <c r="P61" s="4"/>
      <c r="R61" s="4"/>
      <c r="T61" s="4"/>
    </row>
    <row r="62" spans="1:20" ht="23.25" customHeight="1">
      <c r="A62" s="27" t="s">
        <v>23</v>
      </c>
      <c r="B62" s="25"/>
      <c r="C62" s="24"/>
      <c r="D62" s="26">
        <v>170428</v>
      </c>
      <c r="E62" s="26"/>
      <c r="F62" s="26">
        <v>161096</v>
      </c>
      <c r="G62" s="26"/>
      <c r="H62" s="26">
        <v>160620</v>
      </c>
      <c r="J62" s="26">
        <v>153261</v>
      </c>
      <c r="N62" s="4"/>
      <c r="P62" s="4"/>
      <c r="R62" s="4"/>
      <c r="T62" s="4"/>
    </row>
    <row r="63" spans="1:20" ht="23.25" customHeight="1">
      <c r="A63" s="27" t="s">
        <v>167</v>
      </c>
      <c r="B63" s="25"/>
      <c r="C63" s="24"/>
      <c r="D63" s="26">
        <v>19478</v>
      </c>
      <c r="E63" s="26"/>
      <c r="F63" s="26">
        <v>19102</v>
      </c>
      <c r="G63" s="26"/>
      <c r="H63" s="43">
        <v>0</v>
      </c>
      <c r="J63" s="43">
        <v>0</v>
      </c>
      <c r="N63" s="4"/>
      <c r="P63" s="4"/>
      <c r="R63" s="4"/>
      <c r="T63" s="4"/>
    </row>
    <row r="64" spans="1:20" ht="23.25" customHeight="1">
      <c r="A64" s="23" t="s">
        <v>24</v>
      </c>
      <c r="B64" s="24"/>
      <c r="C64" s="24"/>
      <c r="D64" s="41">
        <f>SUM(D59:D63)</f>
        <v>204162</v>
      </c>
      <c r="E64" s="26"/>
      <c r="F64" s="42">
        <f>SUM(F59:F63)</f>
        <v>202910</v>
      </c>
      <c r="G64" s="40"/>
      <c r="H64" s="41">
        <f>SUM(H59:H63)</f>
        <v>173657</v>
      </c>
      <c r="I64" s="40"/>
      <c r="J64" s="42">
        <f>SUM(J59:J63)</f>
        <v>175599</v>
      </c>
      <c r="K64" s="44"/>
      <c r="N64" s="4"/>
      <c r="P64" s="4"/>
      <c r="R64" s="4"/>
      <c r="T64" s="4"/>
    </row>
    <row r="65" spans="1:21" ht="23.25" customHeight="1">
      <c r="A65" s="23" t="s">
        <v>25</v>
      </c>
      <c r="B65" s="24"/>
      <c r="C65" s="24"/>
      <c r="D65" s="45">
        <f>D56+D64</f>
        <v>994444</v>
      </c>
      <c r="E65" s="26"/>
      <c r="F65" s="46">
        <f>F56+F64</f>
        <v>967907</v>
      </c>
      <c r="G65" s="40"/>
      <c r="H65" s="45">
        <f>H56+H64</f>
        <v>690632</v>
      </c>
      <c r="I65" s="40"/>
      <c r="J65" s="46">
        <f>J56+J64</f>
        <v>708904</v>
      </c>
      <c r="N65" s="4"/>
      <c r="P65" s="4"/>
      <c r="R65" s="4"/>
      <c r="T65" s="4"/>
    </row>
    <row r="66" spans="1:21" ht="23.25" customHeight="1">
      <c r="A66" s="23"/>
      <c r="B66" s="24"/>
      <c r="C66" s="24"/>
      <c r="D66" s="39"/>
      <c r="E66" s="39"/>
      <c r="F66" s="39"/>
      <c r="G66" s="39"/>
      <c r="H66" s="39"/>
      <c r="I66" s="39"/>
      <c r="J66" s="39"/>
      <c r="O66" s="1"/>
      <c r="Q66" s="1"/>
      <c r="S66" s="1"/>
      <c r="U66" s="1"/>
    </row>
    <row r="67" spans="1:21" ht="23.25" customHeight="1">
      <c r="A67" s="29" t="s">
        <v>225</v>
      </c>
      <c r="B67" s="24"/>
      <c r="C67" s="24"/>
      <c r="D67" s="12"/>
      <c r="F67" s="12"/>
      <c r="H67" s="12"/>
      <c r="J67" s="12"/>
    </row>
    <row r="68" spans="1:21" ht="23.25" customHeight="1">
      <c r="A68" s="132" t="s">
        <v>0</v>
      </c>
      <c r="B68" s="132"/>
      <c r="C68" s="132"/>
      <c r="D68" s="132"/>
      <c r="E68" s="132"/>
      <c r="F68" s="132"/>
      <c r="G68" s="132"/>
      <c r="H68" s="132"/>
      <c r="I68" s="132"/>
      <c r="J68" s="132"/>
    </row>
    <row r="69" spans="1:21" ht="23.25" customHeight="1">
      <c r="A69" s="132" t="s">
        <v>174</v>
      </c>
      <c r="B69" s="132"/>
      <c r="C69" s="132"/>
      <c r="D69" s="132"/>
      <c r="E69" s="132"/>
      <c r="F69" s="132"/>
      <c r="G69" s="132"/>
      <c r="H69" s="132"/>
      <c r="I69" s="132"/>
      <c r="J69" s="132"/>
    </row>
    <row r="70" spans="1:21" ht="23.25" customHeight="1">
      <c r="A70" s="13" t="s">
        <v>227</v>
      </c>
      <c r="B70" s="9"/>
      <c r="C70" s="9"/>
      <c r="D70" s="11"/>
      <c r="E70" s="9"/>
      <c r="F70" s="11"/>
      <c r="G70" s="9"/>
      <c r="H70" s="11"/>
      <c r="I70" s="9"/>
      <c r="J70" s="11"/>
    </row>
    <row r="71" spans="1:21" s="14" customFormat="1" ht="23.25" customHeight="1">
      <c r="B71" s="15"/>
      <c r="C71" s="15"/>
      <c r="D71" s="5"/>
      <c r="E71" s="15"/>
      <c r="F71" s="15"/>
      <c r="J71" s="16" t="s">
        <v>1</v>
      </c>
    </row>
    <row r="72" spans="1:21" s="17" customFormat="1" ht="23.25" customHeight="1">
      <c r="B72" s="18"/>
      <c r="C72" s="18"/>
      <c r="D72" s="133" t="s">
        <v>2</v>
      </c>
      <c r="E72" s="133"/>
      <c r="F72" s="133"/>
      <c r="H72" s="133" t="s">
        <v>3</v>
      </c>
      <c r="I72" s="133"/>
      <c r="J72" s="133"/>
    </row>
    <row r="73" spans="1:21" s="17" customFormat="1" ht="23.25" customHeight="1">
      <c r="B73" s="19" t="s">
        <v>4</v>
      </c>
      <c r="C73" s="18"/>
      <c r="D73" s="6" t="s">
        <v>228</v>
      </c>
      <c r="E73" s="19"/>
      <c r="F73" s="19" t="s">
        <v>165</v>
      </c>
      <c r="G73" s="20"/>
      <c r="H73" s="19" t="s">
        <v>228</v>
      </c>
      <c r="I73" s="19"/>
      <c r="J73" s="19" t="s">
        <v>165</v>
      </c>
    </row>
    <row r="74" spans="1:21" s="14" customFormat="1" ht="23.25" customHeight="1">
      <c r="D74" s="5" t="s">
        <v>5</v>
      </c>
      <c r="E74" s="21"/>
      <c r="F74" s="22" t="s">
        <v>6</v>
      </c>
      <c r="G74" s="22"/>
      <c r="H74" s="15" t="s">
        <v>5</v>
      </c>
      <c r="I74" s="21"/>
      <c r="J74" s="22" t="s">
        <v>6</v>
      </c>
    </row>
    <row r="75" spans="1:21" s="14" customFormat="1" ht="23.25" customHeight="1">
      <c r="D75" s="5" t="s">
        <v>7</v>
      </c>
      <c r="E75" s="21"/>
      <c r="F75" s="22"/>
      <c r="G75" s="22"/>
      <c r="H75" s="15" t="s">
        <v>7</v>
      </c>
      <c r="I75" s="21"/>
      <c r="J75" s="22"/>
    </row>
    <row r="76" spans="1:21" ht="23.25" customHeight="1">
      <c r="A76" s="8" t="s">
        <v>26</v>
      </c>
      <c r="B76" s="24"/>
      <c r="C76" s="24"/>
      <c r="D76" s="38"/>
      <c r="E76" s="38"/>
      <c r="F76" s="38"/>
      <c r="G76" s="47"/>
      <c r="H76" s="47"/>
      <c r="I76" s="47"/>
      <c r="J76" s="47"/>
      <c r="N76" s="4"/>
      <c r="P76" s="4"/>
      <c r="R76" s="4"/>
      <c r="T76" s="4"/>
    </row>
    <row r="77" spans="1:21" ht="23.25" customHeight="1">
      <c r="A77" s="29" t="s">
        <v>27</v>
      </c>
      <c r="B77" s="25"/>
      <c r="C77" s="24"/>
      <c r="D77" s="38"/>
      <c r="E77" s="38"/>
      <c r="F77" s="38"/>
      <c r="G77" s="40"/>
      <c r="H77" s="16"/>
      <c r="I77" s="40"/>
      <c r="J77" s="16"/>
      <c r="N77" s="4"/>
      <c r="P77" s="4"/>
      <c r="R77" s="4"/>
      <c r="T77" s="4"/>
    </row>
    <row r="78" spans="1:21" ht="23.25" customHeight="1">
      <c r="A78" s="14" t="s">
        <v>28</v>
      </c>
      <c r="B78" s="25"/>
      <c r="C78" s="24"/>
      <c r="D78" s="38"/>
      <c r="E78" s="38"/>
      <c r="F78" s="38"/>
      <c r="G78" s="40"/>
      <c r="H78" s="16"/>
      <c r="I78" s="40"/>
      <c r="J78" s="16"/>
      <c r="N78" s="4"/>
      <c r="P78" s="4"/>
      <c r="R78" s="4"/>
      <c r="T78" s="4"/>
    </row>
    <row r="79" spans="1:21" ht="23.25" customHeight="1" thickBot="1">
      <c r="A79" s="48" t="s">
        <v>101</v>
      </c>
      <c r="B79" s="25"/>
      <c r="C79" s="24"/>
      <c r="D79" s="49">
        <v>809646</v>
      </c>
      <c r="E79" s="26"/>
      <c r="F79" s="49">
        <v>809646</v>
      </c>
      <c r="G79" s="26"/>
      <c r="H79" s="49">
        <v>809646</v>
      </c>
      <c r="I79" s="40"/>
      <c r="J79" s="49">
        <v>809646</v>
      </c>
      <c r="N79" s="4"/>
      <c r="P79" s="4"/>
      <c r="R79" s="4"/>
      <c r="T79" s="4"/>
    </row>
    <row r="80" spans="1:21" ht="23.25" customHeight="1" thickTop="1">
      <c r="A80" s="48" t="s">
        <v>29</v>
      </c>
      <c r="B80" s="24"/>
      <c r="C80" s="24"/>
      <c r="D80" s="26"/>
      <c r="E80" s="26"/>
      <c r="F80" s="26"/>
      <c r="G80" s="26"/>
      <c r="H80" s="26"/>
      <c r="I80" s="40"/>
      <c r="J80" s="26"/>
      <c r="N80" s="4"/>
      <c r="P80" s="4"/>
      <c r="R80" s="4"/>
      <c r="T80" s="4"/>
    </row>
    <row r="81" spans="1:20" ht="23.25" customHeight="1">
      <c r="A81" s="48" t="s">
        <v>102</v>
      </c>
      <c r="B81" s="24"/>
      <c r="C81" s="24"/>
      <c r="D81" s="26">
        <v>750000</v>
      </c>
      <c r="E81" s="26"/>
      <c r="F81" s="26">
        <v>750000</v>
      </c>
      <c r="G81" s="26"/>
      <c r="H81" s="26">
        <v>750000</v>
      </c>
      <c r="I81" s="40"/>
      <c r="J81" s="26">
        <v>750000</v>
      </c>
      <c r="N81" s="4"/>
      <c r="P81" s="4"/>
      <c r="R81" s="4"/>
      <c r="T81" s="4"/>
    </row>
    <row r="82" spans="1:20" ht="23.25" customHeight="1">
      <c r="A82" s="27" t="s">
        <v>30</v>
      </c>
      <c r="B82" s="24"/>
      <c r="C82" s="24"/>
      <c r="D82" s="26">
        <v>733567</v>
      </c>
      <c r="E82" s="26"/>
      <c r="F82" s="26">
        <v>733567</v>
      </c>
      <c r="G82" s="26"/>
      <c r="H82" s="26">
        <v>733567</v>
      </c>
      <c r="I82" s="40"/>
      <c r="J82" s="26">
        <v>733567</v>
      </c>
      <c r="N82" s="4"/>
      <c r="P82" s="4"/>
      <c r="R82" s="4"/>
      <c r="T82" s="4"/>
    </row>
    <row r="83" spans="1:20" ht="23.25" customHeight="1">
      <c r="A83" s="27" t="s">
        <v>98</v>
      </c>
      <c r="B83" s="24"/>
      <c r="C83" s="24"/>
      <c r="D83" s="26">
        <v>145956</v>
      </c>
      <c r="E83" s="26"/>
      <c r="F83" s="26">
        <v>145956</v>
      </c>
      <c r="G83" s="26"/>
      <c r="H83" s="26">
        <v>145956</v>
      </c>
      <c r="I83" s="40"/>
      <c r="J83" s="26">
        <v>145956</v>
      </c>
      <c r="N83" s="4"/>
      <c r="P83" s="4"/>
      <c r="R83" s="4"/>
      <c r="T83" s="4"/>
    </row>
    <row r="84" spans="1:20" ht="23.25" customHeight="1">
      <c r="A84" s="27" t="s">
        <v>31</v>
      </c>
      <c r="B84" s="25"/>
      <c r="C84" s="24"/>
      <c r="D84" s="26">
        <v>5790</v>
      </c>
      <c r="E84" s="26"/>
      <c r="F84" s="26">
        <v>5790</v>
      </c>
      <c r="G84" s="26"/>
      <c r="H84" s="26">
        <v>14439</v>
      </c>
      <c r="I84" s="40"/>
      <c r="J84" s="26">
        <v>14439</v>
      </c>
      <c r="N84" s="4"/>
      <c r="P84" s="4"/>
      <c r="R84" s="4"/>
      <c r="T84" s="4"/>
    </row>
    <row r="85" spans="1:20" ht="23.25" customHeight="1">
      <c r="A85" s="12" t="s">
        <v>32</v>
      </c>
      <c r="B85" s="24"/>
      <c r="C85" s="24"/>
      <c r="D85" s="26"/>
      <c r="E85" s="26"/>
      <c r="F85" s="26"/>
      <c r="G85" s="26"/>
      <c r="H85" s="26"/>
      <c r="I85" s="40"/>
      <c r="J85" s="26"/>
      <c r="N85" s="4"/>
      <c r="P85" s="4"/>
      <c r="R85" s="4"/>
      <c r="T85" s="4"/>
    </row>
    <row r="86" spans="1:20" ht="23.25" customHeight="1">
      <c r="A86" s="12" t="s">
        <v>33</v>
      </c>
      <c r="B86" s="24"/>
      <c r="C86" s="24"/>
      <c r="D86" s="26"/>
      <c r="E86" s="26"/>
      <c r="F86" s="26"/>
      <c r="G86" s="26"/>
      <c r="H86" s="26"/>
      <c r="I86" s="40"/>
      <c r="J86" s="26"/>
      <c r="N86" s="4"/>
      <c r="P86" s="4"/>
      <c r="R86" s="4"/>
      <c r="T86" s="4"/>
    </row>
    <row r="87" spans="1:20" ht="23.25" customHeight="1">
      <c r="A87" s="12" t="s">
        <v>97</v>
      </c>
      <c r="B87" s="25"/>
      <c r="C87" s="24"/>
      <c r="D87" s="26">
        <v>90000</v>
      </c>
      <c r="E87" s="26"/>
      <c r="F87" s="26">
        <v>90000</v>
      </c>
      <c r="G87" s="26"/>
      <c r="H87" s="26">
        <v>90000</v>
      </c>
      <c r="I87" s="40"/>
      <c r="J87" s="26">
        <v>90000</v>
      </c>
      <c r="N87" s="4"/>
      <c r="P87" s="4"/>
      <c r="R87" s="4"/>
      <c r="T87" s="4"/>
    </row>
    <row r="88" spans="1:20" ht="23.25" customHeight="1">
      <c r="A88" s="12" t="s">
        <v>155</v>
      </c>
      <c r="B88" s="25"/>
      <c r="C88" s="24"/>
      <c r="D88" s="26">
        <v>25292</v>
      </c>
      <c r="E88" s="26"/>
      <c r="F88" s="26">
        <v>25292</v>
      </c>
      <c r="G88" s="26"/>
      <c r="H88" s="39">
        <v>0</v>
      </c>
      <c r="I88" s="40"/>
      <c r="J88" s="39">
        <v>0</v>
      </c>
      <c r="N88" s="4"/>
      <c r="P88" s="4"/>
      <c r="R88" s="4"/>
      <c r="T88" s="4"/>
    </row>
    <row r="89" spans="1:20" ht="23.25" customHeight="1">
      <c r="A89" s="12" t="s">
        <v>210</v>
      </c>
      <c r="B89" s="25">
        <v>12</v>
      </c>
      <c r="C89" s="24"/>
      <c r="D89" s="26">
        <v>118848</v>
      </c>
      <c r="E89" s="26"/>
      <c r="F89" s="39">
        <v>0</v>
      </c>
      <c r="G89" s="26"/>
      <c r="H89" s="26">
        <v>118848</v>
      </c>
      <c r="I89" s="40"/>
      <c r="J89" s="39">
        <v>0</v>
      </c>
      <c r="N89" s="4"/>
      <c r="P89" s="4"/>
      <c r="R89" s="4"/>
      <c r="T89" s="4"/>
    </row>
    <row r="90" spans="1:20" ht="23.25" customHeight="1">
      <c r="A90" s="12" t="s">
        <v>34</v>
      </c>
      <c r="C90" s="24"/>
      <c r="D90" s="26">
        <v>504728</v>
      </c>
      <c r="E90" s="26"/>
      <c r="F90" s="26">
        <v>619187</v>
      </c>
      <c r="G90" s="26"/>
      <c r="H90" s="26">
        <v>459470</v>
      </c>
      <c r="I90" s="40"/>
      <c r="J90" s="26">
        <v>548221</v>
      </c>
      <c r="N90" s="4"/>
      <c r="P90" s="4"/>
      <c r="R90" s="4"/>
      <c r="T90" s="4"/>
    </row>
    <row r="91" spans="1:20" ht="23.25" customHeight="1">
      <c r="A91" s="12" t="s">
        <v>203</v>
      </c>
      <c r="B91" s="25">
        <v>12</v>
      </c>
      <c r="C91" s="24"/>
      <c r="D91" s="50">
        <v>-118848</v>
      </c>
      <c r="E91" s="26"/>
      <c r="F91" s="39">
        <v>0</v>
      </c>
      <c r="G91" s="26"/>
      <c r="H91" s="50">
        <v>-118848</v>
      </c>
      <c r="I91" s="40"/>
      <c r="J91" s="39">
        <v>0</v>
      </c>
      <c r="N91" s="4"/>
      <c r="P91" s="4"/>
      <c r="R91" s="4"/>
      <c r="T91" s="4"/>
    </row>
    <row r="92" spans="1:20" ht="23.25" customHeight="1">
      <c r="A92" s="12" t="s">
        <v>35</v>
      </c>
      <c r="C92" s="24"/>
      <c r="D92" s="51">
        <v>-87548</v>
      </c>
      <c r="E92" s="50"/>
      <c r="F92" s="51">
        <v>-70554</v>
      </c>
      <c r="G92" s="50"/>
      <c r="H92" s="51">
        <v>-87548</v>
      </c>
      <c r="I92" s="16"/>
      <c r="J92" s="51">
        <v>-70554</v>
      </c>
      <c r="N92" s="4"/>
      <c r="P92" s="4"/>
      <c r="R92" s="4"/>
      <c r="T92" s="4"/>
    </row>
    <row r="93" spans="1:20" ht="23.25" customHeight="1">
      <c r="A93" s="23" t="s">
        <v>36</v>
      </c>
      <c r="B93" s="24"/>
      <c r="C93" s="24"/>
      <c r="D93" s="39">
        <f>SUM(D81:D92)</f>
        <v>2167785</v>
      </c>
      <c r="E93" s="26"/>
      <c r="F93" s="40">
        <f>SUM(F81:F92)</f>
        <v>2299238</v>
      </c>
      <c r="G93" s="40"/>
      <c r="H93" s="39">
        <f>SUM(H81:H92)</f>
        <v>2105884</v>
      </c>
      <c r="I93" s="40"/>
      <c r="J93" s="39">
        <f>SUM(J81:J92)</f>
        <v>2211629</v>
      </c>
      <c r="N93" s="4"/>
      <c r="P93" s="4"/>
      <c r="R93" s="4"/>
      <c r="T93" s="4"/>
    </row>
    <row r="94" spans="1:20" ht="23.25" customHeight="1">
      <c r="A94" s="12" t="s">
        <v>37</v>
      </c>
      <c r="B94" s="52"/>
      <c r="C94" s="24"/>
      <c r="D94" s="34">
        <v>8224</v>
      </c>
      <c r="E94" s="26"/>
      <c r="F94" s="34">
        <v>8069</v>
      </c>
      <c r="G94" s="26"/>
      <c r="H94" s="45">
        <v>0</v>
      </c>
      <c r="I94" s="40"/>
      <c r="J94" s="45">
        <v>0</v>
      </c>
      <c r="N94" s="4"/>
      <c r="P94" s="4"/>
      <c r="R94" s="4"/>
      <c r="T94" s="4"/>
    </row>
    <row r="95" spans="1:20" ht="23.25" customHeight="1">
      <c r="A95" s="23" t="s">
        <v>38</v>
      </c>
      <c r="B95" s="24"/>
      <c r="C95" s="24"/>
      <c r="D95" s="45">
        <f>SUM(D93:D94)</f>
        <v>2176009</v>
      </c>
      <c r="E95" s="26"/>
      <c r="F95" s="46">
        <f>SUM(F93:F94)</f>
        <v>2307307</v>
      </c>
      <c r="G95" s="40"/>
      <c r="H95" s="45">
        <f>SUM(H93:H94)</f>
        <v>2105884</v>
      </c>
      <c r="I95" s="40"/>
      <c r="J95" s="46">
        <f>SUM(J93:J94)</f>
        <v>2211629</v>
      </c>
      <c r="N95" s="4"/>
      <c r="P95" s="4"/>
      <c r="R95" s="4"/>
      <c r="T95" s="4"/>
    </row>
    <row r="96" spans="1:20" ht="23.25" customHeight="1" thickBot="1">
      <c r="A96" s="23" t="s">
        <v>39</v>
      </c>
      <c r="B96" s="24"/>
      <c r="C96" s="24"/>
      <c r="D96" s="53">
        <f>D65+D95</f>
        <v>3170453</v>
      </c>
      <c r="E96" s="26"/>
      <c r="F96" s="54">
        <f>SUM(F95,F65)</f>
        <v>3275214</v>
      </c>
      <c r="G96" s="40"/>
      <c r="H96" s="53">
        <f>SUM(H95,H65)</f>
        <v>2796516</v>
      </c>
      <c r="I96" s="40"/>
      <c r="J96" s="54">
        <f>SUM(J95,J65)</f>
        <v>2920533</v>
      </c>
      <c r="N96" s="4"/>
      <c r="P96" s="4"/>
      <c r="R96" s="4"/>
      <c r="T96" s="4"/>
    </row>
    <row r="97" spans="1:20" ht="23.25" customHeight="1" thickTop="1">
      <c r="B97" s="24"/>
      <c r="C97" s="24"/>
      <c r="D97" s="39">
        <f>D32-D96</f>
        <v>0</v>
      </c>
      <c r="E97" s="40"/>
      <c r="F97" s="39">
        <f>F32-F96</f>
        <v>0</v>
      </c>
      <c r="G97" s="40"/>
      <c r="H97" s="39">
        <f>H32-H96</f>
        <v>0</v>
      </c>
      <c r="I97" s="40"/>
      <c r="J97" s="39">
        <f>J32-J96</f>
        <v>0</v>
      </c>
      <c r="N97" s="4"/>
      <c r="P97" s="4"/>
      <c r="R97" s="4"/>
      <c r="T97" s="4"/>
    </row>
    <row r="98" spans="1:20" ht="23.25" customHeight="1">
      <c r="A98" s="29" t="s">
        <v>225</v>
      </c>
      <c r="B98" s="24"/>
      <c r="C98" s="24"/>
      <c r="D98" s="55"/>
      <c r="E98" s="55"/>
      <c r="F98" s="55"/>
      <c r="G98" s="55"/>
      <c r="H98" s="55"/>
      <c r="I98" s="55"/>
      <c r="J98" s="55"/>
    </row>
    <row r="99" spans="1:20" ht="23.25" customHeight="1">
      <c r="B99" s="24"/>
      <c r="C99" s="24"/>
      <c r="D99" s="55"/>
      <c r="E99" s="55"/>
      <c r="F99" s="55"/>
      <c r="G99" s="55"/>
      <c r="H99" s="55"/>
      <c r="I99" s="55"/>
      <c r="J99" s="55"/>
    </row>
    <row r="100" spans="1:20" ht="23.25" customHeight="1">
      <c r="A100" s="56"/>
    </row>
    <row r="101" spans="1:20" ht="23.25" customHeight="1">
      <c r="A101" s="29"/>
    </row>
    <row r="102" spans="1:20" ht="23.25" customHeight="1">
      <c r="A102" s="29"/>
      <c r="B102" s="12" t="s">
        <v>40</v>
      </c>
    </row>
    <row r="103" spans="1:20" ht="23.25" customHeight="1">
      <c r="A103" s="56"/>
    </row>
  </sheetData>
  <mergeCells count="10">
    <mergeCell ref="A68:J68"/>
    <mergeCell ref="A69:J69"/>
    <mergeCell ref="D72:F72"/>
    <mergeCell ref="H72:J72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3" orientation="portrait" r:id="rId1"/>
  <rowBreaks count="2" manualBreakCount="2">
    <brk id="34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J135"/>
  <sheetViews>
    <sheetView showGridLines="0" view="pageBreakPreview" topLeftCell="A79" zoomScale="90" zoomScaleNormal="100" zoomScaleSheetLayoutView="90" workbookViewId="0">
      <selection activeCell="A86" sqref="A86"/>
    </sheetView>
  </sheetViews>
  <sheetFormatPr defaultColWidth="10.85546875" defaultRowHeight="21" customHeight="1"/>
  <cols>
    <col min="1" max="1" width="44.5703125" style="60" customWidth="1"/>
    <col min="2" max="2" width="7.140625" style="60" customWidth="1"/>
    <col min="3" max="3" width="1.42578125" style="60" customWidth="1"/>
    <col min="4" max="4" width="12.42578125" style="59" customWidth="1"/>
    <col min="5" max="5" width="1.5703125" style="60" customWidth="1"/>
    <col min="6" max="6" width="12.42578125" style="59" customWidth="1"/>
    <col min="7" max="7" width="1.5703125" style="59" customWidth="1"/>
    <col min="8" max="8" width="12.42578125" style="59" customWidth="1"/>
    <col min="9" max="9" width="1.42578125" style="60" customWidth="1"/>
    <col min="10" max="10" width="12.42578125" style="59" customWidth="1"/>
    <col min="11" max="181" width="10.85546875" style="60"/>
    <col min="182" max="182" width="49.42578125" style="60" customWidth="1"/>
    <col min="183" max="183" width="7.140625" style="60" customWidth="1"/>
    <col min="184" max="184" width="1.42578125" style="60" customWidth="1"/>
    <col min="185" max="185" width="12.42578125" style="60" customWidth="1"/>
    <col min="186" max="186" width="1.5703125" style="60" customWidth="1"/>
    <col min="187" max="187" width="12.42578125" style="60" customWidth="1"/>
    <col min="188" max="188" width="1.5703125" style="60" customWidth="1"/>
    <col min="189" max="189" width="12.42578125" style="60" customWidth="1"/>
    <col min="190" max="190" width="1.42578125" style="60" customWidth="1"/>
    <col min="191" max="191" width="12.42578125" style="60" customWidth="1"/>
    <col min="192" max="192" width="10.85546875" style="60"/>
    <col min="193" max="194" width="14.5703125" style="60" bestFit="1" customWidth="1"/>
    <col min="195" max="437" width="10.85546875" style="60"/>
    <col min="438" max="438" width="49.42578125" style="60" customWidth="1"/>
    <col min="439" max="439" width="7.140625" style="60" customWidth="1"/>
    <col min="440" max="440" width="1.42578125" style="60" customWidth="1"/>
    <col min="441" max="441" width="12.42578125" style="60" customWidth="1"/>
    <col min="442" max="442" width="1.5703125" style="60" customWidth="1"/>
    <col min="443" max="443" width="12.42578125" style="60" customWidth="1"/>
    <col min="444" max="444" width="1.5703125" style="60" customWidth="1"/>
    <col min="445" max="445" width="12.42578125" style="60" customWidth="1"/>
    <col min="446" max="446" width="1.42578125" style="60" customWidth="1"/>
    <col min="447" max="447" width="12.42578125" style="60" customWidth="1"/>
    <col min="448" max="448" width="10.85546875" style="60"/>
    <col min="449" max="450" width="14.5703125" style="60" bestFit="1" customWidth="1"/>
    <col min="451" max="693" width="10.85546875" style="60"/>
    <col min="694" max="694" width="49.42578125" style="60" customWidth="1"/>
    <col min="695" max="695" width="7.140625" style="60" customWidth="1"/>
    <col min="696" max="696" width="1.42578125" style="60" customWidth="1"/>
    <col min="697" max="697" width="12.42578125" style="60" customWidth="1"/>
    <col min="698" max="698" width="1.5703125" style="60" customWidth="1"/>
    <col min="699" max="699" width="12.42578125" style="60" customWidth="1"/>
    <col min="700" max="700" width="1.5703125" style="60" customWidth="1"/>
    <col min="701" max="701" width="12.42578125" style="60" customWidth="1"/>
    <col min="702" max="702" width="1.42578125" style="60" customWidth="1"/>
    <col min="703" max="703" width="12.42578125" style="60" customWidth="1"/>
    <col min="704" max="704" width="10.85546875" style="60"/>
    <col min="705" max="706" width="14.5703125" style="60" bestFit="1" customWidth="1"/>
    <col min="707" max="949" width="10.85546875" style="60"/>
    <col min="950" max="950" width="49.42578125" style="60" customWidth="1"/>
    <col min="951" max="951" width="7.140625" style="60" customWidth="1"/>
    <col min="952" max="952" width="1.42578125" style="60" customWidth="1"/>
    <col min="953" max="953" width="12.42578125" style="60" customWidth="1"/>
    <col min="954" max="954" width="1.5703125" style="60" customWidth="1"/>
    <col min="955" max="955" width="12.42578125" style="60" customWidth="1"/>
    <col min="956" max="956" width="1.5703125" style="60" customWidth="1"/>
    <col min="957" max="957" width="12.42578125" style="60" customWidth="1"/>
    <col min="958" max="958" width="1.42578125" style="60" customWidth="1"/>
    <col min="959" max="959" width="12.42578125" style="60" customWidth="1"/>
    <col min="960" max="960" width="10.85546875" style="60"/>
    <col min="961" max="962" width="14.5703125" style="60" bestFit="1" customWidth="1"/>
    <col min="963" max="1205" width="10.85546875" style="60"/>
    <col min="1206" max="1206" width="49.42578125" style="60" customWidth="1"/>
    <col min="1207" max="1207" width="7.140625" style="60" customWidth="1"/>
    <col min="1208" max="1208" width="1.42578125" style="60" customWidth="1"/>
    <col min="1209" max="1209" width="12.42578125" style="60" customWidth="1"/>
    <col min="1210" max="1210" width="1.5703125" style="60" customWidth="1"/>
    <col min="1211" max="1211" width="12.42578125" style="60" customWidth="1"/>
    <col min="1212" max="1212" width="1.5703125" style="60" customWidth="1"/>
    <col min="1213" max="1213" width="12.42578125" style="60" customWidth="1"/>
    <col min="1214" max="1214" width="1.42578125" style="60" customWidth="1"/>
    <col min="1215" max="1215" width="12.42578125" style="60" customWidth="1"/>
    <col min="1216" max="1216" width="10.85546875" style="60"/>
    <col min="1217" max="1218" width="14.5703125" style="60" bestFit="1" customWidth="1"/>
    <col min="1219" max="1461" width="10.85546875" style="60"/>
    <col min="1462" max="1462" width="49.42578125" style="60" customWidth="1"/>
    <col min="1463" max="1463" width="7.140625" style="60" customWidth="1"/>
    <col min="1464" max="1464" width="1.42578125" style="60" customWidth="1"/>
    <col min="1465" max="1465" width="12.42578125" style="60" customWidth="1"/>
    <col min="1466" max="1466" width="1.5703125" style="60" customWidth="1"/>
    <col min="1467" max="1467" width="12.42578125" style="60" customWidth="1"/>
    <col min="1468" max="1468" width="1.5703125" style="60" customWidth="1"/>
    <col min="1469" max="1469" width="12.42578125" style="60" customWidth="1"/>
    <col min="1470" max="1470" width="1.42578125" style="60" customWidth="1"/>
    <col min="1471" max="1471" width="12.42578125" style="60" customWidth="1"/>
    <col min="1472" max="1472" width="10.85546875" style="60"/>
    <col min="1473" max="1474" width="14.5703125" style="60" bestFit="1" customWidth="1"/>
    <col min="1475" max="1717" width="10.85546875" style="60"/>
    <col min="1718" max="1718" width="49.42578125" style="60" customWidth="1"/>
    <col min="1719" max="1719" width="7.140625" style="60" customWidth="1"/>
    <col min="1720" max="1720" width="1.42578125" style="60" customWidth="1"/>
    <col min="1721" max="1721" width="12.42578125" style="60" customWidth="1"/>
    <col min="1722" max="1722" width="1.5703125" style="60" customWidth="1"/>
    <col min="1723" max="1723" width="12.42578125" style="60" customWidth="1"/>
    <col min="1724" max="1724" width="1.5703125" style="60" customWidth="1"/>
    <col min="1725" max="1725" width="12.42578125" style="60" customWidth="1"/>
    <col min="1726" max="1726" width="1.42578125" style="60" customWidth="1"/>
    <col min="1727" max="1727" width="12.42578125" style="60" customWidth="1"/>
    <col min="1728" max="1728" width="10.85546875" style="60"/>
    <col min="1729" max="1730" width="14.5703125" style="60" bestFit="1" customWidth="1"/>
    <col min="1731" max="1973" width="10.85546875" style="60"/>
    <col min="1974" max="1974" width="49.42578125" style="60" customWidth="1"/>
    <col min="1975" max="1975" width="7.140625" style="60" customWidth="1"/>
    <col min="1976" max="1976" width="1.42578125" style="60" customWidth="1"/>
    <col min="1977" max="1977" width="12.42578125" style="60" customWidth="1"/>
    <col min="1978" max="1978" width="1.5703125" style="60" customWidth="1"/>
    <col min="1979" max="1979" width="12.42578125" style="60" customWidth="1"/>
    <col min="1980" max="1980" width="1.5703125" style="60" customWidth="1"/>
    <col min="1981" max="1981" width="12.42578125" style="60" customWidth="1"/>
    <col min="1982" max="1982" width="1.42578125" style="60" customWidth="1"/>
    <col min="1983" max="1983" width="12.42578125" style="60" customWidth="1"/>
    <col min="1984" max="1984" width="10.85546875" style="60"/>
    <col min="1985" max="1986" width="14.5703125" style="60" bestFit="1" customWidth="1"/>
    <col min="1987" max="2229" width="10.85546875" style="60"/>
    <col min="2230" max="2230" width="49.42578125" style="60" customWidth="1"/>
    <col min="2231" max="2231" width="7.140625" style="60" customWidth="1"/>
    <col min="2232" max="2232" width="1.42578125" style="60" customWidth="1"/>
    <col min="2233" max="2233" width="12.42578125" style="60" customWidth="1"/>
    <col min="2234" max="2234" width="1.5703125" style="60" customWidth="1"/>
    <col min="2235" max="2235" width="12.42578125" style="60" customWidth="1"/>
    <col min="2236" max="2236" width="1.5703125" style="60" customWidth="1"/>
    <col min="2237" max="2237" width="12.42578125" style="60" customWidth="1"/>
    <col min="2238" max="2238" width="1.42578125" style="60" customWidth="1"/>
    <col min="2239" max="2239" width="12.42578125" style="60" customWidth="1"/>
    <col min="2240" max="2240" width="10.85546875" style="60"/>
    <col min="2241" max="2242" width="14.5703125" style="60" bestFit="1" customWidth="1"/>
    <col min="2243" max="2485" width="10.85546875" style="60"/>
    <col min="2486" max="2486" width="49.42578125" style="60" customWidth="1"/>
    <col min="2487" max="2487" width="7.140625" style="60" customWidth="1"/>
    <col min="2488" max="2488" width="1.42578125" style="60" customWidth="1"/>
    <col min="2489" max="2489" width="12.42578125" style="60" customWidth="1"/>
    <col min="2490" max="2490" width="1.5703125" style="60" customWidth="1"/>
    <col min="2491" max="2491" width="12.42578125" style="60" customWidth="1"/>
    <col min="2492" max="2492" width="1.5703125" style="60" customWidth="1"/>
    <col min="2493" max="2493" width="12.42578125" style="60" customWidth="1"/>
    <col min="2494" max="2494" width="1.42578125" style="60" customWidth="1"/>
    <col min="2495" max="2495" width="12.42578125" style="60" customWidth="1"/>
    <col min="2496" max="2496" width="10.85546875" style="60"/>
    <col min="2497" max="2498" width="14.5703125" style="60" bestFit="1" customWidth="1"/>
    <col min="2499" max="2741" width="10.85546875" style="60"/>
    <col min="2742" max="2742" width="49.42578125" style="60" customWidth="1"/>
    <col min="2743" max="2743" width="7.140625" style="60" customWidth="1"/>
    <col min="2744" max="2744" width="1.42578125" style="60" customWidth="1"/>
    <col min="2745" max="2745" width="12.42578125" style="60" customWidth="1"/>
    <col min="2746" max="2746" width="1.5703125" style="60" customWidth="1"/>
    <col min="2747" max="2747" width="12.42578125" style="60" customWidth="1"/>
    <col min="2748" max="2748" width="1.5703125" style="60" customWidth="1"/>
    <col min="2749" max="2749" width="12.42578125" style="60" customWidth="1"/>
    <col min="2750" max="2750" width="1.42578125" style="60" customWidth="1"/>
    <col min="2751" max="2751" width="12.42578125" style="60" customWidth="1"/>
    <col min="2752" max="2752" width="10.85546875" style="60"/>
    <col min="2753" max="2754" width="14.5703125" style="60" bestFit="1" customWidth="1"/>
    <col min="2755" max="2997" width="10.85546875" style="60"/>
    <col min="2998" max="2998" width="49.42578125" style="60" customWidth="1"/>
    <col min="2999" max="2999" width="7.140625" style="60" customWidth="1"/>
    <col min="3000" max="3000" width="1.42578125" style="60" customWidth="1"/>
    <col min="3001" max="3001" width="12.42578125" style="60" customWidth="1"/>
    <col min="3002" max="3002" width="1.5703125" style="60" customWidth="1"/>
    <col min="3003" max="3003" width="12.42578125" style="60" customWidth="1"/>
    <col min="3004" max="3004" width="1.5703125" style="60" customWidth="1"/>
    <col min="3005" max="3005" width="12.42578125" style="60" customWidth="1"/>
    <col min="3006" max="3006" width="1.42578125" style="60" customWidth="1"/>
    <col min="3007" max="3007" width="12.42578125" style="60" customWidth="1"/>
    <col min="3008" max="3008" width="10.85546875" style="60"/>
    <col min="3009" max="3010" width="14.5703125" style="60" bestFit="1" customWidth="1"/>
    <col min="3011" max="3253" width="10.85546875" style="60"/>
    <col min="3254" max="3254" width="49.42578125" style="60" customWidth="1"/>
    <col min="3255" max="3255" width="7.140625" style="60" customWidth="1"/>
    <col min="3256" max="3256" width="1.42578125" style="60" customWidth="1"/>
    <col min="3257" max="3257" width="12.42578125" style="60" customWidth="1"/>
    <col min="3258" max="3258" width="1.5703125" style="60" customWidth="1"/>
    <col min="3259" max="3259" width="12.42578125" style="60" customWidth="1"/>
    <col min="3260" max="3260" width="1.5703125" style="60" customWidth="1"/>
    <col min="3261" max="3261" width="12.42578125" style="60" customWidth="1"/>
    <col min="3262" max="3262" width="1.42578125" style="60" customWidth="1"/>
    <col min="3263" max="3263" width="12.42578125" style="60" customWidth="1"/>
    <col min="3264" max="3264" width="10.85546875" style="60"/>
    <col min="3265" max="3266" width="14.5703125" style="60" bestFit="1" customWidth="1"/>
    <col min="3267" max="3509" width="10.85546875" style="60"/>
    <col min="3510" max="3510" width="49.42578125" style="60" customWidth="1"/>
    <col min="3511" max="3511" width="7.140625" style="60" customWidth="1"/>
    <col min="3512" max="3512" width="1.42578125" style="60" customWidth="1"/>
    <col min="3513" max="3513" width="12.42578125" style="60" customWidth="1"/>
    <col min="3514" max="3514" width="1.5703125" style="60" customWidth="1"/>
    <col min="3515" max="3515" width="12.42578125" style="60" customWidth="1"/>
    <col min="3516" max="3516" width="1.5703125" style="60" customWidth="1"/>
    <col min="3517" max="3517" width="12.42578125" style="60" customWidth="1"/>
    <col min="3518" max="3518" width="1.42578125" style="60" customWidth="1"/>
    <col min="3519" max="3519" width="12.42578125" style="60" customWidth="1"/>
    <col min="3520" max="3520" width="10.85546875" style="60"/>
    <col min="3521" max="3522" width="14.5703125" style="60" bestFit="1" customWidth="1"/>
    <col min="3523" max="3765" width="10.85546875" style="60"/>
    <col min="3766" max="3766" width="49.42578125" style="60" customWidth="1"/>
    <col min="3767" max="3767" width="7.140625" style="60" customWidth="1"/>
    <col min="3768" max="3768" width="1.42578125" style="60" customWidth="1"/>
    <col min="3769" max="3769" width="12.42578125" style="60" customWidth="1"/>
    <col min="3770" max="3770" width="1.5703125" style="60" customWidth="1"/>
    <col min="3771" max="3771" width="12.42578125" style="60" customWidth="1"/>
    <col min="3772" max="3772" width="1.5703125" style="60" customWidth="1"/>
    <col min="3773" max="3773" width="12.42578125" style="60" customWidth="1"/>
    <col min="3774" max="3774" width="1.42578125" style="60" customWidth="1"/>
    <col min="3775" max="3775" width="12.42578125" style="60" customWidth="1"/>
    <col min="3776" max="3776" width="10.85546875" style="60"/>
    <col min="3777" max="3778" width="14.5703125" style="60" bestFit="1" customWidth="1"/>
    <col min="3779" max="4021" width="10.85546875" style="60"/>
    <col min="4022" max="4022" width="49.42578125" style="60" customWidth="1"/>
    <col min="4023" max="4023" width="7.140625" style="60" customWidth="1"/>
    <col min="4024" max="4024" width="1.42578125" style="60" customWidth="1"/>
    <col min="4025" max="4025" width="12.42578125" style="60" customWidth="1"/>
    <col min="4026" max="4026" width="1.5703125" style="60" customWidth="1"/>
    <col min="4027" max="4027" width="12.42578125" style="60" customWidth="1"/>
    <col min="4028" max="4028" width="1.5703125" style="60" customWidth="1"/>
    <col min="4029" max="4029" width="12.42578125" style="60" customWidth="1"/>
    <col min="4030" max="4030" width="1.42578125" style="60" customWidth="1"/>
    <col min="4031" max="4031" width="12.42578125" style="60" customWidth="1"/>
    <col min="4032" max="4032" width="10.85546875" style="60"/>
    <col min="4033" max="4034" width="14.5703125" style="60" bestFit="1" customWidth="1"/>
    <col min="4035" max="4277" width="10.85546875" style="60"/>
    <col min="4278" max="4278" width="49.42578125" style="60" customWidth="1"/>
    <col min="4279" max="4279" width="7.140625" style="60" customWidth="1"/>
    <col min="4280" max="4280" width="1.42578125" style="60" customWidth="1"/>
    <col min="4281" max="4281" width="12.42578125" style="60" customWidth="1"/>
    <col min="4282" max="4282" width="1.5703125" style="60" customWidth="1"/>
    <col min="4283" max="4283" width="12.42578125" style="60" customWidth="1"/>
    <col min="4284" max="4284" width="1.5703125" style="60" customWidth="1"/>
    <col min="4285" max="4285" width="12.42578125" style="60" customWidth="1"/>
    <col min="4286" max="4286" width="1.42578125" style="60" customWidth="1"/>
    <col min="4287" max="4287" width="12.42578125" style="60" customWidth="1"/>
    <col min="4288" max="4288" width="10.85546875" style="60"/>
    <col min="4289" max="4290" width="14.5703125" style="60" bestFit="1" customWidth="1"/>
    <col min="4291" max="4533" width="10.85546875" style="60"/>
    <col min="4534" max="4534" width="49.42578125" style="60" customWidth="1"/>
    <col min="4535" max="4535" width="7.140625" style="60" customWidth="1"/>
    <col min="4536" max="4536" width="1.42578125" style="60" customWidth="1"/>
    <col min="4537" max="4537" width="12.42578125" style="60" customWidth="1"/>
    <col min="4538" max="4538" width="1.5703125" style="60" customWidth="1"/>
    <col min="4539" max="4539" width="12.42578125" style="60" customWidth="1"/>
    <col min="4540" max="4540" width="1.5703125" style="60" customWidth="1"/>
    <col min="4541" max="4541" width="12.42578125" style="60" customWidth="1"/>
    <col min="4542" max="4542" width="1.42578125" style="60" customWidth="1"/>
    <col min="4543" max="4543" width="12.42578125" style="60" customWidth="1"/>
    <col min="4544" max="4544" width="10.85546875" style="60"/>
    <col min="4545" max="4546" width="14.5703125" style="60" bestFit="1" customWidth="1"/>
    <col min="4547" max="4789" width="10.85546875" style="60"/>
    <col min="4790" max="4790" width="49.42578125" style="60" customWidth="1"/>
    <col min="4791" max="4791" width="7.140625" style="60" customWidth="1"/>
    <col min="4792" max="4792" width="1.42578125" style="60" customWidth="1"/>
    <col min="4793" max="4793" width="12.42578125" style="60" customWidth="1"/>
    <col min="4794" max="4794" width="1.5703125" style="60" customWidth="1"/>
    <col min="4795" max="4795" width="12.42578125" style="60" customWidth="1"/>
    <col min="4796" max="4796" width="1.5703125" style="60" customWidth="1"/>
    <col min="4797" max="4797" width="12.42578125" style="60" customWidth="1"/>
    <col min="4798" max="4798" width="1.42578125" style="60" customWidth="1"/>
    <col min="4799" max="4799" width="12.42578125" style="60" customWidth="1"/>
    <col min="4800" max="4800" width="10.85546875" style="60"/>
    <col min="4801" max="4802" width="14.5703125" style="60" bestFit="1" customWidth="1"/>
    <col min="4803" max="5045" width="10.85546875" style="60"/>
    <col min="5046" max="5046" width="49.42578125" style="60" customWidth="1"/>
    <col min="5047" max="5047" width="7.140625" style="60" customWidth="1"/>
    <col min="5048" max="5048" width="1.42578125" style="60" customWidth="1"/>
    <col min="5049" max="5049" width="12.42578125" style="60" customWidth="1"/>
    <col min="5050" max="5050" width="1.5703125" style="60" customWidth="1"/>
    <col min="5051" max="5051" width="12.42578125" style="60" customWidth="1"/>
    <col min="5052" max="5052" width="1.5703125" style="60" customWidth="1"/>
    <col min="5053" max="5053" width="12.42578125" style="60" customWidth="1"/>
    <col min="5054" max="5054" width="1.42578125" style="60" customWidth="1"/>
    <col min="5055" max="5055" width="12.42578125" style="60" customWidth="1"/>
    <col min="5056" max="5056" width="10.85546875" style="60"/>
    <col min="5057" max="5058" width="14.5703125" style="60" bestFit="1" customWidth="1"/>
    <col min="5059" max="5301" width="10.85546875" style="60"/>
    <col min="5302" max="5302" width="49.42578125" style="60" customWidth="1"/>
    <col min="5303" max="5303" width="7.140625" style="60" customWidth="1"/>
    <col min="5304" max="5304" width="1.42578125" style="60" customWidth="1"/>
    <col min="5305" max="5305" width="12.42578125" style="60" customWidth="1"/>
    <col min="5306" max="5306" width="1.5703125" style="60" customWidth="1"/>
    <col min="5307" max="5307" width="12.42578125" style="60" customWidth="1"/>
    <col min="5308" max="5308" width="1.5703125" style="60" customWidth="1"/>
    <col min="5309" max="5309" width="12.42578125" style="60" customWidth="1"/>
    <col min="5310" max="5310" width="1.42578125" style="60" customWidth="1"/>
    <col min="5311" max="5311" width="12.42578125" style="60" customWidth="1"/>
    <col min="5312" max="5312" width="10.85546875" style="60"/>
    <col min="5313" max="5314" width="14.5703125" style="60" bestFit="1" customWidth="1"/>
    <col min="5315" max="5557" width="10.85546875" style="60"/>
    <col min="5558" max="5558" width="49.42578125" style="60" customWidth="1"/>
    <col min="5559" max="5559" width="7.140625" style="60" customWidth="1"/>
    <col min="5560" max="5560" width="1.42578125" style="60" customWidth="1"/>
    <col min="5561" max="5561" width="12.42578125" style="60" customWidth="1"/>
    <col min="5562" max="5562" width="1.5703125" style="60" customWidth="1"/>
    <col min="5563" max="5563" width="12.42578125" style="60" customWidth="1"/>
    <col min="5564" max="5564" width="1.5703125" style="60" customWidth="1"/>
    <col min="5565" max="5565" width="12.42578125" style="60" customWidth="1"/>
    <col min="5566" max="5566" width="1.42578125" style="60" customWidth="1"/>
    <col min="5567" max="5567" width="12.42578125" style="60" customWidth="1"/>
    <col min="5568" max="5568" width="10.85546875" style="60"/>
    <col min="5569" max="5570" width="14.5703125" style="60" bestFit="1" customWidth="1"/>
    <col min="5571" max="5813" width="10.85546875" style="60"/>
    <col min="5814" max="5814" width="49.42578125" style="60" customWidth="1"/>
    <col min="5815" max="5815" width="7.140625" style="60" customWidth="1"/>
    <col min="5816" max="5816" width="1.42578125" style="60" customWidth="1"/>
    <col min="5817" max="5817" width="12.42578125" style="60" customWidth="1"/>
    <col min="5818" max="5818" width="1.5703125" style="60" customWidth="1"/>
    <col min="5819" max="5819" width="12.42578125" style="60" customWidth="1"/>
    <col min="5820" max="5820" width="1.5703125" style="60" customWidth="1"/>
    <col min="5821" max="5821" width="12.42578125" style="60" customWidth="1"/>
    <col min="5822" max="5822" width="1.42578125" style="60" customWidth="1"/>
    <col min="5823" max="5823" width="12.42578125" style="60" customWidth="1"/>
    <col min="5824" max="5824" width="10.85546875" style="60"/>
    <col min="5825" max="5826" width="14.5703125" style="60" bestFit="1" customWidth="1"/>
    <col min="5827" max="6069" width="10.85546875" style="60"/>
    <col min="6070" max="6070" width="49.42578125" style="60" customWidth="1"/>
    <col min="6071" max="6071" width="7.140625" style="60" customWidth="1"/>
    <col min="6072" max="6072" width="1.42578125" style="60" customWidth="1"/>
    <col min="6073" max="6073" width="12.42578125" style="60" customWidth="1"/>
    <col min="6074" max="6074" width="1.5703125" style="60" customWidth="1"/>
    <col min="6075" max="6075" width="12.42578125" style="60" customWidth="1"/>
    <col min="6076" max="6076" width="1.5703125" style="60" customWidth="1"/>
    <col min="6077" max="6077" width="12.42578125" style="60" customWidth="1"/>
    <col min="6078" max="6078" width="1.42578125" style="60" customWidth="1"/>
    <col min="6079" max="6079" width="12.42578125" style="60" customWidth="1"/>
    <col min="6080" max="6080" width="10.85546875" style="60"/>
    <col min="6081" max="6082" width="14.5703125" style="60" bestFit="1" customWidth="1"/>
    <col min="6083" max="6325" width="10.85546875" style="60"/>
    <col min="6326" max="6326" width="49.42578125" style="60" customWidth="1"/>
    <col min="6327" max="6327" width="7.140625" style="60" customWidth="1"/>
    <col min="6328" max="6328" width="1.42578125" style="60" customWidth="1"/>
    <col min="6329" max="6329" width="12.42578125" style="60" customWidth="1"/>
    <col min="6330" max="6330" width="1.5703125" style="60" customWidth="1"/>
    <col min="6331" max="6331" width="12.42578125" style="60" customWidth="1"/>
    <col min="6332" max="6332" width="1.5703125" style="60" customWidth="1"/>
    <col min="6333" max="6333" width="12.42578125" style="60" customWidth="1"/>
    <col min="6334" max="6334" width="1.42578125" style="60" customWidth="1"/>
    <col min="6335" max="6335" width="12.42578125" style="60" customWidth="1"/>
    <col min="6336" max="6336" width="10.85546875" style="60"/>
    <col min="6337" max="6338" width="14.5703125" style="60" bestFit="1" customWidth="1"/>
    <col min="6339" max="6581" width="10.85546875" style="60"/>
    <col min="6582" max="6582" width="49.42578125" style="60" customWidth="1"/>
    <col min="6583" max="6583" width="7.140625" style="60" customWidth="1"/>
    <col min="6584" max="6584" width="1.42578125" style="60" customWidth="1"/>
    <col min="6585" max="6585" width="12.42578125" style="60" customWidth="1"/>
    <col min="6586" max="6586" width="1.5703125" style="60" customWidth="1"/>
    <col min="6587" max="6587" width="12.42578125" style="60" customWidth="1"/>
    <col min="6588" max="6588" width="1.5703125" style="60" customWidth="1"/>
    <col min="6589" max="6589" width="12.42578125" style="60" customWidth="1"/>
    <col min="6590" max="6590" width="1.42578125" style="60" customWidth="1"/>
    <col min="6591" max="6591" width="12.42578125" style="60" customWidth="1"/>
    <col min="6592" max="6592" width="10.85546875" style="60"/>
    <col min="6593" max="6594" width="14.5703125" style="60" bestFit="1" customWidth="1"/>
    <col min="6595" max="6837" width="10.85546875" style="60"/>
    <col min="6838" max="6838" width="49.42578125" style="60" customWidth="1"/>
    <col min="6839" max="6839" width="7.140625" style="60" customWidth="1"/>
    <col min="6840" max="6840" width="1.42578125" style="60" customWidth="1"/>
    <col min="6841" max="6841" width="12.42578125" style="60" customWidth="1"/>
    <col min="6842" max="6842" width="1.5703125" style="60" customWidth="1"/>
    <col min="6843" max="6843" width="12.42578125" style="60" customWidth="1"/>
    <col min="6844" max="6844" width="1.5703125" style="60" customWidth="1"/>
    <col min="6845" max="6845" width="12.42578125" style="60" customWidth="1"/>
    <col min="6846" max="6846" width="1.42578125" style="60" customWidth="1"/>
    <col min="6847" max="6847" width="12.42578125" style="60" customWidth="1"/>
    <col min="6848" max="6848" width="10.85546875" style="60"/>
    <col min="6849" max="6850" width="14.5703125" style="60" bestFit="1" customWidth="1"/>
    <col min="6851" max="7093" width="10.85546875" style="60"/>
    <col min="7094" max="7094" width="49.42578125" style="60" customWidth="1"/>
    <col min="7095" max="7095" width="7.140625" style="60" customWidth="1"/>
    <col min="7096" max="7096" width="1.42578125" style="60" customWidth="1"/>
    <col min="7097" max="7097" width="12.42578125" style="60" customWidth="1"/>
    <col min="7098" max="7098" width="1.5703125" style="60" customWidth="1"/>
    <col min="7099" max="7099" width="12.42578125" style="60" customWidth="1"/>
    <col min="7100" max="7100" width="1.5703125" style="60" customWidth="1"/>
    <col min="7101" max="7101" width="12.42578125" style="60" customWidth="1"/>
    <col min="7102" max="7102" width="1.42578125" style="60" customWidth="1"/>
    <col min="7103" max="7103" width="12.42578125" style="60" customWidth="1"/>
    <col min="7104" max="7104" width="10.85546875" style="60"/>
    <col min="7105" max="7106" width="14.5703125" style="60" bestFit="1" customWidth="1"/>
    <col min="7107" max="7349" width="10.85546875" style="60"/>
    <col min="7350" max="7350" width="49.42578125" style="60" customWidth="1"/>
    <col min="7351" max="7351" width="7.140625" style="60" customWidth="1"/>
    <col min="7352" max="7352" width="1.42578125" style="60" customWidth="1"/>
    <col min="7353" max="7353" width="12.42578125" style="60" customWidth="1"/>
    <col min="7354" max="7354" width="1.5703125" style="60" customWidth="1"/>
    <col min="7355" max="7355" width="12.42578125" style="60" customWidth="1"/>
    <col min="7356" max="7356" width="1.5703125" style="60" customWidth="1"/>
    <col min="7357" max="7357" width="12.42578125" style="60" customWidth="1"/>
    <col min="7358" max="7358" width="1.42578125" style="60" customWidth="1"/>
    <col min="7359" max="7359" width="12.42578125" style="60" customWidth="1"/>
    <col min="7360" max="7360" width="10.85546875" style="60"/>
    <col min="7361" max="7362" width="14.5703125" style="60" bestFit="1" customWidth="1"/>
    <col min="7363" max="7605" width="10.85546875" style="60"/>
    <col min="7606" max="7606" width="49.42578125" style="60" customWidth="1"/>
    <col min="7607" max="7607" width="7.140625" style="60" customWidth="1"/>
    <col min="7608" max="7608" width="1.42578125" style="60" customWidth="1"/>
    <col min="7609" max="7609" width="12.42578125" style="60" customWidth="1"/>
    <col min="7610" max="7610" width="1.5703125" style="60" customWidth="1"/>
    <col min="7611" max="7611" width="12.42578125" style="60" customWidth="1"/>
    <col min="7612" max="7612" width="1.5703125" style="60" customWidth="1"/>
    <col min="7613" max="7613" width="12.42578125" style="60" customWidth="1"/>
    <col min="7614" max="7614" width="1.42578125" style="60" customWidth="1"/>
    <col min="7615" max="7615" width="12.42578125" style="60" customWidth="1"/>
    <col min="7616" max="7616" width="10.85546875" style="60"/>
    <col min="7617" max="7618" width="14.5703125" style="60" bestFit="1" customWidth="1"/>
    <col min="7619" max="7861" width="10.85546875" style="60"/>
    <col min="7862" max="7862" width="49.42578125" style="60" customWidth="1"/>
    <col min="7863" max="7863" width="7.140625" style="60" customWidth="1"/>
    <col min="7864" max="7864" width="1.42578125" style="60" customWidth="1"/>
    <col min="7865" max="7865" width="12.42578125" style="60" customWidth="1"/>
    <col min="7866" max="7866" width="1.5703125" style="60" customWidth="1"/>
    <col min="7867" max="7867" width="12.42578125" style="60" customWidth="1"/>
    <col min="7868" max="7868" width="1.5703125" style="60" customWidth="1"/>
    <col min="7869" max="7869" width="12.42578125" style="60" customWidth="1"/>
    <col min="7870" max="7870" width="1.42578125" style="60" customWidth="1"/>
    <col min="7871" max="7871" width="12.42578125" style="60" customWidth="1"/>
    <col min="7872" max="7872" width="10.85546875" style="60"/>
    <col min="7873" max="7874" width="14.5703125" style="60" bestFit="1" customWidth="1"/>
    <col min="7875" max="8117" width="10.85546875" style="60"/>
    <col min="8118" max="8118" width="49.42578125" style="60" customWidth="1"/>
    <col min="8119" max="8119" width="7.140625" style="60" customWidth="1"/>
    <col min="8120" max="8120" width="1.42578125" style="60" customWidth="1"/>
    <col min="8121" max="8121" width="12.42578125" style="60" customWidth="1"/>
    <col min="8122" max="8122" width="1.5703125" style="60" customWidth="1"/>
    <col min="8123" max="8123" width="12.42578125" style="60" customWidth="1"/>
    <col min="8124" max="8124" width="1.5703125" style="60" customWidth="1"/>
    <col min="8125" max="8125" width="12.42578125" style="60" customWidth="1"/>
    <col min="8126" max="8126" width="1.42578125" style="60" customWidth="1"/>
    <col min="8127" max="8127" width="12.42578125" style="60" customWidth="1"/>
    <col min="8128" max="8128" width="10.85546875" style="60"/>
    <col min="8129" max="8130" width="14.5703125" style="60" bestFit="1" customWidth="1"/>
    <col min="8131" max="8373" width="10.85546875" style="60"/>
    <col min="8374" max="8374" width="49.42578125" style="60" customWidth="1"/>
    <col min="8375" max="8375" width="7.140625" style="60" customWidth="1"/>
    <col min="8376" max="8376" width="1.42578125" style="60" customWidth="1"/>
    <col min="8377" max="8377" width="12.42578125" style="60" customWidth="1"/>
    <col min="8378" max="8378" width="1.5703125" style="60" customWidth="1"/>
    <col min="8379" max="8379" width="12.42578125" style="60" customWidth="1"/>
    <col min="8380" max="8380" width="1.5703125" style="60" customWidth="1"/>
    <col min="8381" max="8381" width="12.42578125" style="60" customWidth="1"/>
    <col min="8382" max="8382" width="1.42578125" style="60" customWidth="1"/>
    <col min="8383" max="8383" width="12.42578125" style="60" customWidth="1"/>
    <col min="8384" max="8384" width="10.85546875" style="60"/>
    <col min="8385" max="8386" width="14.5703125" style="60" bestFit="1" customWidth="1"/>
    <col min="8387" max="8629" width="10.85546875" style="60"/>
    <col min="8630" max="8630" width="49.42578125" style="60" customWidth="1"/>
    <col min="8631" max="8631" width="7.140625" style="60" customWidth="1"/>
    <col min="8632" max="8632" width="1.42578125" style="60" customWidth="1"/>
    <col min="8633" max="8633" width="12.42578125" style="60" customWidth="1"/>
    <col min="8634" max="8634" width="1.5703125" style="60" customWidth="1"/>
    <col min="8635" max="8635" width="12.42578125" style="60" customWidth="1"/>
    <col min="8636" max="8636" width="1.5703125" style="60" customWidth="1"/>
    <col min="8637" max="8637" width="12.42578125" style="60" customWidth="1"/>
    <col min="8638" max="8638" width="1.42578125" style="60" customWidth="1"/>
    <col min="8639" max="8639" width="12.42578125" style="60" customWidth="1"/>
    <col min="8640" max="8640" width="10.85546875" style="60"/>
    <col min="8641" max="8642" width="14.5703125" style="60" bestFit="1" customWidth="1"/>
    <col min="8643" max="8885" width="10.85546875" style="60"/>
    <col min="8886" max="8886" width="49.42578125" style="60" customWidth="1"/>
    <col min="8887" max="8887" width="7.140625" style="60" customWidth="1"/>
    <col min="8888" max="8888" width="1.42578125" style="60" customWidth="1"/>
    <col min="8889" max="8889" width="12.42578125" style="60" customWidth="1"/>
    <col min="8890" max="8890" width="1.5703125" style="60" customWidth="1"/>
    <col min="8891" max="8891" width="12.42578125" style="60" customWidth="1"/>
    <col min="8892" max="8892" width="1.5703125" style="60" customWidth="1"/>
    <col min="8893" max="8893" width="12.42578125" style="60" customWidth="1"/>
    <col min="8894" max="8894" width="1.42578125" style="60" customWidth="1"/>
    <col min="8895" max="8895" width="12.42578125" style="60" customWidth="1"/>
    <col min="8896" max="8896" width="10.85546875" style="60"/>
    <col min="8897" max="8898" width="14.5703125" style="60" bestFit="1" customWidth="1"/>
    <col min="8899" max="9141" width="10.85546875" style="60"/>
    <col min="9142" max="9142" width="49.42578125" style="60" customWidth="1"/>
    <col min="9143" max="9143" width="7.140625" style="60" customWidth="1"/>
    <col min="9144" max="9144" width="1.42578125" style="60" customWidth="1"/>
    <col min="9145" max="9145" width="12.42578125" style="60" customWidth="1"/>
    <col min="9146" max="9146" width="1.5703125" style="60" customWidth="1"/>
    <col min="9147" max="9147" width="12.42578125" style="60" customWidth="1"/>
    <col min="9148" max="9148" width="1.5703125" style="60" customWidth="1"/>
    <col min="9149" max="9149" width="12.42578125" style="60" customWidth="1"/>
    <col min="9150" max="9150" width="1.42578125" style="60" customWidth="1"/>
    <col min="9151" max="9151" width="12.42578125" style="60" customWidth="1"/>
    <col min="9152" max="9152" width="10.85546875" style="60"/>
    <col min="9153" max="9154" width="14.5703125" style="60" bestFit="1" customWidth="1"/>
    <col min="9155" max="9397" width="10.85546875" style="60"/>
    <col min="9398" max="9398" width="49.42578125" style="60" customWidth="1"/>
    <col min="9399" max="9399" width="7.140625" style="60" customWidth="1"/>
    <col min="9400" max="9400" width="1.42578125" style="60" customWidth="1"/>
    <col min="9401" max="9401" width="12.42578125" style="60" customWidth="1"/>
    <col min="9402" max="9402" width="1.5703125" style="60" customWidth="1"/>
    <col min="9403" max="9403" width="12.42578125" style="60" customWidth="1"/>
    <col min="9404" max="9404" width="1.5703125" style="60" customWidth="1"/>
    <col min="9405" max="9405" width="12.42578125" style="60" customWidth="1"/>
    <col min="9406" max="9406" width="1.42578125" style="60" customWidth="1"/>
    <col min="9407" max="9407" width="12.42578125" style="60" customWidth="1"/>
    <col min="9408" max="9408" width="10.85546875" style="60"/>
    <col min="9409" max="9410" width="14.5703125" style="60" bestFit="1" customWidth="1"/>
    <col min="9411" max="9653" width="10.85546875" style="60"/>
    <col min="9654" max="9654" width="49.42578125" style="60" customWidth="1"/>
    <col min="9655" max="9655" width="7.140625" style="60" customWidth="1"/>
    <col min="9656" max="9656" width="1.42578125" style="60" customWidth="1"/>
    <col min="9657" max="9657" width="12.42578125" style="60" customWidth="1"/>
    <col min="9658" max="9658" width="1.5703125" style="60" customWidth="1"/>
    <col min="9659" max="9659" width="12.42578125" style="60" customWidth="1"/>
    <col min="9660" max="9660" width="1.5703125" style="60" customWidth="1"/>
    <col min="9661" max="9661" width="12.42578125" style="60" customWidth="1"/>
    <col min="9662" max="9662" width="1.42578125" style="60" customWidth="1"/>
    <col min="9663" max="9663" width="12.42578125" style="60" customWidth="1"/>
    <col min="9664" max="9664" width="10.85546875" style="60"/>
    <col min="9665" max="9666" width="14.5703125" style="60" bestFit="1" customWidth="1"/>
    <col min="9667" max="9909" width="10.85546875" style="60"/>
    <col min="9910" max="9910" width="49.42578125" style="60" customWidth="1"/>
    <col min="9911" max="9911" width="7.140625" style="60" customWidth="1"/>
    <col min="9912" max="9912" width="1.42578125" style="60" customWidth="1"/>
    <col min="9913" max="9913" width="12.42578125" style="60" customWidth="1"/>
    <col min="9914" max="9914" width="1.5703125" style="60" customWidth="1"/>
    <col min="9915" max="9915" width="12.42578125" style="60" customWidth="1"/>
    <col min="9916" max="9916" width="1.5703125" style="60" customWidth="1"/>
    <col min="9917" max="9917" width="12.42578125" style="60" customWidth="1"/>
    <col min="9918" max="9918" width="1.42578125" style="60" customWidth="1"/>
    <col min="9919" max="9919" width="12.42578125" style="60" customWidth="1"/>
    <col min="9920" max="9920" width="10.85546875" style="60"/>
    <col min="9921" max="9922" width="14.5703125" style="60" bestFit="1" customWidth="1"/>
    <col min="9923" max="10165" width="10.85546875" style="60"/>
    <col min="10166" max="10166" width="49.42578125" style="60" customWidth="1"/>
    <col min="10167" max="10167" width="7.140625" style="60" customWidth="1"/>
    <col min="10168" max="10168" width="1.42578125" style="60" customWidth="1"/>
    <col min="10169" max="10169" width="12.42578125" style="60" customWidth="1"/>
    <col min="10170" max="10170" width="1.5703125" style="60" customWidth="1"/>
    <col min="10171" max="10171" width="12.42578125" style="60" customWidth="1"/>
    <col min="10172" max="10172" width="1.5703125" style="60" customWidth="1"/>
    <col min="10173" max="10173" width="12.42578125" style="60" customWidth="1"/>
    <col min="10174" max="10174" width="1.42578125" style="60" customWidth="1"/>
    <col min="10175" max="10175" width="12.42578125" style="60" customWidth="1"/>
    <col min="10176" max="10176" width="10.85546875" style="60"/>
    <col min="10177" max="10178" width="14.5703125" style="60" bestFit="1" customWidth="1"/>
    <col min="10179" max="10421" width="10.85546875" style="60"/>
    <col min="10422" max="10422" width="49.42578125" style="60" customWidth="1"/>
    <col min="10423" max="10423" width="7.140625" style="60" customWidth="1"/>
    <col min="10424" max="10424" width="1.42578125" style="60" customWidth="1"/>
    <col min="10425" max="10425" width="12.42578125" style="60" customWidth="1"/>
    <col min="10426" max="10426" width="1.5703125" style="60" customWidth="1"/>
    <col min="10427" max="10427" width="12.42578125" style="60" customWidth="1"/>
    <col min="10428" max="10428" width="1.5703125" style="60" customWidth="1"/>
    <col min="10429" max="10429" width="12.42578125" style="60" customWidth="1"/>
    <col min="10430" max="10430" width="1.42578125" style="60" customWidth="1"/>
    <col min="10431" max="10431" width="12.42578125" style="60" customWidth="1"/>
    <col min="10432" max="10432" width="10.85546875" style="60"/>
    <col min="10433" max="10434" width="14.5703125" style="60" bestFit="1" customWidth="1"/>
    <col min="10435" max="10677" width="10.85546875" style="60"/>
    <col min="10678" max="10678" width="49.42578125" style="60" customWidth="1"/>
    <col min="10679" max="10679" width="7.140625" style="60" customWidth="1"/>
    <col min="10680" max="10680" width="1.42578125" style="60" customWidth="1"/>
    <col min="10681" max="10681" width="12.42578125" style="60" customWidth="1"/>
    <col min="10682" max="10682" width="1.5703125" style="60" customWidth="1"/>
    <col min="10683" max="10683" width="12.42578125" style="60" customWidth="1"/>
    <col min="10684" max="10684" width="1.5703125" style="60" customWidth="1"/>
    <col min="10685" max="10685" width="12.42578125" style="60" customWidth="1"/>
    <col min="10686" max="10686" width="1.42578125" style="60" customWidth="1"/>
    <col min="10687" max="10687" width="12.42578125" style="60" customWidth="1"/>
    <col min="10688" max="10688" width="10.85546875" style="60"/>
    <col min="10689" max="10690" width="14.5703125" style="60" bestFit="1" customWidth="1"/>
    <col min="10691" max="10933" width="10.85546875" style="60"/>
    <col min="10934" max="10934" width="49.42578125" style="60" customWidth="1"/>
    <col min="10935" max="10935" width="7.140625" style="60" customWidth="1"/>
    <col min="10936" max="10936" width="1.42578125" style="60" customWidth="1"/>
    <col min="10937" max="10937" width="12.42578125" style="60" customWidth="1"/>
    <col min="10938" max="10938" width="1.5703125" style="60" customWidth="1"/>
    <col min="10939" max="10939" width="12.42578125" style="60" customWidth="1"/>
    <col min="10940" max="10940" width="1.5703125" style="60" customWidth="1"/>
    <col min="10941" max="10941" width="12.42578125" style="60" customWidth="1"/>
    <col min="10942" max="10942" width="1.42578125" style="60" customWidth="1"/>
    <col min="10943" max="10943" width="12.42578125" style="60" customWidth="1"/>
    <col min="10944" max="10944" width="10.85546875" style="60"/>
    <col min="10945" max="10946" width="14.5703125" style="60" bestFit="1" customWidth="1"/>
    <col min="10947" max="11189" width="10.85546875" style="60"/>
    <col min="11190" max="11190" width="49.42578125" style="60" customWidth="1"/>
    <col min="11191" max="11191" width="7.140625" style="60" customWidth="1"/>
    <col min="11192" max="11192" width="1.42578125" style="60" customWidth="1"/>
    <col min="11193" max="11193" width="12.42578125" style="60" customWidth="1"/>
    <col min="11194" max="11194" width="1.5703125" style="60" customWidth="1"/>
    <col min="11195" max="11195" width="12.42578125" style="60" customWidth="1"/>
    <col min="11196" max="11196" width="1.5703125" style="60" customWidth="1"/>
    <col min="11197" max="11197" width="12.42578125" style="60" customWidth="1"/>
    <col min="11198" max="11198" width="1.42578125" style="60" customWidth="1"/>
    <col min="11199" max="11199" width="12.42578125" style="60" customWidth="1"/>
    <col min="11200" max="11200" width="10.85546875" style="60"/>
    <col min="11201" max="11202" width="14.5703125" style="60" bestFit="1" customWidth="1"/>
    <col min="11203" max="11445" width="10.85546875" style="60"/>
    <col min="11446" max="11446" width="49.42578125" style="60" customWidth="1"/>
    <col min="11447" max="11447" width="7.140625" style="60" customWidth="1"/>
    <col min="11448" max="11448" width="1.42578125" style="60" customWidth="1"/>
    <col min="11449" max="11449" width="12.42578125" style="60" customWidth="1"/>
    <col min="11450" max="11450" width="1.5703125" style="60" customWidth="1"/>
    <col min="11451" max="11451" width="12.42578125" style="60" customWidth="1"/>
    <col min="11452" max="11452" width="1.5703125" style="60" customWidth="1"/>
    <col min="11453" max="11453" width="12.42578125" style="60" customWidth="1"/>
    <col min="11454" max="11454" width="1.42578125" style="60" customWidth="1"/>
    <col min="11455" max="11455" width="12.42578125" style="60" customWidth="1"/>
    <col min="11456" max="11456" width="10.85546875" style="60"/>
    <col min="11457" max="11458" width="14.5703125" style="60" bestFit="1" customWidth="1"/>
    <col min="11459" max="11701" width="10.85546875" style="60"/>
    <col min="11702" max="11702" width="49.42578125" style="60" customWidth="1"/>
    <col min="11703" max="11703" width="7.140625" style="60" customWidth="1"/>
    <col min="11704" max="11704" width="1.42578125" style="60" customWidth="1"/>
    <col min="11705" max="11705" width="12.42578125" style="60" customWidth="1"/>
    <col min="11706" max="11706" width="1.5703125" style="60" customWidth="1"/>
    <col min="11707" max="11707" width="12.42578125" style="60" customWidth="1"/>
    <col min="11708" max="11708" width="1.5703125" style="60" customWidth="1"/>
    <col min="11709" max="11709" width="12.42578125" style="60" customWidth="1"/>
    <col min="11710" max="11710" width="1.42578125" style="60" customWidth="1"/>
    <col min="11711" max="11711" width="12.42578125" style="60" customWidth="1"/>
    <col min="11712" max="11712" width="10.85546875" style="60"/>
    <col min="11713" max="11714" width="14.5703125" style="60" bestFit="1" customWidth="1"/>
    <col min="11715" max="11957" width="10.85546875" style="60"/>
    <col min="11958" max="11958" width="49.42578125" style="60" customWidth="1"/>
    <col min="11959" max="11959" width="7.140625" style="60" customWidth="1"/>
    <col min="11960" max="11960" width="1.42578125" style="60" customWidth="1"/>
    <col min="11961" max="11961" width="12.42578125" style="60" customWidth="1"/>
    <col min="11962" max="11962" width="1.5703125" style="60" customWidth="1"/>
    <col min="11963" max="11963" width="12.42578125" style="60" customWidth="1"/>
    <col min="11964" max="11964" width="1.5703125" style="60" customWidth="1"/>
    <col min="11965" max="11965" width="12.42578125" style="60" customWidth="1"/>
    <col min="11966" max="11966" width="1.42578125" style="60" customWidth="1"/>
    <col min="11967" max="11967" width="12.42578125" style="60" customWidth="1"/>
    <col min="11968" max="11968" width="10.85546875" style="60"/>
    <col min="11969" max="11970" width="14.5703125" style="60" bestFit="1" customWidth="1"/>
    <col min="11971" max="12213" width="10.85546875" style="60"/>
    <col min="12214" max="12214" width="49.42578125" style="60" customWidth="1"/>
    <col min="12215" max="12215" width="7.140625" style="60" customWidth="1"/>
    <col min="12216" max="12216" width="1.42578125" style="60" customWidth="1"/>
    <col min="12217" max="12217" width="12.42578125" style="60" customWidth="1"/>
    <col min="12218" max="12218" width="1.5703125" style="60" customWidth="1"/>
    <col min="12219" max="12219" width="12.42578125" style="60" customWidth="1"/>
    <col min="12220" max="12220" width="1.5703125" style="60" customWidth="1"/>
    <col min="12221" max="12221" width="12.42578125" style="60" customWidth="1"/>
    <col min="12222" max="12222" width="1.42578125" style="60" customWidth="1"/>
    <col min="12223" max="12223" width="12.42578125" style="60" customWidth="1"/>
    <col min="12224" max="12224" width="10.85546875" style="60"/>
    <col min="12225" max="12226" width="14.5703125" style="60" bestFit="1" customWidth="1"/>
    <col min="12227" max="12469" width="10.85546875" style="60"/>
    <col min="12470" max="12470" width="49.42578125" style="60" customWidth="1"/>
    <col min="12471" max="12471" width="7.140625" style="60" customWidth="1"/>
    <col min="12472" max="12472" width="1.42578125" style="60" customWidth="1"/>
    <col min="12473" max="12473" width="12.42578125" style="60" customWidth="1"/>
    <col min="12474" max="12474" width="1.5703125" style="60" customWidth="1"/>
    <col min="12475" max="12475" width="12.42578125" style="60" customWidth="1"/>
    <col min="12476" max="12476" width="1.5703125" style="60" customWidth="1"/>
    <col min="12477" max="12477" width="12.42578125" style="60" customWidth="1"/>
    <col min="12478" max="12478" width="1.42578125" style="60" customWidth="1"/>
    <col min="12479" max="12479" width="12.42578125" style="60" customWidth="1"/>
    <col min="12480" max="12480" width="10.85546875" style="60"/>
    <col min="12481" max="12482" width="14.5703125" style="60" bestFit="1" customWidth="1"/>
    <col min="12483" max="12725" width="10.85546875" style="60"/>
    <col min="12726" max="12726" width="49.42578125" style="60" customWidth="1"/>
    <col min="12727" max="12727" width="7.140625" style="60" customWidth="1"/>
    <col min="12728" max="12728" width="1.42578125" style="60" customWidth="1"/>
    <col min="12729" max="12729" width="12.42578125" style="60" customWidth="1"/>
    <col min="12730" max="12730" width="1.5703125" style="60" customWidth="1"/>
    <col min="12731" max="12731" width="12.42578125" style="60" customWidth="1"/>
    <col min="12732" max="12732" width="1.5703125" style="60" customWidth="1"/>
    <col min="12733" max="12733" width="12.42578125" style="60" customWidth="1"/>
    <col min="12734" max="12734" width="1.42578125" style="60" customWidth="1"/>
    <col min="12735" max="12735" width="12.42578125" style="60" customWidth="1"/>
    <col min="12736" max="12736" width="10.85546875" style="60"/>
    <col min="12737" max="12738" width="14.5703125" style="60" bestFit="1" customWidth="1"/>
    <col min="12739" max="12981" width="10.85546875" style="60"/>
    <col min="12982" max="12982" width="49.42578125" style="60" customWidth="1"/>
    <col min="12983" max="12983" width="7.140625" style="60" customWidth="1"/>
    <col min="12984" max="12984" width="1.42578125" style="60" customWidth="1"/>
    <col min="12985" max="12985" width="12.42578125" style="60" customWidth="1"/>
    <col min="12986" max="12986" width="1.5703125" style="60" customWidth="1"/>
    <col min="12987" max="12987" width="12.42578125" style="60" customWidth="1"/>
    <col min="12988" max="12988" width="1.5703125" style="60" customWidth="1"/>
    <col min="12989" max="12989" width="12.42578125" style="60" customWidth="1"/>
    <col min="12990" max="12990" width="1.42578125" style="60" customWidth="1"/>
    <col min="12991" max="12991" width="12.42578125" style="60" customWidth="1"/>
    <col min="12992" max="12992" width="10.85546875" style="60"/>
    <col min="12993" max="12994" width="14.5703125" style="60" bestFit="1" customWidth="1"/>
    <col min="12995" max="13237" width="10.85546875" style="60"/>
    <col min="13238" max="13238" width="49.42578125" style="60" customWidth="1"/>
    <col min="13239" max="13239" width="7.140625" style="60" customWidth="1"/>
    <col min="13240" max="13240" width="1.42578125" style="60" customWidth="1"/>
    <col min="13241" max="13241" width="12.42578125" style="60" customWidth="1"/>
    <col min="13242" max="13242" width="1.5703125" style="60" customWidth="1"/>
    <col min="13243" max="13243" width="12.42578125" style="60" customWidth="1"/>
    <col min="13244" max="13244" width="1.5703125" style="60" customWidth="1"/>
    <col min="13245" max="13245" width="12.42578125" style="60" customWidth="1"/>
    <col min="13246" max="13246" width="1.42578125" style="60" customWidth="1"/>
    <col min="13247" max="13247" width="12.42578125" style="60" customWidth="1"/>
    <col min="13248" max="13248" width="10.85546875" style="60"/>
    <col min="13249" max="13250" width="14.5703125" style="60" bestFit="1" customWidth="1"/>
    <col min="13251" max="13493" width="10.85546875" style="60"/>
    <col min="13494" max="13494" width="49.42578125" style="60" customWidth="1"/>
    <col min="13495" max="13495" width="7.140625" style="60" customWidth="1"/>
    <col min="13496" max="13496" width="1.42578125" style="60" customWidth="1"/>
    <col min="13497" max="13497" width="12.42578125" style="60" customWidth="1"/>
    <col min="13498" max="13498" width="1.5703125" style="60" customWidth="1"/>
    <col min="13499" max="13499" width="12.42578125" style="60" customWidth="1"/>
    <col min="13500" max="13500" width="1.5703125" style="60" customWidth="1"/>
    <col min="13501" max="13501" width="12.42578125" style="60" customWidth="1"/>
    <col min="13502" max="13502" width="1.42578125" style="60" customWidth="1"/>
    <col min="13503" max="13503" width="12.42578125" style="60" customWidth="1"/>
    <col min="13504" max="13504" width="10.85546875" style="60"/>
    <col min="13505" max="13506" width="14.5703125" style="60" bestFit="1" customWidth="1"/>
    <col min="13507" max="13749" width="10.85546875" style="60"/>
    <col min="13750" max="13750" width="49.42578125" style="60" customWidth="1"/>
    <col min="13751" max="13751" width="7.140625" style="60" customWidth="1"/>
    <col min="13752" max="13752" width="1.42578125" style="60" customWidth="1"/>
    <col min="13753" max="13753" width="12.42578125" style="60" customWidth="1"/>
    <col min="13754" max="13754" width="1.5703125" style="60" customWidth="1"/>
    <col min="13755" max="13755" width="12.42578125" style="60" customWidth="1"/>
    <col min="13756" max="13756" width="1.5703125" style="60" customWidth="1"/>
    <col min="13757" max="13757" width="12.42578125" style="60" customWidth="1"/>
    <col min="13758" max="13758" width="1.42578125" style="60" customWidth="1"/>
    <col min="13759" max="13759" width="12.42578125" style="60" customWidth="1"/>
    <col min="13760" max="13760" width="10.85546875" style="60"/>
    <col min="13761" max="13762" width="14.5703125" style="60" bestFit="1" customWidth="1"/>
    <col min="13763" max="14005" width="10.85546875" style="60"/>
    <col min="14006" max="14006" width="49.42578125" style="60" customWidth="1"/>
    <col min="14007" max="14007" width="7.140625" style="60" customWidth="1"/>
    <col min="14008" max="14008" width="1.42578125" style="60" customWidth="1"/>
    <col min="14009" max="14009" width="12.42578125" style="60" customWidth="1"/>
    <col min="14010" max="14010" width="1.5703125" style="60" customWidth="1"/>
    <col min="14011" max="14011" width="12.42578125" style="60" customWidth="1"/>
    <col min="14012" max="14012" width="1.5703125" style="60" customWidth="1"/>
    <col min="14013" max="14013" width="12.42578125" style="60" customWidth="1"/>
    <col min="14014" max="14014" width="1.42578125" style="60" customWidth="1"/>
    <col min="14015" max="14015" width="12.42578125" style="60" customWidth="1"/>
    <col min="14016" max="14016" width="10.85546875" style="60"/>
    <col min="14017" max="14018" width="14.5703125" style="60" bestFit="1" customWidth="1"/>
    <col min="14019" max="14261" width="10.85546875" style="60"/>
    <col min="14262" max="14262" width="49.42578125" style="60" customWidth="1"/>
    <col min="14263" max="14263" width="7.140625" style="60" customWidth="1"/>
    <col min="14264" max="14264" width="1.42578125" style="60" customWidth="1"/>
    <col min="14265" max="14265" width="12.42578125" style="60" customWidth="1"/>
    <col min="14266" max="14266" width="1.5703125" style="60" customWidth="1"/>
    <col min="14267" max="14267" width="12.42578125" style="60" customWidth="1"/>
    <col min="14268" max="14268" width="1.5703125" style="60" customWidth="1"/>
    <col min="14269" max="14269" width="12.42578125" style="60" customWidth="1"/>
    <col min="14270" max="14270" width="1.42578125" style="60" customWidth="1"/>
    <col min="14271" max="14271" width="12.42578125" style="60" customWidth="1"/>
    <col min="14272" max="14272" width="10.85546875" style="60"/>
    <col min="14273" max="14274" width="14.5703125" style="60" bestFit="1" customWidth="1"/>
    <col min="14275" max="14517" width="10.85546875" style="60"/>
    <col min="14518" max="14518" width="49.42578125" style="60" customWidth="1"/>
    <col min="14519" max="14519" width="7.140625" style="60" customWidth="1"/>
    <col min="14520" max="14520" width="1.42578125" style="60" customWidth="1"/>
    <col min="14521" max="14521" width="12.42578125" style="60" customWidth="1"/>
    <col min="14522" max="14522" width="1.5703125" style="60" customWidth="1"/>
    <col min="14523" max="14523" width="12.42578125" style="60" customWidth="1"/>
    <col min="14524" max="14524" width="1.5703125" style="60" customWidth="1"/>
    <col min="14525" max="14525" width="12.42578125" style="60" customWidth="1"/>
    <col min="14526" max="14526" width="1.42578125" style="60" customWidth="1"/>
    <col min="14527" max="14527" width="12.42578125" style="60" customWidth="1"/>
    <col min="14528" max="14528" width="10.85546875" style="60"/>
    <col min="14529" max="14530" width="14.5703125" style="60" bestFit="1" customWidth="1"/>
    <col min="14531" max="14773" width="10.85546875" style="60"/>
    <col min="14774" max="14774" width="49.42578125" style="60" customWidth="1"/>
    <col min="14775" max="14775" width="7.140625" style="60" customWidth="1"/>
    <col min="14776" max="14776" width="1.42578125" style="60" customWidth="1"/>
    <col min="14777" max="14777" width="12.42578125" style="60" customWidth="1"/>
    <col min="14778" max="14778" width="1.5703125" style="60" customWidth="1"/>
    <col min="14779" max="14779" width="12.42578125" style="60" customWidth="1"/>
    <col min="14780" max="14780" width="1.5703125" style="60" customWidth="1"/>
    <col min="14781" max="14781" width="12.42578125" style="60" customWidth="1"/>
    <col min="14782" max="14782" width="1.42578125" style="60" customWidth="1"/>
    <col min="14783" max="14783" width="12.42578125" style="60" customWidth="1"/>
    <col min="14784" max="14784" width="10.85546875" style="60"/>
    <col min="14785" max="14786" width="14.5703125" style="60" bestFit="1" customWidth="1"/>
    <col min="14787" max="15029" width="10.85546875" style="60"/>
    <col min="15030" max="15030" width="49.42578125" style="60" customWidth="1"/>
    <col min="15031" max="15031" width="7.140625" style="60" customWidth="1"/>
    <col min="15032" max="15032" width="1.42578125" style="60" customWidth="1"/>
    <col min="15033" max="15033" width="12.42578125" style="60" customWidth="1"/>
    <col min="15034" max="15034" width="1.5703125" style="60" customWidth="1"/>
    <col min="15035" max="15035" width="12.42578125" style="60" customWidth="1"/>
    <col min="15036" max="15036" width="1.5703125" style="60" customWidth="1"/>
    <col min="15037" max="15037" width="12.42578125" style="60" customWidth="1"/>
    <col min="15038" max="15038" width="1.42578125" style="60" customWidth="1"/>
    <col min="15039" max="15039" width="12.42578125" style="60" customWidth="1"/>
    <col min="15040" max="15040" width="10.85546875" style="60"/>
    <col min="15041" max="15042" width="14.5703125" style="60" bestFit="1" customWidth="1"/>
    <col min="15043" max="15285" width="10.85546875" style="60"/>
    <col min="15286" max="15286" width="49.42578125" style="60" customWidth="1"/>
    <col min="15287" max="15287" width="7.140625" style="60" customWidth="1"/>
    <col min="15288" max="15288" width="1.42578125" style="60" customWidth="1"/>
    <col min="15289" max="15289" width="12.42578125" style="60" customWidth="1"/>
    <col min="15290" max="15290" width="1.5703125" style="60" customWidth="1"/>
    <col min="15291" max="15291" width="12.42578125" style="60" customWidth="1"/>
    <col min="15292" max="15292" width="1.5703125" style="60" customWidth="1"/>
    <col min="15293" max="15293" width="12.42578125" style="60" customWidth="1"/>
    <col min="15294" max="15294" width="1.42578125" style="60" customWidth="1"/>
    <col min="15295" max="15295" width="12.42578125" style="60" customWidth="1"/>
    <col min="15296" max="15296" width="10.85546875" style="60"/>
    <col min="15297" max="15298" width="14.5703125" style="60" bestFit="1" customWidth="1"/>
    <col min="15299" max="15541" width="10.85546875" style="60"/>
    <col min="15542" max="15542" width="49.42578125" style="60" customWidth="1"/>
    <col min="15543" max="15543" width="7.140625" style="60" customWidth="1"/>
    <col min="15544" max="15544" width="1.42578125" style="60" customWidth="1"/>
    <col min="15545" max="15545" width="12.42578125" style="60" customWidth="1"/>
    <col min="15546" max="15546" width="1.5703125" style="60" customWidth="1"/>
    <col min="15547" max="15547" width="12.42578125" style="60" customWidth="1"/>
    <col min="15548" max="15548" width="1.5703125" style="60" customWidth="1"/>
    <col min="15549" max="15549" width="12.42578125" style="60" customWidth="1"/>
    <col min="15550" max="15550" width="1.42578125" style="60" customWidth="1"/>
    <col min="15551" max="15551" width="12.42578125" style="60" customWidth="1"/>
    <col min="15552" max="15552" width="10.85546875" style="60"/>
    <col min="15553" max="15554" width="14.5703125" style="60" bestFit="1" customWidth="1"/>
    <col min="15555" max="15797" width="10.85546875" style="60"/>
    <col min="15798" max="15798" width="49.42578125" style="60" customWidth="1"/>
    <col min="15799" max="15799" width="7.140625" style="60" customWidth="1"/>
    <col min="15800" max="15800" width="1.42578125" style="60" customWidth="1"/>
    <col min="15801" max="15801" width="12.42578125" style="60" customWidth="1"/>
    <col min="15802" max="15802" width="1.5703125" style="60" customWidth="1"/>
    <col min="15803" max="15803" width="12.42578125" style="60" customWidth="1"/>
    <col min="15804" max="15804" width="1.5703125" style="60" customWidth="1"/>
    <col min="15805" max="15805" width="12.42578125" style="60" customWidth="1"/>
    <col min="15806" max="15806" width="1.42578125" style="60" customWidth="1"/>
    <col min="15807" max="15807" width="12.42578125" style="60" customWidth="1"/>
    <col min="15808" max="15808" width="10.85546875" style="60"/>
    <col min="15809" max="15810" width="14.5703125" style="60" bestFit="1" customWidth="1"/>
    <col min="15811" max="16053" width="10.85546875" style="60"/>
    <col min="16054" max="16054" width="49.42578125" style="60" customWidth="1"/>
    <col min="16055" max="16055" width="7.140625" style="60" customWidth="1"/>
    <col min="16056" max="16056" width="1.42578125" style="60" customWidth="1"/>
    <col min="16057" max="16057" width="12.42578125" style="60" customWidth="1"/>
    <col min="16058" max="16058" width="1.5703125" style="60" customWidth="1"/>
    <col min="16059" max="16059" width="12.42578125" style="60" customWidth="1"/>
    <col min="16060" max="16060" width="1.5703125" style="60" customWidth="1"/>
    <col min="16061" max="16061" width="12.42578125" style="60" customWidth="1"/>
    <col min="16062" max="16062" width="1.42578125" style="60" customWidth="1"/>
    <col min="16063" max="16063" width="12.42578125" style="60" customWidth="1"/>
    <col min="16064" max="16064" width="10.85546875" style="60"/>
    <col min="16065" max="16066" width="14.5703125" style="60" bestFit="1" customWidth="1"/>
    <col min="16067" max="16384" width="10.85546875" style="60"/>
  </cols>
  <sheetData>
    <row r="1" spans="1:10" ht="21" customHeight="1">
      <c r="A1" s="57"/>
      <c r="B1" s="58"/>
      <c r="C1" s="57"/>
      <c r="J1" s="61" t="s">
        <v>41</v>
      </c>
    </row>
    <row r="2" spans="1:10" ht="21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21" customHeight="1">
      <c r="A3" s="135" t="s">
        <v>42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s="63" customFormat="1" ht="21" customHeight="1">
      <c r="A4" s="134" t="s">
        <v>229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1" customHeight="1">
      <c r="B5" s="64"/>
      <c r="C5" s="63"/>
      <c r="D5" s="65"/>
      <c r="E5" s="63"/>
      <c r="F5" s="63"/>
      <c r="G5" s="63"/>
      <c r="H5" s="66"/>
      <c r="I5" s="61"/>
      <c r="J5" s="67" t="s">
        <v>1</v>
      </c>
    </row>
    <row r="6" spans="1:10" s="68" customFormat="1" ht="21" customHeight="1">
      <c r="C6" s="69"/>
      <c r="D6" s="70"/>
      <c r="E6" s="71" t="s">
        <v>2</v>
      </c>
      <c r="F6" s="70"/>
      <c r="G6" s="72"/>
      <c r="H6" s="70"/>
      <c r="I6" s="71" t="s">
        <v>3</v>
      </c>
      <c r="J6" s="70"/>
    </row>
    <row r="7" spans="1:10" ht="21" customHeight="1">
      <c r="B7" s="106" t="s">
        <v>4</v>
      </c>
      <c r="C7" s="63"/>
      <c r="D7" s="73">
        <v>2567</v>
      </c>
      <c r="E7" s="74"/>
      <c r="F7" s="73">
        <v>2566</v>
      </c>
      <c r="G7" s="65"/>
      <c r="H7" s="73">
        <v>2567</v>
      </c>
      <c r="I7" s="74"/>
      <c r="J7" s="73">
        <v>2566</v>
      </c>
    </row>
    <row r="8" spans="1:10" ht="21" customHeight="1">
      <c r="A8" s="68" t="s">
        <v>43</v>
      </c>
      <c r="B8" s="76"/>
      <c r="C8" s="76"/>
      <c r="D8" s="83"/>
      <c r="E8" s="74"/>
      <c r="F8" s="83"/>
      <c r="G8" s="83"/>
      <c r="H8" s="83"/>
      <c r="I8" s="74"/>
      <c r="J8" s="83"/>
    </row>
    <row r="9" spans="1:10" ht="21" customHeight="1">
      <c r="A9" s="60" t="s">
        <v>44</v>
      </c>
      <c r="B9" s="107">
        <v>2</v>
      </c>
      <c r="C9" s="76"/>
      <c r="D9" s="92">
        <v>626273</v>
      </c>
      <c r="E9" s="78"/>
      <c r="F9" s="92">
        <v>673043</v>
      </c>
      <c r="G9" s="78"/>
      <c r="H9" s="92">
        <v>555832</v>
      </c>
      <c r="I9" s="78"/>
      <c r="J9" s="92">
        <v>592169</v>
      </c>
    </row>
    <row r="10" spans="1:10" ht="21" customHeight="1">
      <c r="A10" s="60" t="s">
        <v>131</v>
      </c>
      <c r="B10" s="107">
        <v>2</v>
      </c>
      <c r="C10" s="76"/>
      <c r="D10" s="92">
        <v>9684</v>
      </c>
      <c r="E10" s="92"/>
      <c r="F10" s="92">
        <v>9135</v>
      </c>
      <c r="G10" s="92"/>
      <c r="H10" s="92">
        <v>697</v>
      </c>
      <c r="I10" s="92"/>
      <c r="J10" s="92">
        <v>763</v>
      </c>
    </row>
    <row r="11" spans="1:10" ht="21" customHeight="1">
      <c r="A11" s="60" t="s">
        <v>133</v>
      </c>
      <c r="B11" s="107">
        <v>2</v>
      </c>
      <c r="C11" s="76"/>
      <c r="D11" s="92">
        <v>21136</v>
      </c>
      <c r="E11" s="92"/>
      <c r="F11" s="92">
        <v>20260</v>
      </c>
      <c r="G11" s="92"/>
      <c r="H11" s="92">
        <v>558</v>
      </c>
      <c r="I11" s="92"/>
      <c r="J11" s="92">
        <v>768</v>
      </c>
    </row>
    <row r="12" spans="1:10" ht="21" customHeight="1">
      <c r="A12" s="60" t="s">
        <v>132</v>
      </c>
      <c r="B12" s="107"/>
      <c r="C12" s="76"/>
      <c r="D12" s="92">
        <v>6740</v>
      </c>
      <c r="E12" s="92"/>
      <c r="F12" s="92">
        <v>12854</v>
      </c>
      <c r="G12" s="92"/>
      <c r="H12" s="92">
        <v>0</v>
      </c>
      <c r="I12" s="92"/>
      <c r="J12" s="92">
        <v>0</v>
      </c>
    </row>
    <row r="13" spans="1:10" ht="21" customHeight="1">
      <c r="A13" s="60" t="s">
        <v>134</v>
      </c>
      <c r="B13" s="107">
        <v>2</v>
      </c>
      <c r="C13" s="76"/>
      <c r="D13" s="92">
        <v>1706</v>
      </c>
      <c r="E13" s="78"/>
      <c r="F13" s="92">
        <v>0</v>
      </c>
      <c r="G13" s="78"/>
      <c r="H13" s="92">
        <v>1706</v>
      </c>
      <c r="I13" s="78"/>
      <c r="J13" s="92">
        <v>0</v>
      </c>
    </row>
    <row r="14" spans="1:10" ht="21" customHeight="1">
      <c r="A14" s="60" t="s">
        <v>45</v>
      </c>
      <c r="B14" s="107"/>
      <c r="C14" s="76"/>
      <c r="D14" s="93">
        <v>1398</v>
      </c>
      <c r="E14" s="92"/>
      <c r="F14" s="93">
        <v>11037</v>
      </c>
      <c r="G14" s="92"/>
      <c r="H14" s="93">
        <v>203</v>
      </c>
      <c r="I14" s="92"/>
      <c r="J14" s="93">
        <v>8726</v>
      </c>
    </row>
    <row r="15" spans="1:10" ht="21" customHeight="1">
      <c r="A15" s="68" t="s">
        <v>46</v>
      </c>
      <c r="B15" s="107"/>
      <c r="C15" s="76"/>
      <c r="D15" s="80">
        <f>SUM(D9:D14)</f>
        <v>666937</v>
      </c>
      <c r="E15" s="78"/>
      <c r="F15" s="80">
        <f>SUM(F9:F14)</f>
        <v>726329</v>
      </c>
      <c r="G15" s="78"/>
      <c r="H15" s="80">
        <f>SUM(H9:H14)</f>
        <v>558996</v>
      </c>
      <c r="I15" s="78"/>
      <c r="J15" s="80">
        <f>SUM(J9:J14)</f>
        <v>602426</v>
      </c>
    </row>
    <row r="16" spans="1:10" ht="21" customHeight="1">
      <c r="A16" s="68" t="s">
        <v>47</v>
      </c>
      <c r="B16" s="107"/>
      <c r="C16" s="76"/>
      <c r="D16" s="78"/>
      <c r="E16" s="78"/>
      <c r="F16" s="78"/>
      <c r="G16" s="78"/>
      <c r="H16" s="78"/>
      <c r="I16" s="78"/>
      <c r="J16" s="78"/>
    </row>
    <row r="17" spans="1:10" ht="21" customHeight="1">
      <c r="A17" s="60" t="s">
        <v>48</v>
      </c>
      <c r="B17" s="107">
        <v>2</v>
      </c>
      <c r="C17" s="76"/>
      <c r="D17" s="92">
        <v>402453</v>
      </c>
      <c r="E17" s="78"/>
      <c r="F17" s="92">
        <v>471984</v>
      </c>
      <c r="G17" s="78"/>
      <c r="H17" s="92">
        <v>342103</v>
      </c>
      <c r="I17" s="78"/>
      <c r="J17" s="92">
        <v>406467</v>
      </c>
    </row>
    <row r="18" spans="1:10" ht="21" customHeight="1">
      <c r="A18" s="60" t="s">
        <v>122</v>
      </c>
      <c r="B18" s="107"/>
      <c r="C18" s="76"/>
      <c r="D18" s="92">
        <v>17000</v>
      </c>
      <c r="E18" s="78"/>
      <c r="F18" s="92">
        <v>15434</v>
      </c>
      <c r="G18" s="78"/>
      <c r="H18" s="92">
        <v>218</v>
      </c>
      <c r="I18" s="78"/>
      <c r="J18" s="92">
        <v>200</v>
      </c>
    </row>
    <row r="19" spans="1:10" ht="21" customHeight="1">
      <c r="A19" s="60" t="s">
        <v>103</v>
      </c>
      <c r="B19" s="107"/>
      <c r="C19" s="76"/>
      <c r="D19" s="92">
        <v>5097</v>
      </c>
      <c r="E19" s="78"/>
      <c r="F19" s="92">
        <v>10729</v>
      </c>
      <c r="G19" s="78"/>
      <c r="H19" s="92">
        <v>0</v>
      </c>
      <c r="I19" s="78"/>
      <c r="J19" s="92">
        <v>0</v>
      </c>
    </row>
    <row r="20" spans="1:10" ht="21" customHeight="1">
      <c r="A20" s="60" t="s">
        <v>112</v>
      </c>
      <c r="B20" s="107">
        <v>2</v>
      </c>
      <c r="C20" s="76"/>
      <c r="D20" s="92">
        <v>136498</v>
      </c>
      <c r="E20" s="78"/>
      <c r="F20" s="92">
        <v>139297</v>
      </c>
      <c r="G20" s="78"/>
      <c r="H20" s="92">
        <v>128131</v>
      </c>
      <c r="I20" s="78"/>
      <c r="J20" s="92">
        <v>144688</v>
      </c>
    </row>
    <row r="21" spans="1:10" ht="21" customHeight="1">
      <c r="A21" s="60" t="s">
        <v>49</v>
      </c>
      <c r="B21" s="107">
        <v>2</v>
      </c>
      <c r="C21" s="76"/>
      <c r="D21" s="92">
        <v>34948</v>
      </c>
      <c r="E21" s="78"/>
      <c r="F21" s="92">
        <v>56733</v>
      </c>
      <c r="G21" s="78"/>
      <c r="H21" s="92">
        <v>36472</v>
      </c>
      <c r="I21" s="78"/>
      <c r="J21" s="92">
        <v>44039</v>
      </c>
    </row>
    <row r="22" spans="1:10" ht="21" customHeight="1">
      <c r="A22" s="60" t="s">
        <v>50</v>
      </c>
      <c r="B22" s="107"/>
      <c r="C22" s="76"/>
      <c r="D22" s="93">
        <v>3843</v>
      </c>
      <c r="E22" s="78"/>
      <c r="F22" s="80">
        <v>686</v>
      </c>
      <c r="G22" s="78"/>
      <c r="H22" s="93">
        <v>3802</v>
      </c>
      <c r="I22" s="78"/>
      <c r="J22" s="80">
        <v>83</v>
      </c>
    </row>
    <row r="23" spans="1:10" ht="21" customHeight="1">
      <c r="A23" s="105" t="s">
        <v>51</v>
      </c>
      <c r="B23" s="76"/>
      <c r="C23" s="76"/>
      <c r="D23" s="80">
        <f>SUM(D17:D22)</f>
        <v>599839</v>
      </c>
      <c r="E23" s="78"/>
      <c r="F23" s="80">
        <f>SUM(F17:F22)</f>
        <v>694863</v>
      </c>
      <c r="G23" s="78"/>
      <c r="H23" s="80">
        <f>SUM(H17:H22)</f>
        <v>510726</v>
      </c>
      <c r="I23" s="78"/>
      <c r="J23" s="80">
        <f>SUM(J17:J22)</f>
        <v>595477</v>
      </c>
    </row>
    <row r="24" spans="1:10" ht="21" customHeight="1">
      <c r="A24" s="105" t="s">
        <v>220</v>
      </c>
      <c r="B24" s="76"/>
      <c r="C24" s="76"/>
      <c r="D24" s="78">
        <f>SUM(D15-D23)</f>
        <v>67098</v>
      </c>
      <c r="E24" s="78"/>
      <c r="F24" s="78">
        <f>SUM(F15-F23)</f>
        <v>31466</v>
      </c>
      <c r="G24" s="78"/>
      <c r="H24" s="78">
        <f>SUM(H15-H23)</f>
        <v>48270</v>
      </c>
      <c r="I24" s="78"/>
      <c r="J24" s="78">
        <f>SUM(J15-J23)</f>
        <v>6949</v>
      </c>
    </row>
    <row r="25" spans="1:10" ht="21" customHeight="1">
      <c r="A25" s="82" t="s">
        <v>236</v>
      </c>
      <c r="B25" s="107">
        <v>8</v>
      </c>
      <c r="C25" s="76"/>
      <c r="D25" s="92">
        <v>-725</v>
      </c>
      <c r="E25" s="78"/>
      <c r="F25" s="92">
        <v>-1029</v>
      </c>
      <c r="G25" s="78"/>
      <c r="H25" s="92">
        <v>0</v>
      </c>
      <c r="I25" s="78"/>
      <c r="J25" s="92">
        <v>0</v>
      </c>
    </row>
    <row r="26" spans="1:10" ht="21" customHeight="1">
      <c r="A26" s="82" t="s">
        <v>237</v>
      </c>
      <c r="B26" s="107">
        <v>9</v>
      </c>
      <c r="C26" s="76"/>
      <c r="D26" s="92">
        <v>2727</v>
      </c>
      <c r="E26" s="78"/>
      <c r="F26" s="92">
        <v>606</v>
      </c>
      <c r="G26" s="78"/>
      <c r="H26" s="92">
        <v>0</v>
      </c>
      <c r="I26" s="78"/>
      <c r="J26" s="92">
        <v>0</v>
      </c>
    </row>
    <row r="27" spans="1:10" ht="21" customHeight="1">
      <c r="A27" s="82" t="s">
        <v>127</v>
      </c>
      <c r="B27" s="107"/>
      <c r="C27" s="76"/>
      <c r="D27" s="92">
        <v>3202</v>
      </c>
      <c r="E27" s="78"/>
      <c r="F27" s="92">
        <v>1487</v>
      </c>
      <c r="G27" s="78"/>
      <c r="H27" s="92">
        <v>3075</v>
      </c>
      <c r="I27" s="78"/>
      <c r="J27" s="92">
        <v>1513</v>
      </c>
    </row>
    <row r="28" spans="1:10" ht="21" customHeight="1">
      <c r="A28" s="60" t="s">
        <v>124</v>
      </c>
      <c r="B28" s="76"/>
      <c r="C28" s="76"/>
      <c r="D28" s="93">
        <v>-3131</v>
      </c>
      <c r="E28" s="78"/>
      <c r="F28" s="80">
        <v>-3456</v>
      </c>
      <c r="G28" s="78"/>
      <c r="H28" s="93">
        <v>-1183</v>
      </c>
      <c r="I28" s="78"/>
      <c r="J28" s="80">
        <v>-2144</v>
      </c>
    </row>
    <row r="29" spans="1:10" ht="21" customHeight="1">
      <c r="A29" s="68" t="s">
        <v>196</v>
      </c>
      <c r="B29" s="76"/>
      <c r="C29" s="76"/>
      <c r="D29" s="78">
        <f>SUM(D24:D28)</f>
        <v>69171</v>
      </c>
      <c r="E29" s="78"/>
      <c r="F29" s="78">
        <f>SUM(F24:F28)</f>
        <v>29074</v>
      </c>
      <c r="G29" s="78"/>
      <c r="H29" s="78">
        <f>SUM(H24:H28)</f>
        <v>50162</v>
      </c>
      <c r="I29" s="78"/>
      <c r="J29" s="78">
        <f>SUM(J24:J28)</f>
        <v>6318</v>
      </c>
    </row>
    <row r="30" spans="1:10" ht="21" customHeight="1">
      <c r="A30" s="60" t="s">
        <v>223</v>
      </c>
      <c r="B30" s="107"/>
      <c r="C30" s="76"/>
      <c r="D30" s="80">
        <v>-7508</v>
      </c>
      <c r="E30" s="78"/>
      <c r="F30" s="80">
        <v>-2964</v>
      </c>
      <c r="G30" s="78"/>
      <c r="H30" s="80">
        <v>-3452</v>
      </c>
      <c r="I30" s="78"/>
      <c r="J30" s="80">
        <v>1913</v>
      </c>
    </row>
    <row r="31" spans="1:10" ht="21" customHeight="1" thickBot="1">
      <c r="A31" s="68" t="s">
        <v>159</v>
      </c>
      <c r="B31" s="76"/>
      <c r="C31" s="76"/>
      <c r="D31" s="108">
        <f>SUM(D29:D30)</f>
        <v>61663</v>
      </c>
      <c r="E31" s="78"/>
      <c r="F31" s="108">
        <f>SUM(F29:F30)</f>
        <v>26110</v>
      </c>
      <c r="G31" s="78"/>
      <c r="H31" s="108">
        <f>SUM(H29:H30)</f>
        <v>46710</v>
      </c>
      <c r="I31" s="78"/>
      <c r="J31" s="108">
        <f>SUM(J29:J30)</f>
        <v>8231</v>
      </c>
    </row>
    <row r="32" spans="1:10" ht="21" customHeight="1" thickTop="1">
      <c r="A32" s="68"/>
      <c r="B32" s="76"/>
      <c r="C32" s="76"/>
      <c r="D32" s="78"/>
      <c r="E32" s="78"/>
      <c r="F32" s="78"/>
      <c r="G32" s="78"/>
      <c r="H32" s="78"/>
      <c r="I32" s="78"/>
      <c r="J32" s="78"/>
    </row>
    <row r="33" spans="1:10" ht="21" customHeight="1">
      <c r="A33" s="68" t="s">
        <v>239</v>
      </c>
      <c r="B33" s="76"/>
      <c r="C33" s="76"/>
      <c r="D33" s="78"/>
      <c r="E33" s="78"/>
      <c r="F33" s="78"/>
      <c r="G33" s="78"/>
      <c r="H33" s="78"/>
      <c r="I33" s="78"/>
      <c r="J33" s="78"/>
    </row>
    <row r="34" spans="1:10" ht="21" customHeight="1" thickBot="1">
      <c r="A34" s="60" t="s">
        <v>52</v>
      </c>
      <c r="B34" s="76"/>
      <c r="C34" s="76"/>
      <c r="D34" s="92">
        <f>D36-D35</f>
        <v>61574</v>
      </c>
      <c r="E34" s="78"/>
      <c r="F34" s="92">
        <v>26140</v>
      </c>
      <c r="G34" s="78"/>
      <c r="H34" s="108">
        <f>SUM(H31)</f>
        <v>46710</v>
      </c>
      <c r="I34" s="78"/>
      <c r="J34" s="108">
        <f>SUM(J31)</f>
        <v>8231</v>
      </c>
    </row>
    <row r="35" spans="1:10" ht="21" customHeight="1" thickTop="1">
      <c r="A35" s="60" t="s">
        <v>109</v>
      </c>
      <c r="B35" s="76"/>
      <c r="C35" s="76"/>
      <c r="D35" s="93">
        <v>89</v>
      </c>
      <c r="E35" s="78"/>
      <c r="F35" s="80">
        <v>-30</v>
      </c>
      <c r="G35" s="78"/>
      <c r="H35" s="78"/>
      <c r="I35" s="78"/>
      <c r="J35" s="78"/>
    </row>
    <row r="36" spans="1:10" ht="21" customHeight="1" thickBot="1">
      <c r="A36" s="68"/>
      <c r="B36" s="76"/>
      <c r="C36" s="76"/>
      <c r="D36" s="108">
        <f>D31</f>
        <v>61663</v>
      </c>
      <c r="E36" s="78"/>
      <c r="F36" s="108">
        <f>SUM(F34:F35)</f>
        <v>26110</v>
      </c>
      <c r="G36" s="78"/>
      <c r="H36" s="78"/>
      <c r="I36" s="78"/>
      <c r="J36" s="78"/>
    </row>
    <row r="37" spans="1:10" ht="21" customHeight="1" thickTop="1">
      <c r="B37" s="76"/>
      <c r="C37" s="76"/>
      <c r="D37" s="60"/>
      <c r="F37" s="60"/>
      <c r="G37" s="60"/>
      <c r="H37" s="60"/>
      <c r="J37" s="60"/>
    </row>
    <row r="38" spans="1:10" ht="21" customHeight="1">
      <c r="A38" s="68" t="s">
        <v>197</v>
      </c>
      <c r="B38" s="107"/>
      <c r="C38" s="76"/>
      <c r="D38" s="60"/>
      <c r="F38" s="60"/>
      <c r="G38" s="60"/>
      <c r="H38" s="60"/>
      <c r="J38" s="60"/>
    </row>
    <row r="39" spans="1:10" ht="21" customHeight="1">
      <c r="A39" s="60" t="s">
        <v>198</v>
      </c>
      <c r="B39" s="76"/>
      <c r="C39" s="76"/>
      <c r="D39" s="60"/>
      <c r="F39" s="60"/>
      <c r="G39" s="60"/>
      <c r="H39" s="60"/>
      <c r="J39" s="60"/>
    </row>
    <row r="40" spans="1:10" ht="21" customHeight="1" thickBot="1">
      <c r="A40" s="60" t="s">
        <v>199</v>
      </c>
      <c r="B40" s="107">
        <v>13</v>
      </c>
      <c r="C40" s="76"/>
      <c r="D40" s="109">
        <v>8.5000000000000006E-2</v>
      </c>
      <c r="F40" s="109">
        <f>F34/750000</f>
        <v>3.4853333333333333E-2</v>
      </c>
      <c r="G40" s="110"/>
      <c r="H40" s="109">
        <v>6.5000000000000002E-2</v>
      </c>
      <c r="I40" s="110"/>
      <c r="J40" s="109">
        <f>J34/750000</f>
        <v>1.0974666666666667E-2</v>
      </c>
    </row>
    <row r="41" spans="1:10" ht="21" customHeight="1" thickTop="1">
      <c r="B41" s="76"/>
      <c r="C41" s="76"/>
      <c r="D41" s="60"/>
      <c r="F41" s="60"/>
      <c r="G41" s="60"/>
      <c r="H41" s="110"/>
      <c r="J41" s="110"/>
    </row>
    <row r="42" spans="1:10" ht="21" customHeight="1">
      <c r="A42" s="60" t="s">
        <v>225</v>
      </c>
      <c r="D42" s="60"/>
      <c r="F42" s="60"/>
      <c r="G42" s="60"/>
      <c r="H42" s="60"/>
      <c r="J42" s="60"/>
    </row>
    <row r="43" spans="1:10" ht="21" customHeight="1">
      <c r="A43" s="57"/>
      <c r="B43" s="57"/>
      <c r="C43" s="58"/>
      <c r="D43" s="57"/>
      <c r="E43" s="59"/>
      <c r="F43" s="60"/>
      <c r="G43" s="60"/>
      <c r="H43" s="60"/>
      <c r="I43" s="59"/>
      <c r="J43" s="61" t="s">
        <v>41</v>
      </c>
    </row>
    <row r="44" spans="1:10" ht="21" customHeight="1">
      <c r="A44" s="135" t="s">
        <v>0</v>
      </c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ht="21" customHeight="1">
      <c r="A45" s="135" t="s">
        <v>53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63" customFormat="1" ht="21" customHeight="1">
      <c r="A46" s="134" t="s">
        <v>229</v>
      </c>
      <c r="B46" s="134"/>
      <c r="C46" s="134"/>
      <c r="D46" s="134"/>
      <c r="E46" s="134"/>
      <c r="F46" s="134"/>
      <c r="G46" s="134"/>
      <c r="H46" s="134"/>
      <c r="I46" s="134"/>
      <c r="J46" s="134"/>
    </row>
    <row r="47" spans="1:10" ht="21" customHeight="1">
      <c r="B47" s="64"/>
      <c r="C47" s="63"/>
      <c r="D47" s="65"/>
      <c r="E47" s="63"/>
      <c r="F47" s="63"/>
      <c r="G47" s="63"/>
      <c r="H47" s="66"/>
      <c r="I47" s="61"/>
      <c r="J47" s="67" t="s">
        <v>1</v>
      </c>
    </row>
    <row r="48" spans="1:10" s="68" customFormat="1" ht="21" customHeight="1">
      <c r="C48" s="69"/>
      <c r="D48" s="70"/>
      <c r="E48" s="71" t="s">
        <v>2</v>
      </c>
      <c r="F48" s="70"/>
      <c r="G48" s="72"/>
      <c r="H48" s="70"/>
      <c r="I48" s="71" t="s">
        <v>3</v>
      </c>
      <c r="J48" s="70"/>
    </row>
    <row r="49" spans="1:10" ht="21" customHeight="1">
      <c r="B49" s="76"/>
      <c r="C49" s="63"/>
      <c r="D49" s="73">
        <v>2567</v>
      </c>
      <c r="E49" s="74"/>
      <c r="F49" s="73">
        <v>2566</v>
      </c>
      <c r="G49" s="65"/>
      <c r="H49" s="73">
        <v>2567</v>
      </c>
      <c r="I49" s="74"/>
      <c r="J49" s="73">
        <v>2566</v>
      </c>
    </row>
    <row r="50" spans="1:10" ht="21" customHeight="1">
      <c r="B50" s="76"/>
      <c r="C50" s="63"/>
      <c r="D50" s="65"/>
      <c r="E50" s="74"/>
      <c r="F50" s="65"/>
      <c r="G50" s="65"/>
      <c r="H50" s="65"/>
      <c r="I50" s="74"/>
      <c r="J50" s="65"/>
    </row>
    <row r="51" spans="1:10" ht="21" customHeight="1">
      <c r="A51" s="68" t="s">
        <v>159</v>
      </c>
      <c r="B51" s="76"/>
      <c r="C51" s="63"/>
      <c r="D51" s="80">
        <f>SUM(D31)</f>
        <v>61663</v>
      </c>
      <c r="E51" s="78"/>
      <c r="F51" s="80">
        <f>SUM(F31)</f>
        <v>26110</v>
      </c>
      <c r="G51" s="78"/>
      <c r="H51" s="80">
        <f>SUM(H31)</f>
        <v>46710</v>
      </c>
      <c r="I51" s="78"/>
      <c r="J51" s="80">
        <f>SUM(J31)</f>
        <v>8231</v>
      </c>
    </row>
    <row r="52" spans="1:10" ht="21" customHeight="1">
      <c r="B52" s="76"/>
      <c r="C52" s="63"/>
      <c r="D52" s="78"/>
      <c r="E52" s="78"/>
      <c r="F52" s="78"/>
      <c r="G52" s="78"/>
      <c r="H52" s="78"/>
      <c r="I52" s="78"/>
      <c r="J52" s="78"/>
    </row>
    <row r="53" spans="1:10" ht="21" customHeight="1">
      <c r="A53" s="111" t="s">
        <v>54</v>
      </c>
      <c r="B53" s="112"/>
      <c r="C53" s="113"/>
      <c r="D53" s="78"/>
      <c r="E53" s="78"/>
      <c r="F53" s="78"/>
      <c r="G53" s="78"/>
      <c r="H53" s="78"/>
      <c r="I53" s="78"/>
      <c r="J53" s="78"/>
    </row>
    <row r="54" spans="1:10" ht="21" customHeight="1">
      <c r="A54" s="114" t="s">
        <v>129</v>
      </c>
      <c r="B54" s="115"/>
      <c r="C54" s="116"/>
      <c r="D54" s="104"/>
      <c r="E54" s="117"/>
      <c r="F54" s="104"/>
      <c r="G54" s="104"/>
      <c r="H54" s="104"/>
      <c r="I54" s="118"/>
      <c r="J54" s="104"/>
    </row>
    <row r="55" spans="1:10" ht="21" customHeight="1">
      <c r="A55" s="119" t="s">
        <v>238</v>
      </c>
      <c r="B55" s="115"/>
      <c r="C55" s="116"/>
      <c r="D55" s="104"/>
      <c r="E55" s="117"/>
      <c r="F55" s="104"/>
      <c r="G55" s="104"/>
      <c r="H55" s="104"/>
      <c r="I55" s="118"/>
      <c r="J55" s="104"/>
    </row>
    <row r="56" spans="1:10" ht="21" customHeight="1">
      <c r="A56" s="119" t="s">
        <v>147</v>
      </c>
      <c r="B56" s="115"/>
      <c r="C56" s="116"/>
      <c r="D56" s="104"/>
      <c r="E56" s="117"/>
      <c r="F56" s="104"/>
      <c r="G56" s="104"/>
      <c r="H56" s="104"/>
      <c r="I56" s="118"/>
      <c r="J56" s="104"/>
    </row>
    <row r="57" spans="1:10" ht="21" customHeight="1">
      <c r="A57" s="119" t="s">
        <v>105</v>
      </c>
      <c r="B57" s="115"/>
      <c r="C57" s="116"/>
      <c r="D57" s="104">
        <f>+D124-(-17336)</f>
        <v>342</v>
      </c>
      <c r="E57" s="117"/>
      <c r="F57" s="104">
        <v>-3910</v>
      </c>
      <c r="G57" s="104"/>
      <c r="H57" s="104">
        <f>+H124-(-17336)</f>
        <v>342</v>
      </c>
      <c r="I57" s="104"/>
      <c r="J57" s="104">
        <v>-3910</v>
      </c>
    </row>
    <row r="58" spans="1:10" ht="21" customHeight="1">
      <c r="A58" s="111" t="s">
        <v>107</v>
      </c>
      <c r="B58" s="120"/>
      <c r="C58" s="113"/>
      <c r="D58" s="121">
        <f>SUM(D55:D57)</f>
        <v>342</v>
      </c>
      <c r="E58" s="117"/>
      <c r="F58" s="121">
        <f>SUM(F55:F57)</f>
        <v>-3910</v>
      </c>
      <c r="G58" s="104"/>
      <c r="H58" s="121">
        <f>SUM(H55:H57)</f>
        <v>342</v>
      </c>
      <c r="I58" s="118"/>
      <c r="J58" s="121">
        <f>SUM(J55:J57)</f>
        <v>-3910</v>
      </c>
    </row>
    <row r="59" spans="1:10" ht="21" customHeight="1" thickBot="1">
      <c r="A59" s="111" t="s">
        <v>108</v>
      </c>
      <c r="B59" s="120"/>
      <c r="C59" s="113"/>
      <c r="D59" s="122">
        <f>SUM(D51,D58)</f>
        <v>62005</v>
      </c>
      <c r="E59" s="117"/>
      <c r="F59" s="122">
        <f>SUM(F51,F58)</f>
        <v>22200</v>
      </c>
      <c r="G59" s="104"/>
      <c r="H59" s="122">
        <f>SUM(H51,H58)</f>
        <v>47052</v>
      </c>
      <c r="I59" s="118"/>
      <c r="J59" s="122">
        <f>SUM(J51,J58)</f>
        <v>4321</v>
      </c>
    </row>
    <row r="60" spans="1:10" ht="21" customHeight="1" thickTop="1">
      <c r="A60" s="111"/>
      <c r="B60" s="120"/>
      <c r="C60" s="113"/>
      <c r="D60" s="120"/>
      <c r="E60" s="117"/>
      <c r="F60" s="120"/>
      <c r="G60" s="120"/>
      <c r="H60" s="123"/>
      <c r="I60" s="118"/>
      <c r="J60" s="123"/>
    </row>
    <row r="61" spans="1:10" ht="21" customHeight="1">
      <c r="A61" s="111" t="s">
        <v>55</v>
      </c>
      <c r="B61" s="118"/>
      <c r="C61" s="116"/>
      <c r="D61" s="118"/>
      <c r="E61" s="117"/>
      <c r="F61" s="118"/>
      <c r="G61" s="118"/>
      <c r="H61" s="104"/>
      <c r="I61" s="118"/>
      <c r="J61" s="104"/>
    </row>
    <row r="62" spans="1:10" ht="21" customHeight="1" thickBot="1">
      <c r="A62" s="63" t="s">
        <v>52</v>
      </c>
      <c r="B62" s="118"/>
      <c r="C62" s="116"/>
      <c r="D62" s="104">
        <f>D65-D64</f>
        <v>61916</v>
      </c>
      <c r="E62" s="124"/>
      <c r="F62" s="104">
        <f>F65-F64</f>
        <v>22230</v>
      </c>
      <c r="G62" s="125"/>
      <c r="H62" s="122">
        <f>H59</f>
        <v>47052</v>
      </c>
      <c r="I62" s="125"/>
      <c r="J62" s="122">
        <f>J59</f>
        <v>4321</v>
      </c>
    </row>
    <row r="63" spans="1:10" ht="21" customHeight="1" thickTop="1">
      <c r="A63" s="63" t="s">
        <v>176</v>
      </c>
      <c r="B63" s="118"/>
      <c r="C63" s="116"/>
      <c r="D63" s="118"/>
      <c r="E63" s="117"/>
      <c r="F63" s="118"/>
      <c r="G63" s="118"/>
      <c r="H63" s="104"/>
      <c r="I63" s="118"/>
      <c r="J63" s="104"/>
    </row>
    <row r="64" spans="1:10" ht="21" customHeight="1">
      <c r="A64" s="63" t="s">
        <v>177</v>
      </c>
      <c r="B64" s="118"/>
      <c r="C64" s="116"/>
      <c r="D64" s="80">
        <v>89</v>
      </c>
      <c r="E64" s="117"/>
      <c r="F64" s="80">
        <v>-30</v>
      </c>
      <c r="G64" s="125"/>
      <c r="H64" s="104"/>
      <c r="I64" s="104"/>
      <c r="J64" s="104"/>
    </row>
    <row r="65" spans="1:10" ht="21" customHeight="1" thickBot="1">
      <c r="A65" s="119"/>
      <c r="B65" s="118"/>
      <c r="C65" s="116"/>
      <c r="D65" s="126">
        <f>D59</f>
        <v>62005</v>
      </c>
      <c r="E65" s="117"/>
      <c r="F65" s="126">
        <f>F59</f>
        <v>22200</v>
      </c>
      <c r="G65" s="104"/>
      <c r="H65" s="127"/>
      <c r="I65" s="118"/>
      <c r="J65" s="127"/>
    </row>
    <row r="66" spans="1:10" ht="21" customHeight="1" thickTop="1">
      <c r="A66" s="79"/>
      <c r="B66" s="59"/>
      <c r="C66" s="59"/>
      <c r="E66" s="59"/>
      <c r="I66" s="59"/>
    </row>
    <row r="67" spans="1:10" ht="21" customHeight="1">
      <c r="A67" s="60" t="s">
        <v>225</v>
      </c>
      <c r="B67" s="59"/>
      <c r="C67" s="59"/>
      <c r="E67" s="59"/>
      <c r="I67" s="59"/>
    </row>
    <row r="68" spans="1:10" ht="21" customHeight="1">
      <c r="A68" s="57"/>
      <c r="B68" s="58"/>
      <c r="C68" s="57"/>
      <c r="J68" s="61" t="s">
        <v>41</v>
      </c>
    </row>
    <row r="69" spans="1:10" ht="21" customHeight="1">
      <c r="A69" s="135" t="s">
        <v>0</v>
      </c>
      <c r="B69" s="135"/>
      <c r="C69" s="135"/>
      <c r="D69" s="135"/>
      <c r="E69" s="135"/>
      <c r="F69" s="135"/>
      <c r="G69" s="135"/>
      <c r="H69" s="135"/>
      <c r="I69" s="135"/>
      <c r="J69" s="135"/>
    </row>
    <row r="70" spans="1:10" ht="21" customHeight="1">
      <c r="A70" s="135" t="s">
        <v>42</v>
      </c>
      <c r="B70" s="135"/>
      <c r="C70" s="135"/>
      <c r="D70" s="135"/>
      <c r="E70" s="135"/>
      <c r="F70" s="135"/>
      <c r="G70" s="135"/>
      <c r="H70" s="135"/>
      <c r="I70" s="135"/>
      <c r="J70" s="135"/>
    </row>
    <row r="71" spans="1:10" s="63" customFormat="1" ht="21" customHeight="1">
      <c r="A71" s="134" t="s">
        <v>232</v>
      </c>
      <c r="B71" s="134"/>
      <c r="C71" s="134"/>
      <c r="D71" s="134"/>
      <c r="E71" s="134"/>
      <c r="F71" s="134"/>
      <c r="G71" s="134"/>
      <c r="H71" s="134"/>
      <c r="I71" s="134"/>
      <c r="J71" s="134"/>
    </row>
    <row r="72" spans="1:10" ht="21" customHeight="1">
      <c r="B72" s="64"/>
      <c r="C72" s="63"/>
      <c r="D72" s="65"/>
      <c r="E72" s="63"/>
      <c r="F72" s="63"/>
      <c r="G72" s="63"/>
      <c r="H72" s="66"/>
      <c r="I72" s="61"/>
      <c r="J72" s="67" t="s">
        <v>1</v>
      </c>
    </row>
    <row r="73" spans="1:10" s="68" customFormat="1" ht="21" customHeight="1">
      <c r="C73" s="69"/>
      <c r="D73" s="70"/>
      <c r="E73" s="71" t="s">
        <v>2</v>
      </c>
      <c r="F73" s="70"/>
      <c r="G73" s="72"/>
      <c r="H73" s="70"/>
      <c r="I73" s="71" t="s">
        <v>3</v>
      </c>
      <c r="J73" s="70"/>
    </row>
    <row r="74" spans="1:10" ht="21" customHeight="1">
      <c r="B74" s="106" t="s">
        <v>4</v>
      </c>
      <c r="C74" s="63"/>
      <c r="D74" s="73">
        <v>2567</v>
      </c>
      <c r="E74" s="74"/>
      <c r="F74" s="73">
        <v>2566</v>
      </c>
      <c r="G74" s="65"/>
      <c r="H74" s="73">
        <v>2567</v>
      </c>
      <c r="I74" s="74"/>
      <c r="J74" s="73">
        <v>2566</v>
      </c>
    </row>
    <row r="75" spans="1:10" ht="21" customHeight="1">
      <c r="A75" s="68" t="s">
        <v>43</v>
      </c>
      <c r="B75" s="76"/>
      <c r="C75" s="76"/>
      <c r="D75" s="83"/>
      <c r="E75" s="74"/>
      <c r="F75" s="83"/>
      <c r="G75" s="83"/>
      <c r="H75" s="83"/>
      <c r="I75" s="74"/>
      <c r="J75" s="83"/>
    </row>
    <row r="76" spans="1:10" ht="21" customHeight="1">
      <c r="A76" s="60" t="s">
        <v>44</v>
      </c>
      <c r="B76" s="107">
        <f>B9</f>
        <v>2</v>
      </c>
      <c r="C76" s="76"/>
      <c r="D76" s="92">
        <v>1599672</v>
      </c>
      <c r="E76" s="78"/>
      <c r="F76" s="92">
        <v>1769049</v>
      </c>
      <c r="G76" s="78"/>
      <c r="H76" s="92">
        <v>1456581</v>
      </c>
      <c r="I76" s="78"/>
      <c r="J76" s="92">
        <v>1579333</v>
      </c>
    </row>
    <row r="77" spans="1:10" ht="21" customHeight="1">
      <c r="A77" s="60" t="s">
        <v>131</v>
      </c>
      <c r="B77" s="107">
        <f>B10</f>
        <v>2</v>
      </c>
      <c r="C77" s="76"/>
      <c r="D77" s="92">
        <v>28466</v>
      </c>
      <c r="E77" s="92"/>
      <c r="F77" s="92">
        <v>28321</v>
      </c>
      <c r="G77" s="92"/>
      <c r="H77" s="92">
        <v>2171</v>
      </c>
      <c r="I77" s="92"/>
      <c r="J77" s="92">
        <v>2291</v>
      </c>
    </row>
    <row r="78" spans="1:10" ht="21" customHeight="1">
      <c r="A78" s="60" t="s">
        <v>133</v>
      </c>
      <c r="B78" s="107">
        <v>2</v>
      </c>
      <c r="C78" s="76"/>
      <c r="D78" s="92">
        <v>62954</v>
      </c>
      <c r="E78" s="92"/>
      <c r="F78" s="92">
        <v>64768</v>
      </c>
      <c r="G78" s="92"/>
      <c r="H78" s="92">
        <v>2217</v>
      </c>
      <c r="I78" s="92"/>
      <c r="J78" s="92">
        <v>2056</v>
      </c>
    </row>
    <row r="79" spans="1:10" ht="21" customHeight="1">
      <c r="A79" s="60" t="s">
        <v>132</v>
      </c>
      <c r="B79" s="107"/>
      <c r="C79" s="76"/>
      <c r="D79" s="92">
        <v>53350</v>
      </c>
      <c r="E79" s="92"/>
      <c r="F79" s="92">
        <v>34641</v>
      </c>
      <c r="G79" s="92"/>
      <c r="H79" s="92">
        <v>0</v>
      </c>
      <c r="I79" s="92"/>
      <c r="J79" s="92">
        <v>0</v>
      </c>
    </row>
    <row r="80" spans="1:10" ht="21" customHeight="1">
      <c r="A80" s="60" t="s">
        <v>134</v>
      </c>
      <c r="B80" s="107">
        <v>2</v>
      </c>
      <c r="C80" s="76"/>
      <c r="D80" s="92">
        <v>7396</v>
      </c>
      <c r="E80" s="78"/>
      <c r="F80" s="92">
        <v>8723</v>
      </c>
      <c r="G80" s="78"/>
      <c r="H80" s="92">
        <v>86596</v>
      </c>
      <c r="I80" s="78"/>
      <c r="J80" s="92">
        <v>63723</v>
      </c>
    </row>
    <row r="81" spans="1:10" ht="21" customHeight="1">
      <c r="A81" s="60" t="s">
        <v>45</v>
      </c>
      <c r="B81" s="107"/>
      <c r="C81" s="76"/>
      <c r="D81" s="93">
        <v>18994</v>
      </c>
      <c r="E81" s="92"/>
      <c r="F81" s="93">
        <v>28785</v>
      </c>
      <c r="G81" s="92"/>
      <c r="H81" s="93">
        <v>15739</v>
      </c>
      <c r="I81" s="92"/>
      <c r="J81" s="93">
        <v>25406</v>
      </c>
    </row>
    <row r="82" spans="1:10" ht="21" customHeight="1">
      <c r="A82" s="68" t="s">
        <v>46</v>
      </c>
      <c r="B82" s="107"/>
      <c r="C82" s="76"/>
      <c r="D82" s="80">
        <f>SUM(D76:D81)</f>
        <v>1770832</v>
      </c>
      <c r="E82" s="78"/>
      <c r="F82" s="80">
        <f>SUM(F76:F81)</f>
        <v>1934287</v>
      </c>
      <c r="G82" s="78"/>
      <c r="H82" s="80">
        <f>SUM(H76:H81)</f>
        <v>1563304</v>
      </c>
      <c r="I82" s="78"/>
      <c r="J82" s="80">
        <f>SUM(J76:J81)</f>
        <v>1672809</v>
      </c>
    </row>
    <row r="83" spans="1:10" ht="21" customHeight="1">
      <c r="A83" s="68" t="s">
        <v>47</v>
      </c>
      <c r="B83" s="107"/>
      <c r="C83" s="76"/>
      <c r="D83" s="78"/>
      <c r="E83" s="78"/>
      <c r="F83" s="78"/>
      <c r="G83" s="78"/>
      <c r="H83" s="78"/>
      <c r="I83" s="78"/>
      <c r="J83" s="78"/>
    </row>
    <row r="84" spans="1:10" ht="21" customHeight="1">
      <c r="A84" s="60" t="s">
        <v>48</v>
      </c>
      <c r="B84" s="107">
        <v>2</v>
      </c>
      <c r="C84" s="76"/>
      <c r="D84" s="78">
        <v>1056873</v>
      </c>
      <c r="E84" s="78"/>
      <c r="F84" s="78">
        <v>1228210</v>
      </c>
      <c r="G84" s="78"/>
      <c r="H84" s="78">
        <v>939020</v>
      </c>
      <c r="I84" s="78"/>
      <c r="J84" s="78">
        <v>1082997</v>
      </c>
    </row>
    <row r="85" spans="1:10" ht="21" customHeight="1">
      <c r="A85" s="60" t="s">
        <v>122</v>
      </c>
      <c r="B85" s="107"/>
      <c r="C85" s="76"/>
      <c r="D85" s="78">
        <v>47890</v>
      </c>
      <c r="E85" s="78"/>
      <c r="F85" s="78">
        <v>52999</v>
      </c>
      <c r="G85" s="78"/>
      <c r="H85" s="78">
        <v>654</v>
      </c>
      <c r="I85" s="78"/>
      <c r="J85" s="78">
        <v>582</v>
      </c>
    </row>
    <row r="86" spans="1:10" ht="21" customHeight="1">
      <c r="A86" s="60" t="s">
        <v>103</v>
      </c>
      <c r="B86" s="107"/>
      <c r="C86" s="76"/>
      <c r="D86" s="78">
        <v>45758</v>
      </c>
      <c r="E86" s="78"/>
      <c r="F86" s="78">
        <v>28880</v>
      </c>
      <c r="G86" s="78"/>
      <c r="H86" s="78">
        <v>0</v>
      </c>
      <c r="I86" s="78"/>
      <c r="J86" s="78">
        <v>0</v>
      </c>
    </row>
    <row r="87" spans="1:10" ht="21" customHeight="1">
      <c r="A87" s="60" t="s">
        <v>112</v>
      </c>
      <c r="B87" s="107">
        <v>2</v>
      </c>
      <c r="C87" s="76"/>
      <c r="D87" s="78">
        <v>368552</v>
      </c>
      <c r="E87" s="78"/>
      <c r="F87" s="78">
        <v>374444</v>
      </c>
      <c r="G87" s="78"/>
      <c r="H87" s="78">
        <v>374784</v>
      </c>
      <c r="I87" s="78"/>
      <c r="J87" s="78">
        <v>395050</v>
      </c>
    </row>
    <row r="88" spans="1:10" ht="21" customHeight="1">
      <c r="A88" s="60" t="s">
        <v>49</v>
      </c>
      <c r="B88" s="107">
        <v>2</v>
      </c>
      <c r="C88" s="76"/>
      <c r="D88" s="78">
        <v>160589</v>
      </c>
      <c r="E88" s="78"/>
      <c r="F88" s="78">
        <v>165422</v>
      </c>
      <c r="G88" s="78"/>
      <c r="H88" s="78">
        <v>138595</v>
      </c>
      <c r="I88" s="78"/>
      <c r="J88" s="78">
        <v>129521</v>
      </c>
    </row>
    <row r="89" spans="1:10" ht="21" customHeight="1">
      <c r="A89" s="60" t="s">
        <v>50</v>
      </c>
      <c r="B89" s="107"/>
      <c r="C89" s="76"/>
      <c r="D89" s="80">
        <f>15101</f>
        <v>15101</v>
      </c>
      <c r="E89" s="78"/>
      <c r="F89" s="80">
        <v>12036</v>
      </c>
      <c r="G89" s="78"/>
      <c r="H89" s="80">
        <v>14512</v>
      </c>
      <c r="I89" s="78"/>
      <c r="J89" s="80">
        <v>11012</v>
      </c>
    </row>
    <row r="90" spans="1:10" ht="21" customHeight="1">
      <c r="A90" s="105" t="s">
        <v>51</v>
      </c>
      <c r="B90" s="76"/>
      <c r="C90" s="76"/>
      <c r="D90" s="80">
        <f>SUM(D84:D89)</f>
        <v>1694763</v>
      </c>
      <c r="E90" s="78"/>
      <c r="F90" s="80">
        <f>SUM(F84:F89)</f>
        <v>1861991</v>
      </c>
      <c r="G90" s="78"/>
      <c r="H90" s="80">
        <f>SUM(H84:H89)</f>
        <v>1467565</v>
      </c>
      <c r="I90" s="78"/>
      <c r="J90" s="80">
        <f>SUM(J84:J89)</f>
        <v>1619162</v>
      </c>
    </row>
    <row r="91" spans="1:10" ht="21" customHeight="1">
      <c r="A91" s="105" t="s">
        <v>220</v>
      </c>
      <c r="B91" s="76"/>
      <c r="C91" s="76"/>
      <c r="D91" s="78">
        <f>SUM(D82-D90)</f>
        <v>76069</v>
      </c>
      <c r="E91" s="78"/>
      <c r="F91" s="78">
        <f>SUM(F82-F90)</f>
        <v>72296</v>
      </c>
      <c r="G91" s="78"/>
      <c r="H91" s="78">
        <f>SUM(H82-H90)</f>
        <v>95739</v>
      </c>
      <c r="I91" s="78"/>
      <c r="J91" s="78">
        <f>SUM(J82-J90)</f>
        <v>53647</v>
      </c>
    </row>
    <row r="92" spans="1:10" ht="21" customHeight="1">
      <c r="A92" s="82" t="s">
        <v>213</v>
      </c>
      <c r="B92" s="107">
        <v>8</v>
      </c>
      <c r="C92" s="76"/>
      <c r="D92" s="78">
        <v>3840</v>
      </c>
      <c r="E92" s="78"/>
      <c r="F92" s="78">
        <v>-4433</v>
      </c>
      <c r="G92" s="78"/>
      <c r="H92" s="78">
        <v>0</v>
      </c>
      <c r="I92" s="78"/>
      <c r="J92" s="78">
        <v>0</v>
      </c>
    </row>
    <row r="93" spans="1:10" ht="21" customHeight="1">
      <c r="A93" s="82" t="s">
        <v>168</v>
      </c>
      <c r="B93" s="107">
        <v>9</v>
      </c>
      <c r="C93" s="76"/>
      <c r="D93" s="78">
        <v>8596</v>
      </c>
      <c r="E93" s="78"/>
      <c r="F93" s="78">
        <v>-3398</v>
      </c>
      <c r="G93" s="78"/>
      <c r="H93" s="78">
        <v>0</v>
      </c>
      <c r="I93" s="78"/>
      <c r="J93" s="78">
        <v>0</v>
      </c>
    </row>
    <row r="94" spans="1:10" ht="21" customHeight="1">
      <c r="A94" s="82" t="s">
        <v>127</v>
      </c>
      <c r="B94" s="107"/>
      <c r="C94" s="76"/>
      <c r="D94" s="78">
        <v>9777</v>
      </c>
      <c r="E94" s="78"/>
      <c r="F94" s="78">
        <v>3758</v>
      </c>
      <c r="G94" s="78"/>
      <c r="H94" s="78">
        <v>9297</v>
      </c>
      <c r="I94" s="78"/>
      <c r="J94" s="78">
        <v>3991</v>
      </c>
    </row>
    <row r="95" spans="1:10" ht="21" customHeight="1">
      <c r="A95" s="60" t="s">
        <v>124</v>
      </c>
      <c r="B95" s="76"/>
      <c r="C95" s="76"/>
      <c r="D95" s="80">
        <v>-9129</v>
      </c>
      <c r="E95" s="78"/>
      <c r="F95" s="80">
        <v>-10565</v>
      </c>
      <c r="G95" s="78"/>
      <c r="H95" s="80">
        <v>-4126</v>
      </c>
      <c r="I95" s="78"/>
      <c r="J95" s="80">
        <v>-6518</v>
      </c>
    </row>
    <row r="96" spans="1:10" ht="21" customHeight="1">
      <c r="A96" s="68" t="s">
        <v>196</v>
      </c>
      <c r="B96" s="76"/>
      <c r="C96" s="76"/>
      <c r="D96" s="78">
        <f>SUM(D91:D95)</f>
        <v>89153</v>
      </c>
      <c r="E96" s="78"/>
      <c r="F96" s="78">
        <f>SUM(F91:F95)</f>
        <v>57658</v>
      </c>
      <c r="G96" s="78"/>
      <c r="H96" s="78">
        <f>SUM(H91:H95)</f>
        <v>100910</v>
      </c>
      <c r="I96" s="78"/>
      <c r="J96" s="78">
        <f>SUM(J91:J95)</f>
        <v>51120</v>
      </c>
    </row>
    <row r="97" spans="1:10" ht="21" customHeight="1">
      <c r="A97" s="60" t="s">
        <v>240</v>
      </c>
      <c r="B97" s="107"/>
      <c r="C97" s="76"/>
      <c r="D97" s="80">
        <v>-16424</v>
      </c>
      <c r="E97" s="78"/>
      <c r="F97" s="80">
        <v>-14420</v>
      </c>
      <c r="G97" s="78"/>
      <c r="H97" s="80">
        <v>-3352</v>
      </c>
      <c r="I97" s="78"/>
      <c r="J97" s="80">
        <v>-84</v>
      </c>
    </row>
    <row r="98" spans="1:10" ht="21" customHeight="1" thickBot="1">
      <c r="A98" s="68" t="s">
        <v>159</v>
      </c>
      <c r="B98" s="76"/>
      <c r="C98" s="76"/>
      <c r="D98" s="108">
        <f>SUM(D96:D97)</f>
        <v>72729</v>
      </c>
      <c r="E98" s="78"/>
      <c r="F98" s="108">
        <f>SUM(F96:F97)</f>
        <v>43238</v>
      </c>
      <c r="G98" s="78"/>
      <c r="H98" s="108">
        <f>SUM(H96:H97)</f>
        <v>97558</v>
      </c>
      <c r="I98" s="78"/>
      <c r="J98" s="108">
        <f>SUM(J96:J97)</f>
        <v>51036</v>
      </c>
    </row>
    <row r="99" spans="1:10" ht="21" customHeight="1" thickTop="1">
      <c r="A99" s="68"/>
      <c r="B99" s="76"/>
      <c r="C99" s="76"/>
      <c r="D99" s="78"/>
      <c r="E99" s="78"/>
      <c r="F99" s="78"/>
      <c r="G99" s="78"/>
      <c r="H99" s="78"/>
      <c r="I99" s="78"/>
      <c r="J99" s="78"/>
    </row>
    <row r="100" spans="1:10" ht="21" customHeight="1">
      <c r="A100" s="68" t="s">
        <v>201</v>
      </c>
      <c r="B100" s="76"/>
      <c r="C100" s="76"/>
      <c r="D100" s="78"/>
      <c r="E100" s="78"/>
      <c r="F100" s="78"/>
      <c r="G100" s="78"/>
      <c r="H100" s="78"/>
      <c r="I100" s="78"/>
      <c r="J100" s="78"/>
    </row>
    <row r="101" spans="1:10" ht="21" customHeight="1" thickBot="1">
      <c r="A101" s="60" t="s">
        <v>52</v>
      </c>
      <c r="B101" s="76"/>
      <c r="C101" s="76"/>
      <c r="D101" s="78">
        <f>D98-D102</f>
        <v>72574</v>
      </c>
      <c r="E101" s="78"/>
      <c r="F101" s="78">
        <f>F98-F102</f>
        <v>43094</v>
      </c>
      <c r="G101" s="78"/>
      <c r="H101" s="108">
        <f>SUM(H98)</f>
        <v>97558</v>
      </c>
      <c r="I101" s="78"/>
      <c r="J101" s="108">
        <f>SUM(J98)</f>
        <v>51036</v>
      </c>
    </row>
    <row r="102" spans="1:10" ht="21" customHeight="1" thickTop="1">
      <c r="A102" s="60" t="s">
        <v>109</v>
      </c>
      <c r="B102" s="76"/>
      <c r="C102" s="76"/>
      <c r="D102" s="80">
        <v>155</v>
      </c>
      <c r="E102" s="78"/>
      <c r="F102" s="80">
        <v>144</v>
      </c>
      <c r="G102" s="78"/>
      <c r="H102" s="78"/>
      <c r="I102" s="78"/>
      <c r="J102" s="78"/>
    </row>
    <row r="103" spans="1:10" ht="21" customHeight="1" thickBot="1">
      <c r="A103" s="68"/>
      <c r="B103" s="76"/>
      <c r="C103" s="76"/>
      <c r="D103" s="108">
        <f>SUM(D101:D102)</f>
        <v>72729</v>
      </c>
      <c r="E103" s="78"/>
      <c r="F103" s="108">
        <f>SUM(F101:F102)</f>
        <v>43238</v>
      </c>
      <c r="G103" s="78"/>
      <c r="H103" s="78"/>
      <c r="I103" s="78"/>
      <c r="J103" s="78"/>
    </row>
    <row r="104" spans="1:10" ht="21" customHeight="1" thickTop="1">
      <c r="B104" s="76"/>
      <c r="C104" s="76"/>
      <c r="D104" s="60"/>
      <c r="F104" s="60"/>
      <c r="G104" s="60"/>
      <c r="H104" s="60"/>
      <c r="J104" s="60"/>
    </row>
    <row r="105" spans="1:10" ht="21" customHeight="1">
      <c r="A105" s="68" t="s">
        <v>197</v>
      </c>
      <c r="B105" s="107"/>
      <c r="C105" s="76"/>
      <c r="D105" s="60"/>
      <c r="F105" s="60"/>
      <c r="G105" s="60"/>
      <c r="H105" s="60"/>
      <c r="J105" s="60"/>
    </row>
    <row r="106" spans="1:10" ht="21" customHeight="1">
      <c r="A106" s="60" t="s">
        <v>198</v>
      </c>
      <c r="B106" s="76"/>
      <c r="C106" s="76"/>
      <c r="D106" s="60"/>
      <c r="F106" s="60"/>
      <c r="G106" s="60"/>
      <c r="H106" s="60"/>
      <c r="J106" s="60"/>
    </row>
    <row r="107" spans="1:10" ht="21" customHeight="1" thickBot="1">
      <c r="A107" s="60" t="s">
        <v>199</v>
      </c>
      <c r="B107" s="107">
        <v>13</v>
      </c>
      <c r="C107" s="76"/>
      <c r="D107" s="109">
        <f>D101/740632</f>
        <v>9.7989284827012607E-2</v>
      </c>
      <c r="F107" s="109">
        <f>F101/750000</f>
        <v>5.7458666666666665E-2</v>
      </c>
      <c r="G107" s="110"/>
      <c r="H107" s="109">
        <f>H101/740632</f>
        <v>0.13172263688309443</v>
      </c>
      <c r="I107" s="110"/>
      <c r="J107" s="128">
        <f>J101/750000</f>
        <v>6.8047999999999997E-2</v>
      </c>
    </row>
    <row r="108" spans="1:10" ht="21" customHeight="1" thickTop="1">
      <c r="B108" s="76"/>
      <c r="C108" s="76"/>
      <c r="D108" s="60"/>
      <c r="F108" s="60"/>
      <c r="G108" s="60"/>
      <c r="H108" s="110"/>
      <c r="J108" s="110"/>
    </row>
    <row r="109" spans="1:10" ht="21" customHeight="1">
      <c r="A109" s="60" t="s">
        <v>225</v>
      </c>
      <c r="D109" s="60"/>
      <c r="F109" s="60"/>
      <c r="G109" s="60"/>
      <c r="H109" s="60"/>
      <c r="J109" s="60"/>
    </row>
    <row r="110" spans="1:10" ht="21" customHeight="1">
      <c r="A110" s="57"/>
      <c r="B110" s="57"/>
      <c r="C110" s="58"/>
      <c r="D110" s="57"/>
      <c r="E110" s="59"/>
      <c r="F110" s="60"/>
      <c r="G110" s="60"/>
      <c r="H110" s="60"/>
      <c r="I110" s="59"/>
      <c r="J110" s="61" t="s">
        <v>41</v>
      </c>
    </row>
    <row r="111" spans="1:10" ht="21" customHeight="1">
      <c r="A111" s="135" t="s">
        <v>0</v>
      </c>
      <c r="B111" s="135"/>
      <c r="C111" s="135"/>
      <c r="D111" s="135"/>
      <c r="E111" s="135"/>
      <c r="F111" s="135"/>
      <c r="G111" s="135"/>
      <c r="H111" s="135"/>
      <c r="I111" s="135"/>
      <c r="J111" s="135"/>
    </row>
    <row r="112" spans="1:10" ht="21" customHeight="1">
      <c r="A112" s="135" t="s">
        <v>53</v>
      </c>
      <c r="B112" s="135"/>
      <c r="C112" s="135"/>
      <c r="D112" s="135"/>
      <c r="E112" s="135"/>
      <c r="F112" s="135"/>
      <c r="G112" s="135"/>
      <c r="H112" s="135"/>
      <c r="I112" s="135"/>
      <c r="J112" s="135"/>
    </row>
    <row r="113" spans="1:10" s="63" customFormat="1" ht="21" customHeight="1">
      <c r="A113" s="134" t="s">
        <v>232</v>
      </c>
      <c r="B113" s="134"/>
      <c r="C113" s="134"/>
      <c r="D113" s="134"/>
      <c r="E113" s="134"/>
      <c r="F113" s="134"/>
      <c r="G113" s="134"/>
      <c r="H113" s="134"/>
      <c r="I113" s="134"/>
      <c r="J113" s="134"/>
    </row>
    <row r="114" spans="1:10" ht="21" customHeight="1">
      <c r="B114" s="64"/>
      <c r="C114" s="63"/>
      <c r="D114" s="65"/>
      <c r="E114" s="63"/>
      <c r="F114" s="63"/>
      <c r="G114" s="63"/>
      <c r="H114" s="66"/>
      <c r="I114" s="61"/>
      <c r="J114" s="67" t="s">
        <v>1</v>
      </c>
    </row>
    <row r="115" spans="1:10" s="68" customFormat="1" ht="21" customHeight="1">
      <c r="C115" s="69"/>
      <c r="D115" s="70"/>
      <c r="E115" s="71" t="s">
        <v>2</v>
      </c>
      <c r="F115" s="70"/>
      <c r="G115" s="72"/>
      <c r="H115" s="70"/>
      <c r="I115" s="71" t="s">
        <v>3</v>
      </c>
      <c r="J115" s="70"/>
    </row>
    <row r="116" spans="1:10" ht="21" customHeight="1">
      <c r="B116" s="76"/>
      <c r="C116" s="63"/>
      <c r="D116" s="73">
        <v>2567</v>
      </c>
      <c r="E116" s="74"/>
      <c r="F116" s="73">
        <v>2566</v>
      </c>
      <c r="G116" s="65"/>
      <c r="H116" s="73">
        <v>2567</v>
      </c>
      <c r="I116" s="74"/>
      <c r="J116" s="73">
        <v>2566</v>
      </c>
    </row>
    <row r="117" spans="1:10" ht="21" customHeight="1">
      <c r="B117" s="76"/>
      <c r="C117" s="63"/>
      <c r="D117" s="65"/>
      <c r="E117" s="74"/>
      <c r="F117" s="65"/>
      <c r="G117" s="65"/>
      <c r="H117" s="65"/>
      <c r="I117" s="74"/>
      <c r="J117" s="65"/>
    </row>
    <row r="118" spans="1:10" ht="21" customHeight="1">
      <c r="A118" s="68" t="s">
        <v>159</v>
      </c>
      <c r="B118" s="76"/>
      <c r="C118" s="63"/>
      <c r="D118" s="80">
        <f>SUM(D98)</f>
        <v>72729</v>
      </c>
      <c r="E118" s="78"/>
      <c r="F118" s="80">
        <f>SUM(F98)</f>
        <v>43238</v>
      </c>
      <c r="G118" s="78"/>
      <c r="H118" s="80">
        <f>SUM(H98)</f>
        <v>97558</v>
      </c>
      <c r="I118" s="78"/>
      <c r="J118" s="80">
        <f>SUM(J98)</f>
        <v>51036</v>
      </c>
    </row>
    <row r="119" spans="1:10" ht="21" customHeight="1">
      <c r="B119" s="76"/>
      <c r="C119" s="63"/>
      <c r="D119" s="78"/>
      <c r="E119" s="78"/>
      <c r="F119" s="78"/>
      <c r="G119" s="78"/>
      <c r="H119" s="78"/>
      <c r="I119" s="78"/>
      <c r="J119" s="78"/>
    </row>
    <row r="120" spans="1:10" ht="21" customHeight="1">
      <c r="A120" s="111" t="s">
        <v>54</v>
      </c>
      <c r="B120" s="76"/>
      <c r="C120" s="113"/>
      <c r="D120" s="78"/>
      <c r="E120" s="78"/>
      <c r="F120" s="78"/>
      <c r="G120" s="78"/>
      <c r="H120" s="78"/>
      <c r="I120" s="78"/>
      <c r="J120" s="78"/>
    </row>
    <row r="121" spans="1:10" ht="21" customHeight="1">
      <c r="A121" s="114" t="s">
        <v>129</v>
      </c>
      <c r="B121" s="76"/>
      <c r="C121" s="116"/>
      <c r="D121" s="104"/>
      <c r="E121" s="117"/>
      <c r="F121" s="104"/>
      <c r="G121" s="104"/>
      <c r="H121" s="104"/>
      <c r="I121" s="118"/>
      <c r="J121" s="104"/>
    </row>
    <row r="122" spans="1:10" ht="21" customHeight="1">
      <c r="A122" s="119" t="s">
        <v>162</v>
      </c>
      <c r="B122" s="76"/>
      <c r="C122" s="116"/>
      <c r="D122" s="104"/>
      <c r="E122" s="117"/>
      <c r="F122" s="104"/>
      <c r="G122" s="104"/>
      <c r="H122" s="104"/>
      <c r="I122" s="118"/>
      <c r="J122" s="104"/>
    </row>
    <row r="123" spans="1:10" ht="21" customHeight="1">
      <c r="A123" s="119" t="s">
        <v>147</v>
      </c>
      <c r="B123" s="76"/>
      <c r="C123" s="116"/>
      <c r="D123" s="104"/>
      <c r="E123" s="117"/>
      <c r="F123" s="104"/>
      <c r="G123" s="104"/>
      <c r="H123" s="104"/>
      <c r="I123" s="118"/>
      <c r="J123" s="104"/>
    </row>
    <row r="124" spans="1:10" ht="21" customHeight="1">
      <c r="A124" s="119" t="s">
        <v>105</v>
      </c>
      <c r="B124" s="76"/>
      <c r="C124" s="116"/>
      <c r="D124" s="104">
        <v>-16994</v>
      </c>
      <c r="E124" s="117"/>
      <c r="F124" s="104">
        <v>-27638</v>
      </c>
      <c r="G124" s="104"/>
      <c r="H124" s="104">
        <v>-16994</v>
      </c>
      <c r="I124" s="118"/>
      <c r="J124" s="104">
        <v>-27638</v>
      </c>
    </row>
    <row r="125" spans="1:10" ht="21" customHeight="1">
      <c r="A125" s="119" t="s">
        <v>200</v>
      </c>
      <c r="B125" s="76"/>
      <c r="C125" s="116"/>
      <c r="D125" s="104"/>
      <c r="E125" s="117"/>
      <c r="F125" s="104"/>
      <c r="G125" s="104"/>
      <c r="H125" s="104"/>
      <c r="I125" s="118"/>
      <c r="J125" s="104"/>
    </row>
    <row r="126" spans="1:10" ht="21" customHeight="1">
      <c r="A126" s="119" t="s">
        <v>105</v>
      </c>
      <c r="B126" s="76"/>
      <c r="C126" s="116"/>
      <c r="D126" s="129">
        <v>-724</v>
      </c>
      <c r="E126" s="117"/>
      <c r="F126" s="129">
        <v>29200</v>
      </c>
      <c r="G126" s="104"/>
      <c r="H126" s="129">
        <v>0</v>
      </c>
      <c r="I126" s="118"/>
      <c r="J126" s="129">
        <v>29200</v>
      </c>
    </row>
    <row r="127" spans="1:10" ht="21" customHeight="1">
      <c r="A127" s="111" t="s">
        <v>107</v>
      </c>
      <c r="B127" s="120"/>
      <c r="C127" s="113"/>
      <c r="D127" s="121">
        <f>SUM(D124:D126)</f>
        <v>-17718</v>
      </c>
      <c r="E127" s="117"/>
      <c r="F127" s="121">
        <f>SUM(F124:F126)</f>
        <v>1562</v>
      </c>
      <c r="G127" s="104"/>
      <c r="H127" s="121">
        <f>SUM(H124:H126)</f>
        <v>-16994</v>
      </c>
      <c r="I127" s="118"/>
      <c r="J127" s="121">
        <f>SUM(J124:J126)</f>
        <v>1562</v>
      </c>
    </row>
    <row r="128" spans="1:10" ht="21" customHeight="1" thickBot="1">
      <c r="A128" s="111" t="s">
        <v>108</v>
      </c>
      <c r="B128" s="120"/>
      <c r="C128" s="113"/>
      <c r="D128" s="122">
        <f>SUM(D98,D127)</f>
        <v>55011</v>
      </c>
      <c r="E128" s="117"/>
      <c r="F128" s="122">
        <f>SUM(F98,F127)</f>
        <v>44800</v>
      </c>
      <c r="G128" s="104"/>
      <c r="H128" s="122">
        <f>SUM(H98,H127)</f>
        <v>80564</v>
      </c>
      <c r="I128" s="118"/>
      <c r="J128" s="122">
        <f>SUM(J98,J127)</f>
        <v>52598</v>
      </c>
    </row>
    <row r="129" spans="1:10" ht="21" customHeight="1" thickTop="1">
      <c r="A129" s="111"/>
      <c r="B129" s="120"/>
      <c r="C129" s="113"/>
      <c r="D129" s="120"/>
      <c r="E129" s="117"/>
      <c r="F129" s="120"/>
      <c r="G129" s="120"/>
      <c r="H129" s="123"/>
      <c r="I129" s="118"/>
      <c r="J129" s="123"/>
    </row>
    <row r="130" spans="1:10" ht="21" customHeight="1">
      <c r="A130" s="111" t="s">
        <v>55</v>
      </c>
      <c r="B130" s="118"/>
      <c r="C130" s="116"/>
      <c r="D130" s="118"/>
      <c r="E130" s="117"/>
      <c r="F130" s="118"/>
      <c r="G130" s="118"/>
      <c r="H130" s="104"/>
      <c r="I130" s="118"/>
      <c r="J130" s="104"/>
    </row>
    <row r="131" spans="1:10" ht="21" customHeight="1" thickBot="1">
      <c r="A131" s="63" t="s">
        <v>52</v>
      </c>
      <c r="B131" s="118"/>
      <c r="C131" s="116"/>
      <c r="D131" s="104">
        <f>D128-D132</f>
        <v>54856</v>
      </c>
      <c r="E131" s="124"/>
      <c r="F131" s="104">
        <f>F128-F132</f>
        <v>44656</v>
      </c>
      <c r="G131" s="125"/>
      <c r="H131" s="122">
        <f>H128</f>
        <v>80564</v>
      </c>
      <c r="I131" s="125"/>
      <c r="J131" s="122">
        <f>J128</f>
        <v>52598</v>
      </c>
    </row>
    <row r="132" spans="1:10" ht="21" customHeight="1" thickTop="1">
      <c r="A132" s="63" t="s">
        <v>130</v>
      </c>
      <c r="B132" s="118"/>
      <c r="C132" s="116"/>
      <c r="D132" s="104">
        <v>155</v>
      </c>
      <c r="E132" s="117"/>
      <c r="F132" s="104">
        <v>144</v>
      </c>
      <c r="G132" s="125"/>
      <c r="H132" s="104"/>
      <c r="I132" s="104"/>
      <c r="J132" s="104"/>
    </row>
    <row r="133" spans="1:10" ht="21" customHeight="1" thickBot="1">
      <c r="A133" s="119"/>
      <c r="B133" s="118"/>
      <c r="C133" s="116"/>
      <c r="D133" s="126">
        <f>D128</f>
        <v>55011</v>
      </c>
      <c r="E133" s="117"/>
      <c r="F133" s="126">
        <f>F128</f>
        <v>44800</v>
      </c>
      <c r="G133" s="104"/>
      <c r="H133" s="127"/>
      <c r="I133" s="118"/>
      <c r="J133" s="127"/>
    </row>
    <row r="134" spans="1:10" ht="21" customHeight="1" thickTop="1">
      <c r="A134" s="79"/>
      <c r="B134" s="59"/>
      <c r="C134" s="59"/>
      <c r="E134" s="59"/>
      <c r="I134" s="59"/>
    </row>
    <row r="135" spans="1:10" ht="21" customHeight="1">
      <c r="A135" s="60" t="s">
        <v>225</v>
      </c>
      <c r="B135" s="59"/>
      <c r="C135" s="59"/>
      <c r="E135" s="59"/>
      <c r="I135" s="59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8"/>
  <sheetViews>
    <sheetView showGridLines="0" view="pageBreakPreview" zoomScale="70" zoomScaleNormal="70" zoomScaleSheetLayoutView="70" workbookViewId="0">
      <selection activeCell="H15" sqref="H15"/>
    </sheetView>
  </sheetViews>
  <sheetFormatPr defaultColWidth="9.140625" defaultRowHeight="21.75"/>
  <cols>
    <col min="1" max="1" width="38.85546875" style="63" customWidth="1"/>
    <col min="2" max="2" width="10.140625" style="63" customWidth="1"/>
    <col min="3" max="3" width="1.5703125" style="90" customWidth="1"/>
    <col min="4" max="4" width="12.5703125" style="63" customWidth="1"/>
    <col min="5" max="5" width="1.5703125" style="90" customWidth="1"/>
    <col min="6" max="6" width="14.42578125" style="63" customWidth="1"/>
    <col min="7" max="7" width="1.5703125" style="63" customWidth="1"/>
    <col min="8" max="8" width="12.5703125" style="63" customWidth="1"/>
    <col min="9" max="9" width="1.5703125" style="90" customWidth="1"/>
    <col min="10" max="10" width="16.5703125" style="63" customWidth="1"/>
    <col min="11" max="11" width="2" style="63" customWidth="1"/>
    <col min="12" max="12" width="16.5703125" style="63" customWidth="1"/>
    <col min="13" max="13" width="1.5703125" style="63" customWidth="1"/>
    <col min="14" max="14" width="12.85546875" style="63" customWidth="1"/>
    <col min="15" max="15" width="2" style="63" customWidth="1"/>
    <col min="16" max="16" width="14.42578125" style="63" customWidth="1"/>
    <col min="17" max="17" width="1.5703125" style="63" customWidth="1"/>
    <col min="18" max="18" width="22.42578125" style="63" customWidth="1"/>
    <col min="19" max="19" width="1.5703125" style="63" customWidth="1"/>
    <col min="20" max="20" width="18.5703125" style="63" customWidth="1"/>
    <col min="21" max="21" width="1.5703125" style="63" customWidth="1"/>
    <col min="22" max="22" width="16.42578125" style="63" customWidth="1"/>
    <col min="23" max="23" width="1.5703125" style="63" customWidth="1"/>
    <col min="24" max="24" width="18.42578125" style="63" customWidth="1"/>
    <col min="25" max="25" width="1.5703125" style="63" customWidth="1"/>
    <col min="26" max="26" width="17.42578125" style="63" customWidth="1"/>
    <col min="27" max="16384" width="9.140625" style="63"/>
  </cols>
  <sheetData>
    <row r="1" spans="1:26" ht="21.2" customHeight="1">
      <c r="Z1" s="86" t="s">
        <v>41</v>
      </c>
    </row>
    <row r="2" spans="1:26" ht="20.100000000000001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26" ht="20.100000000000001" customHeight="1">
      <c r="A3" s="134" t="s">
        <v>195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 spans="1:26" ht="20.100000000000001" customHeight="1">
      <c r="A4" s="134" t="s">
        <v>232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 spans="1:26" ht="20.100000000000001" customHeight="1">
      <c r="Z5" s="86" t="s">
        <v>1</v>
      </c>
    </row>
    <row r="6" spans="1:26" ht="20.100000000000001" customHeight="1">
      <c r="C6" s="63"/>
      <c r="D6" s="138" t="s">
        <v>2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</row>
    <row r="7" spans="1:26" ht="20.100000000000001" customHeight="1">
      <c r="C7" s="63"/>
      <c r="D7" s="136" t="s">
        <v>80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97"/>
      <c r="X7" s="97"/>
      <c r="Y7" s="97"/>
      <c r="Z7" s="97"/>
    </row>
    <row r="8" spans="1:26" ht="20.100000000000001" customHeight="1">
      <c r="C8" s="65"/>
      <c r="D8" s="65"/>
      <c r="E8" s="65"/>
      <c r="F8" s="65"/>
      <c r="I8" s="65"/>
      <c r="J8" s="65"/>
      <c r="K8" s="65"/>
      <c r="L8" s="65"/>
      <c r="M8" s="65"/>
      <c r="N8" s="65"/>
      <c r="O8" s="65"/>
      <c r="P8" s="65"/>
      <c r="Q8" s="65"/>
      <c r="R8" s="136" t="s">
        <v>35</v>
      </c>
      <c r="S8" s="136"/>
      <c r="T8" s="136"/>
      <c r="V8" s="65"/>
      <c r="W8" s="97"/>
      <c r="X8" s="97"/>
      <c r="Y8" s="97"/>
      <c r="Z8" s="97"/>
    </row>
    <row r="9" spans="1:26" ht="20.100000000000001" customHeight="1">
      <c r="C9" s="65"/>
      <c r="D9" s="65"/>
      <c r="E9" s="65"/>
      <c r="F9" s="65"/>
      <c r="I9" s="65"/>
      <c r="J9" s="65"/>
      <c r="K9" s="65"/>
      <c r="L9" s="65"/>
      <c r="M9" s="65"/>
      <c r="N9" s="65"/>
      <c r="O9" s="65"/>
      <c r="P9" s="65"/>
      <c r="Q9" s="65"/>
      <c r="R9" s="89" t="s">
        <v>73</v>
      </c>
      <c r="V9" s="65"/>
      <c r="W9" s="97"/>
      <c r="X9" s="97"/>
      <c r="Y9" s="97"/>
      <c r="Z9" s="97"/>
    </row>
    <row r="10" spans="1:26" ht="18.75" customHeight="1">
      <c r="D10" s="65"/>
      <c r="G10" s="65"/>
      <c r="H10" s="65"/>
      <c r="J10" s="137" t="s">
        <v>32</v>
      </c>
      <c r="K10" s="137"/>
      <c r="L10" s="137"/>
      <c r="M10" s="137"/>
      <c r="N10" s="137"/>
      <c r="O10" s="65"/>
      <c r="P10" s="65"/>
      <c r="Q10" s="65"/>
      <c r="R10" s="65" t="s">
        <v>163</v>
      </c>
      <c r="V10" s="65"/>
      <c r="W10" s="97"/>
      <c r="X10" s="97"/>
      <c r="Y10" s="65"/>
      <c r="Z10" s="86"/>
    </row>
    <row r="11" spans="1:26" s="65" customFormat="1" ht="20.100000000000001" customHeight="1">
      <c r="C11" s="90"/>
      <c r="D11" s="65" t="s">
        <v>27</v>
      </c>
      <c r="E11" s="90"/>
      <c r="I11" s="90"/>
      <c r="J11" s="136" t="s">
        <v>76</v>
      </c>
      <c r="K11" s="136"/>
      <c r="L11" s="136"/>
      <c r="R11" s="65" t="s">
        <v>221</v>
      </c>
      <c r="X11" s="65" t="s">
        <v>81</v>
      </c>
    </row>
    <row r="12" spans="1:26" s="65" customFormat="1" ht="20.100000000000001" customHeight="1">
      <c r="C12" s="90"/>
      <c r="D12" s="65" t="s">
        <v>74</v>
      </c>
      <c r="E12" s="90"/>
      <c r="F12" s="65" t="s">
        <v>206</v>
      </c>
      <c r="I12" s="90"/>
      <c r="J12" s="65" t="s">
        <v>204</v>
      </c>
      <c r="L12" s="65" t="s">
        <v>204</v>
      </c>
      <c r="P12" s="98" t="s">
        <v>208</v>
      </c>
      <c r="R12" s="65" t="s">
        <v>222</v>
      </c>
      <c r="T12" s="65" t="s">
        <v>92</v>
      </c>
      <c r="V12" s="65" t="s">
        <v>82</v>
      </c>
      <c r="X12" s="65" t="s">
        <v>83</v>
      </c>
    </row>
    <row r="13" spans="1:26" s="65" customFormat="1" ht="20.100000000000001" customHeight="1">
      <c r="B13" s="73" t="s">
        <v>4</v>
      </c>
      <c r="C13" s="91"/>
      <c r="D13" s="73" t="s">
        <v>77</v>
      </c>
      <c r="E13" s="91"/>
      <c r="F13" s="73" t="s">
        <v>207</v>
      </c>
      <c r="H13" s="73" t="s">
        <v>31</v>
      </c>
      <c r="I13" s="91"/>
      <c r="J13" s="73" t="s">
        <v>205</v>
      </c>
      <c r="L13" s="73" t="s">
        <v>208</v>
      </c>
      <c r="N13" s="73" t="s">
        <v>79</v>
      </c>
      <c r="P13" s="99" t="s">
        <v>209</v>
      </c>
      <c r="R13" s="73" t="s">
        <v>145</v>
      </c>
      <c r="T13" s="73" t="s">
        <v>72</v>
      </c>
      <c r="V13" s="73" t="s">
        <v>84</v>
      </c>
      <c r="X13" s="73" t="s">
        <v>85</v>
      </c>
      <c r="Z13" s="73" t="s">
        <v>38</v>
      </c>
    </row>
    <row r="14" spans="1:26" ht="20.100000000000001" customHeight="1">
      <c r="A14" s="69" t="s">
        <v>149</v>
      </c>
      <c r="B14" s="69"/>
      <c r="C14" s="100"/>
      <c r="D14" s="92">
        <v>750000</v>
      </c>
      <c r="E14" s="100"/>
      <c r="F14" s="92">
        <v>879523</v>
      </c>
      <c r="G14" s="78">
        <v>0</v>
      </c>
      <c r="H14" s="92">
        <v>5790</v>
      </c>
      <c r="I14" s="100"/>
      <c r="J14" s="92">
        <v>114909</v>
      </c>
      <c r="K14" s="92"/>
      <c r="L14" s="92">
        <v>0</v>
      </c>
      <c r="M14" s="78"/>
      <c r="N14" s="92">
        <v>575310</v>
      </c>
      <c r="O14" s="92"/>
      <c r="P14" s="92">
        <v>0</v>
      </c>
      <c r="Q14" s="78">
        <v>0</v>
      </c>
      <c r="R14" s="92">
        <v>-48032</v>
      </c>
      <c r="S14" s="78"/>
      <c r="T14" s="92">
        <f>SUM(R14:R14)</f>
        <v>-48032</v>
      </c>
      <c r="U14" s="78">
        <v>0</v>
      </c>
      <c r="V14" s="92">
        <f>SUM(D14:P14,T14)</f>
        <v>2277500</v>
      </c>
      <c r="W14" s="78">
        <v>0</v>
      </c>
      <c r="X14" s="92">
        <v>7965</v>
      </c>
      <c r="Y14" s="78">
        <v>0</v>
      </c>
      <c r="Z14" s="92">
        <f>SUM(V14:X14)</f>
        <v>2285465</v>
      </c>
    </row>
    <row r="15" spans="1:26" ht="20.100000000000001" customHeight="1">
      <c r="A15" s="63" t="s">
        <v>159</v>
      </c>
      <c r="C15" s="100"/>
      <c r="D15" s="92">
        <v>0</v>
      </c>
      <c r="E15" s="100"/>
      <c r="F15" s="92">
        <v>0</v>
      </c>
      <c r="G15" s="78"/>
      <c r="H15" s="92">
        <v>0</v>
      </c>
      <c r="I15" s="100"/>
      <c r="J15" s="92">
        <v>0</v>
      </c>
      <c r="K15" s="92"/>
      <c r="L15" s="92">
        <v>0</v>
      </c>
      <c r="M15" s="78"/>
      <c r="N15" s="92">
        <f>PL!F101</f>
        <v>43094</v>
      </c>
      <c r="O15" s="92"/>
      <c r="P15" s="92">
        <v>0</v>
      </c>
      <c r="Q15" s="78"/>
      <c r="R15" s="92">
        <v>0</v>
      </c>
      <c r="S15" s="78"/>
      <c r="T15" s="92">
        <f>SUM(R15:R15)</f>
        <v>0</v>
      </c>
      <c r="U15" s="78"/>
      <c r="V15" s="92">
        <f>SUM(D15:P15,T15)</f>
        <v>43094</v>
      </c>
      <c r="W15" s="78"/>
      <c r="X15" s="92">
        <f>PL!F102</f>
        <v>144</v>
      </c>
      <c r="Y15" s="78"/>
      <c r="Z15" s="92">
        <f>SUM(V15:X15)</f>
        <v>43238</v>
      </c>
    </row>
    <row r="16" spans="1:26" ht="20.100000000000001" customHeight="1">
      <c r="A16" s="63" t="s">
        <v>107</v>
      </c>
      <c r="C16" s="100"/>
      <c r="D16" s="93">
        <v>0</v>
      </c>
      <c r="E16" s="100"/>
      <c r="F16" s="93">
        <v>0</v>
      </c>
      <c r="G16" s="78"/>
      <c r="H16" s="93">
        <v>0</v>
      </c>
      <c r="I16" s="100"/>
      <c r="J16" s="93">
        <v>0</v>
      </c>
      <c r="K16" s="92"/>
      <c r="L16" s="93">
        <v>0</v>
      </c>
      <c r="M16" s="78"/>
      <c r="N16" s="93">
        <v>29200</v>
      </c>
      <c r="O16" s="92"/>
      <c r="P16" s="93">
        <v>0</v>
      </c>
      <c r="Q16" s="78"/>
      <c r="R16" s="93">
        <f>PL!F124</f>
        <v>-27638</v>
      </c>
      <c r="S16" s="78"/>
      <c r="T16" s="93">
        <f>SUM(R16:R16)</f>
        <v>-27638</v>
      </c>
      <c r="U16" s="78"/>
      <c r="V16" s="93">
        <f>SUM(D16:P16,T16)</f>
        <v>1562</v>
      </c>
      <c r="W16" s="78"/>
      <c r="X16" s="93">
        <v>0</v>
      </c>
      <c r="Y16" s="78"/>
      <c r="Z16" s="93">
        <f>SUM(V16:X16)</f>
        <v>1562</v>
      </c>
    </row>
    <row r="17" spans="1:26" ht="20.100000000000001" customHeight="1">
      <c r="A17" s="63" t="s">
        <v>108</v>
      </c>
      <c r="C17" s="100"/>
      <c r="D17" s="81">
        <f>SUM(D15:D16)</f>
        <v>0</v>
      </c>
      <c r="E17" s="100"/>
      <c r="F17" s="81">
        <f>SUM(F15:F16)</f>
        <v>0</v>
      </c>
      <c r="G17" s="78"/>
      <c r="H17" s="81">
        <f>SUM(H15:H16)</f>
        <v>0</v>
      </c>
      <c r="I17" s="100"/>
      <c r="J17" s="81">
        <f>SUM(J15:J16)</f>
        <v>0</v>
      </c>
      <c r="K17" s="81"/>
      <c r="L17" s="81">
        <f>SUM(L15:L16)</f>
        <v>0</v>
      </c>
      <c r="M17" s="78"/>
      <c r="N17" s="81">
        <f>SUM(N15:N16)</f>
        <v>72294</v>
      </c>
      <c r="O17" s="81"/>
      <c r="P17" s="81">
        <f>SUM(P15:P16)</f>
        <v>0</v>
      </c>
      <c r="Q17" s="78"/>
      <c r="R17" s="81">
        <f>SUM(R15:R16)</f>
        <v>-27638</v>
      </c>
      <c r="S17" s="78"/>
      <c r="T17" s="81">
        <f>SUM(T15:T16)</f>
        <v>-27638</v>
      </c>
      <c r="U17" s="78"/>
      <c r="V17" s="81">
        <f>SUM(V15:V16)</f>
        <v>44656</v>
      </c>
      <c r="W17" s="78"/>
      <c r="X17" s="81">
        <f>SUM(X15:X16)</f>
        <v>144</v>
      </c>
      <c r="Y17" s="78"/>
      <c r="Z17" s="81">
        <f>SUM(Z15:Z16)</f>
        <v>44800</v>
      </c>
    </row>
    <row r="18" spans="1:26" ht="20.100000000000001" customHeight="1">
      <c r="A18" s="63" t="s">
        <v>179</v>
      </c>
      <c r="C18" s="100"/>
      <c r="D18" s="81">
        <v>0</v>
      </c>
      <c r="E18" s="100"/>
      <c r="F18" s="81">
        <v>0</v>
      </c>
      <c r="G18" s="78"/>
      <c r="H18" s="81">
        <v>0</v>
      </c>
      <c r="I18" s="100"/>
      <c r="J18" s="81">
        <v>42</v>
      </c>
      <c r="K18" s="81"/>
      <c r="L18" s="92">
        <v>0</v>
      </c>
      <c r="M18" s="78"/>
      <c r="N18" s="81">
        <v>-42</v>
      </c>
      <c r="O18" s="81"/>
      <c r="P18" s="92">
        <v>0</v>
      </c>
      <c r="Q18" s="78"/>
      <c r="R18" s="92">
        <v>0</v>
      </c>
      <c r="S18" s="78"/>
      <c r="T18" s="92">
        <f>SUM(R18:R18)</f>
        <v>0</v>
      </c>
      <c r="U18" s="78"/>
      <c r="V18" s="92">
        <f>SUM(D18:P18,T18)</f>
        <v>0</v>
      </c>
      <c r="W18" s="78"/>
      <c r="X18" s="92">
        <f>PL!F105</f>
        <v>0</v>
      </c>
      <c r="Y18" s="78"/>
      <c r="Z18" s="92">
        <f>SUM(V18:X18)</f>
        <v>0</v>
      </c>
    </row>
    <row r="19" spans="1:26" ht="20.100000000000001" customHeight="1">
      <c r="A19" s="63" t="s">
        <v>178</v>
      </c>
      <c r="B19" s="94">
        <v>15</v>
      </c>
      <c r="C19" s="100"/>
      <c r="D19" s="81">
        <v>0</v>
      </c>
      <c r="E19" s="100"/>
      <c r="F19" s="81">
        <v>0</v>
      </c>
      <c r="G19" s="78"/>
      <c r="H19" s="81">
        <v>0</v>
      </c>
      <c r="I19" s="100"/>
      <c r="J19" s="81">
        <v>0</v>
      </c>
      <c r="K19" s="81"/>
      <c r="L19" s="81">
        <v>0</v>
      </c>
      <c r="M19" s="78"/>
      <c r="N19" s="81">
        <v>-44974</v>
      </c>
      <c r="O19" s="81"/>
      <c r="P19" s="81">
        <v>0</v>
      </c>
      <c r="Q19" s="78"/>
      <c r="R19" s="81">
        <v>0</v>
      </c>
      <c r="S19" s="78"/>
      <c r="T19" s="81">
        <v>0</v>
      </c>
      <c r="U19" s="78"/>
      <c r="V19" s="92">
        <f>SUM(D19:P19,T19)</f>
        <v>-44974</v>
      </c>
      <c r="W19" s="78"/>
      <c r="X19" s="81">
        <v>0</v>
      </c>
      <c r="Y19" s="78"/>
      <c r="Z19" s="92">
        <f>SUM(V19:X19)</f>
        <v>-44974</v>
      </c>
    </row>
    <row r="20" spans="1:26" ht="20.100000000000001" customHeight="1" thickBot="1">
      <c r="A20" s="69" t="s">
        <v>230</v>
      </c>
      <c r="B20" s="69"/>
      <c r="C20" s="100"/>
      <c r="D20" s="96">
        <f>SUM(D14:D14,D17:D17)</f>
        <v>750000</v>
      </c>
      <c r="E20" s="100"/>
      <c r="F20" s="96">
        <f>SUM(F14:F14,F17:F17)</f>
        <v>879523</v>
      </c>
      <c r="G20" s="78"/>
      <c r="H20" s="96">
        <f>SUM(H14:H14,H17:H17)</f>
        <v>5790</v>
      </c>
      <c r="I20" s="100"/>
      <c r="J20" s="96">
        <f>SUM(J14:J14,J17:J19)</f>
        <v>114951</v>
      </c>
      <c r="K20" s="92"/>
      <c r="L20" s="96">
        <f>SUM(L14:L14,L17:L17)</f>
        <v>0</v>
      </c>
      <c r="M20" s="78"/>
      <c r="N20" s="96">
        <f>SUM(N14:N14,N17:N19)</f>
        <v>602588</v>
      </c>
      <c r="O20" s="92"/>
      <c r="P20" s="96">
        <f>SUM(P14:P14,P17:P17)</f>
        <v>0</v>
      </c>
      <c r="Q20" s="78"/>
      <c r="R20" s="96">
        <f>SUM(R14:R14,R17:R17)</f>
        <v>-75670</v>
      </c>
      <c r="S20" s="78"/>
      <c r="T20" s="96">
        <f>SUM(T14:T14,T17:T17)</f>
        <v>-75670</v>
      </c>
      <c r="U20" s="78"/>
      <c r="V20" s="96">
        <f>SUM(V14:V14,V17:V19)</f>
        <v>2277182</v>
      </c>
      <c r="W20" s="78"/>
      <c r="X20" s="96">
        <f>SUM(X14:X14,X17:X17)</f>
        <v>8109</v>
      </c>
      <c r="Y20" s="78"/>
      <c r="Z20" s="96">
        <f>SUM(Z14:Z14,Z17:Z19)</f>
        <v>2285291</v>
      </c>
    </row>
    <row r="21" spans="1:26" ht="20.100000000000001" customHeight="1" thickTop="1">
      <c r="A21" s="69"/>
      <c r="B21" s="69"/>
      <c r="C21" s="101"/>
      <c r="D21" s="67"/>
      <c r="E21" s="101"/>
      <c r="F21" s="67"/>
      <c r="I21" s="101"/>
      <c r="J21" s="67"/>
      <c r="K21" s="67"/>
      <c r="L21" s="67"/>
      <c r="M21" s="59"/>
      <c r="N21" s="78"/>
      <c r="O21" s="78"/>
      <c r="P21" s="67"/>
      <c r="R21" s="67"/>
    </row>
    <row r="22" spans="1:26" ht="20.100000000000001" customHeight="1">
      <c r="A22" s="69" t="s">
        <v>164</v>
      </c>
      <c r="B22" s="69"/>
      <c r="C22" s="100"/>
      <c r="D22" s="92">
        <v>750000</v>
      </c>
      <c r="E22" s="100"/>
      <c r="F22" s="92">
        <v>879523</v>
      </c>
      <c r="G22" s="78">
        <v>0</v>
      </c>
      <c r="H22" s="92">
        <v>5790</v>
      </c>
      <c r="I22" s="100"/>
      <c r="J22" s="92">
        <v>115292</v>
      </c>
      <c r="K22" s="92"/>
      <c r="L22" s="92">
        <v>0</v>
      </c>
      <c r="M22" s="78"/>
      <c r="N22" s="92">
        <v>619187</v>
      </c>
      <c r="O22" s="92"/>
      <c r="P22" s="92">
        <v>0</v>
      </c>
      <c r="Q22" s="78">
        <v>0</v>
      </c>
      <c r="R22" s="92">
        <v>-70554</v>
      </c>
      <c r="S22" s="78"/>
      <c r="T22" s="92">
        <f>SUM(R22:R22)</f>
        <v>-70554</v>
      </c>
      <c r="U22" s="78">
        <v>0</v>
      </c>
      <c r="V22" s="92">
        <v>2299238</v>
      </c>
      <c r="W22" s="78">
        <v>0</v>
      </c>
      <c r="X22" s="92">
        <v>8069</v>
      </c>
      <c r="Y22" s="78">
        <v>0</v>
      </c>
      <c r="Z22" s="92">
        <f>SUM(V22:X22)</f>
        <v>2307307</v>
      </c>
    </row>
    <row r="23" spans="1:26" ht="20.100000000000001" customHeight="1">
      <c r="A23" s="63" t="s">
        <v>159</v>
      </c>
      <c r="C23" s="100"/>
      <c r="D23" s="92">
        <v>0</v>
      </c>
      <c r="E23" s="100"/>
      <c r="F23" s="92">
        <v>0</v>
      </c>
      <c r="G23" s="78"/>
      <c r="H23" s="92">
        <v>0</v>
      </c>
      <c r="I23" s="100"/>
      <c r="J23" s="92">
        <v>0</v>
      </c>
      <c r="K23" s="92"/>
      <c r="L23" s="92">
        <v>0</v>
      </c>
      <c r="M23" s="78"/>
      <c r="N23" s="92">
        <f>PL!D101</f>
        <v>72574</v>
      </c>
      <c r="O23" s="92"/>
      <c r="P23" s="92">
        <v>0</v>
      </c>
      <c r="Q23" s="78"/>
      <c r="R23" s="92">
        <v>0</v>
      </c>
      <c r="S23" s="78"/>
      <c r="T23" s="92">
        <f>SUM(R23:R23)</f>
        <v>0</v>
      </c>
      <c r="U23" s="78"/>
      <c r="V23" s="92">
        <f>SUM(D23:P23,T23)</f>
        <v>72574</v>
      </c>
      <c r="W23" s="78"/>
      <c r="X23" s="92">
        <f>PL!D102</f>
        <v>155</v>
      </c>
      <c r="Y23" s="78"/>
      <c r="Z23" s="92">
        <f>SUM(V23:X23)</f>
        <v>72729</v>
      </c>
    </row>
    <row r="24" spans="1:26" ht="20.100000000000001" customHeight="1">
      <c r="A24" s="63" t="s">
        <v>107</v>
      </c>
      <c r="C24" s="100"/>
      <c r="D24" s="93">
        <v>0</v>
      </c>
      <c r="E24" s="100"/>
      <c r="F24" s="93">
        <v>0</v>
      </c>
      <c r="G24" s="78"/>
      <c r="H24" s="93">
        <v>0</v>
      </c>
      <c r="I24" s="100"/>
      <c r="J24" s="93">
        <v>0</v>
      </c>
      <c r="K24" s="92"/>
      <c r="L24" s="93">
        <v>0</v>
      </c>
      <c r="M24" s="78"/>
      <c r="N24" s="93">
        <f>PL!D126</f>
        <v>-724</v>
      </c>
      <c r="O24" s="92"/>
      <c r="P24" s="93">
        <v>0</v>
      </c>
      <c r="Q24" s="78"/>
      <c r="R24" s="93">
        <f>PL!D124</f>
        <v>-16994</v>
      </c>
      <c r="S24" s="78"/>
      <c r="T24" s="93">
        <f>SUM(R24:R24)</f>
        <v>-16994</v>
      </c>
      <c r="U24" s="78"/>
      <c r="V24" s="93">
        <f>SUM(D24:P24,T24)</f>
        <v>-17718</v>
      </c>
      <c r="W24" s="78"/>
      <c r="X24" s="93">
        <v>0</v>
      </c>
      <c r="Y24" s="78"/>
      <c r="Z24" s="93">
        <f>SUM(V24:X24)</f>
        <v>-17718</v>
      </c>
    </row>
    <row r="25" spans="1:26" ht="20.100000000000001" customHeight="1">
      <c r="A25" s="63" t="s">
        <v>108</v>
      </c>
      <c r="C25" s="100"/>
      <c r="D25" s="81">
        <f>SUM(D23:D24)</f>
        <v>0</v>
      </c>
      <c r="E25" s="100"/>
      <c r="F25" s="81">
        <f>SUM(F23:F24)</f>
        <v>0</v>
      </c>
      <c r="G25" s="78"/>
      <c r="H25" s="81">
        <f>SUM(H23:H24)</f>
        <v>0</v>
      </c>
      <c r="I25" s="100"/>
      <c r="J25" s="81">
        <f>SUM(J23:J24)</f>
        <v>0</v>
      </c>
      <c r="K25" s="81"/>
      <c r="L25" s="81">
        <f>SUM(L23:L24)</f>
        <v>0</v>
      </c>
      <c r="M25" s="78"/>
      <c r="N25" s="81">
        <f>SUM(N23:N24)</f>
        <v>71850</v>
      </c>
      <c r="O25" s="81"/>
      <c r="P25" s="81">
        <f>SUM(P23:P24)</f>
        <v>0</v>
      </c>
      <c r="Q25" s="78"/>
      <c r="R25" s="81">
        <f>SUM(R23:R24)</f>
        <v>-16994</v>
      </c>
      <c r="S25" s="78"/>
      <c r="T25" s="81">
        <f>SUM(T23:T24)</f>
        <v>-16994</v>
      </c>
      <c r="U25" s="78"/>
      <c r="V25" s="81">
        <f>SUM(V23:V24)</f>
        <v>54856</v>
      </c>
      <c r="W25" s="78"/>
      <c r="X25" s="81">
        <f>SUM(X23:X24)</f>
        <v>155</v>
      </c>
      <c r="Y25" s="78"/>
      <c r="Z25" s="81">
        <f>SUM(Z23:Z24)</f>
        <v>55011</v>
      </c>
    </row>
    <row r="26" spans="1:26" ht="20.100000000000001" customHeight="1">
      <c r="A26" s="63" t="s">
        <v>208</v>
      </c>
      <c r="B26" s="94">
        <v>12</v>
      </c>
      <c r="C26" s="100"/>
      <c r="D26" s="92">
        <v>0</v>
      </c>
      <c r="E26" s="100"/>
      <c r="F26" s="92">
        <v>0</v>
      </c>
      <c r="G26" s="78"/>
      <c r="H26" s="92">
        <v>0</v>
      </c>
      <c r="I26" s="100"/>
      <c r="J26" s="92">
        <v>0</v>
      </c>
      <c r="K26" s="92"/>
      <c r="L26" s="92">
        <f>BS!D89</f>
        <v>118848</v>
      </c>
      <c r="M26" s="78"/>
      <c r="N26" s="81">
        <f>-L26</f>
        <v>-118848</v>
      </c>
      <c r="O26" s="81"/>
      <c r="P26" s="81">
        <f>BS!D91</f>
        <v>-118848</v>
      </c>
      <c r="Q26" s="78"/>
      <c r="R26" s="92">
        <v>0</v>
      </c>
      <c r="S26" s="78"/>
      <c r="T26" s="92">
        <v>0</v>
      </c>
      <c r="U26" s="78"/>
      <c r="V26" s="92">
        <f>SUM(D26:P26,T26)</f>
        <v>-118848</v>
      </c>
      <c r="W26" s="78"/>
      <c r="X26" s="92">
        <v>0</v>
      </c>
      <c r="Y26" s="78"/>
      <c r="Z26" s="92">
        <f>SUM(V26:X26)</f>
        <v>-118848</v>
      </c>
    </row>
    <row r="27" spans="1:26" ht="20.100000000000001" customHeight="1">
      <c r="A27" s="63" t="s">
        <v>178</v>
      </c>
      <c r="B27" s="94">
        <v>15</v>
      </c>
      <c r="C27" s="100"/>
      <c r="D27" s="81">
        <v>0</v>
      </c>
      <c r="E27" s="100"/>
      <c r="F27" s="81">
        <v>0</v>
      </c>
      <c r="G27" s="78"/>
      <c r="H27" s="81">
        <v>0</v>
      </c>
      <c r="I27" s="100"/>
      <c r="J27" s="81">
        <v>0</v>
      </c>
      <c r="K27" s="81"/>
      <c r="L27" s="81">
        <v>0</v>
      </c>
      <c r="M27" s="78"/>
      <c r="N27" s="81">
        <v>-67461</v>
      </c>
      <c r="O27" s="81"/>
      <c r="P27" s="81">
        <v>0</v>
      </c>
      <c r="Q27" s="78"/>
      <c r="R27" s="81">
        <v>0</v>
      </c>
      <c r="S27" s="78"/>
      <c r="T27" s="81">
        <v>0</v>
      </c>
      <c r="U27" s="78"/>
      <c r="V27" s="92">
        <f>SUM(D27:P27,T27)</f>
        <v>-67461</v>
      </c>
      <c r="W27" s="78"/>
      <c r="X27" s="81">
        <v>0</v>
      </c>
      <c r="Y27" s="78"/>
      <c r="Z27" s="92">
        <f>SUM(V27:X27)</f>
        <v>-67461</v>
      </c>
    </row>
    <row r="28" spans="1:26" ht="20.100000000000001" customHeight="1" thickBot="1">
      <c r="A28" s="69" t="s">
        <v>231</v>
      </c>
      <c r="B28" s="69"/>
      <c r="C28" s="100"/>
      <c r="D28" s="96">
        <f>SUM(D22:D22,D25:D25)</f>
        <v>750000</v>
      </c>
      <c r="E28" s="100"/>
      <c r="F28" s="96">
        <f>SUM(F22:F22,F25:F25)</f>
        <v>879523</v>
      </c>
      <c r="G28" s="78"/>
      <c r="H28" s="96">
        <f>SUM(H22:H22,H25:H25)</f>
        <v>5790</v>
      </c>
      <c r="I28" s="100"/>
      <c r="J28" s="96">
        <f>SUM(J22:J22,J25:J27)</f>
        <v>115292</v>
      </c>
      <c r="K28" s="92"/>
      <c r="L28" s="96">
        <f>SUM(L22:L22,L25:L27)</f>
        <v>118848</v>
      </c>
      <c r="M28" s="78"/>
      <c r="N28" s="96">
        <f>SUM(N22:N22,N25:N27)</f>
        <v>504728</v>
      </c>
      <c r="O28" s="92"/>
      <c r="P28" s="96">
        <f>SUM(P22:P22,P25:P27)</f>
        <v>-118848</v>
      </c>
      <c r="Q28" s="78"/>
      <c r="R28" s="96">
        <f>SUM(R22:R22,R25:R25)</f>
        <v>-87548</v>
      </c>
      <c r="S28" s="78"/>
      <c r="T28" s="96">
        <f>SUM(T22:T22,T25:T25)</f>
        <v>-87548</v>
      </c>
      <c r="U28" s="78"/>
      <c r="V28" s="96">
        <f>SUM(V22:V22,V25:V27)</f>
        <v>2167785</v>
      </c>
      <c r="W28" s="78"/>
      <c r="X28" s="96">
        <f>SUM(X22:X22,X25:X25)</f>
        <v>8224</v>
      </c>
      <c r="Y28" s="78"/>
      <c r="Z28" s="96">
        <f>SUM(Z22:Z22,Z25:Z27)</f>
        <v>2176009</v>
      </c>
    </row>
    <row r="29" spans="1:26" ht="21.2" customHeight="1" thickTop="1">
      <c r="D29" s="78">
        <f>D22-BS!F81</f>
        <v>0</v>
      </c>
      <c r="F29" s="102">
        <f>F22-BS!F82-BS!F83</f>
        <v>0</v>
      </c>
      <c r="H29" s="78">
        <f>H22-BS!F84</f>
        <v>0</v>
      </c>
      <c r="J29" s="78">
        <f>J22-BS!F87-BS!F88</f>
        <v>0</v>
      </c>
      <c r="K29" s="78"/>
      <c r="L29" s="78">
        <f>L22-BS!F89</f>
        <v>0</v>
      </c>
      <c r="N29" s="78">
        <f>N22-BS!F90</f>
        <v>0</v>
      </c>
      <c r="O29" s="78"/>
      <c r="P29" s="78">
        <f>P22-BS!F91</f>
        <v>0</v>
      </c>
      <c r="R29" s="78"/>
      <c r="T29" s="78">
        <f>T22-BS!F92</f>
        <v>0</v>
      </c>
      <c r="V29" s="78">
        <f>V22-BS!F93</f>
        <v>0</v>
      </c>
      <c r="X29" s="78">
        <f>X22-BS!F94</f>
        <v>0</v>
      </c>
      <c r="Z29" s="78">
        <f>Z22-BS!F95</f>
        <v>0</v>
      </c>
    </row>
    <row r="30" spans="1:26" ht="21.2" customHeight="1">
      <c r="D30" s="78">
        <f>D28-BS!D81</f>
        <v>0</v>
      </c>
      <c r="F30" s="78">
        <f>F28-BS!D82-BS!D83</f>
        <v>0</v>
      </c>
      <c r="H30" s="78">
        <f>H28-BS!D84</f>
        <v>0</v>
      </c>
      <c r="J30" s="78">
        <f>J28-BS!D87-BS!D88</f>
        <v>0</v>
      </c>
      <c r="K30" s="78"/>
      <c r="L30" s="78">
        <f>L28-BS!D89</f>
        <v>0</v>
      </c>
      <c r="N30" s="78">
        <f>N28-BS!D90</f>
        <v>0</v>
      </c>
      <c r="O30" s="78"/>
      <c r="P30" s="78">
        <f>P28-BS!D91</f>
        <v>0</v>
      </c>
      <c r="T30" s="78">
        <f>T28-BS!D92</f>
        <v>0</v>
      </c>
      <c r="V30" s="78">
        <f>V28-BS!D93</f>
        <v>0</v>
      </c>
      <c r="X30" s="78">
        <f>X28-BS!D94</f>
        <v>0</v>
      </c>
      <c r="Z30" s="78">
        <f>Z28-BS!D95</f>
        <v>0</v>
      </c>
    </row>
    <row r="31" spans="1:26" ht="21.2" customHeight="1">
      <c r="A31" s="63" t="s">
        <v>225</v>
      </c>
      <c r="B31" s="82"/>
      <c r="J31" s="78"/>
      <c r="K31" s="78"/>
      <c r="L31" s="78"/>
      <c r="M31" s="78"/>
      <c r="N31" s="78"/>
      <c r="O31" s="78"/>
      <c r="P31" s="78"/>
      <c r="Q31" s="78"/>
      <c r="T31" s="103"/>
      <c r="X31" s="78"/>
      <c r="Z31" s="7"/>
    </row>
    <row r="32" spans="1:26" ht="21.2" customHeight="1">
      <c r="N32" s="78"/>
      <c r="O32" s="78"/>
      <c r="P32" s="78"/>
      <c r="T32" s="2"/>
      <c r="X32" s="78"/>
    </row>
    <row r="33" spans="14:24">
      <c r="T33" s="2"/>
      <c r="X33" s="78"/>
    </row>
    <row r="34" spans="14:24">
      <c r="T34" s="2"/>
      <c r="X34" s="78"/>
    </row>
    <row r="35" spans="14:24">
      <c r="T35" s="103"/>
    </row>
    <row r="36" spans="14:24">
      <c r="N36" s="2"/>
      <c r="O36" s="2"/>
      <c r="P36" s="2"/>
      <c r="R36" s="103"/>
    </row>
    <row r="37" spans="14:24">
      <c r="N37" s="103"/>
      <c r="O37" s="103"/>
      <c r="P37" s="103"/>
    </row>
    <row r="38" spans="14:24">
      <c r="N38" s="103"/>
      <c r="O38" s="103"/>
      <c r="P38" s="103"/>
    </row>
  </sheetData>
  <mergeCells count="8">
    <mergeCell ref="J11:L11"/>
    <mergeCell ref="J10:N10"/>
    <mergeCell ref="A2:Z2"/>
    <mergeCell ref="A3:Z3"/>
    <mergeCell ref="A4:Z4"/>
    <mergeCell ref="D6:Z6"/>
    <mergeCell ref="D7:V7"/>
    <mergeCell ref="R8:T8"/>
  </mergeCells>
  <printOptions horizontalCentered="1"/>
  <pageMargins left="0.196850393700787" right="0.196850393700787" top="0.98425196850393704" bottom="0.39370078740157499" header="0.196850393700787" footer="0.196850393700787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"/>
  <sheetViews>
    <sheetView showGridLines="0" view="pageBreakPreview" topLeftCell="A4" zoomScale="70" zoomScaleNormal="85" zoomScaleSheetLayoutView="70" workbookViewId="0">
      <selection activeCell="N21" sqref="N21"/>
    </sheetView>
  </sheetViews>
  <sheetFormatPr defaultColWidth="9.140625" defaultRowHeight="21.2" customHeight="1"/>
  <cols>
    <col min="1" max="1" width="37.140625" style="63" customWidth="1"/>
    <col min="2" max="2" width="9.42578125" style="63" customWidth="1"/>
    <col min="3" max="3" width="1.5703125" style="63" customWidth="1"/>
    <col min="4" max="4" width="17.42578125" style="63" customWidth="1"/>
    <col min="5" max="5" width="1.5703125" style="63" customWidth="1"/>
    <col min="6" max="6" width="17.42578125" style="63" customWidth="1"/>
    <col min="7" max="7" width="1.5703125" style="63" customWidth="1"/>
    <col min="8" max="8" width="18.42578125" style="63" customWidth="1"/>
    <col min="9" max="9" width="1.5703125" style="63" customWidth="1"/>
    <col min="10" max="10" width="17.42578125" style="63" customWidth="1"/>
    <col min="11" max="11" width="2" style="63" customWidth="1"/>
    <col min="12" max="12" width="17.42578125" style="63" customWidth="1"/>
    <col min="13" max="13" width="1.5703125" style="63" customWidth="1"/>
    <col min="14" max="14" width="17.42578125" style="63" customWidth="1"/>
    <col min="15" max="15" width="2.140625" style="63" customWidth="1"/>
    <col min="16" max="16" width="17.42578125" style="63" customWidth="1"/>
    <col min="17" max="17" width="1.5703125" style="63" customWidth="1"/>
    <col min="18" max="18" width="21.85546875" style="63" customWidth="1"/>
    <col min="19" max="19" width="1.5703125" style="63" customWidth="1"/>
    <col min="20" max="20" width="19.42578125" style="63" customWidth="1"/>
    <col min="21" max="21" width="1.5703125" style="63" customWidth="1"/>
    <col min="22" max="22" width="17.42578125" style="63" customWidth="1"/>
    <col min="23" max="26" width="9.140625" style="63" customWidth="1"/>
    <col min="27" max="16384" width="9.140625" style="63"/>
  </cols>
  <sheetData>
    <row r="1" spans="1:22" ht="21.2" customHeight="1">
      <c r="V1" s="86" t="s">
        <v>41</v>
      </c>
    </row>
    <row r="2" spans="1:22" ht="21.2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ht="21.2" customHeight="1">
      <c r="A3" s="134" t="s">
        <v>194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2" ht="21.2" customHeight="1">
      <c r="A4" s="134" t="s">
        <v>232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21.2" customHeight="1">
      <c r="F5" s="78"/>
      <c r="N5" s="86"/>
      <c r="O5" s="86"/>
      <c r="P5" s="86"/>
      <c r="R5" s="86"/>
      <c r="V5" s="86" t="s">
        <v>1</v>
      </c>
    </row>
    <row r="6" spans="1:22" ht="21.2" customHeight="1">
      <c r="D6" s="138" t="s">
        <v>3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ht="21" customHeight="1">
      <c r="C7" s="87"/>
      <c r="D7" s="88"/>
      <c r="E7" s="87"/>
      <c r="F7" s="87"/>
      <c r="I7" s="87"/>
      <c r="J7" s="87"/>
      <c r="K7" s="87"/>
      <c r="L7" s="87"/>
      <c r="M7" s="87"/>
      <c r="N7" s="87"/>
      <c r="O7" s="87"/>
      <c r="P7" s="87"/>
      <c r="Q7" s="87"/>
      <c r="R7" s="136" t="s">
        <v>35</v>
      </c>
      <c r="S7" s="136"/>
      <c r="T7" s="136"/>
      <c r="U7" s="87"/>
      <c r="V7" s="87"/>
    </row>
    <row r="8" spans="1:22" ht="21.2" customHeight="1">
      <c r="C8" s="87"/>
      <c r="D8" s="88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73" t="s">
        <v>73</v>
      </c>
      <c r="S8" s="87"/>
      <c r="T8" s="87"/>
      <c r="U8" s="87"/>
      <c r="V8" s="87"/>
    </row>
    <row r="9" spans="1:22" ht="21.2" customHeight="1">
      <c r="C9" s="87"/>
      <c r="D9" s="88"/>
      <c r="E9" s="87"/>
      <c r="F9" s="87"/>
      <c r="G9" s="87"/>
      <c r="H9" s="87"/>
      <c r="I9" s="87"/>
      <c r="J9" s="137" t="s">
        <v>32</v>
      </c>
      <c r="K9" s="137"/>
      <c r="L9" s="137"/>
      <c r="M9" s="137"/>
      <c r="N9" s="137"/>
      <c r="O9" s="65"/>
      <c r="P9" s="65"/>
      <c r="Q9" s="87"/>
      <c r="R9" s="65" t="s">
        <v>163</v>
      </c>
      <c r="S9" s="87"/>
      <c r="T9" s="87"/>
      <c r="U9" s="87"/>
      <c r="V9" s="87"/>
    </row>
    <row r="10" spans="1:22" s="65" customFormat="1" ht="21.2" customHeight="1">
      <c r="D10" s="65" t="s">
        <v>27</v>
      </c>
      <c r="J10" s="136" t="s">
        <v>76</v>
      </c>
      <c r="K10" s="136"/>
      <c r="L10" s="136"/>
      <c r="R10" s="65" t="s">
        <v>221</v>
      </c>
    </row>
    <row r="11" spans="1:22" s="65" customFormat="1" ht="21.2" customHeight="1">
      <c r="C11" s="90"/>
      <c r="D11" s="65" t="s">
        <v>74</v>
      </c>
      <c r="E11" s="90"/>
      <c r="F11" s="65" t="s">
        <v>75</v>
      </c>
      <c r="J11" s="65" t="s">
        <v>204</v>
      </c>
      <c r="L11" s="65" t="s">
        <v>204</v>
      </c>
      <c r="P11" s="65" t="s">
        <v>208</v>
      </c>
      <c r="R11" s="65" t="s">
        <v>222</v>
      </c>
      <c r="T11" s="65" t="s">
        <v>92</v>
      </c>
    </row>
    <row r="12" spans="1:22" s="65" customFormat="1" ht="21.2" customHeight="1">
      <c r="B12" s="73" t="s">
        <v>4</v>
      </c>
      <c r="C12" s="91"/>
      <c r="D12" s="73" t="s">
        <v>77</v>
      </c>
      <c r="E12" s="91"/>
      <c r="F12" s="73" t="s">
        <v>78</v>
      </c>
      <c r="H12" s="73" t="s">
        <v>31</v>
      </c>
      <c r="J12" s="73" t="s">
        <v>205</v>
      </c>
      <c r="L12" s="73" t="s">
        <v>208</v>
      </c>
      <c r="N12" s="73" t="s">
        <v>79</v>
      </c>
      <c r="P12" s="73" t="s">
        <v>209</v>
      </c>
      <c r="R12" s="73" t="s">
        <v>145</v>
      </c>
      <c r="T12" s="73" t="s">
        <v>72</v>
      </c>
      <c r="V12" s="73" t="s">
        <v>38</v>
      </c>
    </row>
    <row r="13" spans="1:22" ht="21.2" customHeight="1">
      <c r="A13" s="69" t="s">
        <v>149</v>
      </c>
      <c r="B13" s="69"/>
      <c r="C13" s="92"/>
      <c r="D13" s="92">
        <v>750000</v>
      </c>
      <c r="E13" s="92"/>
      <c r="F13" s="92">
        <v>879523</v>
      </c>
      <c r="G13" s="78"/>
      <c r="H13" s="92">
        <v>14439</v>
      </c>
      <c r="I13" s="92"/>
      <c r="J13" s="92">
        <v>90000</v>
      </c>
      <c r="K13" s="92"/>
      <c r="L13" s="92">
        <v>0</v>
      </c>
      <c r="M13" s="92"/>
      <c r="N13" s="92">
        <v>510723</v>
      </c>
      <c r="O13" s="92"/>
      <c r="P13" s="92">
        <v>0</v>
      </c>
      <c r="Q13" s="78"/>
      <c r="R13" s="92">
        <v>-48032</v>
      </c>
      <c r="S13" s="78"/>
      <c r="T13" s="92">
        <f>SUM(R13:R13)</f>
        <v>-48032</v>
      </c>
      <c r="U13" s="78"/>
      <c r="V13" s="92">
        <f>SUM(D13:P13,T13)</f>
        <v>2196653</v>
      </c>
    </row>
    <row r="14" spans="1:22" ht="21.2" customHeight="1">
      <c r="A14" s="63" t="s">
        <v>141</v>
      </c>
      <c r="C14" s="92"/>
      <c r="D14" s="92">
        <v>0</v>
      </c>
      <c r="E14" s="92"/>
      <c r="F14" s="92">
        <v>0</v>
      </c>
      <c r="G14" s="78"/>
      <c r="H14" s="92">
        <v>0</v>
      </c>
      <c r="I14" s="92"/>
      <c r="J14" s="92">
        <v>0</v>
      </c>
      <c r="K14" s="92"/>
      <c r="L14" s="92">
        <v>0</v>
      </c>
      <c r="M14" s="92"/>
      <c r="N14" s="92">
        <f>PL!J98</f>
        <v>51036</v>
      </c>
      <c r="O14" s="92"/>
      <c r="P14" s="92">
        <v>0</v>
      </c>
      <c r="Q14" s="78"/>
      <c r="R14" s="92">
        <v>0</v>
      </c>
      <c r="S14" s="78"/>
      <c r="T14" s="92">
        <f>SUM(R14:R14)</f>
        <v>0</v>
      </c>
      <c r="U14" s="78"/>
      <c r="V14" s="92">
        <f>SUM(D14:P14,T14)</f>
        <v>51036</v>
      </c>
    </row>
    <row r="15" spans="1:22" ht="21.2" customHeight="1">
      <c r="A15" s="63" t="s">
        <v>107</v>
      </c>
      <c r="C15" s="92"/>
      <c r="D15" s="93">
        <v>0</v>
      </c>
      <c r="E15" s="92"/>
      <c r="F15" s="93">
        <v>0</v>
      </c>
      <c r="G15" s="78"/>
      <c r="H15" s="93">
        <v>0</v>
      </c>
      <c r="I15" s="92"/>
      <c r="J15" s="93">
        <v>0</v>
      </c>
      <c r="K15" s="92"/>
      <c r="L15" s="93">
        <v>0</v>
      </c>
      <c r="M15" s="92"/>
      <c r="N15" s="93">
        <v>29200</v>
      </c>
      <c r="O15" s="92"/>
      <c r="P15" s="93">
        <v>0</v>
      </c>
      <c r="Q15" s="78"/>
      <c r="R15" s="93">
        <v>-27638</v>
      </c>
      <c r="S15" s="78"/>
      <c r="T15" s="93">
        <f>SUM(R15:R15)</f>
        <v>-27638</v>
      </c>
      <c r="U15" s="78"/>
      <c r="V15" s="93">
        <f>SUM(D15:P15,T15)</f>
        <v>1562</v>
      </c>
    </row>
    <row r="16" spans="1:22" s="59" customFormat="1" ht="21.2" customHeight="1">
      <c r="A16" s="59" t="s">
        <v>108</v>
      </c>
      <c r="C16" s="78"/>
      <c r="D16" s="81">
        <f>SUM(D14:D15)</f>
        <v>0</v>
      </c>
      <c r="E16" s="78"/>
      <c r="F16" s="81">
        <f>SUM(F14:F15)</f>
        <v>0</v>
      </c>
      <c r="G16" s="78"/>
      <c r="H16" s="81">
        <f>SUM(H14:H15)</f>
        <v>0</v>
      </c>
      <c r="I16" s="78"/>
      <c r="J16" s="81">
        <f>SUM(J14:J15)</f>
        <v>0</v>
      </c>
      <c r="K16" s="81"/>
      <c r="L16" s="81">
        <f>SUM(L14:L15)</f>
        <v>0</v>
      </c>
      <c r="M16" s="78"/>
      <c r="N16" s="81">
        <f>SUM(N14:N15)</f>
        <v>80236</v>
      </c>
      <c r="O16" s="81"/>
      <c r="P16" s="81">
        <f>SUM(P14:P15)</f>
        <v>0</v>
      </c>
      <c r="Q16" s="78"/>
      <c r="R16" s="81">
        <f>SUM(R14:R15)</f>
        <v>-27638</v>
      </c>
      <c r="S16" s="78"/>
      <c r="T16" s="81">
        <f>SUM(T14:T15)</f>
        <v>-27638</v>
      </c>
      <c r="U16" s="78"/>
      <c r="V16" s="81">
        <f>SUM(V14:V15)</f>
        <v>52598</v>
      </c>
    </row>
    <row r="17" spans="1:22" s="59" customFormat="1" ht="21.2" customHeight="1">
      <c r="A17" s="63" t="s">
        <v>178</v>
      </c>
      <c r="B17" s="94">
        <v>15</v>
      </c>
      <c r="C17" s="78"/>
      <c r="D17" s="81">
        <v>0</v>
      </c>
      <c r="E17" s="78"/>
      <c r="F17" s="81">
        <v>0</v>
      </c>
      <c r="G17" s="78"/>
      <c r="H17" s="81">
        <v>0</v>
      </c>
      <c r="I17" s="78"/>
      <c r="J17" s="81">
        <v>0</v>
      </c>
      <c r="K17" s="81"/>
      <c r="L17" s="81">
        <v>0</v>
      </c>
      <c r="M17" s="78"/>
      <c r="N17" s="81">
        <v>-44974</v>
      </c>
      <c r="O17" s="81"/>
      <c r="P17" s="81">
        <v>0</v>
      </c>
      <c r="Q17" s="78"/>
      <c r="R17" s="81">
        <v>0</v>
      </c>
      <c r="S17" s="78"/>
      <c r="T17" s="81">
        <v>0</v>
      </c>
      <c r="U17" s="78"/>
      <c r="V17" s="92">
        <f>SUM(D17:P17,T17)</f>
        <v>-44974</v>
      </c>
    </row>
    <row r="18" spans="1:22" s="59" customFormat="1" ht="21" customHeight="1" thickBot="1">
      <c r="A18" s="95" t="s">
        <v>230</v>
      </c>
      <c r="B18" s="95"/>
      <c r="C18" s="78"/>
      <c r="D18" s="96">
        <f>SUM(D13:D13,D16:D16)</f>
        <v>750000</v>
      </c>
      <c r="E18" s="78"/>
      <c r="F18" s="96">
        <f>SUM(F13:F13,F16:F16)</f>
        <v>879523</v>
      </c>
      <c r="G18" s="78"/>
      <c r="H18" s="96">
        <f>SUM(H13:H13,H16:H16)</f>
        <v>14439</v>
      </c>
      <c r="I18" s="78"/>
      <c r="J18" s="96">
        <f>SUM(J13:J13,J16:J16)</f>
        <v>90000</v>
      </c>
      <c r="K18" s="92"/>
      <c r="L18" s="96">
        <f>SUM(L13:L13,L16:L16)</f>
        <v>0</v>
      </c>
      <c r="M18" s="78"/>
      <c r="N18" s="96">
        <f>SUM(N13:N13,N16:N17)</f>
        <v>545985</v>
      </c>
      <c r="O18" s="92"/>
      <c r="P18" s="96">
        <f>SUM(P13:P13,P16:P16)</f>
        <v>0</v>
      </c>
      <c r="Q18" s="78"/>
      <c r="R18" s="96">
        <f>SUM(R13:R13,R16:R16)</f>
        <v>-75670</v>
      </c>
      <c r="S18" s="78"/>
      <c r="T18" s="96">
        <f>SUM(T13:T13,T16:T16)</f>
        <v>-75670</v>
      </c>
      <c r="U18" s="78"/>
      <c r="V18" s="96">
        <f>SUM(V13:V13,V16:V17)</f>
        <v>2204277</v>
      </c>
    </row>
    <row r="19" spans="1:22" ht="21.2" customHeight="1" thickTop="1"/>
    <row r="20" spans="1:22" ht="21.2" customHeight="1">
      <c r="A20" s="69" t="s">
        <v>164</v>
      </c>
      <c r="B20" s="69"/>
      <c r="C20" s="92"/>
      <c r="D20" s="92">
        <v>750000</v>
      </c>
      <c r="E20" s="92"/>
      <c r="F20" s="92">
        <v>879523</v>
      </c>
      <c r="G20" s="78"/>
      <c r="H20" s="92">
        <v>14439</v>
      </c>
      <c r="I20" s="92"/>
      <c r="J20" s="92">
        <v>90000</v>
      </c>
      <c r="K20" s="92"/>
      <c r="L20" s="92">
        <v>0</v>
      </c>
      <c r="M20" s="92"/>
      <c r="N20" s="92">
        <v>548221</v>
      </c>
      <c r="O20" s="92"/>
      <c r="P20" s="92">
        <v>0</v>
      </c>
      <c r="Q20" s="78"/>
      <c r="R20" s="92">
        <v>-70554</v>
      </c>
      <c r="S20" s="78"/>
      <c r="T20" s="92">
        <v>-70554</v>
      </c>
      <c r="U20" s="78"/>
      <c r="V20" s="92">
        <v>2211629</v>
      </c>
    </row>
    <row r="21" spans="1:22" ht="21.2" customHeight="1">
      <c r="A21" s="63" t="s">
        <v>141</v>
      </c>
      <c r="C21" s="92"/>
      <c r="D21" s="92">
        <v>0</v>
      </c>
      <c r="E21" s="92"/>
      <c r="F21" s="92">
        <v>0</v>
      </c>
      <c r="G21" s="78"/>
      <c r="H21" s="92">
        <v>0</v>
      </c>
      <c r="I21" s="92"/>
      <c r="J21" s="92">
        <v>0</v>
      </c>
      <c r="K21" s="92"/>
      <c r="L21" s="92">
        <v>0</v>
      </c>
      <c r="M21" s="92"/>
      <c r="N21" s="92">
        <f>PL!H98</f>
        <v>97558</v>
      </c>
      <c r="O21" s="92"/>
      <c r="P21" s="92">
        <v>0</v>
      </c>
      <c r="Q21" s="78"/>
      <c r="R21" s="92">
        <v>0</v>
      </c>
      <c r="S21" s="78"/>
      <c r="T21" s="92">
        <f>SUM(R21:R21)</f>
        <v>0</v>
      </c>
      <c r="U21" s="78"/>
      <c r="V21" s="92">
        <f>SUM(D21:P21,T21)</f>
        <v>97558</v>
      </c>
    </row>
    <row r="22" spans="1:22" ht="21.2" customHeight="1">
      <c r="A22" s="63" t="s">
        <v>107</v>
      </c>
      <c r="C22" s="92"/>
      <c r="D22" s="93">
        <v>0</v>
      </c>
      <c r="E22" s="92"/>
      <c r="F22" s="93">
        <v>0</v>
      </c>
      <c r="G22" s="78"/>
      <c r="H22" s="93">
        <v>0</v>
      </c>
      <c r="I22" s="92"/>
      <c r="J22" s="93">
        <v>0</v>
      </c>
      <c r="K22" s="92"/>
      <c r="L22" s="93">
        <v>0</v>
      </c>
      <c r="M22" s="92"/>
      <c r="N22" s="93">
        <f>PL!H126</f>
        <v>0</v>
      </c>
      <c r="O22" s="92"/>
      <c r="P22" s="93">
        <v>0</v>
      </c>
      <c r="Q22" s="78"/>
      <c r="R22" s="93">
        <f>PL!H124</f>
        <v>-16994</v>
      </c>
      <c r="S22" s="78"/>
      <c r="T22" s="93">
        <f>SUM(R22:R22)</f>
        <v>-16994</v>
      </c>
      <c r="U22" s="78"/>
      <c r="V22" s="93">
        <f>SUM(D22:N22,T22)</f>
        <v>-16994</v>
      </c>
    </row>
    <row r="23" spans="1:22" s="59" customFormat="1" ht="21.2" customHeight="1">
      <c r="A23" s="59" t="s">
        <v>108</v>
      </c>
      <c r="C23" s="78"/>
      <c r="D23" s="81">
        <f>SUM(D21:D22)</f>
        <v>0</v>
      </c>
      <c r="E23" s="78"/>
      <c r="F23" s="81">
        <f>SUM(F21:F22)</f>
        <v>0</v>
      </c>
      <c r="G23" s="78"/>
      <c r="H23" s="81">
        <f>SUM(H21:H22)</f>
        <v>0</v>
      </c>
      <c r="I23" s="78"/>
      <c r="J23" s="81">
        <f>SUM(J21:J22)</f>
        <v>0</v>
      </c>
      <c r="K23" s="81"/>
      <c r="L23" s="81">
        <f>SUM(L21:L22)</f>
        <v>0</v>
      </c>
      <c r="M23" s="78"/>
      <c r="N23" s="81">
        <f>SUM(N21:N22)</f>
        <v>97558</v>
      </c>
      <c r="O23" s="81"/>
      <c r="P23" s="81">
        <f>SUM(P21:P22)</f>
        <v>0</v>
      </c>
      <c r="Q23" s="78"/>
      <c r="R23" s="81">
        <f>SUM(R21:R22)</f>
        <v>-16994</v>
      </c>
      <c r="S23" s="78"/>
      <c r="T23" s="81">
        <f>SUM(T21:T22)</f>
        <v>-16994</v>
      </c>
      <c r="U23" s="78"/>
      <c r="V23" s="81">
        <f>SUM(V21:V22)</f>
        <v>80564</v>
      </c>
    </row>
    <row r="24" spans="1:22" s="59" customFormat="1" ht="21.2" customHeight="1">
      <c r="A24" s="59" t="s">
        <v>208</v>
      </c>
      <c r="B24" s="94">
        <v>12</v>
      </c>
      <c r="C24" s="78"/>
      <c r="D24" s="92">
        <v>0</v>
      </c>
      <c r="E24" s="92"/>
      <c r="F24" s="92">
        <v>0</v>
      </c>
      <c r="G24" s="78"/>
      <c r="H24" s="92">
        <v>0</v>
      </c>
      <c r="I24" s="78"/>
      <c r="J24" s="92">
        <v>0</v>
      </c>
      <c r="K24" s="92"/>
      <c r="L24" s="92">
        <f>BS!H89</f>
        <v>118848</v>
      </c>
      <c r="M24" s="78"/>
      <c r="N24" s="92">
        <f>-L24</f>
        <v>-118848</v>
      </c>
      <c r="O24" s="81"/>
      <c r="P24" s="81">
        <f>BS!H91</f>
        <v>-118848</v>
      </c>
      <c r="Q24" s="78"/>
      <c r="R24" s="92">
        <v>0</v>
      </c>
      <c r="S24" s="78"/>
      <c r="T24" s="92">
        <f>SUM(R24:R24)</f>
        <v>0</v>
      </c>
      <c r="U24" s="78"/>
      <c r="V24" s="92">
        <f>SUM(D24:P24,T24)</f>
        <v>-118848</v>
      </c>
    </row>
    <row r="25" spans="1:22" s="59" customFormat="1" ht="21.2" customHeight="1">
      <c r="A25" s="63" t="s">
        <v>178</v>
      </c>
      <c r="B25" s="94">
        <v>15</v>
      </c>
      <c r="C25" s="78"/>
      <c r="D25" s="81">
        <v>0</v>
      </c>
      <c r="E25" s="78"/>
      <c r="F25" s="81">
        <v>0</v>
      </c>
      <c r="G25" s="78"/>
      <c r="H25" s="81">
        <v>0</v>
      </c>
      <c r="I25" s="78"/>
      <c r="J25" s="81">
        <v>0</v>
      </c>
      <c r="K25" s="81"/>
      <c r="L25" s="81">
        <v>0</v>
      </c>
      <c r="M25" s="78"/>
      <c r="N25" s="81">
        <v>-67461</v>
      </c>
      <c r="O25" s="81"/>
      <c r="P25" s="81">
        <v>0</v>
      </c>
      <c r="Q25" s="78"/>
      <c r="R25" s="81">
        <v>0</v>
      </c>
      <c r="S25" s="78"/>
      <c r="T25" s="81">
        <v>0</v>
      </c>
      <c r="U25" s="78"/>
      <c r="V25" s="92">
        <f>SUM(D25:N25,T25)</f>
        <v>-67461</v>
      </c>
    </row>
    <row r="26" spans="1:22" s="59" customFormat="1" ht="21" customHeight="1" thickBot="1">
      <c r="A26" s="95" t="s">
        <v>231</v>
      </c>
      <c r="B26" s="95"/>
      <c r="C26" s="78"/>
      <c r="D26" s="96">
        <f>SUM(D20:D20,D23:D25)</f>
        <v>750000</v>
      </c>
      <c r="E26" s="78"/>
      <c r="F26" s="96">
        <f>SUM(F20:F20,F23:F25)</f>
        <v>879523</v>
      </c>
      <c r="G26" s="78"/>
      <c r="H26" s="96">
        <f>SUM(H20:H20,H23:H25)</f>
        <v>14439</v>
      </c>
      <c r="I26" s="78"/>
      <c r="J26" s="96">
        <f>SUM(J20:J20,J23:J25)</f>
        <v>90000</v>
      </c>
      <c r="K26" s="92"/>
      <c r="L26" s="96">
        <f>SUM(L20:L20,L23:L25)</f>
        <v>118848</v>
      </c>
      <c r="M26" s="78"/>
      <c r="N26" s="96">
        <f>SUM(N20:N20,N23:N25)</f>
        <v>459470</v>
      </c>
      <c r="O26" s="92"/>
      <c r="P26" s="96">
        <f>SUM(P20:P20,P23:P25)</f>
        <v>-118848</v>
      </c>
      <c r="Q26" s="78"/>
      <c r="R26" s="96">
        <f>SUM(R20:R20,R23:R25)</f>
        <v>-87548</v>
      </c>
      <c r="S26" s="78"/>
      <c r="T26" s="96">
        <f>SUM(T20:T20,T23:T25)</f>
        <v>-87548</v>
      </c>
      <c r="U26" s="78"/>
      <c r="V26" s="96">
        <f>SUM(V20:V20,V23:V25)</f>
        <v>2105884</v>
      </c>
    </row>
    <row r="27" spans="1:22" s="59" customFormat="1" ht="21.2" customHeight="1" thickTop="1">
      <c r="A27" s="95"/>
      <c r="B27" s="95"/>
      <c r="C27" s="78"/>
      <c r="D27" s="92">
        <f>D20-BS!J81</f>
        <v>0</v>
      </c>
      <c r="E27" s="78"/>
      <c r="F27" s="92">
        <f>F20-BS!J82-BS!J83</f>
        <v>0</v>
      </c>
      <c r="G27" s="78"/>
      <c r="H27" s="92">
        <f>H20-BS!J84</f>
        <v>0</v>
      </c>
      <c r="I27" s="78"/>
      <c r="J27" s="92">
        <f>J20-BS!J87</f>
        <v>0</v>
      </c>
      <c r="K27" s="92"/>
      <c r="L27" s="92"/>
      <c r="M27" s="78"/>
      <c r="N27" s="92">
        <f>N20-BS!J90</f>
        <v>0</v>
      </c>
      <c r="O27" s="92"/>
      <c r="P27" s="92"/>
      <c r="Q27" s="78"/>
      <c r="S27" s="78"/>
      <c r="T27" s="78">
        <f>T20-BS!J92</f>
        <v>0</v>
      </c>
      <c r="U27" s="78"/>
      <c r="V27" s="78">
        <f>V20-BS!J93</f>
        <v>0</v>
      </c>
    </row>
    <row r="28" spans="1:22" ht="21.2" customHeight="1">
      <c r="C28" s="78"/>
      <c r="D28" s="78">
        <f>D26-BS!H81</f>
        <v>0</v>
      </c>
      <c r="E28" s="78"/>
      <c r="F28" s="78">
        <f>F26-BS!H82-BS!H83</f>
        <v>0</v>
      </c>
      <c r="H28" s="78">
        <f>H26-BS!H84</f>
        <v>0</v>
      </c>
      <c r="J28" s="78">
        <f>J26-BS!H87</f>
        <v>0</v>
      </c>
      <c r="K28" s="78"/>
      <c r="L28" s="78">
        <f>L26-BS!H89</f>
        <v>0</v>
      </c>
      <c r="N28" s="78">
        <f>N26-BS!H90</f>
        <v>0</v>
      </c>
      <c r="O28" s="78"/>
      <c r="P28" s="78">
        <f>P26-BS!H91</f>
        <v>0</v>
      </c>
      <c r="R28" s="78"/>
      <c r="T28" s="78">
        <f>T26-BS!H92</f>
        <v>0</v>
      </c>
      <c r="V28" s="78">
        <f>V26-BS!H93</f>
        <v>0</v>
      </c>
    </row>
    <row r="29" spans="1:22" ht="21.2" customHeight="1">
      <c r="A29" s="59" t="s">
        <v>225</v>
      </c>
      <c r="B29" s="82"/>
      <c r="N29" s="78"/>
      <c r="O29" s="78"/>
      <c r="P29" s="78"/>
    </row>
  </sheetData>
  <mergeCells count="7">
    <mergeCell ref="J10:L10"/>
    <mergeCell ref="J9:N9"/>
    <mergeCell ref="A2:V2"/>
    <mergeCell ref="A3:V3"/>
    <mergeCell ref="A4:V4"/>
    <mergeCell ref="D6:V6"/>
    <mergeCell ref="R7:T7"/>
  </mergeCells>
  <pageMargins left="0.34" right="0.23622047244094491" top="0.98425196850393704" bottom="0.39370078740157483" header="0.19685039370078741" footer="0.19685039370078741"/>
  <pageSetup paperSize="9" scale="59" orientation="landscape" r:id="rId1"/>
  <rowBreaks count="6" manualBreakCount="6">
    <brk id="29" max="16383" man="1"/>
    <brk id="55" max="16383" man="1"/>
    <brk id="88" max="16383" man="1"/>
    <brk id="134" max="16383" man="1"/>
    <brk id="157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1"/>
  <sheetViews>
    <sheetView showGridLines="0" tabSelected="1" view="pageBreakPreview" topLeftCell="A73" zoomScale="85" zoomScaleNormal="80" zoomScaleSheetLayoutView="85" workbookViewId="0">
      <selection activeCell="H37" sqref="H37"/>
    </sheetView>
  </sheetViews>
  <sheetFormatPr defaultColWidth="10.85546875" defaultRowHeight="21.75"/>
  <cols>
    <col min="1" max="1" width="59.140625" style="60" customWidth="1"/>
    <col min="2" max="2" width="7.140625" style="60" customWidth="1"/>
    <col min="3" max="3" width="1.42578125" style="60" customWidth="1"/>
    <col min="4" max="4" width="13.140625" style="59" customWidth="1"/>
    <col min="5" max="5" width="1.5703125" style="60" customWidth="1"/>
    <col min="6" max="6" width="13.140625" style="59" customWidth="1"/>
    <col min="7" max="7" width="1.5703125" style="59" customWidth="1"/>
    <col min="8" max="8" width="13.140625" style="59" customWidth="1"/>
    <col min="9" max="9" width="1.42578125" style="60" customWidth="1"/>
    <col min="10" max="10" width="13.140625" style="59" customWidth="1"/>
    <col min="11" max="11" width="10.85546875" style="2"/>
    <col min="12" max="245" width="10.85546875" style="60"/>
    <col min="246" max="246" width="62" style="60" customWidth="1"/>
    <col min="247" max="247" width="7.140625" style="60" customWidth="1"/>
    <col min="248" max="248" width="1.42578125" style="60" customWidth="1"/>
    <col min="249" max="249" width="13.140625" style="60" customWidth="1"/>
    <col min="250" max="250" width="1.5703125" style="60" customWidth="1"/>
    <col min="251" max="251" width="13.140625" style="60" customWidth="1"/>
    <col min="252" max="252" width="1.5703125" style="60" customWidth="1"/>
    <col min="253" max="253" width="13.140625" style="60" customWidth="1"/>
    <col min="254" max="254" width="1.42578125" style="60" customWidth="1"/>
    <col min="255" max="255" width="13.140625" style="60" customWidth="1"/>
    <col min="256" max="256" width="6.85546875" style="60" customWidth="1"/>
    <col min="257" max="257" width="10.85546875" style="60"/>
    <col min="258" max="259" width="14.5703125" style="60" bestFit="1" customWidth="1"/>
    <col min="260" max="501" width="10.85546875" style="60"/>
    <col min="502" max="502" width="62" style="60" customWidth="1"/>
    <col min="503" max="503" width="7.140625" style="60" customWidth="1"/>
    <col min="504" max="504" width="1.42578125" style="60" customWidth="1"/>
    <col min="505" max="505" width="13.140625" style="60" customWidth="1"/>
    <col min="506" max="506" width="1.5703125" style="60" customWidth="1"/>
    <col min="507" max="507" width="13.140625" style="60" customWidth="1"/>
    <col min="508" max="508" width="1.5703125" style="60" customWidth="1"/>
    <col min="509" max="509" width="13.140625" style="60" customWidth="1"/>
    <col min="510" max="510" width="1.42578125" style="60" customWidth="1"/>
    <col min="511" max="511" width="13.140625" style="60" customWidth="1"/>
    <col min="512" max="512" width="6.85546875" style="60" customWidth="1"/>
    <col min="513" max="513" width="10.85546875" style="60"/>
    <col min="514" max="515" width="14.5703125" style="60" bestFit="1" customWidth="1"/>
    <col min="516" max="757" width="10.85546875" style="60"/>
    <col min="758" max="758" width="62" style="60" customWidth="1"/>
    <col min="759" max="759" width="7.140625" style="60" customWidth="1"/>
    <col min="760" max="760" width="1.42578125" style="60" customWidth="1"/>
    <col min="761" max="761" width="13.140625" style="60" customWidth="1"/>
    <col min="762" max="762" width="1.5703125" style="60" customWidth="1"/>
    <col min="763" max="763" width="13.140625" style="60" customWidth="1"/>
    <col min="764" max="764" width="1.5703125" style="60" customWidth="1"/>
    <col min="765" max="765" width="13.140625" style="60" customWidth="1"/>
    <col min="766" max="766" width="1.42578125" style="60" customWidth="1"/>
    <col min="767" max="767" width="13.140625" style="60" customWidth="1"/>
    <col min="768" max="768" width="6.85546875" style="60" customWidth="1"/>
    <col min="769" max="769" width="10.85546875" style="60"/>
    <col min="770" max="771" width="14.5703125" style="60" bestFit="1" customWidth="1"/>
    <col min="772" max="1013" width="10.85546875" style="60"/>
    <col min="1014" max="1014" width="62" style="60" customWidth="1"/>
    <col min="1015" max="1015" width="7.140625" style="60" customWidth="1"/>
    <col min="1016" max="1016" width="1.42578125" style="60" customWidth="1"/>
    <col min="1017" max="1017" width="13.140625" style="60" customWidth="1"/>
    <col min="1018" max="1018" width="1.5703125" style="60" customWidth="1"/>
    <col min="1019" max="1019" width="13.140625" style="60" customWidth="1"/>
    <col min="1020" max="1020" width="1.5703125" style="60" customWidth="1"/>
    <col min="1021" max="1021" width="13.140625" style="60" customWidth="1"/>
    <col min="1022" max="1022" width="1.42578125" style="60" customWidth="1"/>
    <col min="1023" max="1023" width="13.140625" style="60" customWidth="1"/>
    <col min="1024" max="1024" width="6.85546875" style="60" customWidth="1"/>
    <col min="1025" max="1025" width="10.85546875" style="60"/>
    <col min="1026" max="1027" width="14.5703125" style="60" bestFit="1" customWidth="1"/>
    <col min="1028" max="1269" width="10.85546875" style="60"/>
    <col min="1270" max="1270" width="62" style="60" customWidth="1"/>
    <col min="1271" max="1271" width="7.140625" style="60" customWidth="1"/>
    <col min="1272" max="1272" width="1.42578125" style="60" customWidth="1"/>
    <col min="1273" max="1273" width="13.140625" style="60" customWidth="1"/>
    <col min="1274" max="1274" width="1.5703125" style="60" customWidth="1"/>
    <col min="1275" max="1275" width="13.140625" style="60" customWidth="1"/>
    <col min="1276" max="1276" width="1.5703125" style="60" customWidth="1"/>
    <col min="1277" max="1277" width="13.140625" style="60" customWidth="1"/>
    <col min="1278" max="1278" width="1.42578125" style="60" customWidth="1"/>
    <col min="1279" max="1279" width="13.140625" style="60" customWidth="1"/>
    <col min="1280" max="1280" width="6.85546875" style="60" customWidth="1"/>
    <col min="1281" max="1281" width="10.85546875" style="60"/>
    <col min="1282" max="1283" width="14.5703125" style="60" bestFit="1" customWidth="1"/>
    <col min="1284" max="1525" width="10.85546875" style="60"/>
    <col min="1526" max="1526" width="62" style="60" customWidth="1"/>
    <col min="1527" max="1527" width="7.140625" style="60" customWidth="1"/>
    <col min="1528" max="1528" width="1.42578125" style="60" customWidth="1"/>
    <col min="1529" max="1529" width="13.140625" style="60" customWidth="1"/>
    <col min="1530" max="1530" width="1.5703125" style="60" customWidth="1"/>
    <col min="1531" max="1531" width="13.140625" style="60" customWidth="1"/>
    <col min="1532" max="1532" width="1.5703125" style="60" customWidth="1"/>
    <col min="1533" max="1533" width="13.140625" style="60" customWidth="1"/>
    <col min="1534" max="1534" width="1.42578125" style="60" customWidth="1"/>
    <col min="1535" max="1535" width="13.140625" style="60" customWidth="1"/>
    <col min="1536" max="1536" width="6.85546875" style="60" customWidth="1"/>
    <col min="1537" max="1537" width="10.85546875" style="60"/>
    <col min="1538" max="1539" width="14.5703125" style="60" bestFit="1" customWidth="1"/>
    <col min="1540" max="1781" width="10.85546875" style="60"/>
    <col min="1782" max="1782" width="62" style="60" customWidth="1"/>
    <col min="1783" max="1783" width="7.140625" style="60" customWidth="1"/>
    <col min="1784" max="1784" width="1.42578125" style="60" customWidth="1"/>
    <col min="1785" max="1785" width="13.140625" style="60" customWidth="1"/>
    <col min="1786" max="1786" width="1.5703125" style="60" customWidth="1"/>
    <col min="1787" max="1787" width="13.140625" style="60" customWidth="1"/>
    <col min="1788" max="1788" width="1.5703125" style="60" customWidth="1"/>
    <col min="1789" max="1789" width="13.140625" style="60" customWidth="1"/>
    <col min="1790" max="1790" width="1.42578125" style="60" customWidth="1"/>
    <col min="1791" max="1791" width="13.140625" style="60" customWidth="1"/>
    <col min="1792" max="1792" width="6.85546875" style="60" customWidth="1"/>
    <col min="1793" max="1793" width="10.85546875" style="60"/>
    <col min="1794" max="1795" width="14.5703125" style="60" bestFit="1" customWidth="1"/>
    <col min="1796" max="2037" width="10.85546875" style="60"/>
    <col min="2038" max="2038" width="62" style="60" customWidth="1"/>
    <col min="2039" max="2039" width="7.140625" style="60" customWidth="1"/>
    <col min="2040" max="2040" width="1.42578125" style="60" customWidth="1"/>
    <col min="2041" max="2041" width="13.140625" style="60" customWidth="1"/>
    <col min="2042" max="2042" width="1.5703125" style="60" customWidth="1"/>
    <col min="2043" max="2043" width="13.140625" style="60" customWidth="1"/>
    <col min="2044" max="2044" width="1.5703125" style="60" customWidth="1"/>
    <col min="2045" max="2045" width="13.140625" style="60" customWidth="1"/>
    <col min="2046" max="2046" width="1.42578125" style="60" customWidth="1"/>
    <col min="2047" max="2047" width="13.140625" style="60" customWidth="1"/>
    <col min="2048" max="2048" width="6.85546875" style="60" customWidth="1"/>
    <col min="2049" max="2049" width="10.85546875" style="60"/>
    <col min="2050" max="2051" width="14.5703125" style="60" bestFit="1" customWidth="1"/>
    <col min="2052" max="2293" width="10.85546875" style="60"/>
    <col min="2294" max="2294" width="62" style="60" customWidth="1"/>
    <col min="2295" max="2295" width="7.140625" style="60" customWidth="1"/>
    <col min="2296" max="2296" width="1.42578125" style="60" customWidth="1"/>
    <col min="2297" max="2297" width="13.140625" style="60" customWidth="1"/>
    <col min="2298" max="2298" width="1.5703125" style="60" customWidth="1"/>
    <col min="2299" max="2299" width="13.140625" style="60" customWidth="1"/>
    <col min="2300" max="2300" width="1.5703125" style="60" customWidth="1"/>
    <col min="2301" max="2301" width="13.140625" style="60" customWidth="1"/>
    <col min="2302" max="2302" width="1.42578125" style="60" customWidth="1"/>
    <col min="2303" max="2303" width="13.140625" style="60" customWidth="1"/>
    <col min="2304" max="2304" width="6.85546875" style="60" customWidth="1"/>
    <col min="2305" max="2305" width="10.85546875" style="60"/>
    <col min="2306" max="2307" width="14.5703125" style="60" bestFit="1" customWidth="1"/>
    <col min="2308" max="2549" width="10.85546875" style="60"/>
    <col min="2550" max="2550" width="62" style="60" customWidth="1"/>
    <col min="2551" max="2551" width="7.140625" style="60" customWidth="1"/>
    <col min="2552" max="2552" width="1.42578125" style="60" customWidth="1"/>
    <col min="2553" max="2553" width="13.140625" style="60" customWidth="1"/>
    <col min="2554" max="2554" width="1.5703125" style="60" customWidth="1"/>
    <col min="2555" max="2555" width="13.140625" style="60" customWidth="1"/>
    <col min="2556" max="2556" width="1.5703125" style="60" customWidth="1"/>
    <col min="2557" max="2557" width="13.140625" style="60" customWidth="1"/>
    <col min="2558" max="2558" width="1.42578125" style="60" customWidth="1"/>
    <col min="2559" max="2559" width="13.140625" style="60" customWidth="1"/>
    <col min="2560" max="2560" width="6.85546875" style="60" customWidth="1"/>
    <col min="2561" max="2561" width="10.85546875" style="60"/>
    <col min="2562" max="2563" width="14.5703125" style="60" bestFit="1" customWidth="1"/>
    <col min="2564" max="2805" width="10.85546875" style="60"/>
    <col min="2806" max="2806" width="62" style="60" customWidth="1"/>
    <col min="2807" max="2807" width="7.140625" style="60" customWidth="1"/>
    <col min="2808" max="2808" width="1.42578125" style="60" customWidth="1"/>
    <col min="2809" max="2809" width="13.140625" style="60" customWidth="1"/>
    <col min="2810" max="2810" width="1.5703125" style="60" customWidth="1"/>
    <col min="2811" max="2811" width="13.140625" style="60" customWidth="1"/>
    <col min="2812" max="2812" width="1.5703125" style="60" customWidth="1"/>
    <col min="2813" max="2813" width="13.140625" style="60" customWidth="1"/>
    <col min="2814" max="2814" width="1.42578125" style="60" customWidth="1"/>
    <col min="2815" max="2815" width="13.140625" style="60" customWidth="1"/>
    <col min="2816" max="2816" width="6.85546875" style="60" customWidth="1"/>
    <col min="2817" max="2817" width="10.85546875" style="60"/>
    <col min="2818" max="2819" width="14.5703125" style="60" bestFit="1" customWidth="1"/>
    <col min="2820" max="3061" width="10.85546875" style="60"/>
    <col min="3062" max="3062" width="62" style="60" customWidth="1"/>
    <col min="3063" max="3063" width="7.140625" style="60" customWidth="1"/>
    <col min="3064" max="3064" width="1.42578125" style="60" customWidth="1"/>
    <col min="3065" max="3065" width="13.140625" style="60" customWidth="1"/>
    <col min="3066" max="3066" width="1.5703125" style="60" customWidth="1"/>
    <col min="3067" max="3067" width="13.140625" style="60" customWidth="1"/>
    <col min="3068" max="3068" width="1.5703125" style="60" customWidth="1"/>
    <col min="3069" max="3069" width="13.140625" style="60" customWidth="1"/>
    <col min="3070" max="3070" width="1.42578125" style="60" customWidth="1"/>
    <col min="3071" max="3071" width="13.140625" style="60" customWidth="1"/>
    <col min="3072" max="3072" width="6.85546875" style="60" customWidth="1"/>
    <col min="3073" max="3073" width="10.85546875" style="60"/>
    <col min="3074" max="3075" width="14.5703125" style="60" bestFit="1" customWidth="1"/>
    <col min="3076" max="3317" width="10.85546875" style="60"/>
    <col min="3318" max="3318" width="62" style="60" customWidth="1"/>
    <col min="3319" max="3319" width="7.140625" style="60" customWidth="1"/>
    <col min="3320" max="3320" width="1.42578125" style="60" customWidth="1"/>
    <col min="3321" max="3321" width="13.140625" style="60" customWidth="1"/>
    <col min="3322" max="3322" width="1.5703125" style="60" customWidth="1"/>
    <col min="3323" max="3323" width="13.140625" style="60" customWidth="1"/>
    <col min="3324" max="3324" width="1.5703125" style="60" customWidth="1"/>
    <col min="3325" max="3325" width="13.140625" style="60" customWidth="1"/>
    <col min="3326" max="3326" width="1.42578125" style="60" customWidth="1"/>
    <col min="3327" max="3327" width="13.140625" style="60" customWidth="1"/>
    <col min="3328" max="3328" width="6.85546875" style="60" customWidth="1"/>
    <col min="3329" max="3329" width="10.85546875" style="60"/>
    <col min="3330" max="3331" width="14.5703125" style="60" bestFit="1" customWidth="1"/>
    <col min="3332" max="3573" width="10.85546875" style="60"/>
    <col min="3574" max="3574" width="62" style="60" customWidth="1"/>
    <col min="3575" max="3575" width="7.140625" style="60" customWidth="1"/>
    <col min="3576" max="3576" width="1.42578125" style="60" customWidth="1"/>
    <col min="3577" max="3577" width="13.140625" style="60" customWidth="1"/>
    <col min="3578" max="3578" width="1.5703125" style="60" customWidth="1"/>
    <col min="3579" max="3579" width="13.140625" style="60" customWidth="1"/>
    <col min="3580" max="3580" width="1.5703125" style="60" customWidth="1"/>
    <col min="3581" max="3581" width="13.140625" style="60" customWidth="1"/>
    <col min="3582" max="3582" width="1.42578125" style="60" customWidth="1"/>
    <col min="3583" max="3583" width="13.140625" style="60" customWidth="1"/>
    <col min="3584" max="3584" width="6.85546875" style="60" customWidth="1"/>
    <col min="3585" max="3585" width="10.85546875" style="60"/>
    <col min="3586" max="3587" width="14.5703125" style="60" bestFit="1" customWidth="1"/>
    <col min="3588" max="3829" width="10.85546875" style="60"/>
    <col min="3830" max="3830" width="62" style="60" customWidth="1"/>
    <col min="3831" max="3831" width="7.140625" style="60" customWidth="1"/>
    <col min="3832" max="3832" width="1.42578125" style="60" customWidth="1"/>
    <col min="3833" max="3833" width="13.140625" style="60" customWidth="1"/>
    <col min="3834" max="3834" width="1.5703125" style="60" customWidth="1"/>
    <col min="3835" max="3835" width="13.140625" style="60" customWidth="1"/>
    <col min="3836" max="3836" width="1.5703125" style="60" customWidth="1"/>
    <col min="3837" max="3837" width="13.140625" style="60" customWidth="1"/>
    <col min="3838" max="3838" width="1.42578125" style="60" customWidth="1"/>
    <col min="3839" max="3839" width="13.140625" style="60" customWidth="1"/>
    <col min="3840" max="3840" width="6.85546875" style="60" customWidth="1"/>
    <col min="3841" max="3841" width="10.85546875" style="60"/>
    <col min="3842" max="3843" width="14.5703125" style="60" bestFit="1" customWidth="1"/>
    <col min="3844" max="4085" width="10.85546875" style="60"/>
    <col min="4086" max="4086" width="62" style="60" customWidth="1"/>
    <col min="4087" max="4087" width="7.140625" style="60" customWidth="1"/>
    <col min="4088" max="4088" width="1.42578125" style="60" customWidth="1"/>
    <col min="4089" max="4089" width="13.140625" style="60" customWidth="1"/>
    <col min="4090" max="4090" width="1.5703125" style="60" customWidth="1"/>
    <col min="4091" max="4091" width="13.140625" style="60" customWidth="1"/>
    <col min="4092" max="4092" width="1.5703125" style="60" customWidth="1"/>
    <col min="4093" max="4093" width="13.140625" style="60" customWidth="1"/>
    <col min="4094" max="4094" width="1.42578125" style="60" customWidth="1"/>
    <col min="4095" max="4095" width="13.140625" style="60" customWidth="1"/>
    <col min="4096" max="4096" width="6.85546875" style="60" customWidth="1"/>
    <col min="4097" max="4097" width="10.85546875" style="60"/>
    <col min="4098" max="4099" width="14.5703125" style="60" bestFit="1" customWidth="1"/>
    <col min="4100" max="4341" width="10.85546875" style="60"/>
    <col min="4342" max="4342" width="62" style="60" customWidth="1"/>
    <col min="4343" max="4343" width="7.140625" style="60" customWidth="1"/>
    <col min="4344" max="4344" width="1.42578125" style="60" customWidth="1"/>
    <col min="4345" max="4345" width="13.140625" style="60" customWidth="1"/>
    <col min="4346" max="4346" width="1.5703125" style="60" customWidth="1"/>
    <col min="4347" max="4347" width="13.140625" style="60" customWidth="1"/>
    <col min="4348" max="4348" width="1.5703125" style="60" customWidth="1"/>
    <col min="4349" max="4349" width="13.140625" style="60" customWidth="1"/>
    <col min="4350" max="4350" width="1.42578125" style="60" customWidth="1"/>
    <col min="4351" max="4351" width="13.140625" style="60" customWidth="1"/>
    <col min="4352" max="4352" width="6.85546875" style="60" customWidth="1"/>
    <col min="4353" max="4353" width="10.85546875" style="60"/>
    <col min="4354" max="4355" width="14.5703125" style="60" bestFit="1" customWidth="1"/>
    <col min="4356" max="4597" width="10.85546875" style="60"/>
    <col min="4598" max="4598" width="62" style="60" customWidth="1"/>
    <col min="4599" max="4599" width="7.140625" style="60" customWidth="1"/>
    <col min="4600" max="4600" width="1.42578125" style="60" customWidth="1"/>
    <col min="4601" max="4601" width="13.140625" style="60" customWidth="1"/>
    <col min="4602" max="4602" width="1.5703125" style="60" customWidth="1"/>
    <col min="4603" max="4603" width="13.140625" style="60" customWidth="1"/>
    <col min="4604" max="4604" width="1.5703125" style="60" customWidth="1"/>
    <col min="4605" max="4605" width="13.140625" style="60" customWidth="1"/>
    <col min="4606" max="4606" width="1.42578125" style="60" customWidth="1"/>
    <col min="4607" max="4607" width="13.140625" style="60" customWidth="1"/>
    <col min="4608" max="4608" width="6.85546875" style="60" customWidth="1"/>
    <col min="4609" max="4609" width="10.85546875" style="60"/>
    <col min="4610" max="4611" width="14.5703125" style="60" bestFit="1" customWidth="1"/>
    <col min="4612" max="4853" width="10.85546875" style="60"/>
    <col min="4854" max="4854" width="62" style="60" customWidth="1"/>
    <col min="4855" max="4855" width="7.140625" style="60" customWidth="1"/>
    <col min="4856" max="4856" width="1.42578125" style="60" customWidth="1"/>
    <col min="4857" max="4857" width="13.140625" style="60" customWidth="1"/>
    <col min="4858" max="4858" width="1.5703125" style="60" customWidth="1"/>
    <col min="4859" max="4859" width="13.140625" style="60" customWidth="1"/>
    <col min="4860" max="4860" width="1.5703125" style="60" customWidth="1"/>
    <col min="4861" max="4861" width="13.140625" style="60" customWidth="1"/>
    <col min="4862" max="4862" width="1.42578125" style="60" customWidth="1"/>
    <col min="4863" max="4863" width="13.140625" style="60" customWidth="1"/>
    <col min="4864" max="4864" width="6.85546875" style="60" customWidth="1"/>
    <col min="4865" max="4865" width="10.85546875" style="60"/>
    <col min="4866" max="4867" width="14.5703125" style="60" bestFit="1" customWidth="1"/>
    <col min="4868" max="5109" width="10.85546875" style="60"/>
    <col min="5110" max="5110" width="62" style="60" customWidth="1"/>
    <col min="5111" max="5111" width="7.140625" style="60" customWidth="1"/>
    <col min="5112" max="5112" width="1.42578125" style="60" customWidth="1"/>
    <col min="5113" max="5113" width="13.140625" style="60" customWidth="1"/>
    <col min="5114" max="5114" width="1.5703125" style="60" customWidth="1"/>
    <col min="5115" max="5115" width="13.140625" style="60" customWidth="1"/>
    <col min="5116" max="5116" width="1.5703125" style="60" customWidth="1"/>
    <col min="5117" max="5117" width="13.140625" style="60" customWidth="1"/>
    <col min="5118" max="5118" width="1.42578125" style="60" customWidth="1"/>
    <col min="5119" max="5119" width="13.140625" style="60" customWidth="1"/>
    <col min="5120" max="5120" width="6.85546875" style="60" customWidth="1"/>
    <col min="5121" max="5121" width="10.85546875" style="60"/>
    <col min="5122" max="5123" width="14.5703125" style="60" bestFit="1" customWidth="1"/>
    <col min="5124" max="5365" width="10.85546875" style="60"/>
    <col min="5366" max="5366" width="62" style="60" customWidth="1"/>
    <col min="5367" max="5367" width="7.140625" style="60" customWidth="1"/>
    <col min="5368" max="5368" width="1.42578125" style="60" customWidth="1"/>
    <col min="5369" max="5369" width="13.140625" style="60" customWidth="1"/>
    <col min="5370" max="5370" width="1.5703125" style="60" customWidth="1"/>
    <col min="5371" max="5371" width="13.140625" style="60" customWidth="1"/>
    <col min="5372" max="5372" width="1.5703125" style="60" customWidth="1"/>
    <col min="5373" max="5373" width="13.140625" style="60" customWidth="1"/>
    <col min="5374" max="5374" width="1.42578125" style="60" customWidth="1"/>
    <col min="5375" max="5375" width="13.140625" style="60" customWidth="1"/>
    <col min="5376" max="5376" width="6.85546875" style="60" customWidth="1"/>
    <col min="5377" max="5377" width="10.85546875" style="60"/>
    <col min="5378" max="5379" width="14.5703125" style="60" bestFit="1" customWidth="1"/>
    <col min="5380" max="5621" width="10.85546875" style="60"/>
    <col min="5622" max="5622" width="62" style="60" customWidth="1"/>
    <col min="5623" max="5623" width="7.140625" style="60" customWidth="1"/>
    <col min="5624" max="5624" width="1.42578125" style="60" customWidth="1"/>
    <col min="5625" max="5625" width="13.140625" style="60" customWidth="1"/>
    <col min="5626" max="5626" width="1.5703125" style="60" customWidth="1"/>
    <col min="5627" max="5627" width="13.140625" style="60" customWidth="1"/>
    <col min="5628" max="5628" width="1.5703125" style="60" customWidth="1"/>
    <col min="5629" max="5629" width="13.140625" style="60" customWidth="1"/>
    <col min="5630" max="5630" width="1.42578125" style="60" customWidth="1"/>
    <col min="5631" max="5631" width="13.140625" style="60" customWidth="1"/>
    <col min="5632" max="5632" width="6.85546875" style="60" customWidth="1"/>
    <col min="5633" max="5633" width="10.85546875" style="60"/>
    <col min="5634" max="5635" width="14.5703125" style="60" bestFit="1" customWidth="1"/>
    <col min="5636" max="5877" width="10.85546875" style="60"/>
    <col min="5878" max="5878" width="62" style="60" customWidth="1"/>
    <col min="5879" max="5879" width="7.140625" style="60" customWidth="1"/>
    <col min="5880" max="5880" width="1.42578125" style="60" customWidth="1"/>
    <col min="5881" max="5881" width="13.140625" style="60" customWidth="1"/>
    <col min="5882" max="5882" width="1.5703125" style="60" customWidth="1"/>
    <col min="5883" max="5883" width="13.140625" style="60" customWidth="1"/>
    <col min="5884" max="5884" width="1.5703125" style="60" customWidth="1"/>
    <col min="5885" max="5885" width="13.140625" style="60" customWidth="1"/>
    <col min="5886" max="5886" width="1.42578125" style="60" customWidth="1"/>
    <col min="5887" max="5887" width="13.140625" style="60" customWidth="1"/>
    <col min="5888" max="5888" width="6.85546875" style="60" customWidth="1"/>
    <col min="5889" max="5889" width="10.85546875" style="60"/>
    <col min="5890" max="5891" width="14.5703125" style="60" bestFit="1" customWidth="1"/>
    <col min="5892" max="6133" width="10.85546875" style="60"/>
    <col min="6134" max="6134" width="62" style="60" customWidth="1"/>
    <col min="6135" max="6135" width="7.140625" style="60" customWidth="1"/>
    <col min="6136" max="6136" width="1.42578125" style="60" customWidth="1"/>
    <col min="6137" max="6137" width="13.140625" style="60" customWidth="1"/>
    <col min="6138" max="6138" width="1.5703125" style="60" customWidth="1"/>
    <col min="6139" max="6139" width="13.140625" style="60" customWidth="1"/>
    <col min="6140" max="6140" width="1.5703125" style="60" customWidth="1"/>
    <col min="6141" max="6141" width="13.140625" style="60" customWidth="1"/>
    <col min="6142" max="6142" width="1.42578125" style="60" customWidth="1"/>
    <col min="6143" max="6143" width="13.140625" style="60" customWidth="1"/>
    <col min="6144" max="6144" width="6.85546875" style="60" customWidth="1"/>
    <col min="6145" max="6145" width="10.85546875" style="60"/>
    <col min="6146" max="6147" width="14.5703125" style="60" bestFit="1" customWidth="1"/>
    <col min="6148" max="6389" width="10.85546875" style="60"/>
    <col min="6390" max="6390" width="62" style="60" customWidth="1"/>
    <col min="6391" max="6391" width="7.140625" style="60" customWidth="1"/>
    <col min="6392" max="6392" width="1.42578125" style="60" customWidth="1"/>
    <col min="6393" max="6393" width="13.140625" style="60" customWidth="1"/>
    <col min="6394" max="6394" width="1.5703125" style="60" customWidth="1"/>
    <col min="6395" max="6395" width="13.140625" style="60" customWidth="1"/>
    <col min="6396" max="6396" width="1.5703125" style="60" customWidth="1"/>
    <col min="6397" max="6397" width="13.140625" style="60" customWidth="1"/>
    <col min="6398" max="6398" width="1.42578125" style="60" customWidth="1"/>
    <col min="6399" max="6399" width="13.140625" style="60" customWidth="1"/>
    <col min="6400" max="6400" width="6.85546875" style="60" customWidth="1"/>
    <col min="6401" max="6401" width="10.85546875" style="60"/>
    <col min="6402" max="6403" width="14.5703125" style="60" bestFit="1" customWidth="1"/>
    <col min="6404" max="6645" width="10.85546875" style="60"/>
    <col min="6646" max="6646" width="62" style="60" customWidth="1"/>
    <col min="6647" max="6647" width="7.140625" style="60" customWidth="1"/>
    <col min="6648" max="6648" width="1.42578125" style="60" customWidth="1"/>
    <col min="6649" max="6649" width="13.140625" style="60" customWidth="1"/>
    <col min="6650" max="6650" width="1.5703125" style="60" customWidth="1"/>
    <col min="6651" max="6651" width="13.140625" style="60" customWidth="1"/>
    <col min="6652" max="6652" width="1.5703125" style="60" customWidth="1"/>
    <col min="6653" max="6653" width="13.140625" style="60" customWidth="1"/>
    <col min="6654" max="6654" width="1.42578125" style="60" customWidth="1"/>
    <col min="6655" max="6655" width="13.140625" style="60" customWidth="1"/>
    <col min="6656" max="6656" width="6.85546875" style="60" customWidth="1"/>
    <col min="6657" max="6657" width="10.85546875" style="60"/>
    <col min="6658" max="6659" width="14.5703125" style="60" bestFit="1" customWidth="1"/>
    <col min="6660" max="6901" width="10.85546875" style="60"/>
    <col min="6902" max="6902" width="62" style="60" customWidth="1"/>
    <col min="6903" max="6903" width="7.140625" style="60" customWidth="1"/>
    <col min="6904" max="6904" width="1.42578125" style="60" customWidth="1"/>
    <col min="6905" max="6905" width="13.140625" style="60" customWidth="1"/>
    <col min="6906" max="6906" width="1.5703125" style="60" customWidth="1"/>
    <col min="6907" max="6907" width="13.140625" style="60" customWidth="1"/>
    <col min="6908" max="6908" width="1.5703125" style="60" customWidth="1"/>
    <col min="6909" max="6909" width="13.140625" style="60" customWidth="1"/>
    <col min="6910" max="6910" width="1.42578125" style="60" customWidth="1"/>
    <col min="6911" max="6911" width="13.140625" style="60" customWidth="1"/>
    <col min="6912" max="6912" width="6.85546875" style="60" customWidth="1"/>
    <col min="6913" max="6913" width="10.85546875" style="60"/>
    <col min="6914" max="6915" width="14.5703125" style="60" bestFit="1" customWidth="1"/>
    <col min="6916" max="7157" width="10.85546875" style="60"/>
    <col min="7158" max="7158" width="62" style="60" customWidth="1"/>
    <col min="7159" max="7159" width="7.140625" style="60" customWidth="1"/>
    <col min="7160" max="7160" width="1.42578125" style="60" customWidth="1"/>
    <col min="7161" max="7161" width="13.140625" style="60" customWidth="1"/>
    <col min="7162" max="7162" width="1.5703125" style="60" customWidth="1"/>
    <col min="7163" max="7163" width="13.140625" style="60" customWidth="1"/>
    <col min="7164" max="7164" width="1.5703125" style="60" customWidth="1"/>
    <col min="7165" max="7165" width="13.140625" style="60" customWidth="1"/>
    <col min="7166" max="7166" width="1.42578125" style="60" customWidth="1"/>
    <col min="7167" max="7167" width="13.140625" style="60" customWidth="1"/>
    <col min="7168" max="7168" width="6.85546875" style="60" customWidth="1"/>
    <col min="7169" max="7169" width="10.85546875" style="60"/>
    <col min="7170" max="7171" width="14.5703125" style="60" bestFit="1" customWidth="1"/>
    <col min="7172" max="7413" width="10.85546875" style="60"/>
    <col min="7414" max="7414" width="62" style="60" customWidth="1"/>
    <col min="7415" max="7415" width="7.140625" style="60" customWidth="1"/>
    <col min="7416" max="7416" width="1.42578125" style="60" customWidth="1"/>
    <col min="7417" max="7417" width="13.140625" style="60" customWidth="1"/>
    <col min="7418" max="7418" width="1.5703125" style="60" customWidth="1"/>
    <col min="7419" max="7419" width="13.140625" style="60" customWidth="1"/>
    <col min="7420" max="7420" width="1.5703125" style="60" customWidth="1"/>
    <col min="7421" max="7421" width="13.140625" style="60" customWidth="1"/>
    <col min="7422" max="7422" width="1.42578125" style="60" customWidth="1"/>
    <col min="7423" max="7423" width="13.140625" style="60" customWidth="1"/>
    <col min="7424" max="7424" width="6.85546875" style="60" customWidth="1"/>
    <col min="7425" max="7425" width="10.85546875" style="60"/>
    <col min="7426" max="7427" width="14.5703125" style="60" bestFit="1" customWidth="1"/>
    <col min="7428" max="7669" width="10.85546875" style="60"/>
    <col min="7670" max="7670" width="62" style="60" customWidth="1"/>
    <col min="7671" max="7671" width="7.140625" style="60" customWidth="1"/>
    <col min="7672" max="7672" width="1.42578125" style="60" customWidth="1"/>
    <col min="7673" max="7673" width="13.140625" style="60" customWidth="1"/>
    <col min="7674" max="7674" width="1.5703125" style="60" customWidth="1"/>
    <col min="7675" max="7675" width="13.140625" style="60" customWidth="1"/>
    <col min="7676" max="7676" width="1.5703125" style="60" customWidth="1"/>
    <col min="7677" max="7677" width="13.140625" style="60" customWidth="1"/>
    <col min="7678" max="7678" width="1.42578125" style="60" customWidth="1"/>
    <col min="7679" max="7679" width="13.140625" style="60" customWidth="1"/>
    <col min="7680" max="7680" width="6.85546875" style="60" customWidth="1"/>
    <col min="7681" max="7681" width="10.85546875" style="60"/>
    <col min="7682" max="7683" width="14.5703125" style="60" bestFit="1" customWidth="1"/>
    <col min="7684" max="7925" width="10.85546875" style="60"/>
    <col min="7926" max="7926" width="62" style="60" customWidth="1"/>
    <col min="7927" max="7927" width="7.140625" style="60" customWidth="1"/>
    <col min="7928" max="7928" width="1.42578125" style="60" customWidth="1"/>
    <col min="7929" max="7929" width="13.140625" style="60" customWidth="1"/>
    <col min="7930" max="7930" width="1.5703125" style="60" customWidth="1"/>
    <col min="7931" max="7931" width="13.140625" style="60" customWidth="1"/>
    <col min="7932" max="7932" width="1.5703125" style="60" customWidth="1"/>
    <col min="7933" max="7933" width="13.140625" style="60" customWidth="1"/>
    <col min="7934" max="7934" width="1.42578125" style="60" customWidth="1"/>
    <col min="7935" max="7935" width="13.140625" style="60" customWidth="1"/>
    <col min="7936" max="7936" width="6.85546875" style="60" customWidth="1"/>
    <col min="7937" max="7937" width="10.85546875" style="60"/>
    <col min="7938" max="7939" width="14.5703125" style="60" bestFit="1" customWidth="1"/>
    <col min="7940" max="8181" width="10.85546875" style="60"/>
    <col min="8182" max="8182" width="62" style="60" customWidth="1"/>
    <col min="8183" max="8183" width="7.140625" style="60" customWidth="1"/>
    <col min="8184" max="8184" width="1.42578125" style="60" customWidth="1"/>
    <col min="8185" max="8185" width="13.140625" style="60" customWidth="1"/>
    <col min="8186" max="8186" width="1.5703125" style="60" customWidth="1"/>
    <col min="8187" max="8187" width="13.140625" style="60" customWidth="1"/>
    <col min="8188" max="8188" width="1.5703125" style="60" customWidth="1"/>
    <col min="8189" max="8189" width="13.140625" style="60" customWidth="1"/>
    <col min="8190" max="8190" width="1.42578125" style="60" customWidth="1"/>
    <col min="8191" max="8191" width="13.140625" style="60" customWidth="1"/>
    <col min="8192" max="8192" width="6.85546875" style="60" customWidth="1"/>
    <col min="8193" max="8193" width="10.85546875" style="60"/>
    <col min="8194" max="8195" width="14.5703125" style="60" bestFit="1" customWidth="1"/>
    <col min="8196" max="8437" width="10.85546875" style="60"/>
    <col min="8438" max="8438" width="62" style="60" customWidth="1"/>
    <col min="8439" max="8439" width="7.140625" style="60" customWidth="1"/>
    <col min="8440" max="8440" width="1.42578125" style="60" customWidth="1"/>
    <col min="8441" max="8441" width="13.140625" style="60" customWidth="1"/>
    <col min="8442" max="8442" width="1.5703125" style="60" customWidth="1"/>
    <col min="8443" max="8443" width="13.140625" style="60" customWidth="1"/>
    <col min="8444" max="8444" width="1.5703125" style="60" customWidth="1"/>
    <col min="8445" max="8445" width="13.140625" style="60" customWidth="1"/>
    <col min="8446" max="8446" width="1.42578125" style="60" customWidth="1"/>
    <col min="8447" max="8447" width="13.140625" style="60" customWidth="1"/>
    <col min="8448" max="8448" width="6.85546875" style="60" customWidth="1"/>
    <col min="8449" max="8449" width="10.85546875" style="60"/>
    <col min="8450" max="8451" width="14.5703125" style="60" bestFit="1" customWidth="1"/>
    <col min="8452" max="8693" width="10.85546875" style="60"/>
    <col min="8694" max="8694" width="62" style="60" customWidth="1"/>
    <col min="8695" max="8695" width="7.140625" style="60" customWidth="1"/>
    <col min="8696" max="8696" width="1.42578125" style="60" customWidth="1"/>
    <col min="8697" max="8697" width="13.140625" style="60" customWidth="1"/>
    <col min="8698" max="8698" width="1.5703125" style="60" customWidth="1"/>
    <col min="8699" max="8699" width="13.140625" style="60" customWidth="1"/>
    <col min="8700" max="8700" width="1.5703125" style="60" customWidth="1"/>
    <col min="8701" max="8701" width="13.140625" style="60" customWidth="1"/>
    <col min="8702" max="8702" width="1.42578125" style="60" customWidth="1"/>
    <col min="8703" max="8703" width="13.140625" style="60" customWidth="1"/>
    <col min="8704" max="8704" width="6.85546875" style="60" customWidth="1"/>
    <col min="8705" max="8705" width="10.85546875" style="60"/>
    <col min="8706" max="8707" width="14.5703125" style="60" bestFit="1" customWidth="1"/>
    <col min="8708" max="8949" width="10.85546875" style="60"/>
    <col min="8950" max="8950" width="62" style="60" customWidth="1"/>
    <col min="8951" max="8951" width="7.140625" style="60" customWidth="1"/>
    <col min="8952" max="8952" width="1.42578125" style="60" customWidth="1"/>
    <col min="8953" max="8953" width="13.140625" style="60" customWidth="1"/>
    <col min="8954" max="8954" width="1.5703125" style="60" customWidth="1"/>
    <col min="8955" max="8955" width="13.140625" style="60" customWidth="1"/>
    <col min="8956" max="8956" width="1.5703125" style="60" customWidth="1"/>
    <col min="8957" max="8957" width="13.140625" style="60" customWidth="1"/>
    <col min="8958" max="8958" width="1.42578125" style="60" customWidth="1"/>
    <col min="8959" max="8959" width="13.140625" style="60" customWidth="1"/>
    <col min="8960" max="8960" width="6.85546875" style="60" customWidth="1"/>
    <col min="8961" max="8961" width="10.85546875" style="60"/>
    <col min="8962" max="8963" width="14.5703125" style="60" bestFit="1" customWidth="1"/>
    <col min="8964" max="9205" width="10.85546875" style="60"/>
    <col min="9206" max="9206" width="62" style="60" customWidth="1"/>
    <col min="9207" max="9207" width="7.140625" style="60" customWidth="1"/>
    <col min="9208" max="9208" width="1.42578125" style="60" customWidth="1"/>
    <col min="9209" max="9209" width="13.140625" style="60" customWidth="1"/>
    <col min="9210" max="9210" width="1.5703125" style="60" customWidth="1"/>
    <col min="9211" max="9211" width="13.140625" style="60" customWidth="1"/>
    <col min="9212" max="9212" width="1.5703125" style="60" customWidth="1"/>
    <col min="9213" max="9213" width="13.140625" style="60" customWidth="1"/>
    <col min="9214" max="9214" width="1.42578125" style="60" customWidth="1"/>
    <col min="9215" max="9215" width="13.140625" style="60" customWidth="1"/>
    <col min="9216" max="9216" width="6.85546875" style="60" customWidth="1"/>
    <col min="9217" max="9217" width="10.85546875" style="60"/>
    <col min="9218" max="9219" width="14.5703125" style="60" bestFit="1" customWidth="1"/>
    <col min="9220" max="9461" width="10.85546875" style="60"/>
    <col min="9462" max="9462" width="62" style="60" customWidth="1"/>
    <col min="9463" max="9463" width="7.140625" style="60" customWidth="1"/>
    <col min="9464" max="9464" width="1.42578125" style="60" customWidth="1"/>
    <col min="9465" max="9465" width="13.140625" style="60" customWidth="1"/>
    <col min="9466" max="9466" width="1.5703125" style="60" customWidth="1"/>
    <col min="9467" max="9467" width="13.140625" style="60" customWidth="1"/>
    <col min="9468" max="9468" width="1.5703125" style="60" customWidth="1"/>
    <col min="9469" max="9469" width="13.140625" style="60" customWidth="1"/>
    <col min="9470" max="9470" width="1.42578125" style="60" customWidth="1"/>
    <col min="9471" max="9471" width="13.140625" style="60" customWidth="1"/>
    <col min="9472" max="9472" width="6.85546875" style="60" customWidth="1"/>
    <col min="9473" max="9473" width="10.85546875" style="60"/>
    <col min="9474" max="9475" width="14.5703125" style="60" bestFit="1" customWidth="1"/>
    <col min="9476" max="9717" width="10.85546875" style="60"/>
    <col min="9718" max="9718" width="62" style="60" customWidth="1"/>
    <col min="9719" max="9719" width="7.140625" style="60" customWidth="1"/>
    <col min="9720" max="9720" width="1.42578125" style="60" customWidth="1"/>
    <col min="9721" max="9721" width="13.140625" style="60" customWidth="1"/>
    <col min="9722" max="9722" width="1.5703125" style="60" customWidth="1"/>
    <col min="9723" max="9723" width="13.140625" style="60" customWidth="1"/>
    <col min="9724" max="9724" width="1.5703125" style="60" customWidth="1"/>
    <col min="9725" max="9725" width="13.140625" style="60" customWidth="1"/>
    <col min="9726" max="9726" width="1.42578125" style="60" customWidth="1"/>
    <col min="9727" max="9727" width="13.140625" style="60" customWidth="1"/>
    <col min="9728" max="9728" width="6.85546875" style="60" customWidth="1"/>
    <col min="9729" max="9729" width="10.85546875" style="60"/>
    <col min="9730" max="9731" width="14.5703125" style="60" bestFit="1" customWidth="1"/>
    <col min="9732" max="9973" width="10.85546875" style="60"/>
    <col min="9974" max="9974" width="62" style="60" customWidth="1"/>
    <col min="9975" max="9975" width="7.140625" style="60" customWidth="1"/>
    <col min="9976" max="9976" width="1.42578125" style="60" customWidth="1"/>
    <col min="9977" max="9977" width="13.140625" style="60" customWidth="1"/>
    <col min="9978" max="9978" width="1.5703125" style="60" customWidth="1"/>
    <col min="9979" max="9979" width="13.140625" style="60" customWidth="1"/>
    <col min="9980" max="9980" width="1.5703125" style="60" customWidth="1"/>
    <col min="9981" max="9981" width="13.140625" style="60" customWidth="1"/>
    <col min="9982" max="9982" width="1.42578125" style="60" customWidth="1"/>
    <col min="9983" max="9983" width="13.140625" style="60" customWidth="1"/>
    <col min="9984" max="9984" width="6.85546875" style="60" customWidth="1"/>
    <col min="9985" max="9985" width="10.85546875" style="60"/>
    <col min="9986" max="9987" width="14.5703125" style="60" bestFit="1" customWidth="1"/>
    <col min="9988" max="10229" width="10.85546875" style="60"/>
    <col min="10230" max="10230" width="62" style="60" customWidth="1"/>
    <col min="10231" max="10231" width="7.140625" style="60" customWidth="1"/>
    <col min="10232" max="10232" width="1.42578125" style="60" customWidth="1"/>
    <col min="10233" max="10233" width="13.140625" style="60" customWidth="1"/>
    <col min="10234" max="10234" width="1.5703125" style="60" customWidth="1"/>
    <col min="10235" max="10235" width="13.140625" style="60" customWidth="1"/>
    <col min="10236" max="10236" width="1.5703125" style="60" customWidth="1"/>
    <col min="10237" max="10237" width="13.140625" style="60" customWidth="1"/>
    <col min="10238" max="10238" width="1.42578125" style="60" customWidth="1"/>
    <col min="10239" max="10239" width="13.140625" style="60" customWidth="1"/>
    <col min="10240" max="10240" width="6.85546875" style="60" customWidth="1"/>
    <col min="10241" max="10241" width="10.85546875" style="60"/>
    <col min="10242" max="10243" width="14.5703125" style="60" bestFit="1" customWidth="1"/>
    <col min="10244" max="10485" width="10.85546875" style="60"/>
    <col min="10486" max="10486" width="62" style="60" customWidth="1"/>
    <col min="10487" max="10487" width="7.140625" style="60" customWidth="1"/>
    <col min="10488" max="10488" width="1.42578125" style="60" customWidth="1"/>
    <col min="10489" max="10489" width="13.140625" style="60" customWidth="1"/>
    <col min="10490" max="10490" width="1.5703125" style="60" customWidth="1"/>
    <col min="10491" max="10491" width="13.140625" style="60" customWidth="1"/>
    <col min="10492" max="10492" width="1.5703125" style="60" customWidth="1"/>
    <col min="10493" max="10493" width="13.140625" style="60" customWidth="1"/>
    <col min="10494" max="10494" width="1.42578125" style="60" customWidth="1"/>
    <col min="10495" max="10495" width="13.140625" style="60" customWidth="1"/>
    <col min="10496" max="10496" width="6.85546875" style="60" customWidth="1"/>
    <col min="10497" max="10497" width="10.85546875" style="60"/>
    <col min="10498" max="10499" width="14.5703125" style="60" bestFit="1" customWidth="1"/>
    <col min="10500" max="10741" width="10.85546875" style="60"/>
    <col min="10742" max="10742" width="62" style="60" customWidth="1"/>
    <col min="10743" max="10743" width="7.140625" style="60" customWidth="1"/>
    <col min="10744" max="10744" width="1.42578125" style="60" customWidth="1"/>
    <col min="10745" max="10745" width="13.140625" style="60" customWidth="1"/>
    <col min="10746" max="10746" width="1.5703125" style="60" customWidth="1"/>
    <col min="10747" max="10747" width="13.140625" style="60" customWidth="1"/>
    <col min="10748" max="10748" width="1.5703125" style="60" customWidth="1"/>
    <col min="10749" max="10749" width="13.140625" style="60" customWidth="1"/>
    <col min="10750" max="10750" width="1.42578125" style="60" customWidth="1"/>
    <col min="10751" max="10751" width="13.140625" style="60" customWidth="1"/>
    <col min="10752" max="10752" width="6.85546875" style="60" customWidth="1"/>
    <col min="10753" max="10753" width="10.85546875" style="60"/>
    <col min="10754" max="10755" width="14.5703125" style="60" bestFit="1" customWidth="1"/>
    <col min="10756" max="10997" width="10.85546875" style="60"/>
    <col min="10998" max="10998" width="62" style="60" customWidth="1"/>
    <col min="10999" max="10999" width="7.140625" style="60" customWidth="1"/>
    <col min="11000" max="11000" width="1.42578125" style="60" customWidth="1"/>
    <col min="11001" max="11001" width="13.140625" style="60" customWidth="1"/>
    <col min="11002" max="11002" width="1.5703125" style="60" customWidth="1"/>
    <col min="11003" max="11003" width="13.140625" style="60" customWidth="1"/>
    <col min="11004" max="11004" width="1.5703125" style="60" customWidth="1"/>
    <col min="11005" max="11005" width="13.140625" style="60" customWidth="1"/>
    <col min="11006" max="11006" width="1.42578125" style="60" customWidth="1"/>
    <col min="11007" max="11007" width="13.140625" style="60" customWidth="1"/>
    <col min="11008" max="11008" width="6.85546875" style="60" customWidth="1"/>
    <col min="11009" max="11009" width="10.85546875" style="60"/>
    <col min="11010" max="11011" width="14.5703125" style="60" bestFit="1" customWidth="1"/>
    <col min="11012" max="11253" width="10.85546875" style="60"/>
    <col min="11254" max="11254" width="62" style="60" customWidth="1"/>
    <col min="11255" max="11255" width="7.140625" style="60" customWidth="1"/>
    <col min="11256" max="11256" width="1.42578125" style="60" customWidth="1"/>
    <col min="11257" max="11257" width="13.140625" style="60" customWidth="1"/>
    <col min="11258" max="11258" width="1.5703125" style="60" customWidth="1"/>
    <col min="11259" max="11259" width="13.140625" style="60" customWidth="1"/>
    <col min="11260" max="11260" width="1.5703125" style="60" customWidth="1"/>
    <col min="11261" max="11261" width="13.140625" style="60" customWidth="1"/>
    <col min="11262" max="11262" width="1.42578125" style="60" customWidth="1"/>
    <col min="11263" max="11263" width="13.140625" style="60" customWidth="1"/>
    <col min="11264" max="11264" width="6.85546875" style="60" customWidth="1"/>
    <col min="11265" max="11265" width="10.85546875" style="60"/>
    <col min="11266" max="11267" width="14.5703125" style="60" bestFit="1" customWidth="1"/>
    <col min="11268" max="11509" width="10.85546875" style="60"/>
    <col min="11510" max="11510" width="62" style="60" customWidth="1"/>
    <col min="11511" max="11511" width="7.140625" style="60" customWidth="1"/>
    <col min="11512" max="11512" width="1.42578125" style="60" customWidth="1"/>
    <col min="11513" max="11513" width="13.140625" style="60" customWidth="1"/>
    <col min="11514" max="11514" width="1.5703125" style="60" customWidth="1"/>
    <col min="11515" max="11515" width="13.140625" style="60" customWidth="1"/>
    <col min="11516" max="11516" width="1.5703125" style="60" customWidth="1"/>
    <col min="11517" max="11517" width="13.140625" style="60" customWidth="1"/>
    <col min="11518" max="11518" width="1.42578125" style="60" customWidth="1"/>
    <col min="11519" max="11519" width="13.140625" style="60" customWidth="1"/>
    <col min="11520" max="11520" width="6.85546875" style="60" customWidth="1"/>
    <col min="11521" max="11521" width="10.85546875" style="60"/>
    <col min="11522" max="11523" width="14.5703125" style="60" bestFit="1" customWidth="1"/>
    <col min="11524" max="11765" width="10.85546875" style="60"/>
    <col min="11766" max="11766" width="62" style="60" customWidth="1"/>
    <col min="11767" max="11767" width="7.140625" style="60" customWidth="1"/>
    <col min="11768" max="11768" width="1.42578125" style="60" customWidth="1"/>
    <col min="11769" max="11769" width="13.140625" style="60" customWidth="1"/>
    <col min="11770" max="11770" width="1.5703125" style="60" customWidth="1"/>
    <col min="11771" max="11771" width="13.140625" style="60" customWidth="1"/>
    <col min="11772" max="11772" width="1.5703125" style="60" customWidth="1"/>
    <col min="11773" max="11773" width="13.140625" style="60" customWidth="1"/>
    <col min="11774" max="11774" width="1.42578125" style="60" customWidth="1"/>
    <col min="11775" max="11775" width="13.140625" style="60" customWidth="1"/>
    <col min="11776" max="11776" width="6.85546875" style="60" customWidth="1"/>
    <col min="11777" max="11777" width="10.85546875" style="60"/>
    <col min="11778" max="11779" width="14.5703125" style="60" bestFit="1" customWidth="1"/>
    <col min="11780" max="12021" width="10.85546875" style="60"/>
    <col min="12022" max="12022" width="62" style="60" customWidth="1"/>
    <col min="12023" max="12023" width="7.140625" style="60" customWidth="1"/>
    <col min="12024" max="12024" width="1.42578125" style="60" customWidth="1"/>
    <col min="12025" max="12025" width="13.140625" style="60" customWidth="1"/>
    <col min="12026" max="12026" width="1.5703125" style="60" customWidth="1"/>
    <col min="12027" max="12027" width="13.140625" style="60" customWidth="1"/>
    <col min="12028" max="12028" width="1.5703125" style="60" customWidth="1"/>
    <col min="12029" max="12029" width="13.140625" style="60" customWidth="1"/>
    <col min="12030" max="12030" width="1.42578125" style="60" customWidth="1"/>
    <col min="12031" max="12031" width="13.140625" style="60" customWidth="1"/>
    <col min="12032" max="12032" width="6.85546875" style="60" customWidth="1"/>
    <col min="12033" max="12033" width="10.85546875" style="60"/>
    <col min="12034" max="12035" width="14.5703125" style="60" bestFit="1" customWidth="1"/>
    <col min="12036" max="12277" width="10.85546875" style="60"/>
    <col min="12278" max="12278" width="62" style="60" customWidth="1"/>
    <col min="12279" max="12279" width="7.140625" style="60" customWidth="1"/>
    <col min="12280" max="12280" width="1.42578125" style="60" customWidth="1"/>
    <col min="12281" max="12281" width="13.140625" style="60" customWidth="1"/>
    <col min="12282" max="12282" width="1.5703125" style="60" customWidth="1"/>
    <col min="12283" max="12283" width="13.140625" style="60" customWidth="1"/>
    <col min="12284" max="12284" width="1.5703125" style="60" customWidth="1"/>
    <col min="12285" max="12285" width="13.140625" style="60" customWidth="1"/>
    <col min="12286" max="12286" width="1.42578125" style="60" customWidth="1"/>
    <col min="12287" max="12287" width="13.140625" style="60" customWidth="1"/>
    <col min="12288" max="12288" width="6.85546875" style="60" customWidth="1"/>
    <col min="12289" max="12289" width="10.85546875" style="60"/>
    <col min="12290" max="12291" width="14.5703125" style="60" bestFit="1" customWidth="1"/>
    <col min="12292" max="12533" width="10.85546875" style="60"/>
    <col min="12534" max="12534" width="62" style="60" customWidth="1"/>
    <col min="12535" max="12535" width="7.140625" style="60" customWidth="1"/>
    <col min="12536" max="12536" width="1.42578125" style="60" customWidth="1"/>
    <col min="12537" max="12537" width="13.140625" style="60" customWidth="1"/>
    <col min="12538" max="12538" width="1.5703125" style="60" customWidth="1"/>
    <col min="12539" max="12539" width="13.140625" style="60" customWidth="1"/>
    <col min="12540" max="12540" width="1.5703125" style="60" customWidth="1"/>
    <col min="12541" max="12541" width="13.140625" style="60" customWidth="1"/>
    <col min="12542" max="12542" width="1.42578125" style="60" customWidth="1"/>
    <col min="12543" max="12543" width="13.140625" style="60" customWidth="1"/>
    <col min="12544" max="12544" width="6.85546875" style="60" customWidth="1"/>
    <col min="12545" max="12545" width="10.85546875" style="60"/>
    <col min="12546" max="12547" width="14.5703125" style="60" bestFit="1" customWidth="1"/>
    <col min="12548" max="12789" width="10.85546875" style="60"/>
    <col min="12790" max="12790" width="62" style="60" customWidth="1"/>
    <col min="12791" max="12791" width="7.140625" style="60" customWidth="1"/>
    <col min="12792" max="12792" width="1.42578125" style="60" customWidth="1"/>
    <col min="12793" max="12793" width="13.140625" style="60" customWidth="1"/>
    <col min="12794" max="12794" width="1.5703125" style="60" customWidth="1"/>
    <col min="12795" max="12795" width="13.140625" style="60" customWidth="1"/>
    <col min="12796" max="12796" width="1.5703125" style="60" customWidth="1"/>
    <col min="12797" max="12797" width="13.140625" style="60" customWidth="1"/>
    <col min="12798" max="12798" width="1.42578125" style="60" customWidth="1"/>
    <col min="12799" max="12799" width="13.140625" style="60" customWidth="1"/>
    <col min="12800" max="12800" width="6.85546875" style="60" customWidth="1"/>
    <col min="12801" max="12801" width="10.85546875" style="60"/>
    <col min="12802" max="12803" width="14.5703125" style="60" bestFit="1" customWidth="1"/>
    <col min="12804" max="13045" width="10.85546875" style="60"/>
    <col min="13046" max="13046" width="62" style="60" customWidth="1"/>
    <col min="13047" max="13047" width="7.140625" style="60" customWidth="1"/>
    <col min="13048" max="13048" width="1.42578125" style="60" customWidth="1"/>
    <col min="13049" max="13049" width="13.140625" style="60" customWidth="1"/>
    <col min="13050" max="13050" width="1.5703125" style="60" customWidth="1"/>
    <col min="13051" max="13051" width="13.140625" style="60" customWidth="1"/>
    <col min="13052" max="13052" width="1.5703125" style="60" customWidth="1"/>
    <col min="13053" max="13053" width="13.140625" style="60" customWidth="1"/>
    <col min="13054" max="13054" width="1.42578125" style="60" customWidth="1"/>
    <col min="13055" max="13055" width="13.140625" style="60" customWidth="1"/>
    <col min="13056" max="13056" width="6.85546875" style="60" customWidth="1"/>
    <col min="13057" max="13057" width="10.85546875" style="60"/>
    <col min="13058" max="13059" width="14.5703125" style="60" bestFit="1" customWidth="1"/>
    <col min="13060" max="13301" width="10.85546875" style="60"/>
    <col min="13302" max="13302" width="62" style="60" customWidth="1"/>
    <col min="13303" max="13303" width="7.140625" style="60" customWidth="1"/>
    <col min="13304" max="13304" width="1.42578125" style="60" customWidth="1"/>
    <col min="13305" max="13305" width="13.140625" style="60" customWidth="1"/>
    <col min="13306" max="13306" width="1.5703125" style="60" customWidth="1"/>
    <col min="13307" max="13307" width="13.140625" style="60" customWidth="1"/>
    <col min="13308" max="13308" width="1.5703125" style="60" customWidth="1"/>
    <col min="13309" max="13309" width="13.140625" style="60" customWidth="1"/>
    <col min="13310" max="13310" width="1.42578125" style="60" customWidth="1"/>
    <col min="13311" max="13311" width="13.140625" style="60" customWidth="1"/>
    <col min="13312" max="13312" width="6.85546875" style="60" customWidth="1"/>
    <col min="13313" max="13313" width="10.85546875" style="60"/>
    <col min="13314" max="13315" width="14.5703125" style="60" bestFit="1" customWidth="1"/>
    <col min="13316" max="13557" width="10.85546875" style="60"/>
    <col min="13558" max="13558" width="62" style="60" customWidth="1"/>
    <col min="13559" max="13559" width="7.140625" style="60" customWidth="1"/>
    <col min="13560" max="13560" width="1.42578125" style="60" customWidth="1"/>
    <col min="13561" max="13561" width="13.140625" style="60" customWidth="1"/>
    <col min="13562" max="13562" width="1.5703125" style="60" customWidth="1"/>
    <col min="13563" max="13563" width="13.140625" style="60" customWidth="1"/>
    <col min="13564" max="13564" width="1.5703125" style="60" customWidth="1"/>
    <col min="13565" max="13565" width="13.140625" style="60" customWidth="1"/>
    <col min="13566" max="13566" width="1.42578125" style="60" customWidth="1"/>
    <col min="13567" max="13567" width="13.140625" style="60" customWidth="1"/>
    <col min="13568" max="13568" width="6.85546875" style="60" customWidth="1"/>
    <col min="13569" max="13569" width="10.85546875" style="60"/>
    <col min="13570" max="13571" width="14.5703125" style="60" bestFit="1" customWidth="1"/>
    <col min="13572" max="13813" width="10.85546875" style="60"/>
    <col min="13814" max="13814" width="62" style="60" customWidth="1"/>
    <col min="13815" max="13815" width="7.140625" style="60" customWidth="1"/>
    <col min="13816" max="13816" width="1.42578125" style="60" customWidth="1"/>
    <col min="13817" max="13817" width="13.140625" style="60" customWidth="1"/>
    <col min="13818" max="13818" width="1.5703125" style="60" customWidth="1"/>
    <col min="13819" max="13819" width="13.140625" style="60" customWidth="1"/>
    <col min="13820" max="13820" width="1.5703125" style="60" customWidth="1"/>
    <col min="13821" max="13821" width="13.140625" style="60" customWidth="1"/>
    <col min="13822" max="13822" width="1.42578125" style="60" customWidth="1"/>
    <col min="13823" max="13823" width="13.140625" style="60" customWidth="1"/>
    <col min="13824" max="13824" width="6.85546875" style="60" customWidth="1"/>
    <col min="13825" max="13825" width="10.85546875" style="60"/>
    <col min="13826" max="13827" width="14.5703125" style="60" bestFit="1" customWidth="1"/>
    <col min="13828" max="14069" width="10.85546875" style="60"/>
    <col min="14070" max="14070" width="62" style="60" customWidth="1"/>
    <col min="14071" max="14071" width="7.140625" style="60" customWidth="1"/>
    <col min="14072" max="14072" width="1.42578125" style="60" customWidth="1"/>
    <col min="14073" max="14073" width="13.140625" style="60" customWidth="1"/>
    <col min="14074" max="14074" width="1.5703125" style="60" customWidth="1"/>
    <col min="14075" max="14075" width="13.140625" style="60" customWidth="1"/>
    <col min="14076" max="14076" width="1.5703125" style="60" customWidth="1"/>
    <col min="14077" max="14077" width="13.140625" style="60" customWidth="1"/>
    <col min="14078" max="14078" width="1.42578125" style="60" customWidth="1"/>
    <col min="14079" max="14079" width="13.140625" style="60" customWidth="1"/>
    <col min="14080" max="14080" width="6.85546875" style="60" customWidth="1"/>
    <col min="14081" max="14081" width="10.85546875" style="60"/>
    <col min="14082" max="14083" width="14.5703125" style="60" bestFit="1" customWidth="1"/>
    <col min="14084" max="14325" width="10.85546875" style="60"/>
    <col min="14326" max="14326" width="62" style="60" customWidth="1"/>
    <col min="14327" max="14327" width="7.140625" style="60" customWidth="1"/>
    <col min="14328" max="14328" width="1.42578125" style="60" customWidth="1"/>
    <col min="14329" max="14329" width="13.140625" style="60" customWidth="1"/>
    <col min="14330" max="14330" width="1.5703125" style="60" customWidth="1"/>
    <col min="14331" max="14331" width="13.140625" style="60" customWidth="1"/>
    <col min="14332" max="14332" width="1.5703125" style="60" customWidth="1"/>
    <col min="14333" max="14333" width="13.140625" style="60" customWidth="1"/>
    <col min="14334" max="14334" width="1.42578125" style="60" customWidth="1"/>
    <col min="14335" max="14335" width="13.140625" style="60" customWidth="1"/>
    <col min="14336" max="14336" width="6.85546875" style="60" customWidth="1"/>
    <col min="14337" max="14337" width="10.85546875" style="60"/>
    <col min="14338" max="14339" width="14.5703125" style="60" bestFit="1" customWidth="1"/>
    <col min="14340" max="14581" width="10.85546875" style="60"/>
    <col min="14582" max="14582" width="62" style="60" customWidth="1"/>
    <col min="14583" max="14583" width="7.140625" style="60" customWidth="1"/>
    <col min="14584" max="14584" width="1.42578125" style="60" customWidth="1"/>
    <col min="14585" max="14585" width="13.140625" style="60" customWidth="1"/>
    <col min="14586" max="14586" width="1.5703125" style="60" customWidth="1"/>
    <col min="14587" max="14587" width="13.140625" style="60" customWidth="1"/>
    <col min="14588" max="14588" width="1.5703125" style="60" customWidth="1"/>
    <col min="14589" max="14589" width="13.140625" style="60" customWidth="1"/>
    <col min="14590" max="14590" width="1.42578125" style="60" customWidth="1"/>
    <col min="14591" max="14591" width="13.140625" style="60" customWidth="1"/>
    <col min="14592" max="14592" width="6.85546875" style="60" customWidth="1"/>
    <col min="14593" max="14593" width="10.85546875" style="60"/>
    <col min="14594" max="14595" width="14.5703125" style="60" bestFit="1" customWidth="1"/>
    <col min="14596" max="14837" width="10.85546875" style="60"/>
    <col min="14838" max="14838" width="62" style="60" customWidth="1"/>
    <col min="14839" max="14839" width="7.140625" style="60" customWidth="1"/>
    <col min="14840" max="14840" width="1.42578125" style="60" customWidth="1"/>
    <col min="14841" max="14841" width="13.140625" style="60" customWidth="1"/>
    <col min="14842" max="14842" width="1.5703125" style="60" customWidth="1"/>
    <col min="14843" max="14843" width="13.140625" style="60" customWidth="1"/>
    <col min="14844" max="14844" width="1.5703125" style="60" customWidth="1"/>
    <col min="14845" max="14845" width="13.140625" style="60" customWidth="1"/>
    <col min="14846" max="14846" width="1.42578125" style="60" customWidth="1"/>
    <col min="14847" max="14847" width="13.140625" style="60" customWidth="1"/>
    <col min="14848" max="14848" width="6.85546875" style="60" customWidth="1"/>
    <col min="14849" max="14849" width="10.85546875" style="60"/>
    <col min="14850" max="14851" width="14.5703125" style="60" bestFit="1" customWidth="1"/>
    <col min="14852" max="15093" width="10.85546875" style="60"/>
    <col min="15094" max="15094" width="62" style="60" customWidth="1"/>
    <col min="15095" max="15095" width="7.140625" style="60" customWidth="1"/>
    <col min="15096" max="15096" width="1.42578125" style="60" customWidth="1"/>
    <col min="15097" max="15097" width="13.140625" style="60" customWidth="1"/>
    <col min="15098" max="15098" width="1.5703125" style="60" customWidth="1"/>
    <col min="15099" max="15099" width="13.140625" style="60" customWidth="1"/>
    <col min="15100" max="15100" width="1.5703125" style="60" customWidth="1"/>
    <col min="15101" max="15101" width="13.140625" style="60" customWidth="1"/>
    <col min="15102" max="15102" width="1.42578125" style="60" customWidth="1"/>
    <col min="15103" max="15103" width="13.140625" style="60" customWidth="1"/>
    <col min="15104" max="15104" width="6.85546875" style="60" customWidth="1"/>
    <col min="15105" max="15105" width="10.85546875" style="60"/>
    <col min="15106" max="15107" width="14.5703125" style="60" bestFit="1" customWidth="1"/>
    <col min="15108" max="15349" width="10.85546875" style="60"/>
    <col min="15350" max="15350" width="62" style="60" customWidth="1"/>
    <col min="15351" max="15351" width="7.140625" style="60" customWidth="1"/>
    <col min="15352" max="15352" width="1.42578125" style="60" customWidth="1"/>
    <col min="15353" max="15353" width="13.140625" style="60" customWidth="1"/>
    <col min="15354" max="15354" width="1.5703125" style="60" customWidth="1"/>
    <col min="15355" max="15355" width="13.140625" style="60" customWidth="1"/>
    <col min="15356" max="15356" width="1.5703125" style="60" customWidth="1"/>
    <col min="15357" max="15357" width="13.140625" style="60" customWidth="1"/>
    <col min="15358" max="15358" width="1.42578125" style="60" customWidth="1"/>
    <col min="15359" max="15359" width="13.140625" style="60" customWidth="1"/>
    <col min="15360" max="15360" width="6.85546875" style="60" customWidth="1"/>
    <col min="15361" max="15361" width="10.85546875" style="60"/>
    <col min="15362" max="15363" width="14.5703125" style="60" bestFit="1" customWidth="1"/>
    <col min="15364" max="15605" width="10.85546875" style="60"/>
    <col min="15606" max="15606" width="62" style="60" customWidth="1"/>
    <col min="15607" max="15607" width="7.140625" style="60" customWidth="1"/>
    <col min="15608" max="15608" width="1.42578125" style="60" customWidth="1"/>
    <col min="15609" max="15609" width="13.140625" style="60" customWidth="1"/>
    <col min="15610" max="15610" width="1.5703125" style="60" customWidth="1"/>
    <col min="15611" max="15611" width="13.140625" style="60" customWidth="1"/>
    <col min="15612" max="15612" width="1.5703125" style="60" customWidth="1"/>
    <col min="15613" max="15613" width="13.140625" style="60" customWidth="1"/>
    <col min="15614" max="15614" width="1.42578125" style="60" customWidth="1"/>
    <col min="15615" max="15615" width="13.140625" style="60" customWidth="1"/>
    <col min="15616" max="15616" width="6.85546875" style="60" customWidth="1"/>
    <col min="15617" max="15617" width="10.85546875" style="60"/>
    <col min="15618" max="15619" width="14.5703125" style="60" bestFit="1" customWidth="1"/>
    <col min="15620" max="15861" width="10.85546875" style="60"/>
    <col min="15862" max="15862" width="62" style="60" customWidth="1"/>
    <col min="15863" max="15863" width="7.140625" style="60" customWidth="1"/>
    <col min="15864" max="15864" width="1.42578125" style="60" customWidth="1"/>
    <col min="15865" max="15865" width="13.140625" style="60" customWidth="1"/>
    <col min="15866" max="15866" width="1.5703125" style="60" customWidth="1"/>
    <col min="15867" max="15867" width="13.140625" style="60" customWidth="1"/>
    <col min="15868" max="15868" width="1.5703125" style="60" customWidth="1"/>
    <col min="15869" max="15869" width="13.140625" style="60" customWidth="1"/>
    <col min="15870" max="15870" width="1.42578125" style="60" customWidth="1"/>
    <col min="15871" max="15871" width="13.140625" style="60" customWidth="1"/>
    <col min="15872" max="15872" width="6.85546875" style="60" customWidth="1"/>
    <col min="15873" max="15873" width="10.85546875" style="60"/>
    <col min="15874" max="15875" width="14.5703125" style="60" bestFit="1" customWidth="1"/>
    <col min="15876" max="16117" width="10.85546875" style="60"/>
    <col min="16118" max="16118" width="62" style="60" customWidth="1"/>
    <col min="16119" max="16119" width="7.140625" style="60" customWidth="1"/>
    <col min="16120" max="16120" width="1.42578125" style="60" customWidth="1"/>
    <col min="16121" max="16121" width="13.140625" style="60" customWidth="1"/>
    <col min="16122" max="16122" width="1.5703125" style="60" customWidth="1"/>
    <col min="16123" max="16123" width="13.140625" style="60" customWidth="1"/>
    <col min="16124" max="16124" width="1.5703125" style="60" customWidth="1"/>
    <col min="16125" max="16125" width="13.140625" style="60" customWidth="1"/>
    <col min="16126" max="16126" width="1.42578125" style="60" customWidth="1"/>
    <col min="16127" max="16127" width="13.140625" style="60" customWidth="1"/>
    <col min="16128" max="16128" width="6.85546875" style="60" customWidth="1"/>
    <col min="16129" max="16129" width="10.85546875" style="60"/>
    <col min="16130" max="16131" width="14.5703125" style="60" bestFit="1" customWidth="1"/>
    <col min="16132" max="16384" width="10.85546875" style="60"/>
  </cols>
  <sheetData>
    <row r="1" spans="1:11" ht="21.75" customHeight="1">
      <c r="A1" s="57"/>
      <c r="B1" s="58"/>
      <c r="C1" s="57"/>
      <c r="J1" s="61" t="s">
        <v>41</v>
      </c>
    </row>
    <row r="2" spans="1:11" ht="21.7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1" ht="21.75" customHeight="1">
      <c r="A3" s="139" t="s">
        <v>56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1" s="63" customFormat="1">
      <c r="A4" s="134" t="s">
        <v>232</v>
      </c>
      <c r="B4" s="134"/>
      <c r="C4" s="134"/>
      <c r="D4" s="134"/>
      <c r="E4" s="134"/>
      <c r="F4" s="134"/>
      <c r="G4" s="134"/>
      <c r="H4" s="134"/>
      <c r="I4" s="134"/>
      <c r="J4" s="134"/>
      <c r="K4" s="2"/>
    </row>
    <row r="5" spans="1:11">
      <c r="B5" s="64"/>
      <c r="C5" s="63"/>
      <c r="D5" s="65"/>
      <c r="E5" s="63"/>
      <c r="F5" s="63"/>
      <c r="G5" s="63"/>
      <c r="H5" s="66"/>
      <c r="I5" s="61"/>
      <c r="J5" s="67" t="s">
        <v>1</v>
      </c>
    </row>
    <row r="6" spans="1:11" s="68" customFormat="1">
      <c r="C6" s="69"/>
      <c r="D6" s="70"/>
      <c r="E6" s="71" t="s">
        <v>2</v>
      </c>
      <c r="F6" s="70"/>
      <c r="G6" s="72"/>
      <c r="H6" s="70"/>
      <c r="I6" s="71" t="s">
        <v>3</v>
      </c>
      <c r="J6" s="70"/>
      <c r="K6" s="3"/>
    </row>
    <row r="7" spans="1:11">
      <c r="C7" s="63"/>
      <c r="D7" s="73">
        <v>2567</v>
      </c>
      <c r="E7" s="74"/>
      <c r="F7" s="73">
        <v>2566</v>
      </c>
      <c r="G7" s="65"/>
      <c r="H7" s="73">
        <v>2567</v>
      </c>
      <c r="I7" s="74"/>
      <c r="J7" s="73">
        <v>2566</v>
      </c>
    </row>
    <row r="8" spans="1:11" ht="21.75" customHeight="1">
      <c r="A8" s="75" t="s">
        <v>57</v>
      </c>
      <c r="B8" s="76"/>
      <c r="C8" s="76"/>
      <c r="D8" s="60"/>
      <c r="F8" s="60"/>
      <c r="G8" s="60"/>
      <c r="H8" s="60"/>
      <c r="J8" s="60"/>
    </row>
    <row r="9" spans="1:11" ht="21.75" customHeight="1">
      <c r="A9" s="77" t="s">
        <v>196</v>
      </c>
      <c r="B9" s="76"/>
      <c r="C9" s="76"/>
      <c r="D9" s="78">
        <f>PL!D96</f>
        <v>89153</v>
      </c>
      <c r="E9" s="78"/>
      <c r="F9" s="78">
        <f>PL!F96</f>
        <v>57658</v>
      </c>
      <c r="G9" s="78"/>
      <c r="H9" s="78">
        <f>PL!H96</f>
        <v>100910</v>
      </c>
      <c r="I9" s="78"/>
      <c r="J9" s="78">
        <f>PL!J96</f>
        <v>51120</v>
      </c>
    </row>
    <row r="10" spans="1:11" ht="21.75" customHeight="1">
      <c r="A10" s="63" t="s">
        <v>58</v>
      </c>
      <c r="B10" s="76"/>
      <c r="C10" s="76"/>
      <c r="D10" s="78"/>
      <c r="E10" s="78"/>
      <c r="F10" s="78"/>
      <c r="G10" s="78"/>
      <c r="H10" s="78"/>
      <c r="I10" s="78"/>
      <c r="J10" s="78"/>
    </row>
    <row r="11" spans="1:11" ht="21.75" customHeight="1">
      <c r="A11" s="63" t="s">
        <v>59</v>
      </c>
      <c r="B11" s="76"/>
      <c r="C11" s="76"/>
      <c r="D11" s="78"/>
      <c r="E11" s="78"/>
      <c r="F11" s="78"/>
      <c r="G11" s="78"/>
      <c r="H11" s="78"/>
      <c r="I11" s="78"/>
      <c r="J11" s="78"/>
    </row>
    <row r="12" spans="1:11" ht="21.75" customHeight="1">
      <c r="A12" s="79" t="s">
        <v>60</v>
      </c>
      <c r="B12" s="76"/>
      <c r="C12" s="76"/>
      <c r="D12" s="78">
        <v>71625</v>
      </c>
      <c r="E12" s="78"/>
      <c r="F12" s="78">
        <v>72773</v>
      </c>
      <c r="G12" s="78"/>
      <c r="H12" s="78">
        <v>62590</v>
      </c>
      <c r="I12" s="78"/>
      <c r="J12" s="78">
        <v>63012</v>
      </c>
    </row>
    <row r="13" spans="1:11" ht="21.75" customHeight="1">
      <c r="A13" s="79" t="s">
        <v>169</v>
      </c>
      <c r="B13" s="76"/>
      <c r="C13" s="76"/>
      <c r="D13" s="78">
        <v>26</v>
      </c>
      <c r="E13" s="78"/>
      <c r="F13" s="78">
        <v>9</v>
      </c>
      <c r="G13" s="78"/>
      <c r="H13" s="78">
        <v>26</v>
      </c>
      <c r="I13" s="78"/>
      <c r="J13" s="78">
        <v>9</v>
      </c>
    </row>
    <row r="14" spans="1:11" ht="21.75" customHeight="1">
      <c r="A14" s="79" t="s">
        <v>214</v>
      </c>
      <c r="B14" s="76"/>
      <c r="C14" s="76"/>
      <c r="D14" s="78">
        <v>27571</v>
      </c>
      <c r="E14" s="78"/>
      <c r="F14" s="78">
        <v>11787</v>
      </c>
      <c r="G14" s="78"/>
      <c r="H14" s="78">
        <v>27571</v>
      </c>
      <c r="I14" s="78"/>
      <c r="J14" s="78">
        <v>11787</v>
      </c>
    </row>
    <row r="15" spans="1:11" ht="21.75" customHeight="1">
      <c r="A15" s="79" t="s">
        <v>180</v>
      </c>
      <c r="B15" s="76"/>
      <c r="C15" s="76"/>
      <c r="D15" s="78">
        <v>-946</v>
      </c>
      <c r="E15" s="78"/>
      <c r="F15" s="78">
        <v>4659</v>
      </c>
      <c r="G15" s="78"/>
      <c r="H15" s="78">
        <v>-3303</v>
      </c>
      <c r="I15" s="78"/>
      <c r="J15" s="78">
        <v>673</v>
      </c>
    </row>
    <row r="16" spans="1:11" ht="21.75" customHeight="1">
      <c r="A16" s="79" t="s">
        <v>181</v>
      </c>
      <c r="B16" s="76"/>
      <c r="C16" s="76"/>
      <c r="D16" s="78">
        <v>-292</v>
      </c>
      <c r="E16" s="78"/>
      <c r="F16" s="78">
        <v>565</v>
      </c>
      <c r="G16" s="78"/>
      <c r="H16" s="78">
        <v>-292</v>
      </c>
      <c r="I16" s="78"/>
      <c r="J16" s="78">
        <v>565</v>
      </c>
    </row>
    <row r="17" spans="1:10" ht="21.75" customHeight="1">
      <c r="A17" s="79" t="s">
        <v>215</v>
      </c>
      <c r="B17" s="76"/>
      <c r="C17" s="76"/>
      <c r="D17" s="78">
        <v>-3840</v>
      </c>
      <c r="E17" s="78"/>
      <c r="F17" s="78">
        <v>4433</v>
      </c>
      <c r="G17" s="78"/>
      <c r="H17" s="78">
        <v>0</v>
      </c>
      <c r="I17" s="78"/>
      <c r="J17" s="78">
        <v>0</v>
      </c>
    </row>
    <row r="18" spans="1:10" ht="21.75" customHeight="1">
      <c r="A18" s="79" t="s">
        <v>170</v>
      </c>
      <c r="B18" s="76"/>
      <c r="C18" s="76"/>
      <c r="D18" s="78">
        <v>-8596</v>
      </c>
      <c r="E18" s="78"/>
      <c r="F18" s="78">
        <v>3398</v>
      </c>
      <c r="G18" s="78"/>
      <c r="H18" s="78">
        <v>0</v>
      </c>
      <c r="I18" s="78"/>
      <c r="J18" s="78">
        <v>0</v>
      </c>
    </row>
    <row r="19" spans="1:10" ht="21.75" customHeight="1">
      <c r="A19" s="79" t="s">
        <v>182</v>
      </c>
      <c r="B19" s="76"/>
      <c r="C19" s="76"/>
      <c r="D19" s="78">
        <v>-514</v>
      </c>
      <c r="E19" s="78"/>
      <c r="F19" s="78">
        <v>-666</v>
      </c>
      <c r="G19" s="78"/>
      <c r="H19" s="78">
        <v>-514</v>
      </c>
      <c r="I19" s="78"/>
      <c r="J19" s="78">
        <v>-534</v>
      </c>
    </row>
    <row r="20" spans="1:10" ht="21.75" customHeight="1">
      <c r="A20" s="79" t="s">
        <v>183</v>
      </c>
      <c r="B20" s="76"/>
      <c r="C20" s="76"/>
      <c r="D20" s="78">
        <v>0</v>
      </c>
      <c r="E20" s="78"/>
      <c r="F20" s="78">
        <v>-2244</v>
      </c>
      <c r="G20" s="78"/>
      <c r="H20" s="78">
        <v>0</v>
      </c>
      <c r="I20" s="78"/>
      <c r="J20" s="78">
        <v>-2500</v>
      </c>
    </row>
    <row r="21" spans="1:10" ht="21.75" customHeight="1">
      <c r="A21" s="79" t="s">
        <v>216</v>
      </c>
      <c r="B21" s="76"/>
      <c r="C21" s="76"/>
      <c r="D21" s="78">
        <v>7128</v>
      </c>
      <c r="E21" s="78"/>
      <c r="F21" s="78">
        <v>953</v>
      </c>
      <c r="G21" s="78"/>
      <c r="H21" s="78">
        <v>7128</v>
      </c>
      <c r="I21" s="78"/>
      <c r="J21" s="78">
        <v>953</v>
      </c>
    </row>
    <row r="22" spans="1:10" ht="21.75" customHeight="1">
      <c r="A22" s="79" t="s">
        <v>160</v>
      </c>
      <c r="B22" s="76"/>
      <c r="C22" s="76"/>
      <c r="D22" s="78">
        <v>0</v>
      </c>
      <c r="E22" s="78"/>
      <c r="F22" s="78">
        <v>6225</v>
      </c>
      <c r="G22" s="78"/>
      <c r="H22" s="78">
        <v>0</v>
      </c>
      <c r="I22" s="78"/>
      <c r="J22" s="78">
        <v>6225</v>
      </c>
    </row>
    <row r="23" spans="1:10" ht="21.75" customHeight="1">
      <c r="A23" s="79" t="s">
        <v>142</v>
      </c>
      <c r="B23" s="76"/>
      <c r="C23" s="76"/>
      <c r="D23" s="78">
        <v>16759</v>
      </c>
      <c r="E23" s="78"/>
      <c r="F23" s="78">
        <v>15717</v>
      </c>
      <c r="G23" s="78"/>
      <c r="H23" s="78">
        <v>15690</v>
      </c>
      <c r="I23" s="78"/>
      <c r="J23" s="78">
        <v>14554</v>
      </c>
    </row>
    <row r="24" spans="1:10" ht="21.75" customHeight="1">
      <c r="A24" s="79" t="s">
        <v>99</v>
      </c>
      <c r="B24" s="76"/>
      <c r="C24" s="76"/>
      <c r="D24" s="78">
        <v>-7396</v>
      </c>
      <c r="E24" s="78"/>
      <c r="F24" s="78">
        <v>-8723</v>
      </c>
      <c r="G24" s="78"/>
      <c r="H24" s="78">
        <v>-86596</v>
      </c>
      <c r="I24" s="78"/>
      <c r="J24" s="78">
        <v>-63723</v>
      </c>
    </row>
    <row r="25" spans="1:10" ht="21.75" customHeight="1">
      <c r="A25" s="79" t="s">
        <v>135</v>
      </c>
      <c r="B25" s="76"/>
      <c r="C25" s="76"/>
      <c r="D25" s="78">
        <v>-9777</v>
      </c>
      <c r="E25" s="78"/>
      <c r="F25" s="78">
        <v>-3758</v>
      </c>
      <c r="G25" s="78"/>
      <c r="H25" s="78">
        <v>-9297</v>
      </c>
      <c r="I25" s="78"/>
      <c r="J25" s="78">
        <v>-3991</v>
      </c>
    </row>
    <row r="26" spans="1:10" ht="21.75" customHeight="1">
      <c r="A26" s="79" t="s">
        <v>136</v>
      </c>
      <c r="B26" s="76"/>
      <c r="C26" s="76"/>
      <c r="D26" s="80">
        <v>9129</v>
      </c>
      <c r="E26" s="78"/>
      <c r="F26" s="80">
        <v>10565</v>
      </c>
      <c r="G26" s="78"/>
      <c r="H26" s="80">
        <v>4126</v>
      </c>
      <c r="I26" s="78"/>
      <c r="J26" s="80">
        <v>6518</v>
      </c>
    </row>
    <row r="27" spans="1:10" ht="21.75" customHeight="1">
      <c r="A27" s="79" t="s">
        <v>217</v>
      </c>
      <c r="B27" s="76"/>
      <c r="C27" s="76"/>
      <c r="D27" s="78"/>
      <c r="E27" s="78"/>
      <c r="F27" s="78"/>
      <c r="G27" s="78"/>
      <c r="H27" s="81"/>
      <c r="I27" s="78"/>
      <c r="J27" s="81"/>
    </row>
    <row r="28" spans="1:10" ht="21.75" customHeight="1">
      <c r="A28" s="79" t="s">
        <v>61</v>
      </c>
      <c r="B28" s="76"/>
      <c r="C28" s="76"/>
      <c r="D28" s="78">
        <f>SUM(D9:D26)</f>
        <v>190030</v>
      </c>
      <c r="E28" s="78"/>
      <c r="F28" s="78">
        <f>SUM(F9:F26)</f>
        <v>173351</v>
      </c>
      <c r="G28" s="78"/>
      <c r="H28" s="78">
        <f>SUM(H9:H26)</f>
        <v>118039</v>
      </c>
      <c r="I28" s="78"/>
      <c r="J28" s="78">
        <f>SUM(J9:J26)</f>
        <v>84668</v>
      </c>
    </row>
    <row r="29" spans="1:10" ht="21.75" customHeight="1">
      <c r="A29" s="79" t="s">
        <v>62</v>
      </c>
      <c r="B29" s="76"/>
      <c r="C29" s="76"/>
      <c r="D29" s="78"/>
      <c r="E29" s="78"/>
      <c r="F29" s="78"/>
      <c r="G29" s="78"/>
      <c r="H29" s="81"/>
      <c r="I29" s="78"/>
      <c r="J29" s="81"/>
    </row>
    <row r="30" spans="1:10" ht="21.75" customHeight="1">
      <c r="A30" s="63" t="s">
        <v>93</v>
      </c>
      <c r="B30" s="76"/>
      <c r="C30" s="76"/>
      <c r="D30" s="78">
        <v>62612</v>
      </c>
      <c r="E30" s="78"/>
      <c r="F30" s="78">
        <v>-46396</v>
      </c>
      <c r="G30" s="78"/>
      <c r="H30" s="78">
        <v>68033</v>
      </c>
      <c r="I30" s="78"/>
      <c r="J30" s="78">
        <v>-59094</v>
      </c>
    </row>
    <row r="31" spans="1:10" ht="21.75" customHeight="1">
      <c r="A31" s="63" t="s">
        <v>137</v>
      </c>
      <c r="B31" s="76"/>
      <c r="C31" s="76"/>
      <c r="D31" s="78">
        <v>-11765</v>
      </c>
      <c r="E31" s="78"/>
      <c r="F31" s="78">
        <v>5887</v>
      </c>
      <c r="G31" s="78"/>
      <c r="H31" s="78">
        <v>-4328</v>
      </c>
      <c r="I31" s="78"/>
      <c r="J31" s="78">
        <v>6314</v>
      </c>
    </row>
    <row r="32" spans="1:10" ht="21.75" customHeight="1">
      <c r="A32" s="63" t="s">
        <v>63</v>
      </c>
      <c r="B32" s="76"/>
      <c r="C32" s="76"/>
      <c r="D32" s="78">
        <v>25780</v>
      </c>
      <c r="E32" s="78"/>
      <c r="F32" s="78">
        <v>93226</v>
      </c>
      <c r="G32" s="78"/>
      <c r="H32" s="78">
        <v>46357</v>
      </c>
      <c r="I32" s="78"/>
      <c r="J32" s="78">
        <v>75717</v>
      </c>
    </row>
    <row r="33" spans="1:10" ht="21.75" customHeight="1">
      <c r="A33" s="63" t="s">
        <v>64</v>
      </c>
      <c r="B33" s="76"/>
      <c r="C33" s="76"/>
      <c r="D33" s="78">
        <v>2404</v>
      </c>
      <c r="E33" s="78"/>
      <c r="F33" s="78">
        <v>-7194</v>
      </c>
      <c r="G33" s="78"/>
      <c r="H33" s="78">
        <v>6238</v>
      </c>
      <c r="I33" s="78"/>
      <c r="J33" s="78">
        <v>-6858</v>
      </c>
    </row>
    <row r="34" spans="1:10" ht="21.75" customHeight="1">
      <c r="A34" s="63" t="s">
        <v>138</v>
      </c>
      <c r="B34" s="76"/>
      <c r="C34" s="76"/>
      <c r="D34" s="78">
        <v>-6219</v>
      </c>
      <c r="E34" s="78"/>
      <c r="F34" s="78">
        <v>29028</v>
      </c>
      <c r="G34" s="78"/>
      <c r="H34" s="78">
        <v>-6276</v>
      </c>
      <c r="I34" s="78"/>
      <c r="J34" s="78">
        <v>29566</v>
      </c>
    </row>
    <row r="35" spans="1:10" ht="21.75" customHeight="1">
      <c r="A35" s="63" t="s">
        <v>65</v>
      </c>
      <c r="B35" s="76"/>
      <c r="C35" s="76"/>
      <c r="D35" s="78">
        <v>-9501</v>
      </c>
      <c r="E35" s="78"/>
      <c r="F35" s="78">
        <v>-4978</v>
      </c>
      <c r="G35" s="78"/>
      <c r="H35" s="78">
        <v>-9484</v>
      </c>
      <c r="I35" s="78"/>
      <c r="J35" s="78">
        <v>-4967</v>
      </c>
    </row>
    <row r="36" spans="1:10" ht="21.75" customHeight="1">
      <c r="A36" s="63" t="s">
        <v>110</v>
      </c>
      <c r="B36" s="76"/>
      <c r="C36" s="76"/>
      <c r="E36" s="78"/>
      <c r="G36" s="78"/>
      <c r="I36" s="78"/>
    </row>
    <row r="37" spans="1:10" ht="21.75" customHeight="1">
      <c r="A37" s="79" t="s">
        <v>94</v>
      </c>
      <c r="B37" s="76"/>
      <c r="C37" s="76"/>
      <c r="D37" s="78">
        <v>-7571</v>
      </c>
      <c r="E37" s="78"/>
      <c r="F37" s="78">
        <v>-33859</v>
      </c>
      <c r="G37" s="78"/>
      <c r="H37" s="78">
        <v>-5094</v>
      </c>
      <c r="I37" s="78"/>
      <c r="J37" s="78">
        <v>2428</v>
      </c>
    </row>
    <row r="38" spans="1:10" ht="21.75" customHeight="1">
      <c r="A38" s="79" t="s">
        <v>66</v>
      </c>
      <c r="B38" s="76"/>
      <c r="C38" s="76"/>
      <c r="D38" s="78">
        <v>16064</v>
      </c>
      <c r="E38" s="78"/>
      <c r="F38" s="78">
        <v>-53727</v>
      </c>
      <c r="G38" s="78"/>
      <c r="H38" s="78">
        <v>17715</v>
      </c>
      <c r="I38" s="78"/>
      <c r="J38" s="78">
        <v>-53354</v>
      </c>
    </row>
    <row r="39" spans="1:10" ht="21.75" customHeight="1">
      <c r="A39" s="79" t="s">
        <v>143</v>
      </c>
      <c r="B39" s="76"/>
      <c r="C39" s="76"/>
      <c r="D39" s="78">
        <v>-8331</v>
      </c>
      <c r="E39" s="78"/>
      <c r="F39" s="78">
        <v>-4882</v>
      </c>
      <c r="G39" s="78"/>
      <c r="H39" s="78">
        <v>-8331</v>
      </c>
      <c r="I39" s="78"/>
      <c r="J39" s="78">
        <v>-4882</v>
      </c>
    </row>
    <row r="40" spans="1:10" ht="21.75" customHeight="1">
      <c r="A40" s="79" t="s">
        <v>211</v>
      </c>
      <c r="B40" s="76"/>
      <c r="C40" s="76"/>
      <c r="D40" s="80">
        <v>376</v>
      </c>
      <c r="E40" s="78"/>
      <c r="F40" s="80">
        <v>-1047</v>
      </c>
      <c r="G40" s="78"/>
      <c r="H40" s="80">
        <v>0</v>
      </c>
      <c r="I40" s="78"/>
      <c r="J40" s="80">
        <v>0</v>
      </c>
    </row>
    <row r="41" spans="1:10" ht="21.75" customHeight="1">
      <c r="A41" s="79" t="s">
        <v>233</v>
      </c>
      <c r="B41" s="76"/>
      <c r="C41" s="76"/>
      <c r="D41" s="78">
        <f>SUM(D28,D30:D40)</f>
        <v>253879</v>
      </c>
      <c r="E41" s="78"/>
      <c r="F41" s="78">
        <f>SUM(F28,F30:F40)</f>
        <v>149409</v>
      </c>
      <c r="G41" s="78"/>
      <c r="H41" s="78">
        <f>SUM(H28,H30:H40)</f>
        <v>222869</v>
      </c>
      <c r="I41" s="78"/>
      <c r="J41" s="78">
        <f>SUM(J28,J30:J40)</f>
        <v>69538</v>
      </c>
    </row>
    <row r="42" spans="1:10" ht="21.75" customHeight="1">
      <c r="A42" s="79" t="s">
        <v>95</v>
      </c>
      <c r="B42" s="76"/>
      <c r="C42" s="76"/>
      <c r="D42" s="78">
        <v>-6009</v>
      </c>
      <c r="E42" s="78"/>
      <c r="F42" s="78">
        <v>-6055</v>
      </c>
      <c r="G42" s="78"/>
      <c r="H42" s="78">
        <v>-1532</v>
      </c>
      <c r="I42" s="78"/>
      <c r="J42" s="78">
        <v>-1886</v>
      </c>
    </row>
    <row r="43" spans="1:10" ht="21.75" customHeight="1">
      <c r="A43" s="79" t="s">
        <v>96</v>
      </c>
      <c r="B43" s="76"/>
      <c r="C43" s="76"/>
      <c r="D43" s="80">
        <v>-17273</v>
      </c>
      <c r="E43" s="78"/>
      <c r="F43" s="80">
        <v>-20563</v>
      </c>
      <c r="G43" s="78"/>
      <c r="H43" s="80">
        <v>-1921</v>
      </c>
      <c r="I43" s="78"/>
      <c r="J43" s="80">
        <v>-1732</v>
      </c>
    </row>
    <row r="44" spans="1:10" ht="21.75" customHeight="1">
      <c r="A44" s="62" t="s">
        <v>234</v>
      </c>
      <c r="B44" s="76"/>
      <c r="C44" s="76"/>
      <c r="D44" s="80">
        <f>SUM(D41:D43)</f>
        <v>230597</v>
      </c>
      <c r="E44" s="78"/>
      <c r="F44" s="80">
        <f>SUM(F41:F43)</f>
        <v>122791</v>
      </c>
      <c r="G44" s="78"/>
      <c r="H44" s="80">
        <f>SUM(H41:H43)</f>
        <v>219416</v>
      </c>
      <c r="I44" s="78"/>
      <c r="J44" s="80">
        <f>SUM(J41:J43)</f>
        <v>65920</v>
      </c>
    </row>
    <row r="45" spans="1:10" ht="21.75" customHeight="1">
      <c r="A45" s="79"/>
      <c r="B45" s="76"/>
      <c r="C45" s="76"/>
      <c r="D45" s="78"/>
      <c r="E45" s="78"/>
      <c r="F45" s="78"/>
      <c r="G45" s="78"/>
      <c r="H45" s="78"/>
      <c r="I45" s="78"/>
      <c r="J45" s="78"/>
    </row>
    <row r="46" spans="1:10" ht="21.75" customHeight="1">
      <c r="A46" s="59" t="s">
        <v>225</v>
      </c>
      <c r="B46" s="76"/>
      <c r="C46" s="76"/>
    </row>
    <row r="47" spans="1:10" ht="21.75" customHeight="1">
      <c r="A47" s="57"/>
      <c r="B47" s="58"/>
      <c r="C47" s="57"/>
      <c r="J47" s="61" t="s">
        <v>41</v>
      </c>
    </row>
    <row r="48" spans="1:10" ht="21.75" customHeight="1">
      <c r="A48" s="135" t="s">
        <v>0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1" ht="21.75" customHeight="1">
      <c r="A49" s="139" t="s">
        <v>67</v>
      </c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1" s="63" customFormat="1">
      <c r="A50" s="134" t="s">
        <v>232</v>
      </c>
      <c r="B50" s="134"/>
      <c r="C50" s="134"/>
      <c r="D50" s="134"/>
      <c r="E50" s="134"/>
      <c r="F50" s="134"/>
      <c r="G50" s="134"/>
      <c r="H50" s="134"/>
      <c r="I50" s="134"/>
      <c r="J50" s="134"/>
      <c r="K50" s="2"/>
    </row>
    <row r="51" spans="1:11">
      <c r="B51" s="64"/>
      <c r="C51" s="63"/>
      <c r="D51" s="65"/>
      <c r="E51" s="63"/>
      <c r="F51" s="63"/>
      <c r="G51" s="63"/>
      <c r="H51" s="66"/>
      <c r="I51" s="61"/>
      <c r="J51" s="67" t="s">
        <v>1</v>
      </c>
    </row>
    <row r="52" spans="1:11" s="68" customFormat="1">
      <c r="C52" s="69"/>
      <c r="D52" s="70"/>
      <c r="E52" s="71" t="s">
        <v>2</v>
      </c>
      <c r="F52" s="70"/>
      <c r="G52" s="72"/>
      <c r="H52" s="70"/>
      <c r="I52" s="71" t="s">
        <v>3</v>
      </c>
      <c r="J52" s="70"/>
      <c r="K52" s="3"/>
    </row>
    <row r="53" spans="1:11" ht="21.75" customHeight="1">
      <c r="B53" s="76"/>
      <c r="C53" s="76"/>
      <c r="D53" s="73">
        <v>2567</v>
      </c>
      <c r="E53" s="74"/>
      <c r="F53" s="73">
        <v>2566</v>
      </c>
      <c r="G53" s="65"/>
      <c r="H53" s="73">
        <v>2567</v>
      </c>
      <c r="I53" s="74"/>
      <c r="J53" s="73">
        <v>2566</v>
      </c>
    </row>
    <row r="54" spans="1:11" ht="21.75" customHeight="1">
      <c r="A54" s="75" t="s">
        <v>68</v>
      </c>
      <c r="B54" s="76"/>
      <c r="C54" s="76"/>
      <c r="D54" s="83"/>
      <c r="E54" s="74"/>
      <c r="F54" s="83"/>
      <c r="G54" s="83"/>
      <c r="H54" s="83"/>
      <c r="I54" s="74"/>
      <c r="J54" s="83"/>
    </row>
    <row r="55" spans="1:11" ht="21.75" customHeight="1">
      <c r="A55" s="63" t="s">
        <v>161</v>
      </c>
      <c r="B55" s="76"/>
      <c r="C55" s="76"/>
      <c r="D55" s="81">
        <v>-5000</v>
      </c>
      <c r="E55" s="78"/>
      <c r="F55" s="81">
        <v>-10000</v>
      </c>
      <c r="G55" s="78"/>
      <c r="H55" s="81">
        <v>-5000</v>
      </c>
      <c r="I55" s="78"/>
      <c r="J55" s="81">
        <v>-10000</v>
      </c>
    </row>
    <row r="56" spans="1:11" ht="21.75" customHeight="1">
      <c r="A56" s="63" t="s">
        <v>224</v>
      </c>
      <c r="B56" s="76"/>
      <c r="C56" s="76"/>
      <c r="D56" s="81">
        <v>11846</v>
      </c>
      <c r="E56" s="78"/>
      <c r="F56" s="81">
        <v>0</v>
      </c>
      <c r="G56" s="78"/>
      <c r="H56" s="81">
        <v>11846</v>
      </c>
      <c r="I56" s="78"/>
      <c r="J56" s="81">
        <v>0</v>
      </c>
    </row>
    <row r="57" spans="1:11" ht="21.75" customHeight="1">
      <c r="A57" s="63" t="s">
        <v>184</v>
      </c>
      <c r="B57" s="76"/>
      <c r="C57" s="76"/>
      <c r="D57" s="81">
        <v>0</v>
      </c>
      <c r="E57" s="78"/>
      <c r="F57" s="81">
        <v>10033</v>
      </c>
      <c r="G57" s="78"/>
      <c r="H57" s="81">
        <v>0</v>
      </c>
      <c r="I57" s="78"/>
      <c r="J57" s="81">
        <v>10033</v>
      </c>
      <c r="K57" s="60"/>
    </row>
    <row r="58" spans="1:11" ht="21.75" customHeight="1">
      <c r="A58" s="79" t="s">
        <v>185</v>
      </c>
      <c r="B58" s="76"/>
      <c r="C58" s="76"/>
      <c r="D58" s="81">
        <v>0</v>
      </c>
      <c r="E58" s="78"/>
      <c r="F58" s="81">
        <v>11500</v>
      </c>
      <c r="G58" s="78"/>
      <c r="H58" s="81">
        <v>0</v>
      </c>
      <c r="I58" s="78"/>
      <c r="J58" s="81">
        <v>11500</v>
      </c>
    </row>
    <row r="59" spans="1:11" ht="21.75" customHeight="1">
      <c r="A59" s="63" t="s">
        <v>186</v>
      </c>
      <c r="B59" s="76"/>
      <c r="C59" s="76"/>
      <c r="D59" s="81">
        <v>3356</v>
      </c>
      <c r="E59" s="78"/>
      <c r="F59" s="81">
        <v>844</v>
      </c>
      <c r="G59" s="78"/>
      <c r="H59" s="81">
        <v>3356</v>
      </c>
      <c r="I59" s="78"/>
      <c r="J59" s="81">
        <v>844</v>
      </c>
    </row>
    <row r="60" spans="1:11" ht="21.75" customHeight="1">
      <c r="A60" s="63" t="s">
        <v>187</v>
      </c>
      <c r="B60" s="76"/>
      <c r="C60" s="76"/>
      <c r="D60" s="81">
        <v>4040</v>
      </c>
      <c r="E60" s="78"/>
      <c r="F60" s="81">
        <v>7879</v>
      </c>
      <c r="G60" s="78"/>
      <c r="H60" s="81">
        <v>4040</v>
      </c>
      <c r="I60" s="78"/>
      <c r="J60" s="81">
        <v>7879</v>
      </c>
    </row>
    <row r="61" spans="1:11" ht="21.75" customHeight="1">
      <c r="A61" s="63" t="s">
        <v>146</v>
      </c>
      <c r="B61" s="76"/>
      <c r="C61" s="76"/>
      <c r="D61" s="81">
        <v>0</v>
      </c>
      <c r="E61" s="78"/>
      <c r="F61" s="81">
        <v>0</v>
      </c>
      <c r="G61" s="78"/>
      <c r="H61" s="81">
        <v>79200</v>
      </c>
      <c r="I61" s="78"/>
      <c r="J61" s="81">
        <v>55000</v>
      </c>
    </row>
    <row r="62" spans="1:11" ht="21.75" customHeight="1">
      <c r="A62" s="63" t="s">
        <v>156</v>
      </c>
      <c r="B62" s="76"/>
      <c r="C62" s="76"/>
      <c r="D62" s="81">
        <v>0</v>
      </c>
      <c r="E62" s="78"/>
      <c r="F62" s="81">
        <v>-1770</v>
      </c>
      <c r="G62" s="78"/>
      <c r="H62" s="81">
        <v>0</v>
      </c>
      <c r="I62" s="78"/>
      <c r="J62" s="81">
        <v>0</v>
      </c>
    </row>
    <row r="63" spans="1:11" ht="21.75" customHeight="1">
      <c r="A63" s="63" t="s">
        <v>188</v>
      </c>
      <c r="B63" s="76"/>
      <c r="C63" s="76"/>
      <c r="D63" s="78">
        <v>-17621</v>
      </c>
      <c r="E63" s="78"/>
      <c r="F63" s="78">
        <v>-15877</v>
      </c>
      <c r="G63" s="78"/>
      <c r="H63" s="78">
        <v>-17007</v>
      </c>
      <c r="I63" s="78"/>
      <c r="J63" s="78">
        <v>-14675</v>
      </c>
    </row>
    <row r="64" spans="1:11" ht="21.75" customHeight="1">
      <c r="A64" s="63" t="s">
        <v>171</v>
      </c>
      <c r="B64" s="76"/>
      <c r="C64" s="76"/>
      <c r="D64" s="78">
        <v>-112</v>
      </c>
      <c r="E64" s="78"/>
      <c r="F64" s="78">
        <v>-369</v>
      </c>
      <c r="G64" s="78"/>
      <c r="H64" s="78">
        <v>-112</v>
      </c>
      <c r="I64" s="78"/>
      <c r="J64" s="78">
        <v>-369</v>
      </c>
    </row>
    <row r="65" spans="1:10" ht="21.75" customHeight="1">
      <c r="A65" s="63" t="s">
        <v>189</v>
      </c>
      <c r="B65" s="76"/>
      <c r="C65" s="76"/>
      <c r="D65" s="78">
        <v>567</v>
      </c>
      <c r="E65" s="78"/>
      <c r="F65" s="78">
        <v>861</v>
      </c>
      <c r="G65" s="78"/>
      <c r="H65" s="78">
        <v>567</v>
      </c>
      <c r="I65" s="78"/>
      <c r="J65" s="78">
        <v>728</v>
      </c>
    </row>
    <row r="66" spans="1:10" ht="21.75" customHeight="1">
      <c r="A66" s="63" t="s">
        <v>172</v>
      </c>
      <c r="B66" s="76"/>
      <c r="C66" s="76"/>
      <c r="D66" s="78">
        <v>7779</v>
      </c>
      <c r="E66" s="78"/>
      <c r="F66" s="78">
        <v>2726</v>
      </c>
      <c r="G66" s="78"/>
      <c r="H66" s="78">
        <v>6743</v>
      </c>
      <c r="I66" s="78"/>
      <c r="J66" s="78">
        <v>2443</v>
      </c>
    </row>
    <row r="67" spans="1:10" ht="21.75" customHeight="1">
      <c r="A67" s="69" t="s">
        <v>218</v>
      </c>
      <c r="B67" s="76"/>
      <c r="C67" s="76"/>
      <c r="D67" s="84">
        <f>SUM(D55:D66)</f>
        <v>4855</v>
      </c>
      <c r="E67" s="78"/>
      <c r="F67" s="84">
        <f>SUM(F55:F66)</f>
        <v>5827</v>
      </c>
      <c r="G67" s="78"/>
      <c r="H67" s="84">
        <f>SUM(H55:H66)</f>
        <v>83633</v>
      </c>
      <c r="I67" s="78"/>
      <c r="J67" s="84">
        <f>SUM(J55:J66)</f>
        <v>63383</v>
      </c>
    </row>
    <row r="68" spans="1:10" ht="21.75" customHeight="1">
      <c r="A68" s="75" t="s">
        <v>69</v>
      </c>
      <c r="B68" s="76"/>
      <c r="C68" s="76"/>
      <c r="D68" s="78"/>
      <c r="E68" s="78"/>
      <c r="F68" s="78"/>
      <c r="G68" s="78"/>
      <c r="H68" s="78"/>
      <c r="I68" s="78"/>
      <c r="J68" s="78"/>
    </row>
    <row r="69" spans="1:10" ht="21.75" customHeight="1">
      <c r="A69" s="63" t="s">
        <v>190</v>
      </c>
      <c r="B69" s="76"/>
      <c r="C69" s="76"/>
      <c r="D69" s="78">
        <v>29577</v>
      </c>
      <c r="E69" s="78"/>
      <c r="F69" s="78">
        <v>-16165</v>
      </c>
      <c r="G69" s="78"/>
      <c r="H69" s="78">
        <v>0</v>
      </c>
      <c r="I69" s="78"/>
      <c r="J69" s="78">
        <v>0</v>
      </c>
    </row>
    <row r="70" spans="1:10" ht="21.75" customHeight="1">
      <c r="A70" s="63" t="s">
        <v>128</v>
      </c>
      <c r="B70" s="76"/>
      <c r="C70" s="76"/>
      <c r="D70" s="78">
        <v>-7200</v>
      </c>
      <c r="E70" s="78"/>
      <c r="F70" s="78">
        <v>-7200</v>
      </c>
      <c r="G70" s="78"/>
      <c r="H70" s="78">
        <v>-7200</v>
      </c>
      <c r="I70" s="78"/>
      <c r="J70" s="78">
        <v>-7200</v>
      </c>
    </row>
    <row r="71" spans="1:10" ht="21.75" customHeight="1">
      <c r="A71" s="63" t="s">
        <v>123</v>
      </c>
      <c r="B71" s="76"/>
      <c r="C71" s="76"/>
      <c r="D71" s="81">
        <v>-16014</v>
      </c>
      <c r="E71" s="78"/>
      <c r="F71" s="81">
        <v>-15156</v>
      </c>
      <c r="G71" s="78"/>
      <c r="H71" s="81">
        <v>-33496</v>
      </c>
      <c r="I71" s="78"/>
      <c r="J71" s="81">
        <v>-32066</v>
      </c>
    </row>
    <row r="72" spans="1:10" ht="21.75" customHeight="1">
      <c r="A72" s="63" t="s">
        <v>208</v>
      </c>
      <c r="B72" s="76"/>
      <c r="C72" s="76"/>
      <c r="D72" s="81">
        <v>-118848</v>
      </c>
      <c r="E72" s="78"/>
      <c r="F72" s="81">
        <v>0</v>
      </c>
      <c r="G72" s="78"/>
      <c r="H72" s="81">
        <v>-118848</v>
      </c>
      <c r="I72" s="78"/>
      <c r="J72" s="81">
        <v>0</v>
      </c>
    </row>
    <row r="73" spans="1:10" ht="21.75" customHeight="1">
      <c r="A73" s="63" t="s">
        <v>178</v>
      </c>
      <c r="B73" s="76"/>
      <c r="C73" s="76"/>
      <c r="D73" s="78">
        <v>-67461</v>
      </c>
      <c r="E73" s="78"/>
      <c r="F73" s="78">
        <v>-44974</v>
      </c>
      <c r="G73" s="78"/>
      <c r="H73" s="78">
        <v>-67461</v>
      </c>
      <c r="I73" s="78"/>
      <c r="J73" s="78">
        <v>-44974</v>
      </c>
    </row>
    <row r="74" spans="1:10" ht="21.75" customHeight="1">
      <c r="A74" s="62" t="s">
        <v>191</v>
      </c>
      <c r="B74" s="76"/>
      <c r="C74" s="76"/>
      <c r="D74" s="84">
        <f>SUM(D69:D73)</f>
        <v>-179946</v>
      </c>
      <c r="E74" s="78"/>
      <c r="F74" s="84">
        <f>SUM(F69:F73)</f>
        <v>-83495</v>
      </c>
      <c r="G74" s="78"/>
      <c r="H74" s="84">
        <f>SUM(H69:H73)</f>
        <v>-227005</v>
      </c>
      <c r="I74" s="78"/>
      <c r="J74" s="84">
        <f>SUM(J69:J73)</f>
        <v>-84240</v>
      </c>
    </row>
    <row r="75" spans="1:10" ht="21.75" customHeight="1">
      <c r="A75" s="75" t="s">
        <v>235</v>
      </c>
      <c r="B75" s="76"/>
      <c r="C75" s="76"/>
      <c r="D75" s="78">
        <f>SUM(D44,D67,D74)</f>
        <v>55506</v>
      </c>
      <c r="E75" s="78"/>
      <c r="F75" s="78">
        <f>SUM(F44,F67,F74)</f>
        <v>45123</v>
      </c>
      <c r="G75" s="78"/>
      <c r="H75" s="78">
        <f>SUM(H44,H67,H74)</f>
        <v>76044</v>
      </c>
      <c r="I75" s="78"/>
      <c r="J75" s="78">
        <f>SUM(J44,J67,J74)</f>
        <v>45063</v>
      </c>
    </row>
    <row r="76" spans="1:10" ht="21.75" customHeight="1">
      <c r="A76" s="63" t="s">
        <v>100</v>
      </c>
      <c r="B76" s="76"/>
      <c r="C76" s="76"/>
      <c r="D76" s="78">
        <v>563074</v>
      </c>
      <c r="E76" s="78"/>
      <c r="F76" s="78">
        <v>368483</v>
      </c>
      <c r="G76" s="78"/>
      <c r="H76" s="78">
        <v>449273</v>
      </c>
      <c r="I76" s="78"/>
      <c r="J76" s="78">
        <v>294811</v>
      </c>
    </row>
    <row r="77" spans="1:10" ht="21.75" customHeight="1" thickBot="1">
      <c r="A77" s="75" t="s">
        <v>192</v>
      </c>
      <c r="B77" s="76"/>
      <c r="C77" s="76"/>
      <c r="D77" s="85">
        <f>SUM(D75:D76)</f>
        <v>618580</v>
      </c>
      <c r="E77" s="78"/>
      <c r="F77" s="85">
        <f>SUM(F75:F76)</f>
        <v>413606</v>
      </c>
      <c r="G77" s="78"/>
      <c r="H77" s="85">
        <f>SUM(H75:H76)</f>
        <v>525317</v>
      </c>
      <c r="I77" s="78"/>
      <c r="J77" s="85">
        <f>SUM(J75:J76)</f>
        <v>339874</v>
      </c>
    </row>
    <row r="78" spans="1:10" ht="22.5" thickTop="1">
      <c r="A78" s="77"/>
      <c r="B78" s="76"/>
      <c r="C78" s="76"/>
      <c r="D78" s="78">
        <f>D77-BS!D11</f>
        <v>0</v>
      </c>
      <c r="E78" s="78"/>
      <c r="F78" s="78"/>
      <c r="G78" s="78"/>
      <c r="H78" s="78">
        <f>H77-BS!H11</f>
        <v>0</v>
      </c>
      <c r="I78" s="78"/>
      <c r="J78" s="78"/>
    </row>
    <row r="79" spans="1:10" ht="21.75" customHeight="1">
      <c r="A79" s="75" t="s">
        <v>70</v>
      </c>
      <c r="B79" s="76"/>
      <c r="C79" s="76"/>
      <c r="D79" s="81"/>
      <c r="E79" s="78"/>
      <c r="F79" s="78"/>
      <c r="G79" s="78"/>
      <c r="H79" s="81"/>
      <c r="I79" s="78"/>
      <c r="J79" s="81"/>
    </row>
    <row r="80" spans="1:10" ht="21.75" customHeight="1">
      <c r="A80" s="63" t="s">
        <v>71</v>
      </c>
      <c r="B80" s="76"/>
      <c r="C80" s="76"/>
      <c r="D80" s="78"/>
      <c r="E80" s="78"/>
      <c r="F80" s="78"/>
      <c r="G80" s="78"/>
      <c r="H80" s="78"/>
      <c r="I80" s="78"/>
      <c r="J80" s="78"/>
    </row>
    <row r="81" spans="1:26" ht="21.75" customHeight="1">
      <c r="A81" s="60" t="s">
        <v>139</v>
      </c>
      <c r="D81" s="78">
        <v>-2339</v>
      </c>
      <c r="E81" s="78"/>
      <c r="F81" s="78">
        <v>942</v>
      </c>
      <c r="G81" s="78"/>
      <c r="H81" s="78">
        <v>-2420</v>
      </c>
      <c r="I81" s="78"/>
      <c r="J81" s="78">
        <v>1087</v>
      </c>
    </row>
    <row r="82" spans="1:26" ht="21.75" customHeight="1">
      <c r="A82" s="60" t="s">
        <v>226</v>
      </c>
      <c r="D82" s="78">
        <v>1756</v>
      </c>
      <c r="E82" s="78"/>
      <c r="F82" s="78">
        <v>9015</v>
      </c>
      <c r="G82" s="78"/>
      <c r="H82" s="78">
        <v>434</v>
      </c>
      <c r="I82" s="78"/>
      <c r="J82" s="78">
        <v>9015</v>
      </c>
    </row>
    <row r="83" spans="1:26" ht="21.75" customHeight="1">
      <c r="A83" s="60" t="s">
        <v>202</v>
      </c>
      <c r="D83" s="78"/>
      <c r="E83" s="78"/>
      <c r="F83" s="78"/>
      <c r="G83" s="78"/>
      <c r="H83" s="78"/>
      <c r="I83" s="78"/>
      <c r="J83" s="78"/>
    </row>
    <row r="84" spans="1:26" ht="21.75" customHeight="1">
      <c r="A84" s="60" t="s">
        <v>148</v>
      </c>
      <c r="D84" s="78"/>
      <c r="E84" s="78"/>
      <c r="F84" s="78"/>
      <c r="G84" s="78"/>
      <c r="H84" s="78"/>
      <c r="I84" s="78"/>
      <c r="J84" s="78"/>
    </row>
    <row r="85" spans="1:26" ht="21.75" customHeight="1">
      <c r="A85" s="63" t="s">
        <v>140</v>
      </c>
      <c r="B85" s="76"/>
      <c r="C85" s="76"/>
      <c r="D85" s="104">
        <v>-16994</v>
      </c>
      <c r="E85" s="78"/>
      <c r="F85" s="78">
        <v>-27638</v>
      </c>
      <c r="G85" s="78"/>
      <c r="H85" s="78">
        <v>-16994</v>
      </c>
      <c r="I85" s="78"/>
      <c r="J85" s="78">
        <v>-27638</v>
      </c>
    </row>
    <row r="86" spans="1:26" ht="21.75" customHeight="1">
      <c r="A86" s="63" t="s">
        <v>219</v>
      </c>
      <c r="B86" s="76"/>
      <c r="C86" s="76"/>
      <c r="D86" s="78"/>
      <c r="E86" s="78"/>
      <c r="F86" s="78"/>
      <c r="G86" s="78"/>
      <c r="H86" s="78"/>
      <c r="I86" s="78"/>
      <c r="J86" s="78"/>
    </row>
    <row r="87" spans="1:26" ht="21.75" customHeight="1">
      <c r="A87" s="63" t="s">
        <v>193</v>
      </c>
      <c r="B87" s="76"/>
      <c r="C87" s="76"/>
    </row>
    <row r="88" spans="1:26" ht="21.75" customHeight="1">
      <c r="A88" s="63" t="s">
        <v>140</v>
      </c>
      <c r="B88" s="76"/>
      <c r="C88" s="76"/>
      <c r="D88" s="78">
        <v>-724</v>
      </c>
      <c r="E88" s="78"/>
      <c r="F88" s="78">
        <v>29200</v>
      </c>
      <c r="G88" s="78"/>
      <c r="H88" s="78">
        <v>0</v>
      </c>
      <c r="I88" s="78"/>
      <c r="J88" s="78">
        <v>29200</v>
      </c>
    </row>
    <row r="89" spans="1:26" ht="21.75" customHeight="1">
      <c r="A89" s="63" t="s">
        <v>212</v>
      </c>
      <c r="B89" s="76"/>
      <c r="C89" s="76"/>
      <c r="D89" s="78">
        <v>289</v>
      </c>
      <c r="E89" s="78"/>
      <c r="F89" s="78">
        <v>0</v>
      </c>
      <c r="G89" s="78"/>
      <c r="H89" s="78">
        <v>0</v>
      </c>
      <c r="I89" s="78"/>
      <c r="J89" s="78">
        <v>0</v>
      </c>
      <c r="K89" s="76"/>
      <c r="L89" s="78"/>
      <c r="M89" s="78"/>
      <c r="N89" s="78"/>
      <c r="O89" s="78"/>
      <c r="P89" s="78"/>
      <c r="Q89" s="78"/>
      <c r="R89" s="78"/>
      <c r="S89" s="76"/>
      <c r="T89" s="78"/>
      <c r="U89" s="78"/>
      <c r="V89" s="78"/>
      <c r="W89" s="78"/>
      <c r="X89" s="78"/>
      <c r="Y89" s="78"/>
      <c r="Z89" s="78"/>
    </row>
    <row r="90" spans="1:26" ht="21.75" customHeight="1">
      <c r="A90" s="63"/>
      <c r="B90" s="76"/>
      <c r="C90" s="76"/>
      <c r="D90" s="78"/>
      <c r="E90" s="78"/>
      <c r="F90" s="78"/>
      <c r="G90" s="78"/>
      <c r="H90" s="78"/>
      <c r="I90" s="78"/>
      <c r="J90" s="78"/>
      <c r="K90" s="76"/>
      <c r="L90" s="78"/>
      <c r="M90" s="78"/>
      <c r="N90" s="78"/>
      <c r="O90" s="78"/>
      <c r="P90" s="78"/>
      <c r="Q90" s="78"/>
      <c r="R90" s="78"/>
      <c r="S90" s="76"/>
      <c r="T90" s="78"/>
      <c r="U90" s="78"/>
      <c r="V90" s="78"/>
      <c r="W90" s="78"/>
      <c r="X90" s="78"/>
      <c r="Y90" s="78"/>
      <c r="Z90" s="78"/>
    </row>
    <row r="91" spans="1:26" ht="21.75" customHeight="1">
      <c r="A91" s="59" t="s">
        <v>225</v>
      </c>
      <c r="D91" s="60"/>
      <c r="F91" s="60"/>
      <c r="G91" s="60"/>
      <c r="H91" s="60"/>
      <c r="J91" s="81"/>
    </row>
  </sheetData>
  <mergeCells count="6">
    <mergeCell ref="A50:J50"/>
    <mergeCell ref="A2:J2"/>
    <mergeCell ref="A3:J3"/>
    <mergeCell ref="A4:J4"/>
    <mergeCell ref="A48:J48"/>
    <mergeCell ref="A49:J49"/>
  </mergeCells>
  <pageMargins left="0.74803149606299213" right="0.19685039370078741" top="0.51181102362204722" bottom="0.27559055118110237" header="0.19685039370078741" footer="0.19685039370078741"/>
  <pageSetup scale="73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419EF-AA81-4581-A9F3-43EEC2054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07130-9E3C-432E-BFE8-FD71688EBD22}">
  <ds:schemaRefs>
    <ds:schemaRef ds:uri="http://purl.org/dc/elements/1.1/"/>
    <ds:schemaRef ds:uri="b3f33624-de90-4856-85f2-62f158d9182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ea478f8a-a0e1-4e0b-8757-15e75670fc22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Sunantha Sawandwangkung</cp:lastModifiedBy>
  <cp:lastPrinted>2024-11-04T10:46:41Z</cp:lastPrinted>
  <dcterms:created xsi:type="dcterms:W3CDTF">2012-03-08T04:28:41Z</dcterms:created>
  <dcterms:modified xsi:type="dcterms:W3CDTF">2024-11-04T10:48:19Z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