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odernform Group\2024\Qtr3'2024\"/>
    </mc:Choice>
  </mc:AlternateContent>
  <xr:revisionPtr revIDLastSave="0" documentId="13_ncr:1_{DE37ACC7-5C6C-4386-8385-98ACC4D6C7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5" r:id="rId1"/>
    <sheet name="PL" sheetId="8" r:id="rId2"/>
    <sheet name="Consolidate" sheetId="9" r:id="rId3"/>
    <sheet name="Company" sheetId="10" r:id="rId4"/>
    <sheet name="Cashflow" sheetId="11" r:id="rId5"/>
  </sheets>
  <externalReferences>
    <externalReference r:id="rId6"/>
  </externalReferences>
  <definedNames>
    <definedName name="_xlnm._FilterDatabase" localSheetId="4" hidden="1">Cashflow!$A$7:$J$93</definedName>
    <definedName name="_xlnm._FilterDatabase" localSheetId="1" hidden="1">PL!$A$7:$K$137</definedName>
    <definedName name="_xlnm.Print_Area" localSheetId="0">bs!$A$1:$K$102</definedName>
    <definedName name="_xlnm.Print_Area" localSheetId="4">Cashflow!$A$1:$J$93</definedName>
    <definedName name="_xlnm.Print_Area" localSheetId="3">Company!$A$1:$V$31</definedName>
    <definedName name="_xlnm.Print_Area" localSheetId="2">Consolidate!$A$1:$Z$34</definedName>
    <definedName name="_xlnm.Print_Area" localSheetId="1">PL!$A$1:$J$140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23" i="9" l="1"/>
  <c r="X23" i="9"/>
  <c r="V23" i="9"/>
  <c r="T23" i="9"/>
  <c r="R23" i="9"/>
  <c r="P23" i="9"/>
  <c r="N23" i="9"/>
  <c r="L23" i="9"/>
  <c r="D23" i="9"/>
  <c r="F23" i="9"/>
  <c r="H23" i="9"/>
  <c r="J23" i="9"/>
  <c r="D91" i="8"/>
  <c r="D23" i="8"/>
  <c r="H91" i="5" l="1"/>
  <c r="F91" i="5"/>
  <c r="D91" i="5"/>
  <c r="D59" i="5"/>
  <c r="D62" i="5" s="1"/>
  <c r="H51" i="5"/>
  <c r="H55" i="5" s="1"/>
  <c r="D55" i="5"/>
  <c r="F55" i="5"/>
  <c r="F62" i="5"/>
  <c r="H62" i="5"/>
  <c r="H31" i="5"/>
  <c r="F31" i="5"/>
  <c r="D31" i="5"/>
  <c r="H17" i="5"/>
  <c r="F17" i="5"/>
  <c r="F32" i="5" s="1"/>
  <c r="D17" i="5"/>
  <c r="H71" i="5"/>
  <c r="D71" i="5"/>
  <c r="H40" i="5"/>
  <c r="D40" i="5"/>
  <c r="H6" i="5"/>
  <c r="D6" i="5"/>
  <c r="V15" i="10"/>
  <c r="T15" i="10"/>
  <c r="Z17" i="9"/>
  <c r="V17" i="9"/>
  <c r="T17" i="9"/>
  <c r="D32" i="5" l="1"/>
  <c r="D63" i="5"/>
  <c r="H32" i="5"/>
  <c r="F63" i="5"/>
  <c r="H63" i="5"/>
  <c r="Z21" i="9"/>
  <c r="T29" i="10"/>
  <c r="N29" i="10"/>
  <c r="X32" i="9"/>
  <c r="T32" i="9"/>
  <c r="N32" i="9"/>
  <c r="V30" i="9" l="1"/>
  <c r="V29" i="9"/>
  <c r="Z29" i="9" s="1"/>
  <c r="V22" i="9"/>
  <c r="V21" i="9"/>
  <c r="V19" i="10"/>
  <c r="V26" i="10"/>
  <c r="V27" i="10"/>
  <c r="P25" i="10"/>
  <c r="P28" i="10" s="1"/>
  <c r="P30" i="10" s="1"/>
  <c r="P16" i="10"/>
  <c r="P18" i="10" s="1"/>
  <c r="P20" i="10" s="1"/>
  <c r="L25" i="10"/>
  <c r="L28" i="10" s="1"/>
  <c r="Z25" i="9"/>
  <c r="T25" i="9"/>
  <c r="T26" i="9"/>
  <c r="R19" i="9"/>
  <c r="P28" i="9"/>
  <c r="L27" i="9"/>
  <c r="L26" i="9"/>
  <c r="L20" i="9"/>
  <c r="P31" i="9" l="1"/>
  <c r="L28" i="9"/>
  <c r="L31" i="9" s="1"/>
  <c r="J78" i="11" l="1"/>
  <c r="J70" i="11"/>
  <c r="F78" i="11"/>
  <c r="F70" i="11"/>
  <c r="J132" i="8"/>
  <c r="F132" i="8"/>
  <c r="J92" i="8"/>
  <c r="J84" i="8"/>
  <c r="J93" i="8" s="1"/>
  <c r="J98" i="8" s="1"/>
  <c r="J100" i="8" s="1"/>
  <c r="J103" i="8" s="1"/>
  <c r="J110" i="8" s="1"/>
  <c r="F92" i="8"/>
  <c r="F84" i="8"/>
  <c r="J61" i="8"/>
  <c r="F61" i="8"/>
  <c r="J23" i="8"/>
  <c r="J15" i="8"/>
  <c r="F23" i="8"/>
  <c r="F15" i="8"/>
  <c r="H78" i="11"/>
  <c r="D78" i="11"/>
  <c r="H70" i="11"/>
  <c r="D70" i="11"/>
  <c r="J29" i="10"/>
  <c r="H29" i="10"/>
  <c r="F29" i="10"/>
  <c r="D29" i="10"/>
  <c r="J25" i="10"/>
  <c r="J28" i="10" s="1"/>
  <c r="J30" i="10" s="1"/>
  <c r="H25" i="10"/>
  <c r="H28" i="10" s="1"/>
  <c r="H30" i="10" s="1"/>
  <c r="F25" i="10"/>
  <c r="F28" i="10" s="1"/>
  <c r="F30" i="10" s="1"/>
  <c r="D25" i="10"/>
  <c r="D28" i="10" s="1"/>
  <c r="D30" i="10" s="1"/>
  <c r="R24" i="10"/>
  <c r="T24" i="10" s="1"/>
  <c r="V24" i="10" s="1"/>
  <c r="N24" i="10"/>
  <c r="T23" i="10"/>
  <c r="J18" i="10"/>
  <c r="J20" i="10" s="1"/>
  <c r="H18" i="10"/>
  <c r="H20" i="10" s="1"/>
  <c r="F18" i="10"/>
  <c r="F20" i="10" s="1"/>
  <c r="D18" i="10"/>
  <c r="D20" i="10" s="1"/>
  <c r="T16" i="10"/>
  <c r="H32" i="9"/>
  <c r="F32" i="9"/>
  <c r="D32" i="9"/>
  <c r="Z30" i="9"/>
  <c r="J28" i="9"/>
  <c r="J31" i="9" s="1"/>
  <c r="H28" i="9"/>
  <c r="H31" i="9" s="1"/>
  <c r="H33" i="9" s="1"/>
  <c r="F28" i="9"/>
  <c r="F31" i="9" s="1"/>
  <c r="F33" i="9" s="1"/>
  <c r="D28" i="9"/>
  <c r="D31" i="9" s="1"/>
  <c r="D33" i="9" s="1"/>
  <c r="R27" i="9"/>
  <c r="R28" i="9" s="1"/>
  <c r="R31" i="9" s="1"/>
  <c r="N27" i="9"/>
  <c r="X26" i="9"/>
  <c r="X28" i="9" s="1"/>
  <c r="X31" i="9" s="1"/>
  <c r="X33" i="9" s="1"/>
  <c r="Z22" i="9"/>
  <c r="J20" i="9"/>
  <c r="H20" i="9"/>
  <c r="F20" i="9"/>
  <c r="D20" i="9"/>
  <c r="X18" i="9"/>
  <c r="X20" i="9" s="1"/>
  <c r="T18" i="9"/>
  <c r="H132" i="8"/>
  <c r="D132" i="8"/>
  <c r="H92" i="8"/>
  <c r="D92" i="8"/>
  <c r="H84" i="8"/>
  <c r="D84" i="8"/>
  <c r="H61" i="8"/>
  <c r="D61" i="8"/>
  <c r="H23" i="8"/>
  <c r="H15" i="8"/>
  <c r="D15" i="8"/>
  <c r="D24" i="8" l="1"/>
  <c r="D29" i="8" s="1"/>
  <c r="D31" i="8" s="1"/>
  <c r="D34" i="8" s="1"/>
  <c r="F93" i="8"/>
  <c r="F98" i="8" s="1"/>
  <c r="F100" i="8" s="1"/>
  <c r="F103" i="8" s="1"/>
  <c r="F105" i="8" s="1"/>
  <c r="F133" i="8" s="1"/>
  <c r="F138" i="8" s="1"/>
  <c r="F136" i="8" s="1"/>
  <c r="H93" i="8"/>
  <c r="H98" i="8" s="1"/>
  <c r="H9" i="11" s="1"/>
  <c r="H28" i="11" s="1"/>
  <c r="H24" i="8"/>
  <c r="H29" i="8" s="1"/>
  <c r="H31" i="8" s="1"/>
  <c r="H34" i="8" s="1"/>
  <c r="F24" i="8"/>
  <c r="F29" i="8" s="1"/>
  <c r="F31" i="8" s="1"/>
  <c r="F34" i="8" s="1"/>
  <c r="F36" i="8" s="1"/>
  <c r="F53" i="8" s="1"/>
  <c r="F62" i="8" s="1"/>
  <c r="F67" i="8" s="1"/>
  <c r="F65" i="8" s="1"/>
  <c r="J122" i="8"/>
  <c r="J133" i="8" s="1"/>
  <c r="J136" i="8" s="1"/>
  <c r="J9" i="11"/>
  <c r="J28" i="11" s="1"/>
  <c r="J24" i="8"/>
  <c r="J29" i="8" s="1"/>
  <c r="J31" i="8" s="1"/>
  <c r="J34" i="8" s="1"/>
  <c r="J41" i="8" s="1"/>
  <c r="R25" i="10"/>
  <c r="R28" i="10" s="1"/>
  <c r="T27" i="9"/>
  <c r="T19" i="9"/>
  <c r="V19" i="9" s="1"/>
  <c r="D93" i="8"/>
  <c r="D98" i="8" s="1"/>
  <c r="D100" i="8" s="1"/>
  <c r="T17" i="10"/>
  <c r="V17" i="10" s="1"/>
  <c r="R18" i="10"/>
  <c r="R20" i="10" s="1"/>
  <c r="T25" i="10"/>
  <c r="T28" i="10" s="1"/>
  <c r="T30" i="10" s="1"/>
  <c r="D36" i="8" l="1"/>
  <c r="D53" i="8" s="1"/>
  <c r="D62" i="8" s="1"/>
  <c r="D67" i="8" s="1"/>
  <c r="D65" i="8" s="1"/>
  <c r="F110" i="8"/>
  <c r="F9" i="11"/>
  <c r="F28" i="11" s="1"/>
  <c r="F41" i="11" s="1"/>
  <c r="F44" i="11" s="1"/>
  <c r="F79" i="11" s="1"/>
  <c r="F81" i="11" s="1"/>
  <c r="F122" i="8"/>
  <c r="H100" i="8"/>
  <c r="H103" i="8" s="1"/>
  <c r="P20" i="9" s="1"/>
  <c r="F41" i="8"/>
  <c r="H53" i="8"/>
  <c r="H62" i="8" s="1"/>
  <c r="H65" i="8" s="1"/>
  <c r="H41" i="11"/>
  <c r="H44" i="11" s="1"/>
  <c r="H79" i="11" s="1"/>
  <c r="H81" i="11" s="1"/>
  <c r="J41" i="11"/>
  <c r="J44" i="11" s="1"/>
  <c r="J79" i="11" s="1"/>
  <c r="J81" i="11" s="1"/>
  <c r="V27" i="9"/>
  <c r="Z27" i="9" s="1"/>
  <c r="L18" i="10"/>
  <c r="L20" i="10" s="1"/>
  <c r="D9" i="11"/>
  <c r="D28" i="11" s="1"/>
  <c r="J53" i="8"/>
  <c r="J62" i="8" s="1"/>
  <c r="J65" i="8" s="1"/>
  <c r="R20" i="9"/>
  <c r="T28" i="9"/>
  <c r="T31" i="9" s="1"/>
  <c r="T33" i="9" s="1"/>
  <c r="N16" i="10"/>
  <c r="V16" i="10" s="1"/>
  <c r="V18" i="10" s="1"/>
  <c r="V20" i="10" s="1"/>
  <c r="T18" i="10"/>
  <c r="T20" i="10" s="1"/>
  <c r="D103" i="8"/>
  <c r="D122" i="8"/>
  <c r="Z19" i="9"/>
  <c r="T20" i="9"/>
  <c r="H122" i="8"/>
  <c r="H133" i="8" s="1"/>
  <c r="H136" i="8" s="1"/>
  <c r="D41" i="11" l="1"/>
  <c r="D44" i="11" s="1"/>
  <c r="D79" i="11" s="1"/>
  <c r="D81" i="11" s="1"/>
  <c r="N18" i="9"/>
  <c r="V18" i="9" s="1"/>
  <c r="N18" i="10"/>
  <c r="N20" i="10" s="1"/>
  <c r="N23" i="10"/>
  <c r="V23" i="10" s="1"/>
  <c r="V25" i="10" s="1"/>
  <c r="V28" i="10" s="1"/>
  <c r="N26" i="9"/>
  <c r="V26" i="9" s="1"/>
  <c r="V28" i="9" s="1"/>
  <c r="D105" i="8"/>
  <c r="D133" i="8" s="1"/>
  <c r="D138" i="8" s="1"/>
  <c r="D136" i="8" s="1"/>
  <c r="V20" i="9" l="1"/>
  <c r="Z18" i="9"/>
  <c r="N28" i="9"/>
  <c r="N31" i="9" s="1"/>
  <c r="N33" i="9" s="1"/>
  <c r="N20" i="9"/>
  <c r="N25" i="10"/>
  <c r="N28" i="10" s="1"/>
  <c r="N30" i="10" s="1"/>
  <c r="Z20" i="9" l="1"/>
  <c r="Z26" i="9"/>
  <c r="Z28" i="9" s="1"/>
  <c r="Z31" i="9" s="1"/>
  <c r="V31" i="9"/>
  <c r="J62" i="5" l="1"/>
  <c r="J31" i="5"/>
  <c r="J71" i="5" l="1"/>
  <c r="F71" i="5"/>
  <c r="J40" i="5"/>
  <c r="F40" i="5"/>
  <c r="J6" i="5"/>
  <c r="F6" i="5"/>
  <c r="D93" i="5" l="1"/>
  <c r="Z33" i="9" s="1"/>
  <c r="V33" i="9"/>
  <c r="D94" i="5"/>
  <c r="H93" i="5"/>
  <c r="V30" i="10" s="1"/>
  <c r="J17" i="5"/>
  <c r="J32" i="5" s="1"/>
  <c r="F93" i="5" l="1"/>
  <c r="Z32" i="9" s="1"/>
  <c r="V32" i="9"/>
  <c r="J91" i="5"/>
  <c r="J55" i="5"/>
  <c r="J63" i="5" s="1"/>
  <c r="H94" i="5"/>
  <c r="H95" i="5" s="1"/>
  <c r="D95" i="5"/>
  <c r="F94" i="5"/>
  <c r="F95" i="5" s="1"/>
  <c r="J93" i="5" l="1"/>
  <c r="V29" i="10"/>
  <c r="J94" i="5"/>
  <c r="J95" i="5" s="1"/>
</calcChain>
</file>

<file path=xl/sharedStrings.xml><?xml version="1.0" encoding="utf-8"?>
<sst xmlns="http://schemas.openxmlformats.org/spreadsheetml/2006/main" count="434" uniqueCount="254">
  <si>
    <t xml:space="preserve">Modernform Group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</si>
  <si>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</si>
  <si>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</si>
  <si>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</si>
  <si>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</si>
  <si>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</si>
  <si>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</si>
  <si>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</si>
  <si>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</si>
  <si>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</si>
  <si>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</si>
  <si>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</si>
  <si>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</si>
  <si>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</si>
  <si>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</si>
  <si>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</si>
  <si>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</si>
  <si>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</si>
  <si>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</si>
  <si>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</si>
  <si>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</si>
  <si>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Provision for long-term employee benefits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</si>
  <si>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</si>
  <si>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</si>
  <si>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</si>
  <si>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</si>
  <si>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</si>
  <si>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</si>
  <si>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</si>
  <si>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</si>
  <si>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</si>
  <si>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</si>
  <si>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</si>
  <si>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</si>
  <si>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</si>
  <si>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</si>
  <si>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</si>
  <si>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</si>
  <si>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</si>
  <si>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</si>
  <si>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</si>
  <si>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</si>
  <si>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</si>
  <si>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</si>
  <si>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</si>
  <si>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</si>
  <si>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</si>
  <si>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</si>
  <si>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</si>
  <si>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</si>
  <si>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</si>
  <si>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</si>
  <si>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</si>
  <si>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</si>
  <si>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Cash flows from operating activities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</si>
  <si>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</si>
  <si>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</si>
  <si>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</si>
  <si>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in operating assets and liabilities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</si>
  <si>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</si>
  <si>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</si>
  <si>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</si>
  <si>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</si>
  <si>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</si>
  <si>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</si>
  <si>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Cash and cash equivalents at beginning of period</t>
  </si>
  <si>
    <t>Supplement cash flows information</t>
  </si>
  <si>
    <t>Non-cash items consist of:</t>
  </si>
  <si>
    <t xml:space="preserve">Other comprehensive </t>
  </si>
  <si>
    <t>income</t>
  </si>
  <si>
    <t>Issued and</t>
  </si>
  <si>
    <t>paid-up</t>
  </si>
  <si>
    <t>Appropriated</t>
  </si>
  <si>
    <t>share capital</t>
  </si>
  <si>
    <t>Other</t>
  </si>
  <si>
    <t>Unappropriated</t>
  </si>
  <si>
    <t>Total</t>
  </si>
  <si>
    <t>Total equity</t>
  </si>
  <si>
    <t xml:space="preserve">attributable to </t>
  </si>
  <si>
    <t>Share</t>
  </si>
  <si>
    <t xml:space="preserve">owners of </t>
  </si>
  <si>
    <t>interests of</t>
  </si>
  <si>
    <t>shareholders'</t>
  </si>
  <si>
    <t xml:space="preserve"> premium</t>
  </si>
  <si>
    <t>the Company</t>
  </si>
  <si>
    <t>the subsidiaries</t>
  </si>
  <si>
    <t>equity</t>
  </si>
  <si>
    <t>Trade and other receivables</t>
  </si>
  <si>
    <t>Inventories</t>
  </si>
  <si>
    <t>Investment properties</t>
  </si>
  <si>
    <t>Property, plant and equipment</t>
  </si>
  <si>
    <t>Other non-current assets</t>
  </si>
  <si>
    <t>Trade and other payables</t>
  </si>
  <si>
    <t>Income tax payable</t>
  </si>
  <si>
    <t>Non-current liabilities</t>
  </si>
  <si>
    <t>Total non-current liabilities</t>
  </si>
  <si>
    <t>Equity attributable to the owners of the Company</t>
  </si>
  <si>
    <t>Total other</t>
  </si>
  <si>
    <t>components of</t>
  </si>
  <si>
    <t>shareholders' equtiy</t>
  </si>
  <si>
    <t xml:space="preserve">   Trade and other payables</t>
  </si>
  <si>
    <t xml:space="preserve">   Trade and other receivables</t>
  </si>
  <si>
    <t xml:space="preserve">      Statutory reserve - the Company</t>
  </si>
  <si>
    <t>Treasury stocks premium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</si>
  <si>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</si>
  <si>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</si>
  <si>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</si>
  <si>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</si>
  <si>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</si>
  <si>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</si>
  <si>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 xml:space="preserve">      809,646,280 ordinary shares of Baht 1 each</t>
  </si>
  <si>
    <t xml:space="preserve">      750,000,000 ordinary shares of Baht 1 each</t>
  </si>
  <si>
    <t>Cost of design services and construction</t>
  </si>
  <si>
    <t>Deferred tax assets</t>
  </si>
  <si>
    <t>Other comprehensive</t>
  </si>
  <si>
    <t xml:space="preserve"> income</t>
  </si>
  <si>
    <t>Bank overdrafts and short-term loans from</t>
  </si>
  <si>
    <t xml:space="preserve">   financial institutions</t>
  </si>
  <si>
    <t>Investments in associates</t>
  </si>
  <si>
    <t xml:space="preserve">   from financial institutions</t>
  </si>
  <si>
    <t>shareholders' equity</t>
  </si>
  <si>
    <t xml:space="preserve">Other components of </t>
  </si>
  <si>
    <t>Unbilled payables</t>
  </si>
  <si>
    <t>Selling and distribution expenses</t>
  </si>
  <si>
    <t>Contract assets</t>
  </si>
  <si>
    <t>Intangible assets</t>
  </si>
  <si>
    <t>Contract liabilities</t>
  </si>
  <si>
    <t>Other current financial assets</t>
  </si>
  <si>
    <t>Other non-current financial assets</t>
  </si>
  <si>
    <t>Right-of-use assets</t>
  </si>
  <si>
    <t>surpluses</t>
  </si>
  <si>
    <t>Current portion of lease liabilities</t>
  </si>
  <si>
    <t>Lease liabilities, net of current portion</t>
  </si>
  <si>
    <t xml:space="preserve">Current portion of long-term loans from </t>
  </si>
  <si>
    <t xml:space="preserve">   financial institution</t>
  </si>
  <si>
    <t>Long-term loans from financial institution,</t>
  </si>
  <si>
    <t xml:space="preserve">   net of current portion</t>
  </si>
  <si>
    <t>Other surplus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</si>
  <si>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</si>
  <si>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Rental income</t>
  </si>
  <si>
    <t>Architectural design services and construction income</t>
  </si>
  <si>
    <t>Service income</t>
  </si>
  <si>
    <t>Finance income</t>
  </si>
  <si>
    <t xml:space="preserve">   Finance income</t>
  </si>
  <si>
    <t xml:space="preserve">   Finance cost</t>
  </si>
  <si>
    <t xml:space="preserve">   Contract assets</t>
  </si>
  <si>
    <t xml:space="preserve">   Other non-current financial assets</t>
  </si>
  <si>
    <t xml:space="preserve">   Increase (decrease) in payables from purchase of assets</t>
  </si>
  <si>
    <t>Cash paid for purchase of property, plant and equipment</t>
  </si>
  <si>
    <t>Repayment of long-term loans</t>
  </si>
  <si>
    <t>FVOCI</t>
  </si>
  <si>
    <t xml:space="preserve">Non-controlling  </t>
  </si>
  <si>
    <t xml:space="preserve">   to profit or loss in subsequent periods:</t>
  </si>
  <si>
    <t xml:space="preserve">   Long-term employee benefits expenses</t>
  </si>
  <si>
    <t>Non-current contract assets</t>
  </si>
  <si>
    <t>changes in value of</t>
  </si>
  <si>
    <t>designated at</t>
  </si>
  <si>
    <t xml:space="preserve">   through other comprehensive income</t>
  </si>
  <si>
    <t xml:space="preserve">   - net of income tax</t>
  </si>
  <si>
    <t xml:space="preserve">      (Baht per share)</t>
  </si>
  <si>
    <t>Dividend received from investment in subsidiary</t>
  </si>
  <si>
    <t>Balance as at 1 January 2023</t>
  </si>
  <si>
    <t>2, 3</t>
  </si>
  <si>
    <t>2, 6</t>
  </si>
  <si>
    <t>Balance as at 1 January 2024</t>
  </si>
  <si>
    <t>Other non-current liabilities</t>
  </si>
  <si>
    <t xml:space="preserve">   Written-off building improvement and equipment</t>
  </si>
  <si>
    <t xml:space="preserve">   Share of loss (profit) from investments in joint ventures</t>
  </si>
  <si>
    <t xml:space="preserve">   Interest paid</t>
  </si>
  <si>
    <t xml:space="preserve">   Corporate income tax paid</t>
  </si>
  <si>
    <t>Cash paid for purchase of intangible assets</t>
  </si>
  <si>
    <t>Proceeds from sales of property, plant and equipment</t>
  </si>
  <si>
    <t>Cash received from interest income</t>
  </si>
  <si>
    <t>Dividend income</t>
  </si>
  <si>
    <t>Profit from operating activities</t>
  </si>
  <si>
    <t>Dividend paid</t>
  </si>
  <si>
    <t>Statutory reserve</t>
  </si>
  <si>
    <t xml:space="preserve">   Allowance of diminution in value of inventory (reversal)</t>
  </si>
  <si>
    <t xml:space="preserve">   Impairment loss (gain) on non-financial assets</t>
  </si>
  <si>
    <t xml:space="preserve">   Gain on sales of equipment</t>
  </si>
  <si>
    <t xml:space="preserve">   Gain on sales of investment in joint venture</t>
  </si>
  <si>
    <t xml:space="preserve">   Loss on sales of investment in financial assets</t>
  </si>
  <si>
    <t xml:space="preserve">   Dividend income</t>
  </si>
  <si>
    <t>Operating assets (increase) decrease</t>
  </si>
  <si>
    <t>Operating liabilities increase (decrease)</t>
  </si>
  <si>
    <t xml:space="preserve">   Provision for long-term employee benefits </t>
  </si>
  <si>
    <t>Cash paid for short-term loans to related party</t>
  </si>
  <si>
    <t xml:space="preserve">   measured at fair value through other comprehensive income</t>
  </si>
  <si>
    <t>Proceeds from sales of investment in joint venture</t>
  </si>
  <si>
    <t xml:space="preserve">   at fair value through profit or loss</t>
  </si>
  <si>
    <t xml:space="preserve">   at fair value through other comprehensive income</t>
  </si>
  <si>
    <t>Cash paid for share subscription in joint ventures</t>
  </si>
  <si>
    <t xml:space="preserve">Increase (decrease) in bank overdrafts and short-term loans </t>
  </si>
  <si>
    <t>Cash paid for lease liabilities</t>
  </si>
  <si>
    <t>Net cash flows used in financing activities</t>
  </si>
  <si>
    <t xml:space="preserve">Cash and cash equivalents at end of period </t>
  </si>
  <si>
    <t xml:space="preserve">      through other comprehensive income - net of income tax</t>
  </si>
  <si>
    <t xml:space="preserve">     - net of income tax</t>
  </si>
  <si>
    <t xml:space="preserve">      Reserve for treasury stocks</t>
  </si>
  <si>
    <t xml:space="preserve">Treasury stocks - ordinary shares </t>
  </si>
  <si>
    <t>Statutory</t>
  </si>
  <si>
    <t>reserve</t>
  </si>
  <si>
    <t>Reserve for</t>
  </si>
  <si>
    <t>treasury stocks</t>
  </si>
  <si>
    <t xml:space="preserve"> Treasury stocks </t>
  </si>
  <si>
    <t xml:space="preserve">Treasury stocks </t>
  </si>
  <si>
    <t xml:space="preserve"> - ordinary share</t>
  </si>
  <si>
    <t>Loan to related party and interest receivable</t>
  </si>
  <si>
    <t>Cost of rental and services</t>
  </si>
  <si>
    <t>Share of profit (loss) from investments in associates</t>
  </si>
  <si>
    <t>Profit before income tax expenses</t>
  </si>
  <si>
    <t xml:space="preserve">Earnings per share </t>
  </si>
  <si>
    <t>Basic earnings per share</t>
  </si>
  <si>
    <t>Other comprehensive income not to be reclassified</t>
  </si>
  <si>
    <t>Loss on changes in value of investments designated at fair value</t>
  </si>
  <si>
    <t>Profit attributable to:</t>
  </si>
  <si>
    <t>Earnings per share</t>
  </si>
  <si>
    <t xml:space="preserve">   Profit attributable to equity holders of the Company </t>
  </si>
  <si>
    <t>Actuarial gain (loss) for post-employment benefits plan</t>
  </si>
  <si>
    <t>Loss on</t>
  </si>
  <si>
    <t>investments</t>
  </si>
  <si>
    <t>Cash flow statement</t>
  </si>
  <si>
    <t>Cash flow statement (continued)</t>
  </si>
  <si>
    <t>Profit before tax</t>
  </si>
  <si>
    <t xml:space="preserve">   Share of loss (profit) from investments in associates</t>
  </si>
  <si>
    <t xml:space="preserve">   Loss on fair value adjustments of financial assets</t>
  </si>
  <si>
    <t xml:space="preserve">Profit from operating activities before changes </t>
  </si>
  <si>
    <t xml:space="preserve">   Other non-current liabilities</t>
  </si>
  <si>
    <t>Cash received from loan to related party</t>
  </si>
  <si>
    <t xml:space="preserve">Cash received from share capital reduction of investment </t>
  </si>
  <si>
    <t xml:space="preserve">Dividend received from investments measured </t>
  </si>
  <si>
    <t>Dividend received from investments designated</t>
  </si>
  <si>
    <t>Net cash flows from investing activities</t>
  </si>
  <si>
    <t xml:space="preserve">   Loss on investments designated at fair value</t>
  </si>
  <si>
    <t xml:space="preserve">   Transfer right-of-use assets to property, plant and equipment</t>
  </si>
  <si>
    <t>Investments in joint ventures</t>
  </si>
  <si>
    <t>Share of profit (loss) from investments in joint ventures</t>
  </si>
  <si>
    <t xml:space="preserve">   Allowance for expected credit losses </t>
  </si>
  <si>
    <t>The accompanying condensed notes to interim financial statements are an integral part of the financial statements.</t>
  </si>
  <si>
    <t xml:space="preserve">   Increase in right-of-use assets and lease liabilities</t>
  </si>
  <si>
    <t>As at 30 September 2024</t>
  </si>
  <si>
    <t xml:space="preserve">For the three-month period ended 30 September 2024 </t>
  </si>
  <si>
    <t>Balance as at 30 September 2023</t>
  </si>
  <si>
    <t>Balance as at 30 September 2024</t>
  </si>
  <si>
    <t xml:space="preserve">For the nine-month period ended 30 September 2024 </t>
  </si>
  <si>
    <t>For the nine-month period ended 30 September 2024</t>
  </si>
  <si>
    <t>Income tax expenses</t>
  </si>
  <si>
    <t>Net cash flows from operating activities</t>
  </si>
  <si>
    <t>Net increase in cash and cash equivalents</t>
  </si>
  <si>
    <t xml:space="preserve">   Actuarial gain (loss) from post-employment benefits plan</t>
  </si>
  <si>
    <t>Share of loss from investments in associates</t>
  </si>
  <si>
    <t>Share of profit from investments in joint ventures</t>
  </si>
  <si>
    <t>Gain (loss) on changes in value of investments designated at fair value</t>
  </si>
  <si>
    <t>Tax income (expenses)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</si>
</sst>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00_);\(#,##0.000\)"/>
    <numFmt numFmtId="167" formatCode="#,##0.0_);[Red]\(#,##0.0\)"/>
  </numFmts>
  <fonts count="16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name val="ApFont"/>
      <charset val="222"/>
    </font>
    <font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2" fillId="0" borderId="0"/>
    <xf numFmtId="0" fontId="14" fillId="0" borderId="0"/>
    <xf numFmtId="4" fontId="14" fillId="0" borderId="0" applyFont="0" applyFill="0" applyBorder="0" applyAlignment="0" applyProtection="0"/>
    <xf numFmtId="0" fontId="12" fillId="0" borderId="0"/>
    <xf numFmtId="0" fontId="12" fillId="0" borderId="0"/>
  </cellStyleXfs>
  <cellXfs count="118">
    <xf numFmtId="0" fontId="0" fillId="0" borderId="0" xfId="0"/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8" fontId="8" fillId="0" borderId="0" xfId="0" quotePrefix="1" applyNumberFormat="1" applyFont="1" applyAlignment="1">
      <alignment horizontal="left" vertical="center"/>
    </xf>
    <xf numFmtId="38" fontId="8" fillId="0" borderId="4" xfId="0" quotePrefix="1" applyNumberFormat="1" applyFont="1" applyBorder="1" applyAlignment="1">
      <alignment horizontal="left" vertical="center"/>
    </xf>
    <xf numFmtId="41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41" fontId="6" fillId="0" borderId="3" xfId="0" applyNumberFormat="1" applyFont="1" applyBorder="1" applyAlignment="1">
      <alignment horizontal="right" vertical="center"/>
    </xf>
    <xf numFmtId="41" fontId="6" fillId="0" borderId="5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38" fontId="9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8" fontId="8" fillId="0" borderId="0" xfId="0" quotePrefix="1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38" fontId="8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right" vertical="center"/>
    </xf>
    <xf numFmtId="38" fontId="1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8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41" fontId="6" fillId="0" borderId="2" xfId="0" applyNumberFormat="1" applyFont="1" applyBorder="1" applyAlignment="1">
      <alignment horizontal="right" vertical="center"/>
    </xf>
    <xf numFmtId="41" fontId="8" fillId="0" borderId="1" xfId="0" applyNumberFormat="1" applyFont="1" applyBorder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vertical="center"/>
    </xf>
    <xf numFmtId="166" fontId="2" fillId="0" borderId="3" xfId="0" applyNumberFormat="1" applyFont="1" applyBorder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38" fontId="8" fillId="0" borderId="3" xfId="0" applyNumberFormat="1" applyFont="1" applyBorder="1" applyAlignment="1">
      <alignment vertical="center"/>
    </xf>
    <xf numFmtId="38" fontId="8" fillId="0" borderId="2" xfId="0" applyNumberFormat="1" applyFont="1" applyBorder="1" applyAlignment="1">
      <alignment horizontal="right" vertical="center"/>
    </xf>
    <xf numFmtId="38" fontId="8" fillId="0" borderId="1" xfId="0" applyNumberFormat="1" applyFont="1" applyBorder="1" applyAlignment="1">
      <alignment horizontal="right" vertical="center"/>
    </xf>
    <xf numFmtId="38" fontId="8" fillId="0" borderId="3" xfId="0" applyNumberFormat="1" applyFont="1" applyBorder="1" applyAlignment="1">
      <alignment horizontal="right" vertical="center"/>
    </xf>
    <xf numFmtId="38" fontId="8" fillId="0" borderId="2" xfId="0" applyNumberFormat="1" applyFont="1" applyBorder="1" applyAlignment="1">
      <alignment vertical="center"/>
    </xf>
    <xf numFmtId="38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38" fontId="8" fillId="0" borderId="1" xfId="0" applyNumberFormat="1" applyFont="1" applyBorder="1" applyAlignment="1">
      <alignment vertical="center"/>
    </xf>
    <xf numFmtId="37" fontId="8" fillId="0" borderId="1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vertical="center"/>
    </xf>
    <xf numFmtId="41" fontId="2" fillId="0" borderId="5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distributed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1" fillId="0" borderId="0" xfId="0" applyFont="1" applyAlignment="1">
      <alignment horizontal="distributed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distributed" vertical="center"/>
    </xf>
    <xf numFmtId="41" fontId="8" fillId="0" borderId="3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distributed" vertical="center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37" fontId="10" fillId="0" borderId="0" xfId="0" applyNumberFormat="1" applyFont="1" applyAlignment="1">
      <alignment horizontal="center" vertical="center"/>
    </xf>
    <xf numFmtId="41" fontId="8" fillId="0" borderId="5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8" fillId="0" borderId="1" xfId="0" applyNumberFormat="1" applyFont="1" applyBorder="1" applyAlignment="1">
      <alignment vertical="center"/>
    </xf>
    <xf numFmtId="38" fontId="9" fillId="0" borderId="1" xfId="0" applyNumberFormat="1" applyFont="1" applyBorder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6">
    <cellStyle name="Comma 2" xfId="3" xr:uid="{00000000-0005-0000-0000-000001000000}"/>
    <cellStyle name="Normal" xfId="0" builtinId="0"/>
    <cellStyle name="Normal 18" xfId="1" xr:uid="{00000000-0005-0000-0000-000003000000}"/>
    <cellStyle name="Normal 2" xfId="2" xr:uid="{00000000-0005-0000-0000-000004000000}"/>
    <cellStyle name="Normal 2 25" xfId="5" xr:uid="{11770395-A638-463D-BE16-E5FCD0AA578C}"/>
    <cellStyle name="Normal 3" xfId="4" xr:uid="{00000000-0005-0000-0000-000005000000}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Modernform%20Group\2023\Qtr2'2023\M033-BsPle%20-%20Q2'23.xlsx" TargetMode="External"/><Relationship Id="rId1" Type="http://schemas.openxmlformats.org/officeDocument/2006/relationships/externalLinkPath" Target="/L/L_Modernform%20Group/2023/Qtr2'2023/M033-BsPle%20-%20Q2'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"/>
      <sheetName val="Company"/>
      <sheetName val="Cashflow"/>
    </sheetNames>
    <sheetDataSet>
      <sheetData sheetId="0" refreshError="1">
        <row r="78">
          <cell r="D78">
            <v>750000</v>
          </cell>
          <cell r="F78">
            <v>750000</v>
          </cell>
          <cell r="H78">
            <v>750000</v>
          </cell>
          <cell r="J78">
            <v>750000</v>
          </cell>
        </row>
        <row r="79">
          <cell r="D79">
            <v>733567</v>
          </cell>
          <cell r="F79">
            <v>733567</v>
          </cell>
          <cell r="H79">
            <v>733567</v>
          </cell>
          <cell r="J79">
            <v>733567</v>
          </cell>
        </row>
        <row r="80">
          <cell r="D80">
            <v>145956</v>
          </cell>
          <cell r="F80">
            <v>145956</v>
          </cell>
          <cell r="H80">
            <v>145956</v>
          </cell>
          <cell r="J80">
            <v>145956</v>
          </cell>
        </row>
        <row r="81">
          <cell r="D81">
            <v>5790</v>
          </cell>
          <cell r="F81">
            <v>5790</v>
          </cell>
          <cell r="H81">
            <v>14439</v>
          </cell>
          <cell r="J81">
            <v>14439</v>
          </cell>
        </row>
        <row r="84">
          <cell r="H84">
            <v>90000</v>
          </cell>
          <cell r="J84">
            <v>90000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2"/>
  <sheetViews>
    <sheetView showGridLines="0" tabSelected="1" view="pageBreakPreview" zoomScale="75" zoomScaleNormal="80" zoomScaleSheetLayoutView="75" workbookViewId="0">
      <selection activeCell="E18" sqref="E18"/>
    </sheetView>
  </sheetViews>
  <sheetFormatPr defaultColWidth="10.85546875" defaultRowHeight="21.95" customHeight="1"/>
  <cols>
    <col min="1" max="1" width="39.5703125" style="21" customWidth="1"/>
    <col min="2" max="2" width="6.140625" style="21" customWidth="1"/>
    <col min="3" max="3" width="1.7109375" style="21" customWidth="1"/>
    <col min="4" max="4" width="17.28515625" style="22" customWidth="1"/>
    <col min="5" max="5" width="2" style="21" customWidth="1"/>
    <col min="6" max="6" width="17.28515625" style="22" customWidth="1"/>
    <col min="7" max="7" width="2" style="22" customWidth="1"/>
    <col min="8" max="8" width="17.28515625" style="22" customWidth="1"/>
    <col min="9" max="9" width="2" style="21" customWidth="1"/>
    <col min="10" max="10" width="17.28515625" style="22" customWidth="1"/>
    <col min="11" max="11" width="1.42578125" style="21" customWidth="1"/>
    <col min="12" max="12" width="11.5703125" style="21" bestFit="1" customWidth="1"/>
    <col min="13" max="251" width="10.85546875" style="21"/>
    <col min="252" max="252" width="46" style="21" customWidth="1"/>
    <col min="253" max="253" width="7.7109375" style="21" customWidth="1"/>
    <col min="254" max="254" width="1.7109375" style="21" customWidth="1"/>
    <col min="255" max="255" width="13.85546875" style="21" customWidth="1"/>
    <col min="256" max="256" width="2" style="21" customWidth="1"/>
    <col min="257" max="257" width="13.7109375" style="21" customWidth="1"/>
    <col min="258" max="258" width="2" style="21" customWidth="1"/>
    <col min="259" max="259" width="13.7109375" style="21" customWidth="1"/>
    <col min="260" max="260" width="2" style="21" customWidth="1"/>
    <col min="261" max="261" width="13.7109375" style="21" customWidth="1"/>
    <col min="262" max="262" width="2" style="21" customWidth="1"/>
    <col min="263" max="263" width="13.7109375" style="21" customWidth="1"/>
    <col min="264" max="264" width="1.42578125" style="21" customWidth="1"/>
    <col min="265" max="265" width="13.7109375" style="21" customWidth="1"/>
    <col min="266" max="266" width="2" style="21" customWidth="1"/>
    <col min="267" max="268" width="11.5703125" style="21" bestFit="1" customWidth="1"/>
    <col min="269" max="507" width="10.85546875" style="21"/>
    <col min="508" max="508" width="46" style="21" customWidth="1"/>
    <col min="509" max="509" width="7.7109375" style="21" customWidth="1"/>
    <col min="510" max="510" width="1.7109375" style="21" customWidth="1"/>
    <col min="511" max="511" width="13.85546875" style="21" customWidth="1"/>
    <col min="512" max="512" width="2" style="21" customWidth="1"/>
    <col min="513" max="513" width="13.7109375" style="21" customWidth="1"/>
    <col min="514" max="514" width="2" style="21" customWidth="1"/>
    <col min="515" max="515" width="13.7109375" style="21" customWidth="1"/>
    <col min="516" max="516" width="2" style="21" customWidth="1"/>
    <col min="517" max="517" width="13.7109375" style="21" customWidth="1"/>
    <col min="518" max="518" width="2" style="21" customWidth="1"/>
    <col min="519" max="519" width="13.7109375" style="21" customWidth="1"/>
    <col min="520" max="520" width="1.42578125" style="21" customWidth="1"/>
    <col min="521" max="521" width="13.7109375" style="21" customWidth="1"/>
    <col min="522" max="522" width="2" style="21" customWidth="1"/>
    <col min="523" max="524" width="11.5703125" style="21" bestFit="1" customWidth="1"/>
    <col min="525" max="763" width="10.85546875" style="21"/>
    <col min="764" max="764" width="46" style="21" customWidth="1"/>
    <col min="765" max="765" width="7.7109375" style="21" customWidth="1"/>
    <col min="766" max="766" width="1.7109375" style="21" customWidth="1"/>
    <col min="767" max="767" width="13.85546875" style="21" customWidth="1"/>
    <col min="768" max="768" width="2" style="21" customWidth="1"/>
    <col min="769" max="769" width="13.7109375" style="21" customWidth="1"/>
    <col min="770" max="770" width="2" style="21" customWidth="1"/>
    <col min="771" max="771" width="13.7109375" style="21" customWidth="1"/>
    <col min="772" max="772" width="2" style="21" customWidth="1"/>
    <col min="773" max="773" width="13.7109375" style="21" customWidth="1"/>
    <col min="774" max="774" width="2" style="21" customWidth="1"/>
    <col min="775" max="775" width="13.7109375" style="21" customWidth="1"/>
    <col min="776" max="776" width="1.42578125" style="21" customWidth="1"/>
    <col min="777" max="777" width="13.7109375" style="21" customWidth="1"/>
    <col min="778" max="778" width="2" style="21" customWidth="1"/>
    <col min="779" max="780" width="11.5703125" style="21" bestFit="1" customWidth="1"/>
    <col min="781" max="1019" width="10.85546875" style="21"/>
    <col min="1020" max="1020" width="46" style="21" customWidth="1"/>
    <col min="1021" max="1021" width="7.7109375" style="21" customWidth="1"/>
    <col min="1022" max="1022" width="1.7109375" style="21" customWidth="1"/>
    <col min="1023" max="1023" width="13.85546875" style="21" customWidth="1"/>
    <col min="1024" max="1024" width="2" style="21" customWidth="1"/>
    <col min="1025" max="1025" width="13.7109375" style="21" customWidth="1"/>
    <col min="1026" max="1026" width="2" style="21" customWidth="1"/>
    <col min="1027" max="1027" width="13.7109375" style="21" customWidth="1"/>
    <col min="1028" max="1028" width="2" style="21" customWidth="1"/>
    <col min="1029" max="1029" width="13.7109375" style="21" customWidth="1"/>
    <col min="1030" max="1030" width="2" style="21" customWidth="1"/>
    <col min="1031" max="1031" width="13.7109375" style="21" customWidth="1"/>
    <col min="1032" max="1032" width="1.42578125" style="21" customWidth="1"/>
    <col min="1033" max="1033" width="13.7109375" style="21" customWidth="1"/>
    <col min="1034" max="1034" width="2" style="21" customWidth="1"/>
    <col min="1035" max="1036" width="11.5703125" style="21" bestFit="1" customWidth="1"/>
    <col min="1037" max="1275" width="10.85546875" style="21"/>
    <col min="1276" max="1276" width="46" style="21" customWidth="1"/>
    <col min="1277" max="1277" width="7.7109375" style="21" customWidth="1"/>
    <col min="1278" max="1278" width="1.7109375" style="21" customWidth="1"/>
    <col min="1279" max="1279" width="13.85546875" style="21" customWidth="1"/>
    <col min="1280" max="1280" width="2" style="21" customWidth="1"/>
    <col min="1281" max="1281" width="13.7109375" style="21" customWidth="1"/>
    <col min="1282" max="1282" width="2" style="21" customWidth="1"/>
    <col min="1283" max="1283" width="13.7109375" style="21" customWidth="1"/>
    <col min="1284" max="1284" width="2" style="21" customWidth="1"/>
    <col min="1285" max="1285" width="13.7109375" style="21" customWidth="1"/>
    <col min="1286" max="1286" width="2" style="21" customWidth="1"/>
    <col min="1287" max="1287" width="13.7109375" style="21" customWidth="1"/>
    <col min="1288" max="1288" width="1.42578125" style="21" customWidth="1"/>
    <col min="1289" max="1289" width="13.7109375" style="21" customWidth="1"/>
    <col min="1290" max="1290" width="2" style="21" customWidth="1"/>
    <col min="1291" max="1292" width="11.5703125" style="21" bestFit="1" customWidth="1"/>
    <col min="1293" max="1531" width="10.85546875" style="21"/>
    <col min="1532" max="1532" width="46" style="21" customWidth="1"/>
    <col min="1533" max="1533" width="7.7109375" style="21" customWidth="1"/>
    <col min="1534" max="1534" width="1.7109375" style="21" customWidth="1"/>
    <col min="1535" max="1535" width="13.85546875" style="21" customWidth="1"/>
    <col min="1536" max="1536" width="2" style="21" customWidth="1"/>
    <col min="1537" max="1537" width="13.7109375" style="21" customWidth="1"/>
    <col min="1538" max="1538" width="2" style="21" customWidth="1"/>
    <col min="1539" max="1539" width="13.7109375" style="21" customWidth="1"/>
    <col min="1540" max="1540" width="2" style="21" customWidth="1"/>
    <col min="1541" max="1541" width="13.7109375" style="21" customWidth="1"/>
    <col min="1542" max="1542" width="2" style="21" customWidth="1"/>
    <col min="1543" max="1543" width="13.7109375" style="21" customWidth="1"/>
    <col min="1544" max="1544" width="1.42578125" style="21" customWidth="1"/>
    <col min="1545" max="1545" width="13.7109375" style="21" customWidth="1"/>
    <col min="1546" max="1546" width="2" style="21" customWidth="1"/>
    <col min="1547" max="1548" width="11.5703125" style="21" bestFit="1" customWidth="1"/>
    <col min="1549" max="1787" width="10.85546875" style="21"/>
    <col min="1788" max="1788" width="46" style="21" customWidth="1"/>
    <col min="1789" max="1789" width="7.7109375" style="21" customWidth="1"/>
    <col min="1790" max="1790" width="1.7109375" style="21" customWidth="1"/>
    <col min="1791" max="1791" width="13.85546875" style="21" customWidth="1"/>
    <col min="1792" max="1792" width="2" style="21" customWidth="1"/>
    <col min="1793" max="1793" width="13.7109375" style="21" customWidth="1"/>
    <col min="1794" max="1794" width="2" style="21" customWidth="1"/>
    <col min="1795" max="1795" width="13.7109375" style="21" customWidth="1"/>
    <col min="1796" max="1796" width="2" style="21" customWidth="1"/>
    <col min="1797" max="1797" width="13.7109375" style="21" customWidth="1"/>
    <col min="1798" max="1798" width="2" style="21" customWidth="1"/>
    <col min="1799" max="1799" width="13.7109375" style="21" customWidth="1"/>
    <col min="1800" max="1800" width="1.42578125" style="21" customWidth="1"/>
    <col min="1801" max="1801" width="13.7109375" style="21" customWidth="1"/>
    <col min="1802" max="1802" width="2" style="21" customWidth="1"/>
    <col min="1803" max="1804" width="11.5703125" style="21" bestFit="1" customWidth="1"/>
    <col min="1805" max="2043" width="10.85546875" style="21"/>
    <col min="2044" max="2044" width="46" style="21" customWidth="1"/>
    <col min="2045" max="2045" width="7.7109375" style="21" customWidth="1"/>
    <col min="2046" max="2046" width="1.7109375" style="21" customWidth="1"/>
    <col min="2047" max="2047" width="13.85546875" style="21" customWidth="1"/>
    <col min="2048" max="2048" width="2" style="21" customWidth="1"/>
    <col min="2049" max="2049" width="13.7109375" style="21" customWidth="1"/>
    <col min="2050" max="2050" width="2" style="21" customWidth="1"/>
    <col min="2051" max="2051" width="13.7109375" style="21" customWidth="1"/>
    <col min="2052" max="2052" width="2" style="21" customWidth="1"/>
    <col min="2053" max="2053" width="13.7109375" style="21" customWidth="1"/>
    <col min="2054" max="2054" width="2" style="21" customWidth="1"/>
    <col min="2055" max="2055" width="13.7109375" style="21" customWidth="1"/>
    <col min="2056" max="2056" width="1.42578125" style="21" customWidth="1"/>
    <col min="2057" max="2057" width="13.7109375" style="21" customWidth="1"/>
    <col min="2058" max="2058" width="2" style="21" customWidth="1"/>
    <col min="2059" max="2060" width="11.5703125" style="21" bestFit="1" customWidth="1"/>
    <col min="2061" max="2299" width="10.85546875" style="21"/>
    <col min="2300" max="2300" width="46" style="21" customWidth="1"/>
    <col min="2301" max="2301" width="7.7109375" style="21" customWidth="1"/>
    <col min="2302" max="2302" width="1.7109375" style="21" customWidth="1"/>
    <col min="2303" max="2303" width="13.85546875" style="21" customWidth="1"/>
    <col min="2304" max="2304" width="2" style="21" customWidth="1"/>
    <col min="2305" max="2305" width="13.7109375" style="21" customWidth="1"/>
    <col min="2306" max="2306" width="2" style="21" customWidth="1"/>
    <col min="2307" max="2307" width="13.7109375" style="21" customWidth="1"/>
    <col min="2308" max="2308" width="2" style="21" customWidth="1"/>
    <col min="2309" max="2309" width="13.7109375" style="21" customWidth="1"/>
    <col min="2310" max="2310" width="2" style="21" customWidth="1"/>
    <col min="2311" max="2311" width="13.7109375" style="21" customWidth="1"/>
    <col min="2312" max="2312" width="1.42578125" style="21" customWidth="1"/>
    <col min="2313" max="2313" width="13.7109375" style="21" customWidth="1"/>
    <col min="2314" max="2314" width="2" style="21" customWidth="1"/>
    <col min="2315" max="2316" width="11.5703125" style="21" bestFit="1" customWidth="1"/>
    <col min="2317" max="2555" width="10.85546875" style="21"/>
    <col min="2556" max="2556" width="46" style="21" customWidth="1"/>
    <col min="2557" max="2557" width="7.7109375" style="21" customWidth="1"/>
    <col min="2558" max="2558" width="1.7109375" style="21" customWidth="1"/>
    <col min="2559" max="2559" width="13.85546875" style="21" customWidth="1"/>
    <col min="2560" max="2560" width="2" style="21" customWidth="1"/>
    <col min="2561" max="2561" width="13.7109375" style="21" customWidth="1"/>
    <col min="2562" max="2562" width="2" style="21" customWidth="1"/>
    <col min="2563" max="2563" width="13.7109375" style="21" customWidth="1"/>
    <col min="2564" max="2564" width="2" style="21" customWidth="1"/>
    <col min="2565" max="2565" width="13.7109375" style="21" customWidth="1"/>
    <col min="2566" max="2566" width="2" style="21" customWidth="1"/>
    <col min="2567" max="2567" width="13.7109375" style="21" customWidth="1"/>
    <col min="2568" max="2568" width="1.42578125" style="21" customWidth="1"/>
    <col min="2569" max="2569" width="13.7109375" style="21" customWidth="1"/>
    <col min="2570" max="2570" width="2" style="21" customWidth="1"/>
    <col min="2571" max="2572" width="11.5703125" style="21" bestFit="1" customWidth="1"/>
    <col min="2573" max="2811" width="10.85546875" style="21"/>
    <col min="2812" max="2812" width="46" style="21" customWidth="1"/>
    <col min="2813" max="2813" width="7.7109375" style="21" customWidth="1"/>
    <col min="2814" max="2814" width="1.7109375" style="21" customWidth="1"/>
    <col min="2815" max="2815" width="13.85546875" style="21" customWidth="1"/>
    <col min="2816" max="2816" width="2" style="21" customWidth="1"/>
    <col min="2817" max="2817" width="13.7109375" style="21" customWidth="1"/>
    <col min="2818" max="2818" width="2" style="21" customWidth="1"/>
    <col min="2819" max="2819" width="13.7109375" style="21" customWidth="1"/>
    <col min="2820" max="2820" width="2" style="21" customWidth="1"/>
    <col min="2821" max="2821" width="13.7109375" style="21" customWidth="1"/>
    <col min="2822" max="2822" width="2" style="21" customWidth="1"/>
    <col min="2823" max="2823" width="13.7109375" style="21" customWidth="1"/>
    <col min="2824" max="2824" width="1.42578125" style="21" customWidth="1"/>
    <col min="2825" max="2825" width="13.7109375" style="21" customWidth="1"/>
    <col min="2826" max="2826" width="2" style="21" customWidth="1"/>
    <col min="2827" max="2828" width="11.5703125" style="21" bestFit="1" customWidth="1"/>
    <col min="2829" max="3067" width="10.85546875" style="21"/>
    <col min="3068" max="3068" width="46" style="21" customWidth="1"/>
    <col min="3069" max="3069" width="7.7109375" style="21" customWidth="1"/>
    <col min="3070" max="3070" width="1.7109375" style="21" customWidth="1"/>
    <col min="3071" max="3071" width="13.85546875" style="21" customWidth="1"/>
    <col min="3072" max="3072" width="2" style="21" customWidth="1"/>
    <col min="3073" max="3073" width="13.7109375" style="21" customWidth="1"/>
    <col min="3074" max="3074" width="2" style="21" customWidth="1"/>
    <col min="3075" max="3075" width="13.7109375" style="21" customWidth="1"/>
    <col min="3076" max="3076" width="2" style="21" customWidth="1"/>
    <col min="3077" max="3077" width="13.7109375" style="21" customWidth="1"/>
    <col min="3078" max="3078" width="2" style="21" customWidth="1"/>
    <col min="3079" max="3079" width="13.7109375" style="21" customWidth="1"/>
    <col min="3080" max="3080" width="1.42578125" style="21" customWidth="1"/>
    <col min="3081" max="3081" width="13.7109375" style="21" customWidth="1"/>
    <col min="3082" max="3082" width="2" style="21" customWidth="1"/>
    <col min="3083" max="3084" width="11.5703125" style="21" bestFit="1" customWidth="1"/>
    <col min="3085" max="3323" width="10.85546875" style="21"/>
    <col min="3324" max="3324" width="46" style="21" customWidth="1"/>
    <col min="3325" max="3325" width="7.7109375" style="21" customWidth="1"/>
    <col min="3326" max="3326" width="1.7109375" style="21" customWidth="1"/>
    <col min="3327" max="3327" width="13.85546875" style="21" customWidth="1"/>
    <col min="3328" max="3328" width="2" style="21" customWidth="1"/>
    <col min="3329" max="3329" width="13.7109375" style="21" customWidth="1"/>
    <col min="3330" max="3330" width="2" style="21" customWidth="1"/>
    <col min="3331" max="3331" width="13.7109375" style="21" customWidth="1"/>
    <col min="3332" max="3332" width="2" style="21" customWidth="1"/>
    <col min="3333" max="3333" width="13.7109375" style="21" customWidth="1"/>
    <col min="3334" max="3334" width="2" style="21" customWidth="1"/>
    <col min="3335" max="3335" width="13.7109375" style="21" customWidth="1"/>
    <col min="3336" max="3336" width="1.42578125" style="21" customWidth="1"/>
    <col min="3337" max="3337" width="13.7109375" style="21" customWidth="1"/>
    <col min="3338" max="3338" width="2" style="21" customWidth="1"/>
    <col min="3339" max="3340" width="11.5703125" style="21" bestFit="1" customWidth="1"/>
    <col min="3341" max="3579" width="10.85546875" style="21"/>
    <col min="3580" max="3580" width="46" style="21" customWidth="1"/>
    <col min="3581" max="3581" width="7.7109375" style="21" customWidth="1"/>
    <col min="3582" max="3582" width="1.7109375" style="21" customWidth="1"/>
    <col min="3583" max="3583" width="13.85546875" style="21" customWidth="1"/>
    <col min="3584" max="3584" width="2" style="21" customWidth="1"/>
    <col min="3585" max="3585" width="13.7109375" style="21" customWidth="1"/>
    <col min="3586" max="3586" width="2" style="21" customWidth="1"/>
    <col min="3587" max="3587" width="13.7109375" style="21" customWidth="1"/>
    <col min="3588" max="3588" width="2" style="21" customWidth="1"/>
    <col min="3589" max="3589" width="13.7109375" style="21" customWidth="1"/>
    <col min="3590" max="3590" width="2" style="21" customWidth="1"/>
    <col min="3591" max="3591" width="13.7109375" style="21" customWidth="1"/>
    <col min="3592" max="3592" width="1.42578125" style="21" customWidth="1"/>
    <col min="3593" max="3593" width="13.7109375" style="21" customWidth="1"/>
    <col min="3594" max="3594" width="2" style="21" customWidth="1"/>
    <col min="3595" max="3596" width="11.5703125" style="21" bestFit="1" customWidth="1"/>
    <col min="3597" max="3835" width="10.85546875" style="21"/>
    <col min="3836" max="3836" width="46" style="21" customWidth="1"/>
    <col min="3837" max="3837" width="7.7109375" style="21" customWidth="1"/>
    <col min="3838" max="3838" width="1.7109375" style="21" customWidth="1"/>
    <col min="3839" max="3839" width="13.85546875" style="21" customWidth="1"/>
    <col min="3840" max="3840" width="2" style="21" customWidth="1"/>
    <col min="3841" max="3841" width="13.7109375" style="21" customWidth="1"/>
    <col min="3842" max="3842" width="2" style="21" customWidth="1"/>
    <col min="3843" max="3843" width="13.7109375" style="21" customWidth="1"/>
    <col min="3844" max="3844" width="2" style="21" customWidth="1"/>
    <col min="3845" max="3845" width="13.7109375" style="21" customWidth="1"/>
    <col min="3846" max="3846" width="2" style="21" customWidth="1"/>
    <col min="3847" max="3847" width="13.7109375" style="21" customWidth="1"/>
    <col min="3848" max="3848" width="1.42578125" style="21" customWidth="1"/>
    <col min="3849" max="3849" width="13.7109375" style="21" customWidth="1"/>
    <col min="3850" max="3850" width="2" style="21" customWidth="1"/>
    <col min="3851" max="3852" width="11.5703125" style="21" bestFit="1" customWidth="1"/>
    <col min="3853" max="4091" width="10.85546875" style="21"/>
    <col min="4092" max="4092" width="46" style="21" customWidth="1"/>
    <col min="4093" max="4093" width="7.7109375" style="21" customWidth="1"/>
    <col min="4094" max="4094" width="1.7109375" style="21" customWidth="1"/>
    <col min="4095" max="4095" width="13.85546875" style="21" customWidth="1"/>
    <col min="4096" max="4096" width="2" style="21" customWidth="1"/>
    <col min="4097" max="4097" width="13.7109375" style="21" customWidth="1"/>
    <col min="4098" max="4098" width="2" style="21" customWidth="1"/>
    <col min="4099" max="4099" width="13.7109375" style="21" customWidth="1"/>
    <col min="4100" max="4100" width="2" style="21" customWidth="1"/>
    <col min="4101" max="4101" width="13.7109375" style="21" customWidth="1"/>
    <col min="4102" max="4102" width="2" style="21" customWidth="1"/>
    <col min="4103" max="4103" width="13.7109375" style="21" customWidth="1"/>
    <col min="4104" max="4104" width="1.42578125" style="21" customWidth="1"/>
    <col min="4105" max="4105" width="13.7109375" style="21" customWidth="1"/>
    <col min="4106" max="4106" width="2" style="21" customWidth="1"/>
    <col min="4107" max="4108" width="11.5703125" style="21" bestFit="1" customWidth="1"/>
    <col min="4109" max="4347" width="10.85546875" style="21"/>
    <col min="4348" max="4348" width="46" style="21" customWidth="1"/>
    <col min="4349" max="4349" width="7.7109375" style="21" customWidth="1"/>
    <col min="4350" max="4350" width="1.7109375" style="21" customWidth="1"/>
    <col min="4351" max="4351" width="13.85546875" style="21" customWidth="1"/>
    <col min="4352" max="4352" width="2" style="21" customWidth="1"/>
    <col min="4353" max="4353" width="13.7109375" style="21" customWidth="1"/>
    <col min="4354" max="4354" width="2" style="21" customWidth="1"/>
    <col min="4355" max="4355" width="13.7109375" style="21" customWidth="1"/>
    <col min="4356" max="4356" width="2" style="21" customWidth="1"/>
    <col min="4357" max="4357" width="13.7109375" style="21" customWidth="1"/>
    <col min="4358" max="4358" width="2" style="21" customWidth="1"/>
    <col min="4359" max="4359" width="13.7109375" style="21" customWidth="1"/>
    <col min="4360" max="4360" width="1.42578125" style="21" customWidth="1"/>
    <col min="4361" max="4361" width="13.7109375" style="21" customWidth="1"/>
    <col min="4362" max="4362" width="2" style="21" customWidth="1"/>
    <col min="4363" max="4364" width="11.5703125" style="21" bestFit="1" customWidth="1"/>
    <col min="4365" max="4603" width="10.85546875" style="21"/>
    <col min="4604" max="4604" width="46" style="21" customWidth="1"/>
    <col min="4605" max="4605" width="7.7109375" style="21" customWidth="1"/>
    <col min="4606" max="4606" width="1.7109375" style="21" customWidth="1"/>
    <col min="4607" max="4607" width="13.85546875" style="21" customWidth="1"/>
    <col min="4608" max="4608" width="2" style="21" customWidth="1"/>
    <col min="4609" max="4609" width="13.7109375" style="21" customWidth="1"/>
    <col min="4610" max="4610" width="2" style="21" customWidth="1"/>
    <col min="4611" max="4611" width="13.7109375" style="21" customWidth="1"/>
    <col min="4612" max="4612" width="2" style="21" customWidth="1"/>
    <col min="4613" max="4613" width="13.7109375" style="21" customWidth="1"/>
    <col min="4614" max="4614" width="2" style="21" customWidth="1"/>
    <col min="4615" max="4615" width="13.7109375" style="21" customWidth="1"/>
    <col min="4616" max="4616" width="1.42578125" style="21" customWidth="1"/>
    <col min="4617" max="4617" width="13.7109375" style="21" customWidth="1"/>
    <col min="4618" max="4618" width="2" style="21" customWidth="1"/>
    <col min="4619" max="4620" width="11.5703125" style="21" bestFit="1" customWidth="1"/>
    <col min="4621" max="4859" width="10.85546875" style="21"/>
    <col min="4860" max="4860" width="46" style="21" customWidth="1"/>
    <col min="4861" max="4861" width="7.7109375" style="21" customWidth="1"/>
    <col min="4862" max="4862" width="1.7109375" style="21" customWidth="1"/>
    <col min="4863" max="4863" width="13.85546875" style="21" customWidth="1"/>
    <col min="4864" max="4864" width="2" style="21" customWidth="1"/>
    <col min="4865" max="4865" width="13.7109375" style="21" customWidth="1"/>
    <col min="4866" max="4866" width="2" style="21" customWidth="1"/>
    <col min="4867" max="4867" width="13.7109375" style="21" customWidth="1"/>
    <col min="4868" max="4868" width="2" style="21" customWidth="1"/>
    <col min="4869" max="4869" width="13.7109375" style="21" customWidth="1"/>
    <col min="4870" max="4870" width="2" style="21" customWidth="1"/>
    <col min="4871" max="4871" width="13.7109375" style="21" customWidth="1"/>
    <col min="4872" max="4872" width="1.42578125" style="21" customWidth="1"/>
    <col min="4873" max="4873" width="13.7109375" style="21" customWidth="1"/>
    <col min="4874" max="4874" width="2" style="21" customWidth="1"/>
    <col min="4875" max="4876" width="11.5703125" style="21" bestFit="1" customWidth="1"/>
    <col min="4877" max="5115" width="10.85546875" style="21"/>
    <col min="5116" max="5116" width="46" style="21" customWidth="1"/>
    <col min="5117" max="5117" width="7.7109375" style="21" customWidth="1"/>
    <col min="5118" max="5118" width="1.7109375" style="21" customWidth="1"/>
    <col min="5119" max="5119" width="13.85546875" style="21" customWidth="1"/>
    <col min="5120" max="5120" width="2" style="21" customWidth="1"/>
    <col min="5121" max="5121" width="13.7109375" style="21" customWidth="1"/>
    <col min="5122" max="5122" width="2" style="21" customWidth="1"/>
    <col min="5123" max="5123" width="13.7109375" style="21" customWidth="1"/>
    <col min="5124" max="5124" width="2" style="21" customWidth="1"/>
    <col min="5125" max="5125" width="13.7109375" style="21" customWidth="1"/>
    <col min="5126" max="5126" width="2" style="21" customWidth="1"/>
    <col min="5127" max="5127" width="13.7109375" style="21" customWidth="1"/>
    <col min="5128" max="5128" width="1.42578125" style="21" customWidth="1"/>
    <col min="5129" max="5129" width="13.7109375" style="21" customWidth="1"/>
    <col min="5130" max="5130" width="2" style="21" customWidth="1"/>
    <col min="5131" max="5132" width="11.5703125" style="21" bestFit="1" customWidth="1"/>
    <col min="5133" max="5371" width="10.85546875" style="21"/>
    <col min="5372" max="5372" width="46" style="21" customWidth="1"/>
    <col min="5373" max="5373" width="7.7109375" style="21" customWidth="1"/>
    <col min="5374" max="5374" width="1.7109375" style="21" customWidth="1"/>
    <col min="5375" max="5375" width="13.85546875" style="21" customWidth="1"/>
    <col min="5376" max="5376" width="2" style="21" customWidth="1"/>
    <col min="5377" max="5377" width="13.7109375" style="21" customWidth="1"/>
    <col min="5378" max="5378" width="2" style="21" customWidth="1"/>
    <col min="5379" max="5379" width="13.7109375" style="21" customWidth="1"/>
    <col min="5380" max="5380" width="2" style="21" customWidth="1"/>
    <col min="5381" max="5381" width="13.7109375" style="21" customWidth="1"/>
    <col min="5382" max="5382" width="2" style="21" customWidth="1"/>
    <col min="5383" max="5383" width="13.7109375" style="21" customWidth="1"/>
    <col min="5384" max="5384" width="1.42578125" style="21" customWidth="1"/>
    <col min="5385" max="5385" width="13.7109375" style="21" customWidth="1"/>
    <col min="5386" max="5386" width="2" style="21" customWidth="1"/>
    <col min="5387" max="5388" width="11.5703125" style="21" bestFit="1" customWidth="1"/>
    <col min="5389" max="5627" width="10.85546875" style="21"/>
    <col min="5628" max="5628" width="46" style="21" customWidth="1"/>
    <col min="5629" max="5629" width="7.7109375" style="21" customWidth="1"/>
    <col min="5630" max="5630" width="1.7109375" style="21" customWidth="1"/>
    <col min="5631" max="5631" width="13.85546875" style="21" customWidth="1"/>
    <col min="5632" max="5632" width="2" style="21" customWidth="1"/>
    <col min="5633" max="5633" width="13.7109375" style="21" customWidth="1"/>
    <col min="5634" max="5634" width="2" style="21" customWidth="1"/>
    <col min="5635" max="5635" width="13.7109375" style="21" customWidth="1"/>
    <col min="5636" max="5636" width="2" style="21" customWidth="1"/>
    <col min="5637" max="5637" width="13.7109375" style="21" customWidth="1"/>
    <col min="5638" max="5638" width="2" style="21" customWidth="1"/>
    <col min="5639" max="5639" width="13.7109375" style="21" customWidth="1"/>
    <col min="5640" max="5640" width="1.42578125" style="21" customWidth="1"/>
    <col min="5641" max="5641" width="13.7109375" style="21" customWidth="1"/>
    <col min="5642" max="5642" width="2" style="21" customWidth="1"/>
    <col min="5643" max="5644" width="11.5703125" style="21" bestFit="1" customWidth="1"/>
    <col min="5645" max="5883" width="10.85546875" style="21"/>
    <col min="5884" max="5884" width="46" style="21" customWidth="1"/>
    <col min="5885" max="5885" width="7.7109375" style="21" customWidth="1"/>
    <col min="5886" max="5886" width="1.7109375" style="21" customWidth="1"/>
    <col min="5887" max="5887" width="13.85546875" style="21" customWidth="1"/>
    <col min="5888" max="5888" width="2" style="21" customWidth="1"/>
    <col min="5889" max="5889" width="13.7109375" style="21" customWidth="1"/>
    <col min="5890" max="5890" width="2" style="21" customWidth="1"/>
    <col min="5891" max="5891" width="13.7109375" style="21" customWidth="1"/>
    <col min="5892" max="5892" width="2" style="21" customWidth="1"/>
    <col min="5893" max="5893" width="13.7109375" style="21" customWidth="1"/>
    <col min="5894" max="5894" width="2" style="21" customWidth="1"/>
    <col min="5895" max="5895" width="13.7109375" style="21" customWidth="1"/>
    <col min="5896" max="5896" width="1.42578125" style="21" customWidth="1"/>
    <col min="5897" max="5897" width="13.7109375" style="21" customWidth="1"/>
    <col min="5898" max="5898" width="2" style="21" customWidth="1"/>
    <col min="5899" max="5900" width="11.5703125" style="21" bestFit="1" customWidth="1"/>
    <col min="5901" max="6139" width="10.85546875" style="21"/>
    <col min="6140" max="6140" width="46" style="21" customWidth="1"/>
    <col min="6141" max="6141" width="7.7109375" style="21" customWidth="1"/>
    <col min="6142" max="6142" width="1.7109375" style="21" customWidth="1"/>
    <col min="6143" max="6143" width="13.85546875" style="21" customWidth="1"/>
    <col min="6144" max="6144" width="2" style="21" customWidth="1"/>
    <col min="6145" max="6145" width="13.7109375" style="21" customWidth="1"/>
    <col min="6146" max="6146" width="2" style="21" customWidth="1"/>
    <col min="6147" max="6147" width="13.7109375" style="21" customWidth="1"/>
    <col min="6148" max="6148" width="2" style="21" customWidth="1"/>
    <col min="6149" max="6149" width="13.7109375" style="21" customWidth="1"/>
    <col min="6150" max="6150" width="2" style="21" customWidth="1"/>
    <col min="6151" max="6151" width="13.7109375" style="21" customWidth="1"/>
    <col min="6152" max="6152" width="1.42578125" style="21" customWidth="1"/>
    <col min="6153" max="6153" width="13.7109375" style="21" customWidth="1"/>
    <col min="6154" max="6154" width="2" style="21" customWidth="1"/>
    <col min="6155" max="6156" width="11.5703125" style="21" bestFit="1" customWidth="1"/>
    <col min="6157" max="6395" width="10.85546875" style="21"/>
    <col min="6396" max="6396" width="46" style="21" customWidth="1"/>
    <col min="6397" max="6397" width="7.7109375" style="21" customWidth="1"/>
    <col min="6398" max="6398" width="1.7109375" style="21" customWidth="1"/>
    <col min="6399" max="6399" width="13.85546875" style="21" customWidth="1"/>
    <col min="6400" max="6400" width="2" style="21" customWidth="1"/>
    <col min="6401" max="6401" width="13.7109375" style="21" customWidth="1"/>
    <col min="6402" max="6402" width="2" style="21" customWidth="1"/>
    <col min="6403" max="6403" width="13.7109375" style="21" customWidth="1"/>
    <col min="6404" max="6404" width="2" style="21" customWidth="1"/>
    <col min="6405" max="6405" width="13.7109375" style="21" customWidth="1"/>
    <col min="6406" max="6406" width="2" style="21" customWidth="1"/>
    <col min="6407" max="6407" width="13.7109375" style="21" customWidth="1"/>
    <col min="6408" max="6408" width="1.42578125" style="21" customWidth="1"/>
    <col min="6409" max="6409" width="13.7109375" style="21" customWidth="1"/>
    <col min="6410" max="6410" width="2" style="21" customWidth="1"/>
    <col min="6411" max="6412" width="11.5703125" style="21" bestFit="1" customWidth="1"/>
    <col min="6413" max="6651" width="10.85546875" style="21"/>
    <col min="6652" max="6652" width="46" style="21" customWidth="1"/>
    <col min="6653" max="6653" width="7.7109375" style="21" customWidth="1"/>
    <col min="6654" max="6654" width="1.7109375" style="21" customWidth="1"/>
    <col min="6655" max="6655" width="13.85546875" style="21" customWidth="1"/>
    <col min="6656" max="6656" width="2" style="21" customWidth="1"/>
    <col min="6657" max="6657" width="13.7109375" style="21" customWidth="1"/>
    <col min="6658" max="6658" width="2" style="21" customWidth="1"/>
    <col min="6659" max="6659" width="13.7109375" style="21" customWidth="1"/>
    <col min="6660" max="6660" width="2" style="21" customWidth="1"/>
    <col min="6661" max="6661" width="13.7109375" style="21" customWidth="1"/>
    <col min="6662" max="6662" width="2" style="21" customWidth="1"/>
    <col min="6663" max="6663" width="13.7109375" style="21" customWidth="1"/>
    <col min="6664" max="6664" width="1.42578125" style="21" customWidth="1"/>
    <col min="6665" max="6665" width="13.7109375" style="21" customWidth="1"/>
    <col min="6666" max="6666" width="2" style="21" customWidth="1"/>
    <col min="6667" max="6668" width="11.5703125" style="21" bestFit="1" customWidth="1"/>
    <col min="6669" max="6907" width="10.85546875" style="21"/>
    <col min="6908" max="6908" width="46" style="21" customWidth="1"/>
    <col min="6909" max="6909" width="7.7109375" style="21" customWidth="1"/>
    <col min="6910" max="6910" width="1.7109375" style="21" customWidth="1"/>
    <col min="6911" max="6911" width="13.85546875" style="21" customWidth="1"/>
    <col min="6912" max="6912" width="2" style="21" customWidth="1"/>
    <col min="6913" max="6913" width="13.7109375" style="21" customWidth="1"/>
    <col min="6914" max="6914" width="2" style="21" customWidth="1"/>
    <col min="6915" max="6915" width="13.7109375" style="21" customWidth="1"/>
    <col min="6916" max="6916" width="2" style="21" customWidth="1"/>
    <col min="6917" max="6917" width="13.7109375" style="21" customWidth="1"/>
    <col min="6918" max="6918" width="2" style="21" customWidth="1"/>
    <col min="6919" max="6919" width="13.7109375" style="21" customWidth="1"/>
    <col min="6920" max="6920" width="1.42578125" style="21" customWidth="1"/>
    <col min="6921" max="6921" width="13.7109375" style="21" customWidth="1"/>
    <col min="6922" max="6922" width="2" style="21" customWidth="1"/>
    <col min="6923" max="6924" width="11.5703125" style="21" bestFit="1" customWidth="1"/>
    <col min="6925" max="7163" width="10.85546875" style="21"/>
    <col min="7164" max="7164" width="46" style="21" customWidth="1"/>
    <col min="7165" max="7165" width="7.7109375" style="21" customWidth="1"/>
    <col min="7166" max="7166" width="1.7109375" style="21" customWidth="1"/>
    <col min="7167" max="7167" width="13.85546875" style="21" customWidth="1"/>
    <col min="7168" max="7168" width="2" style="21" customWidth="1"/>
    <col min="7169" max="7169" width="13.7109375" style="21" customWidth="1"/>
    <col min="7170" max="7170" width="2" style="21" customWidth="1"/>
    <col min="7171" max="7171" width="13.7109375" style="21" customWidth="1"/>
    <col min="7172" max="7172" width="2" style="21" customWidth="1"/>
    <col min="7173" max="7173" width="13.7109375" style="21" customWidth="1"/>
    <col min="7174" max="7174" width="2" style="21" customWidth="1"/>
    <col min="7175" max="7175" width="13.7109375" style="21" customWidth="1"/>
    <col min="7176" max="7176" width="1.42578125" style="21" customWidth="1"/>
    <col min="7177" max="7177" width="13.7109375" style="21" customWidth="1"/>
    <col min="7178" max="7178" width="2" style="21" customWidth="1"/>
    <col min="7179" max="7180" width="11.5703125" style="21" bestFit="1" customWidth="1"/>
    <col min="7181" max="7419" width="10.85546875" style="21"/>
    <col min="7420" max="7420" width="46" style="21" customWidth="1"/>
    <col min="7421" max="7421" width="7.7109375" style="21" customWidth="1"/>
    <col min="7422" max="7422" width="1.7109375" style="21" customWidth="1"/>
    <col min="7423" max="7423" width="13.85546875" style="21" customWidth="1"/>
    <col min="7424" max="7424" width="2" style="21" customWidth="1"/>
    <col min="7425" max="7425" width="13.7109375" style="21" customWidth="1"/>
    <col min="7426" max="7426" width="2" style="21" customWidth="1"/>
    <col min="7427" max="7427" width="13.7109375" style="21" customWidth="1"/>
    <col min="7428" max="7428" width="2" style="21" customWidth="1"/>
    <col min="7429" max="7429" width="13.7109375" style="21" customWidth="1"/>
    <col min="7430" max="7430" width="2" style="21" customWidth="1"/>
    <col min="7431" max="7431" width="13.7109375" style="21" customWidth="1"/>
    <col min="7432" max="7432" width="1.42578125" style="21" customWidth="1"/>
    <col min="7433" max="7433" width="13.7109375" style="21" customWidth="1"/>
    <col min="7434" max="7434" width="2" style="21" customWidth="1"/>
    <col min="7435" max="7436" width="11.5703125" style="21" bestFit="1" customWidth="1"/>
    <col min="7437" max="7675" width="10.85546875" style="21"/>
    <col min="7676" max="7676" width="46" style="21" customWidth="1"/>
    <col min="7677" max="7677" width="7.7109375" style="21" customWidth="1"/>
    <col min="7678" max="7678" width="1.7109375" style="21" customWidth="1"/>
    <col min="7679" max="7679" width="13.85546875" style="21" customWidth="1"/>
    <col min="7680" max="7680" width="2" style="21" customWidth="1"/>
    <col min="7681" max="7681" width="13.7109375" style="21" customWidth="1"/>
    <col min="7682" max="7682" width="2" style="21" customWidth="1"/>
    <col min="7683" max="7683" width="13.7109375" style="21" customWidth="1"/>
    <col min="7684" max="7684" width="2" style="21" customWidth="1"/>
    <col min="7685" max="7685" width="13.7109375" style="21" customWidth="1"/>
    <col min="7686" max="7686" width="2" style="21" customWidth="1"/>
    <col min="7687" max="7687" width="13.7109375" style="21" customWidth="1"/>
    <col min="7688" max="7688" width="1.42578125" style="21" customWidth="1"/>
    <col min="7689" max="7689" width="13.7109375" style="21" customWidth="1"/>
    <col min="7690" max="7690" width="2" style="21" customWidth="1"/>
    <col min="7691" max="7692" width="11.5703125" style="21" bestFit="1" customWidth="1"/>
    <col min="7693" max="7931" width="10.85546875" style="21"/>
    <col min="7932" max="7932" width="46" style="21" customWidth="1"/>
    <col min="7933" max="7933" width="7.7109375" style="21" customWidth="1"/>
    <col min="7934" max="7934" width="1.7109375" style="21" customWidth="1"/>
    <col min="7935" max="7935" width="13.85546875" style="21" customWidth="1"/>
    <col min="7936" max="7936" width="2" style="21" customWidth="1"/>
    <col min="7937" max="7937" width="13.7109375" style="21" customWidth="1"/>
    <col min="7938" max="7938" width="2" style="21" customWidth="1"/>
    <col min="7939" max="7939" width="13.7109375" style="21" customWidth="1"/>
    <col min="7940" max="7940" width="2" style="21" customWidth="1"/>
    <col min="7941" max="7941" width="13.7109375" style="21" customWidth="1"/>
    <col min="7942" max="7942" width="2" style="21" customWidth="1"/>
    <col min="7943" max="7943" width="13.7109375" style="21" customWidth="1"/>
    <col min="7944" max="7944" width="1.42578125" style="21" customWidth="1"/>
    <col min="7945" max="7945" width="13.7109375" style="21" customWidth="1"/>
    <col min="7946" max="7946" width="2" style="21" customWidth="1"/>
    <col min="7947" max="7948" width="11.5703125" style="21" bestFit="1" customWidth="1"/>
    <col min="7949" max="8187" width="10.85546875" style="21"/>
    <col min="8188" max="8188" width="46" style="21" customWidth="1"/>
    <col min="8189" max="8189" width="7.7109375" style="21" customWidth="1"/>
    <col min="8190" max="8190" width="1.7109375" style="21" customWidth="1"/>
    <col min="8191" max="8191" width="13.85546875" style="21" customWidth="1"/>
    <col min="8192" max="8192" width="2" style="21" customWidth="1"/>
    <col min="8193" max="8193" width="13.7109375" style="21" customWidth="1"/>
    <col min="8194" max="8194" width="2" style="21" customWidth="1"/>
    <col min="8195" max="8195" width="13.7109375" style="21" customWidth="1"/>
    <col min="8196" max="8196" width="2" style="21" customWidth="1"/>
    <col min="8197" max="8197" width="13.7109375" style="21" customWidth="1"/>
    <col min="8198" max="8198" width="2" style="21" customWidth="1"/>
    <col min="8199" max="8199" width="13.7109375" style="21" customWidth="1"/>
    <col min="8200" max="8200" width="1.42578125" style="21" customWidth="1"/>
    <col min="8201" max="8201" width="13.7109375" style="21" customWidth="1"/>
    <col min="8202" max="8202" width="2" style="21" customWidth="1"/>
    <col min="8203" max="8204" width="11.5703125" style="21" bestFit="1" customWidth="1"/>
    <col min="8205" max="8443" width="10.85546875" style="21"/>
    <col min="8444" max="8444" width="46" style="21" customWidth="1"/>
    <col min="8445" max="8445" width="7.7109375" style="21" customWidth="1"/>
    <col min="8446" max="8446" width="1.7109375" style="21" customWidth="1"/>
    <col min="8447" max="8447" width="13.85546875" style="21" customWidth="1"/>
    <col min="8448" max="8448" width="2" style="21" customWidth="1"/>
    <col min="8449" max="8449" width="13.7109375" style="21" customWidth="1"/>
    <col min="8450" max="8450" width="2" style="21" customWidth="1"/>
    <col min="8451" max="8451" width="13.7109375" style="21" customWidth="1"/>
    <col min="8452" max="8452" width="2" style="21" customWidth="1"/>
    <col min="8453" max="8453" width="13.7109375" style="21" customWidth="1"/>
    <col min="8454" max="8454" width="2" style="21" customWidth="1"/>
    <col min="8455" max="8455" width="13.7109375" style="21" customWidth="1"/>
    <col min="8456" max="8456" width="1.42578125" style="21" customWidth="1"/>
    <col min="8457" max="8457" width="13.7109375" style="21" customWidth="1"/>
    <col min="8458" max="8458" width="2" style="21" customWidth="1"/>
    <col min="8459" max="8460" width="11.5703125" style="21" bestFit="1" customWidth="1"/>
    <col min="8461" max="8699" width="10.85546875" style="21"/>
    <col min="8700" max="8700" width="46" style="21" customWidth="1"/>
    <col min="8701" max="8701" width="7.7109375" style="21" customWidth="1"/>
    <col min="8702" max="8702" width="1.7109375" style="21" customWidth="1"/>
    <col min="8703" max="8703" width="13.85546875" style="21" customWidth="1"/>
    <col min="8704" max="8704" width="2" style="21" customWidth="1"/>
    <col min="8705" max="8705" width="13.7109375" style="21" customWidth="1"/>
    <col min="8706" max="8706" width="2" style="21" customWidth="1"/>
    <col min="8707" max="8707" width="13.7109375" style="21" customWidth="1"/>
    <col min="8708" max="8708" width="2" style="21" customWidth="1"/>
    <col min="8709" max="8709" width="13.7109375" style="21" customWidth="1"/>
    <col min="8710" max="8710" width="2" style="21" customWidth="1"/>
    <col min="8711" max="8711" width="13.7109375" style="21" customWidth="1"/>
    <col min="8712" max="8712" width="1.42578125" style="21" customWidth="1"/>
    <col min="8713" max="8713" width="13.7109375" style="21" customWidth="1"/>
    <col min="8714" max="8714" width="2" style="21" customWidth="1"/>
    <col min="8715" max="8716" width="11.5703125" style="21" bestFit="1" customWidth="1"/>
    <col min="8717" max="8955" width="10.85546875" style="21"/>
    <col min="8956" max="8956" width="46" style="21" customWidth="1"/>
    <col min="8957" max="8957" width="7.7109375" style="21" customWidth="1"/>
    <col min="8958" max="8958" width="1.7109375" style="21" customWidth="1"/>
    <col min="8959" max="8959" width="13.85546875" style="21" customWidth="1"/>
    <col min="8960" max="8960" width="2" style="21" customWidth="1"/>
    <col min="8961" max="8961" width="13.7109375" style="21" customWidth="1"/>
    <col min="8962" max="8962" width="2" style="21" customWidth="1"/>
    <col min="8963" max="8963" width="13.7109375" style="21" customWidth="1"/>
    <col min="8964" max="8964" width="2" style="21" customWidth="1"/>
    <col min="8965" max="8965" width="13.7109375" style="21" customWidth="1"/>
    <col min="8966" max="8966" width="2" style="21" customWidth="1"/>
    <col min="8967" max="8967" width="13.7109375" style="21" customWidth="1"/>
    <col min="8968" max="8968" width="1.42578125" style="21" customWidth="1"/>
    <col min="8969" max="8969" width="13.7109375" style="21" customWidth="1"/>
    <col min="8970" max="8970" width="2" style="21" customWidth="1"/>
    <col min="8971" max="8972" width="11.5703125" style="21" bestFit="1" customWidth="1"/>
    <col min="8973" max="9211" width="10.85546875" style="21"/>
    <col min="9212" max="9212" width="46" style="21" customWidth="1"/>
    <col min="9213" max="9213" width="7.7109375" style="21" customWidth="1"/>
    <col min="9214" max="9214" width="1.7109375" style="21" customWidth="1"/>
    <col min="9215" max="9215" width="13.85546875" style="21" customWidth="1"/>
    <col min="9216" max="9216" width="2" style="21" customWidth="1"/>
    <col min="9217" max="9217" width="13.7109375" style="21" customWidth="1"/>
    <col min="9218" max="9218" width="2" style="21" customWidth="1"/>
    <col min="9219" max="9219" width="13.7109375" style="21" customWidth="1"/>
    <col min="9220" max="9220" width="2" style="21" customWidth="1"/>
    <col min="9221" max="9221" width="13.7109375" style="21" customWidth="1"/>
    <col min="9222" max="9222" width="2" style="21" customWidth="1"/>
    <col min="9223" max="9223" width="13.7109375" style="21" customWidth="1"/>
    <col min="9224" max="9224" width="1.42578125" style="21" customWidth="1"/>
    <col min="9225" max="9225" width="13.7109375" style="21" customWidth="1"/>
    <col min="9226" max="9226" width="2" style="21" customWidth="1"/>
    <col min="9227" max="9228" width="11.5703125" style="21" bestFit="1" customWidth="1"/>
    <col min="9229" max="9467" width="10.85546875" style="21"/>
    <col min="9468" max="9468" width="46" style="21" customWidth="1"/>
    <col min="9469" max="9469" width="7.7109375" style="21" customWidth="1"/>
    <col min="9470" max="9470" width="1.7109375" style="21" customWidth="1"/>
    <col min="9471" max="9471" width="13.85546875" style="21" customWidth="1"/>
    <col min="9472" max="9472" width="2" style="21" customWidth="1"/>
    <col min="9473" max="9473" width="13.7109375" style="21" customWidth="1"/>
    <col min="9474" max="9474" width="2" style="21" customWidth="1"/>
    <col min="9475" max="9475" width="13.7109375" style="21" customWidth="1"/>
    <col min="9476" max="9476" width="2" style="21" customWidth="1"/>
    <col min="9477" max="9477" width="13.7109375" style="21" customWidth="1"/>
    <col min="9478" max="9478" width="2" style="21" customWidth="1"/>
    <col min="9479" max="9479" width="13.7109375" style="21" customWidth="1"/>
    <col min="9480" max="9480" width="1.42578125" style="21" customWidth="1"/>
    <col min="9481" max="9481" width="13.7109375" style="21" customWidth="1"/>
    <col min="9482" max="9482" width="2" style="21" customWidth="1"/>
    <col min="9483" max="9484" width="11.5703125" style="21" bestFit="1" customWidth="1"/>
    <col min="9485" max="9723" width="10.85546875" style="21"/>
    <col min="9724" max="9724" width="46" style="21" customWidth="1"/>
    <col min="9725" max="9725" width="7.7109375" style="21" customWidth="1"/>
    <col min="9726" max="9726" width="1.7109375" style="21" customWidth="1"/>
    <col min="9727" max="9727" width="13.85546875" style="21" customWidth="1"/>
    <col min="9728" max="9728" width="2" style="21" customWidth="1"/>
    <col min="9729" max="9729" width="13.7109375" style="21" customWidth="1"/>
    <col min="9730" max="9730" width="2" style="21" customWidth="1"/>
    <col min="9731" max="9731" width="13.7109375" style="21" customWidth="1"/>
    <col min="9732" max="9732" width="2" style="21" customWidth="1"/>
    <col min="9733" max="9733" width="13.7109375" style="21" customWidth="1"/>
    <col min="9734" max="9734" width="2" style="21" customWidth="1"/>
    <col min="9735" max="9735" width="13.7109375" style="21" customWidth="1"/>
    <col min="9736" max="9736" width="1.42578125" style="21" customWidth="1"/>
    <col min="9737" max="9737" width="13.7109375" style="21" customWidth="1"/>
    <col min="9738" max="9738" width="2" style="21" customWidth="1"/>
    <col min="9739" max="9740" width="11.5703125" style="21" bestFit="1" customWidth="1"/>
    <col min="9741" max="9979" width="10.85546875" style="21"/>
    <col min="9980" max="9980" width="46" style="21" customWidth="1"/>
    <col min="9981" max="9981" width="7.7109375" style="21" customWidth="1"/>
    <col min="9982" max="9982" width="1.7109375" style="21" customWidth="1"/>
    <col min="9983" max="9983" width="13.85546875" style="21" customWidth="1"/>
    <col min="9984" max="9984" width="2" style="21" customWidth="1"/>
    <col min="9985" max="9985" width="13.7109375" style="21" customWidth="1"/>
    <col min="9986" max="9986" width="2" style="21" customWidth="1"/>
    <col min="9987" max="9987" width="13.7109375" style="21" customWidth="1"/>
    <col min="9988" max="9988" width="2" style="21" customWidth="1"/>
    <col min="9989" max="9989" width="13.7109375" style="21" customWidth="1"/>
    <col min="9990" max="9990" width="2" style="21" customWidth="1"/>
    <col min="9991" max="9991" width="13.7109375" style="21" customWidth="1"/>
    <col min="9992" max="9992" width="1.42578125" style="21" customWidth="1"/>
    <col min="9993" max="9993" width="13.7109375" style="21" customWidth="1"/>
    <col min="9994" max="9994" width="2" style="21" customWidth="1"/>
    <col min="9995" max="9996" width="11.5703125" style="21" bestFit="1" customWidth="1"/>
    <col min="9997" max="10235" width="10.85546875" style="21"/>
    <col min="10236" max="10236" width="46" style="21" customWidth="1"/>
    <col min="10237" max="10237" width="7.7109375" style="21" customWidth="1"/>
    <col min="10238" max="10238" width="1.7109375" style="21" customWidth="1"/>
    <col min="10239" max="10239" width="13.85546875" style="21" customWidth="1"/>
    <col min="10240" max="10240" width="2" style="21" customWidth="1"/>
    <col min="10241" max="10241" width="13.7109375" style="21" customWidth="1"/>
    <col min="10242" max="10242" width="2" style="21" customWidth="1"/>
    <col min="10243" max="10243" width="13.7109375" style="21" customWidth="1"/>
    <col min="10244" max="10244" width="2" style="21" customWidth="1"/>
    <col min="10245" max="10245" width="13.7109375" style="21" customWidth="1"/>
    <col min="10246" max="10246" width="2" style="21" customWidth="1"/>
    <col min="10247" max="10247" width="13.7109375" style="21" customWidth="1"/>
    <col min="10248" max="10248" width="1.42578125" style="21" customWidth="1"/>
    <col min="10249" max="10249" width="13.7109375" style="21" customWidth="1"/>
    <col min="10250" max="10250" width="2" style="21" customWidth="1"/>
    <col min="10251" max="10252" width="11.5703125" style="21" bestFit="1" customWidth="1"/>
    <col min="10253" max="10491" width="10.85546875" style="21"/>
    <col min="10492" max="10492" width="46" style="21" customWidth="1"/>
    <col min="10493" max="10493" width="7.7109375" style="21" customWidth="1"/>
    <col min="10494" max="10494" width="1.7109375" style="21" customWidth="1"/>
    <col min="10495" max="10495" width="13.85546875" style="21" customWidth="1"/>
    <col min="10496" max="10496" width="2" style="21" customWidth="1"/>
    <col min="10497" max="10497" width="13.7109375" style="21" customWidth="1"/>
    <col min="10498" max="10498" width="2" style="21" customWidth="1"/>
    <col min="10499" max="10499" width="13.7109375" style="21" customWidth="1"/>
    <col min="10500" max="10500" width="2" style="21" customWidth="1"/>
    <col min="10501" max="10501" width="13.7109375" style="21" customWidth="1"/>
    <col min="10502" max="10502" width="2" style="21" customWidth="1"/>
    <col min="10503" max="10503" width="13.7109375" style="21" customWidth="1"/>
    <col min="10504" max="10504" width="1.42578125" style="21" customWidth="1"/>
    <col min="10505" max="10505" width="13.7109375" style="21" customWidth="1"/>
    <col min="10506" max="10506" width="2" style="21" customWidth="1"/>
    <col min="10507" max="10508" width="11.5703125" style="21" bestFit="1" customWidth="1"/>
    <col min="10509" max="10747" width="10.85546875" style="21"/>
    <col min="10748" max="10748" width="46" style="21" customWidth="1"/>
    <col min="10749" max="10749" width="7.7109375" style="21" customWidth="1"/>
    <col min="10750" max="10750" width="1.7109375" style="21" customWidth="1"/>
    <col min="10751" max="10751" width="13.85546875" style="21" customWidth="1"/>
    <col min="10752" max="10752" width="2" style="21" customWidth="1"/>
    <col min="10753" max="10753" width="13.7109375" style="21" customWidth="1"/>
    <col min="10754" max="10754" width="2" style="21" customWidth="1"/>
    <col min="10755" max="10755" width="13.7109375" style="21" customWidth="1"/>
    <col min="10756" max="10756" width="2" style="21" customWidth="1"/>
    <col min="10757" max="10757" width="13.7109375" style="21" customWidth="1"/>
    <col min="10758" max="10758" width="2" style="21" customWidth="1"/>
    <col min="10759" max="10759" width="13.7109375" style="21" customWidth="1"/>
    <col min="10760" max="10760" width="1.42578125" style="21" customWidth="1"/>
    <col min="10761" max="10761" width="13.7109375" style="21" customWidth="1"/>
    <col min="10762" max="10762" width="2" style="21" customWidth="1"/>
    <col min="10763" max="10764" width="11.5703125" style="21" bestFit="1" customWidth="1"/>
    <col min="10765" max="11003" width="10.85546875" style="21"/>
    <col min="11004" max="11004" width="46" style="21" customWidth="1"/>
    <col min="11005" max="11005" width="7.7109375" style="21" customWidth="1"/>
    <col min="11006" max="11006" width="1.7109375" style="21" customWidth="1"/>
    <col min="11007" max="11007" width="13.85546875" style="21" customWidth="1"/>
    <col min="11008" max="11008" width="2" style="21" customWidth="1"/>
    <col min="11009" max="11009" width="13.7109375" style="21" customWidth="1"/>
    <col min="11010" max="11010" width="2" style="21" customWidth="1"/>
    <col min="11011" max="11011" width="13.7109375" style="21" customWidth="1"/>
    <col min="11012" max="11012" width="2" style="21" customWidth="1"/>
    <col min="11013" max="11013" width="13.7109375" style="21" customWidth="1"/>
    <col min="11014" max="11014" width="2" style="21" customWidth="1"/>
    <col min="11015" max="11015" width="13.7109375" style="21" customWidth="1"/>
    <col min="11016" max="11016" width="1.42578125" style="21" customWidth="1"/>
    <col min="11017" max="11017" width="13.7109375" style="21" customWidth="1"/>
    <col min="11018" max="11018" width="2" style="21" customWidth="1"/>
    <col min="11019" max="11020" width="11.5703125" style="21" bestFit="1" customWidth="1"/>
    <col min="11021" max="11259" width="10.85546875" style="21"/>
    <col min="11260" max="11260" width="46" style="21" customWidth="1"/>
    <col min="11261" max="11261" width="7.7109375" style="21" customWidth="1"/>
    <col min="11262" max="11262" width="1.7109375" style="21" customWidth="1"/>
    <col min="11263" max="11263" width="13.85546875" style="21" customWidth="1"/>
    <col min="11264" max="11264" width="2" style="21" customWidth="1"/>
    <col min="11265" max="11265" width="13.7109375" style="21" customWidth="1"/>
    <col min="11266" max="11266" width="2" style="21" customWidth="1"/>
    <col min="11267" max="11267" width="13.7109375" style="21" customWidth="1"/>
    <col min="11268" max="11268" width="2" style="21" customWidth="1"/>
    <col min="11269" max="11269" width="13.7109375" style="21" customWidth="1"/>
    <col min="11270" max="11270" width="2" style="21" customWidth="1"/>
    <col min="11271" max="11271" width="13.7109375" style="21" customWidth="1"/>
    <col min="11272" max="11272" width="1.42578125" style="21" customWidth="1"/>
    <col min="11273" max="11273" width="13.7109375" style="21" customWidth="1"/>
    <col min="11274" max="11274" width="2" style="21" customWidth="1"/>
    <col min="11275" max="11276" width="11.5703125" style="21" bestFit="1" customWidth="1"/>
    <col min="11277" max="11515" width="10.85546875" style="21"/>
    <col min="11516" max="11516" width="46" style="21" customWidth="1"/>
    <col min="11517" max="11517" width="7.7109375" style="21" customWidth="1"/>
    <col min="11518" max="11518" width="1.7109375" style="21" customWidth="1"/>
    <col min="11519" max="11519" width="13.85546875" style="21" customWidth="1"/>
    <col min="11520" max="11520" width="2" style="21" customWidth="1"/>
    <col min="11521" max="11521" width="13.7109375" style="21" customWidth="1"/>
    <col min="11522" max="11522" width="2" style="21" customWidth="1"/>
    <col min="11523" max="11523" width="13.7109375" style="21" customWidth="1"/>
    <col min="11524" max="11524" width="2" style="21" customWidth="1"/>
    <col min="11525" max="11525" width="13.7109375" style="21" customWidth="1"/>
    <col min="11526" max="11526" width="2" style="21" customWidth="1"/>
    <col min="11527" max="11527" width="13.7109375" style="21" customWidth="1"/>
    <col min="11528" max="11528" width="1.42578125" style="21" customWidth="1"/>
    <col min="11529" max="11529" width="13.7109375" style="21" customWidth="1"/>
    <col min="11530" max="11530" width="2" style="21" customWidth="1"/>
    <col min="11531" max="11532" width="11.5703125" style="21" bestFit="1" customWidth="1"/>
    <col min="11533" max="11771" width="10.85546875" style="21"/>
    <col min="11772" max="11772" width="46" style="21" customWidth="1"/>
    <col min="11773" max="11773" width="7.7109375" style="21" customWidth="1"/>
    <col min="11774" max="11774" width="1.7109375" style="21" customWidth="1"/>
    <col min="11775" max="11775" width="13.85546875" style="21" customWidth="1"/>
    <col min="11776" max="11776" width="2" style="21" customWidth="1"/>
    <col min="11777" max="11777" width="13.7109375" style="21" customWidth="1"/>
    <col min="11778" max="11778" width="2" style="21" customWidth="1"/>
    <col min="11779" max="11779" width="13.7109375" style="21" customWidth="1"/>
    <col min="11780" max="11780" width="2" style="21" customWidth="1"/>
    <col min="11781" max="11781" width="13.7109375" style="21" customWidth="1"/>
    <col min="11782" max="11782" width="2" style="21" customWidth="1"/>
    <col min="11783" max="11783" width="13.7109375" style="21" customWidth="1"/>
    <col min="11784" max="11784" width="1.42578125" style="21" customWidth="1"/>
    <col min="11785" max="11785" width="13.7109375" style="21" customWidth="1"/>
    <col min="11786" max="11786" width="2" style="21" customWidth="1"/>
    <col min="11787" max="11788" width="11.5703125" style="21" bestFit="1" customWidth="1"/>
    <col min="11789" max="12027" width="10.85546875" style="21"/>
    <col min="12028" max="12028" width="46" style="21" customWidth="1"/>
    <col min="12029" max="12029" width="7.7109375" style="21" customWidth="1"/>
    <col min="12030" max="12030" width="1.7109375" style="21" customWidth="1"/>
    <col min="12031" max="12031" width="13.85546875" style="21" customWidth="1"/>
    <col min="12032" max="12032" width="2" style="21" customWidth="1"/>
    <col min="12033" max="12033" width="13.7109375" style="21" customWidth="1"/>
    <col min="12034" max="12034" width="2" style="21" customWidth="1"/>
    <col min="12035" max="12035" width="13.7109375" style="21" customWidth="1"/>
    <col min="12036" max="12036" width="2" style="21" customWidth="1"/>
    <col min="12037" max="12037" width="13.7109375" style="21" customWidth="1"/>
    <col min="12038" max="12038" width="2" style="21" customWidth="1"/>
    <col min="12039" max="12039" width="13.7109375" style="21" customWidth="1"/>
    <col min="12040" max="12040" width="1.42578125" style="21" customWidth="1"/>
    <col min="12041" max="12041" width="13.7109375" style="21" customWidth="1"/>
    <col min="12042" max="12042" width="2" style="21" customWidth="1"/>
    <col min="12043" max="12044" width="11.5703125" style="21" bestFit="1" customWidth="1"/>
    <col min="12045" max="12283" width="10.85546875" style="21"/>
    <col min="12284" max="12284" width="46" style="21" customWidth="1"/>
    <col min="12285" max="12285" width="7.7109375" style="21" customWidth="1"/>
    <col min="12286" max="12286" width="1.7109375" style="21" customWidth="1"/>
    <col min="12287" max="12287" width="13.85546875" style="21" customWidth="1"/>
    <col min="12288" max="12288" width="2" style="21" customWidth="1"/>
    <col min="12289" max="12289" width="13.7109375" style="21" customWidth="1"/>
    <col min="12290" max="12290" width="2" style="21" customWidth="1"/>
    <col min="12291" max="12291" width="13.7109375" style="21" customWidth="1"/>
    <col min="12292" max="12292" width="2" style="21" customWidth="1"/>
    <col min="12293" max="12293" width="13.7109375" style="21" customWidth="1"/>
    <col min="12294" max="12294" width="2" style="21" customWidth="1"/>
    <col min="12295" max="12295" width="13.7109375" style="21" customWidth="1"/>
    <col min="12296" max="12296" width="1.42578125" style="21" customWidth="1"/>
    <col min="12297" max="12297" width="13.7109375" style="21" customWidth="1"/>
    <col min="12298" max="12298" width="2" style="21" customWidth="1"/>
    <col min="12299" max="12300" width="11.5703125" style="21" bestFit="1" customWidth="1"/>
    <col min="12301" max="12539" width="10.85546875" style="21"/>
    <col min="12540" max="12540" width="46" style="21" customWidth="1"/>
    <col min="12541" max="12541" width="7.7109375" style="21" customWidth="1"/>
    <col min="12542" max="12542" width="1.7109375" style="21" customWidth="1"/>
    <col min="12543" max="12543" width="13.85546875" style="21" customWidth="1"/>
    <col min="12544" max="12544" width="2" style="21" customWidth="1"/>
    <col min="12545" max="12545" width="13.7109375" style="21" customWidth="1"/>
    <col min="12546" max="12546" width="2" style="21" customWidth="1"/>
    <col min="12547" max="12547" width="13.7109375" style="21" customWidth="1"/>
    <col min="12548" max="12548" width="2" style="21" customWidth="1"/>
    <col min="12549" max="12549" width="13.7109375" style="21" customWidth="1"/>
    <col min="12550" max="12550" width="2" style="21" customWidth="1"/>
    <col min="12551" max="12551" width="13.7109375" style="21" customWidth="1"/>
    <col min="12552" max="12552" width="1.42578125" style="21" customWidth="1"/>
    <col min="12553" max="12553" width="13.7109375" style="21" customWidth="1"/>
    <col min="12554" max="12554" width="2" style="21" customWidth="1"/>
    <col min="12555" max="12556" width="11.5703125" style="21" bestFit="1" customWidth="1"/>
    <col min="12557" max="12795" width="10.85546875" style="21"/>
    <col min="12796" max="12796" width="46" style="21" customWidth="1"/>
    <col min="12797" max="12797" width="7.7109375" style="21" customWidth="1"/>
    <col min="12798" max="12798" width="1.7109375" style="21" customWidth="1"/>
    <col min="12799" max="12799" width="13.85546875" style="21" customWidth="1"/>
    <col min="12800" max="12800" width="2" style="21" customWidth="1"/>
    <col min="12801" max="12801" width="13.7109375" style="21" customWidth="1"/>
    <col min="12802" max="12802" width="2" style="21" customWidth="1"/>
    <col min="12803" max="12803" width="13.7109375" style="21" customWidth="1"/>
    <col min="12804" max="12804" width="2" style="21" customWidth="1"/>
    <col min="12805" max="12805" width="13.7109375" style="21" customWidth="1"/>
    <col min="12806" max="12806" width="2" style="21" customWidth="1"/>
    <col min="12807" max="12807" width="13.7109375" style="21" customWidth="1"/>
    <col min="12808" max="12808" width="1.42578125" style="21" customWidth="1"/>
    <col min="12809" max="12809" width="13.7109375" style="21" customWidth="1"/>
    <col min="12810" max="12810" width="2" style="21" customWidth="1"/>
    <col min="12811" max="12812" width="11.5703125" style="21" bestFit="1" customWidth="1"/>
    <col min="12813" max="13051" width="10.85546875" style="21"/>
    <col min="13052" max="13052" width="46" style="21" customWidth="1"/>
    <col min="13053" max="13053" width="7.7109375" style="21" customWidth="1"/>
    <col min="13054" max="13054" width="1.7109375" style="21" customWidth="1"/>
    <col min="13055" max="13055" width="13.85546875" style="21" customWidth="1"/>
    <col min="13056" max="13056" width="2" style="21" customWidth="1"/>
    <col min="13057" max="13057" width="13.7109375" style="21" customWidth="1"/>
    <col min="13058" max="13058" width="2" style="21" customWidth="1"/>
    <col min="13059" max="13059" width="13.7109375" style="21" customWidth="1"/>
    <col min="13060" max="13060" width="2" style="21" customWidth="1"/>
    <col min="13061" max="13061" width="13.7109375" style="21" customWidth="1"/>
    <col min="13062" max="13062" width="2" style="21" customWidth="1"/>
    <col min="13063" max="13063" width="13.7109375" style="21" customWidth="1"/>
    <col min="13064" max="13064" width="1.42578125" style="21" customWidth="1"/>
    <col min="13065" max="13065" width="13.7109375" style="21" customWidth="1"/>
    <col min="13066" max="13066" width="2" style="21" customWidth="1"/>
    <col min="13067" max="13068" width="11.5703125" style="21" bestFit="1" customWidth="1"/>
    <col min="13069" max="13307" width="10.85546875" style="21"/>
    <col min="13308" max="13308" width="46" style="21" customWidth="1"/>
    <col min="13309" max="13309" width="7.7109375" style="21" customWidth="1"/>
    <col min="13310" max="13310" width="1.7109375" style="21" customWidth="1"/>
    <col min="13311" max="13311" width="13.85546875" style="21" customWidth="1"/>
    <col min="13312" max="13312" width="2" style="21" customWidth="1"/>
    <col min="13313" max="13313" width="13.7109375" style="21" customWidth="1"/>
    <col min="13314" max="13314" width="2" style="21" customWidth="1"/>
    <col min="13315" max="13315" width="13.7109375" style="21" customWidth="1"/>
    <col min="13316" max="13316" width="2" style="21" customWidth="1"/>
    <col min="13317" max="13317" width="13.7109375" style="21" customWidth="1"/>
    <col min="13318" max="13318" width="2" style="21" customWidth="1"/>
    <col min="13319" max="13319" width="13.7109375" style="21" customWidth="1"/>
    <col min="13320" max="13320" width="1.42578125" style="21" customWidth="1"/>
    <col min="13321" max="13321" width="13.7109375" style="21" customWidth="1"/>
    <col min="13322" max="13322" width="2" style="21" customWidth="1"/>
    <col min="13323" max="13324" width="11.5703125" style="21" bestFit="1" customWidth="1"/>
    <col min="13325" max="13563" width="10.85546875" style="21"/>
    <col min="13564" max="13564" width="46" style="21" customWidth="1"/>
    <col min="13565" max="13565" width="7.7109375" style="21" customWidth="1"/>
    <col min="13566" max="13566" width="1.7109375" style="21" customWidth="1"/>
    <col min="13567" max="13567" width="13.85546875" style="21" customWidth="1"/>
    <col min="13568" max="13568" width="2" style="21" customWidth="1"/>
    <col min="13569" max="13569" width="13.7109375" style="21" customWidth="1"/>
    <col min="13570" max="13570" width="2" style="21" customWidth="1"/>
    <col min="13571" max="13571" width="13.7109375" style="21" customWidth="1"/>
    <col min="13572" max="13572" width="2" style="21" customWidth="1"/>
    <col min="13573" max="13573" width="13.7109375" style="21" customWidth="1"/>
    <col min="13574" max="13574" width="2" style="21" customWidth="1"/>
    <col min="13575" max="13575" width="13.7109375" style="21" customWidth="1"/>
    <col min="13576" max="13576" width="1.42578125" style="21" customWidth="1"/>
    <col min="13577" max="13577" width="13.7109375" style="21" customWidth="1"/>
    <col min="13578" max="13578" width="2" style="21" customWidth="1"/>
    <col min="13579" max="13580" width="11.5703125" style="21" bestFit="1" customWidth="1"/>
    <col min="13581" max="13819" width="10.85546875" style="21"/>
    <col min="13820" max="13820" width="46" style="21" customWidth="1"/>
    <col min="13821" max="13821" width="7.7109375" style="21" customWidth="1"/>
    <col min="13822" max="13822" width="1.7109375" style="21" customWidth="1"/>
    <col min="13823" max="13823" width="13.85546875" style="21" customWidth="1"/>
    <col min="13824" max="13824" width="2" style="21" customWidth="1"/>
    <col min="13825" max="13825" width="13.7109375" style="21" customWidth="1"/>
    <col min="13826" max="13826" width="2" style="21" customWidth="1"/>
    <col min="13827" max="13827" width="13.7109375" style="21" customWidth="1"/>
    <col min="13828" max="13828" width="2" style="21" customWidth="1"/>
    <col min="13829" max="13829" width="13.7109375" style="21" customWidth="1"/>
    <col min="13830" max="13830" width="2" style="21" customWidth="1"/>
    <col min="13831" max="13831" width="13.7109375" style="21" customWidth="1"/>
    <col min="13832" max="13832" width="1.42578125" style="21" customWidth="1"/>
    <col min="13833" max="13833" width="13.7109375" style="21" customWidth="1"/>
    <col min="13834" max="13834" width="2" style="21" customWidth="1"/>
    <col min="13835" max="13836" width="11.5703125" style="21" bestFit="1" customWidth="1"/>
    <col min="13837" max="14075" width="10.85546875" style="21"/>
    <col min="14076" max="14076" width="46" style="21" customWidth="1"/>
    <col min="14077" max="14077" width="7.7109375" style="21" customWidth="1"/>
    <col min="14078" max="14078" width="1.7109375" style="21" customWidth="1"/>
    <col min="14079" max="14079" width="13.85546875" style="21" customWidth="1"/>
    <col min="14080" max="14080" width="2" style="21" customWidth="1"/>
    <col min="14081" max="14081" width="13.7109375" style="21" customWidth="1"/>
    <col min="14082" max="14082" width="2" style="21" customWidth="1"/>
    <col min="14083" max="14083" width="13.7109375" style="21" customWidth="1"/>
    <col min="14084" max="14084" width="2" style="21" customWidth="1"/>
    <col min="14085" max="14085" width="13.7109375" style="21" customWidth="1"/>
    <col min="14086" max="14086" width="2" style="21" customWidth="1"/>
    <col min="14087" max="14087" width="13.7109375" style="21" customWidth="1"/>
    <col min="14088" max="14088" width="1.42578125" style="21" customWidth="1"/>
    <col min="14089" max="14089" width="13.7109375" style="21" customWidth="1"/>
    <col min="14090" max="14090" width="2" style="21" customWidth="1"/>
    <col min="14091" max="14092" width="11.5703125" style="21" bestFit="1" customWidth="1"/>
    <col min="14093" max="14331" width="10.85546875" style="21"/>
    <col min="14332" max="14332" width="46" style="21" customWidth="1"/>
    <col min="14333" max="14333" width="7.7109375" style="21" customWidth="1"/>
    <col min="14334" max="14334" width="1.7109375" style="21" customWidth="1"/>
    <col min="14335" max="14335" width="13.85546875" style="21" customWidth="1"/>
    <col min="14336" max="14336" width="2" style="21" customWidth="1"/>
    <col min="14337" max="14337" width="13.7109375" style="21" customWidth="1"/>
    <col min="14338" max="14338" width="2" style="21" customWidth="1"/>
    <col min="14339" max="14339" width="13.7109375" style="21" customWidth="1"/>
    <col min="14340" max="14340" width="2" style="21" customWidth="1"/>
    <col min="14341" max="14341" width="13.7109375" style="21" customWidth="1"/>
    <col min="14342" max="14342" width="2" style="21" customWidth="1"/>
    <col min="14343" max="14343" width="13.7109375" style="21" customWidth="1"/>
    <col min="14344" max="14344" width="1.42578125" style="21" customWidth="1"/>
    <col min="14345" max="14345" width="13.7109375" style="21" customWidth="1"/>
    <col min="14346" max="14346" width="2" style="21" customWidth="1"/>
    <col min="14347" max="14348" width="11.5703125" style="21" bestFit="1" customWidth="1"/>
    <col min="14349" max="14587" width="10.85546875" style="21"/>
    <col min="14588" max="14588" width="46" style="21" customWidth="1"/>
    <col min="14589" max="14589" width="7.7109375" style="21" customWidth="1"/>
    <col min="14590" max="14590" width="1.7109375" style="21" customWidth="1"/>
    <col min="14591" max="14591" width="13.85546875" style="21" customWidth="1"/>
    <col min="14592" max="14592" width="2" style="21" customWidth="1"/>
    <col min="14593" max="14593" width="13.7109375" style="21" customWidth="1"/>
    <col min="14594" max="14594" width="2" style="21" customWidth="1"/>
    <col min="14595" max="14595" width="13.7109375" style="21" customWidth="1"/>
    <col min="14596" max="14596" width="2" style="21" customWidth="1"/>
    <col min="14597" max="14597" width="13.7109375" style="21" customWidth="1"/>
    <col min="14598" max="14598" width="2" style="21" customWidth="1"/>
    <col min="14599" max="14599" width="13.7109375" style="21" customWidth="1"/>
    <col min="14600" max="14600" width="1.42578125" style="21" customWidth="1"/>
    <col min="14601" max="14601" width="13.7109375" style="21" customWidth="1"/>
    <col min="14602" max="14602" width="2" style="21" customWidth="1"/>
    <col min="14603" max="14604" width="11.5703125" style="21" bestFit="1" customWidth="1"/>
    <col min="14605" max="14843" width="10.85546875" style="21"/>
    <col min="14844" max="14844" width="46" style="21" customWidth="1"/>
    <col min="14845" max="14845" width="7.7109375" style="21" customWidth="1"/>
    <col min="14846" max="14846" width="1.7109375" style="21" customWidth="1"/>
    <col min="14847" max="14847" width="13.85546875" style="21" customWidth="1"/>
    <col min="14848" max="14848" width="2" style="21" customWidth="1"/>
    <col min="14849" max="14849" width="13.7109375" style="21" customWidth="1"/>
    <col min="14850" max="14850" width="2" style="21" customWidth="1"/>
    <col min="14851" max="14851" width="13.7109375" style="21" customWidth="1"/>
    <col min="14852" max="14852" width="2" style="21" customWidth="1"/>
    <col min="14853" max="14853" width="13.7109375" style="21" customWidth="1"/>
    <col min="14854" max="14854" width="2" style="21" customWidth="1"/>
    <col min="14855" max="14855" width="13.7109375" style="21" customWidth="1"/>
    <col min="14856" max="14856" width="1.42578125" style="21" customWidth="1"/>
    <col min="14857" max="14857" width="13.7109375" style="21" customWidth="1"/>
    <col min="14858" max="14858" width="2" style="21" customWidth="1"/>
    <col min="14859" max="14860" width="11.5703125" style="21" bestFit="1" customWidth="1"/>
    <col min="14861" max="15099" width="10.85546875" style="21"/>
    <col min="15100" max="15100" width="46" style="21" customWidth="1"/>
    <col min="15101" max="15101" width="7.7109375" style="21" customWidth="1"/>
    <col min="15102" max="15102" width="1.7109375" style="21" customWidth="1"/>
    <col min="15103" max="15103" width="13.85546875" style="21" customWidth="1"/>
    <col min="15104" max="15104" width="2" style="21" customWidth="1"/>
    <col min="15105" max="15105" width="13.7109375" style="21" customWidth="1"/>
    <col min="15106" max="15106" width="2" style="21" customWidth="1"/>
    <col min="15107" max="15107" width="13.7109375" style="21" customWidth="1"/>
    <col min="15108" max="15108" width="2" style="21" customWidth="1"/>
    <col min="15109" max="15109" width="13.7109375" style="21" customWidth="1"/>
    <col min="15110" max="15110" width="2" style="21" customWidth="1"/>
    <col min="15111" max="15111" width="13.7109375" style="21" customWidth="1"/>
    <col min="15112" max="15112" width="1.42578125" style="21" customWidth="1"/>
    <col min="15113" max="15113" width="13.7109375" style="21" customWidth="1"/>
    <col min="15114" max="15114" width="2" style="21" customWidth="1"/>
    <col min="15115" max="15116" width="11.5703125" style="21" bestFit="1" customWidth="1"/>
    <col min="15117" max="15355" width="10.85546875" style="21"/>
    <col min="15356" max="15356" width="46" style="21" customWidth="1"/>
    <col min="15357" max="15357" width="7.7109375" style="21" customWidth="1"/>
    <col min="15358" max="15358" width="1.7109375" style="21" customWidth="1"/>
    <col min="15359" max="15359" width="13.85546875" style="21" customWidth="1"/>
    <col min="15360" max="15360" width="2" style="21" customWidth="1"/>
    <col min="15361" max="15361" width="13.7109375" style="21" customWidth="1"/>
    <col min="15362" max="15362" width="2" style="21" customWidth="1"/>
    <col min="15363" max="15363" width="13.7109375" style="21" customWidth="1"/>
    <col min="15364" max="15364" width="2" style="21" customWidth="1"/>
    <col min="15365" max="15365" width="13.7109375" style="21" customWidth="1"/>
    <col min="15366" max="15366" width="2" style="21" customWidth="1"/>
    <col min="15367" max="15367" width="13.7109375" style="21" customWidth="1"/>
    <col min="15368" max="15368" width="1.42578125" style="21" customWidth="1"/>
    <col min="15369" max="15369" width="13.7109375" style="21" customWidth="1"/>
    <col min="15370" max="15370" width="2" style="21" customWidth="1"/>
    <col min="15371" max="15372" width="11.5703125" style="21" bestFit="1" customWidth="1"/>
    <col min="15373" max="15611" width="10.85546875" style="21"/>
    <col min="15612" max="15612" width="46" style="21" customWidth="1"/>
    <col min="15613" max="15613" width="7.7109375" style="21" customWidth="1"/>
    <col min="15614" max="15614" width="1.7109375" style="21" customWidth="1"/>
    <col min="15615" max="15615" width="13.85546875" style="21" customWidth="1"/>
    <col min="15616" max="15616" width="2" style="21" customWidth="1"/>
    <col min="15617" max="15617" width="13.7109375" style="21" customWidth="1"/>
    <col min="15618" max="15618" width="2" style="21" customWidth="1"/>
    <col min="15619" max="15619" width="13.7109375" style="21" customWidth="1"/>
    <col min="15620" max="15620" width="2" style="21" customWidth="1"/>
    <col min="15621" max="15621" width="13.7109375" style="21" customWidth="1"/>
    <col min="15622" max="15622" width="2" style="21" customWidth="1"/>
    <col min="15623" max="15623" width="13.7109375" style="21" customWidth="1"/>
    <col min="15624" max="15624" width="1.42578125" style="21" customWidth="1"/>
    <col min="15625" max="15625" width="13.7109375" style="21" customWidth="1"/>
    <col min="15626" max="15626" width="2" style="21" customWidth="1"/>
    <col min="15627" max="15628" width="11.5703125" style="21" bestFit="1" customWidth="1"/>
    <col min="15629" max="15867" width="10.85546875" style="21"/>
    <col min="15868" max="15868" width="46" style="21" customWidth="1"/>
    <col min="15869" max="15869" width="7.7109375" style="21" customWidth="1"/>
    <col min="15870" max="15870" width="1.7109375" style="21" customWidth="1"/>
    <col min="15871" max="15871" width="13.85546875" style="21" customWidth="1"/>
    <col min="15872" max="15872" width="2" style="21" customWidth="1"/>
    <col min="15873" max="15873" width="13.7109375" style="21" customWidth="1"/>
    <col min="15874" max="15874" width="2" style="21" customWidth="1"/>
    <col min="15875" max="15875" width="13.7109375" style="21" customWidth="1"/>
    <col min="15876" max="15876" width="2" style="21" customWidth="1"/>
    <col min="15877" max="15877" width="13.7109375" style="21" customWidth="1"/>
    <col min="15878" max="15878" width="2" style="21" customWidth="1"/>
    <col min="15879" max="15879" width="13.7109375" style="21" customWidth="1"/>
    <col min="15880" max="15880" width="1.42578125" style="21" customWidth="1"/>
    <col min="15881" max="15881" width="13.7109375" style="21" customWidth="1"/>
    <col min="15882" max="15882" width="2" style="21" customWidth="1"/>
    <col min="15883" max="15884" width="11.5703125" style="21" bestFit="1" customWidth="1"/>
    <col min="15885" max="16123" width="10.85546875" style="21"/>
    <col min="16124" max="16124" width="46" style="21" customWidth="1"/>
    <col min="16125" max="16125" width="7.7109375" style="21" customWidth="1"/>
    <col min="16126" max="16126" width="1.7109375" style="21" customWidth="1"/>
    <col min="16127" max="16127" width="13.85546875" style="21" customWidth="1"/>
    <col min="16128" max="16128" width="2" style="21" customWidth="1"/>
    <col min="16129" max="16129" width="13.7109375" style="21" customWidth="1"/>
    <col min="16130" max="16130" width="2" style="21" customWidth="1"/>
    <col min="16131" max="16131" width="13.7109375" style="21" customWidth="1"/>
    <col min="16132" max="16132" width="2" style="21" customWidth="1"/>
    <col min="16133" max="16133" width="13.7109375" style="21" customWidth="1"/>
    <col min="16134" max="16134" width="2" style="21" customWidth="1"/>
    <col min="16135" max="16135" width="13.7109375" style="21" customWidth="1"/>
    <col min="16136" max="16136" width="1.42578125" style="21" customWidth="1"/>
    <col min="16137" max="16137" width="13.7109375" style="21" customWidth="1"/>
    <col min="16138" max="16138" width="2" style="21" customWidth="1"/>
    <col min="16139" max="16140" width="11.5703125" style="21" bestFit="1" customWidth="1"/>
    <col min="16141" max="16384" width="10.85546875" style="21"/>
  </cols>
  <sheetData>
    <row r="1" spans="1:11" ht="21.95" customHeight="1">
      <c r="A1" s="32" t="s">
        <v>0</v>
      </c>
      <c r="B1" s="33"/>
      <c r="C1" s="34"/>
      <c r="D1" s="35"/>
      <c r="E1" s="33"/>
      <c r="F1" s="35"/>
      <c r="G1" s="33"/>
      <c r="H1" s="35"/>
      <c r="J1" s="21"/>
    </row>
    <row r="2" spans="1:11" ht="21.95" customHeight="1">
      <c r="A2" s="36" t="s">
        <v>104</v>
      </c>
      <c r="B2" s="33"/>
      <c r="C2" s="33"/>
      <c r="D2" s="35"/>
      <c r="E2" s="33"/>
      <c r="F2" s="35"/>
      <c r="G2" s="33"/>
      <c r="H2" s="35"/>
      <c r="J2" s="21"/>
    </row>
    <row r="3" spans="1:11" ht="20.100000000000001" customHeight="1">
      <c r="A3" s="36" t="s">
        <v>240</v>
      </c>
      <c r="B3" s="33"/>
      <c r="C3" s="33"/>
      <c r="D3" s="35"/>
      <c r="E3" s="33"/>
      <c r="F3" s="35"/>
      <c r="G3" s="33"/>
      <c r="H3" s="35"/>
      <c r="I3" s="33"/>
      <c r="J3" s="35"/>
    </row>
    <row r="4" spans="1:11" s="16" customFormat="1" ht="20.100000000000001" customHeight="1">
      <c r="D4" s="37"/>
      <c r="F4" s="37"/>
      <c r="H4" s="22"/>
      <c r="J4" s="13" t="s">
        <v>1</v>
      </c>
    </row>
    <row r="5" spans="1:11" ht="20.100000000000001" customHeight="1">
      <c r="A5" s="38"/>
      <c r="B5" s="38"/>
      <c r="C5" s="16"/>
      <c r="D5" s="110" t="s">
        <v>2</v>
      </c>
      <c r="E5" s="110"/>
      <c r="F5" s="110"/>
      <c r="G5" s="38"/>
      <c r="H5" s="110" t="s">
        <v>3</v>
      </c>
      <c r="I5" s="110"/>
      <c r="J5" s="110"/>
    </row>
    <row r="6" spans="1:11" ht="20.100000000000001" customHeight="1">
      <c r="B6" s="39" t="s">
        <v>4</v>
      </c>
      <c r="C6" s="16"/>
      <c r="D6" s="40" t="str">
        <f>"30 September 2024"</f>
        <v>30 September 2024</v>
      </c>
      <c r="E6" s="41"/>
      <c r="F6" s="40" t="str">
        <f>"31 December 2023"</f>
        <v>31 December 2023</v>
      </c>
      <c r="G6" s="38"/>
      <c r="H6" s="40" t="str">
        <f>"30 September 2024"</f>
        <v>30 September 2024</v>
      </c>
      <c r="I6" s="41"/>
      <c r="J6" s="40" t="str">
        <f>"31 December 2023"</f>
        <v>31 December 2023</v>
      </c>
    </row>
    <row r="7" spans="1:11" ht="20.100000000000001" customHeight="1">
      <c r="B7" s="42"/>
      <c r="C7" s="16"/>
      <c r="D7" s="37" t="s">
        <v>5</v>
      </c>
      <c r="E7" s="16"/>
      <c r="F7" s="37" t="s">
        <v>6</v>
      </c>
      <c r="G7" s="16"/>
      <c r="H7" s="37" t="s">
        <v>5</v>
      </c>
      <c r="I7" s="16"/>
      <c r="J7" s="37" t="s">
        <v>6</v>
      </c>
    </row>
    <row r="8" spans="1:11" ht="19.5" customHeight="1">
      <c r="B8" s="42"/>
      <c r="C8" s="16"/>
      <c r="D8" s="37" t="s">
        <v>7</v>
      </c>
      <c r="E8" s="16"/>
      <c r="F8" s="37"/>
      <c r="G8" s="16"/>
      <c r="H8" s="37" t="s">
        <v>7</v>
      </c>
      <c r="I8" s="16"/>
      <c r="J8" s="37"/>
    </row>
    <row r="9" spans="1:11" ht="21.95" customHeight="1">
      <c r="A9" s="38" t="s">
        <v>8</v>
      </c>
    </row>
    <row r="10" spans="1:11" ht="21.95" customHeight="1">
      <c r="A10" s="36" t="s">
        <v>9</v>
      </c>
      <c r="B10" s="59"/>
      <c r="C10" s="59"/>
    </row>
    <row r="11" spans="1:11" ht="21.95" customHeight="1">
      <c r="A11" s="21" t="s">
        <v>10</v>
      </c>
      <c r="B11" s="63"/>
      <c r="C11" s="59"/>
      <c r="D11" s="21">
        <v>618580</v>
      </c>
      <c r="F11" s="21">
        <v>563074</v>
      </c>
      <c r="G11" s="21"/>
      <c r="H11" s="21">
        <v>525317</v>
      </c>
      <c r="J11" s="21">
        <v>449273</v>
      </c>
      <c r="K11" s="14"/>
    </row>
    <row r="12" spans="1:11" ht="21.95" customHeight="1">
      <c r="A12" s="21" t="s">
        <v>124</v>
      </c>
      <c r="B12" s="63"/>
      <c r="C12" s="59"/>
      <c r="D12" s="21">
        <v>65269</v>
      </c>
      <c r="F12" s="21">
        <v>50129</v>
      </c>
      <c r="G12" s="21"/>
      <c r="H12" s="21">
        <v>29622</v>
      </c>
      <c r="J12" s="21">
        <v>21990</v>
      </c>
      <c r="K12" s="14"/>
    </row>
    <row r="13" spans="1:11" ht="21.95" customHeight="1">
      <c r="A13" s="60" t="s">
        <v>87</v>
      </c>
      <c r="B13" s="63" t="s">
        <v>162</v>
      </c>
      <c r="C13" s="59"/>
      <c r="D13" s="21">
        <v>301691</v>
      </c>
      <c r="F13" s="21">
        <v>391874</v>
      </c>
      <c r="G13" s="21"/>
      <c r="H13" s="21">
        <v>220444</v>
      </c>
      <c r="J13" s="21">
        <v>316048</v>
      </c>
      <c r="K13" s="14"/>
    </row>
    <row r="14" spans="1:11" ht="21.95" customHeight="1">
      <c r="A14" s="21" t="s">
        <v>88</v>
      </c>
      <c r="B14" s="63">
        <v>4</v>
      </c>
      <c r="D14" s="21">
        <v>1006807</v>
      </c>
      <c r="F14" s="21">
        <v>1031641</v>
      </c>
      <c r="G14" s="21"/>
      <c r="H14" s="21">
        <v>757974</v>
      </c>
      <c r="J14" s="21">
        <v>801028</v>
      </c>
      <c r="K14" s="14"/>
    </row>
    <row r="15" spans="1:11" ht="21.95" customHeight="1">
      <c r="A15" s="21" t="s">
        <v>127</v>
      </c>
      <c r="B15" s="63">
        <v>5</v>
      </c>
      <c r="D15" s="21">
        <v>17557</v>
      </c>
      <c r="F15" s="21">
        <v>22453</v>
      </c>
      <c r="G15" s="21"/>
      <c r="H15" s="21">
        <v>17557</v>
      </c>
      <c r="J15" s="21">
        <v>22453</v>
      </c>
      <c r="K15" s="14"/>
    </row>
    <row r="16" spans="1:11" ht="21.95" customHeight="1">
      <c r="A16" s="60" t="s">
        <v>11</v>
      </c>
      <c r="B16" s="63">
        <v>2</v>
      </c>
      <c r="D16" s="21">
        <v>88605</v>
      </c>
      <c r="F16" s="21">
        <v>84332</v>
      </c>
      <c r="G16" s="21"/>
      <c r="H16" s="21">
        <v>79008</v>
      </c>
      <c r="J16" s="21">
        <v>78313</v>
      </c>
      <c r="K16" s="14"/>
    </row>
    <row r="17" spans="1:11" ht="21.95" customHeight="1">
      <c r="A17" s="38" t="s">
        <v>12</v>
      </c>
      <c r="B17" s="63"/>
      <c r="D17" s="108">
        <f>SUM(D11:D16)</f>
        <v>2098509</v>
      </c>
      <c r="F17" s="78">
        <f>SUM(F11:F16)</f>
        <v>2143503</v>
      </c>
      <c r="G17" s="21"/>
      <c r="H17" s="108">
        <f>SUM(H11:H16)</f>
        <v>1629922</v>
      </c>
      <c r="J17" s="78">
        <f>SUM(J11:J16)</f>
        <v>1689105</v>
      </c>
    </row>
    <row r="18" spans="1:11" ht="21.95" customHeight="1">
      <c r="A18" s="36" t="s">
        <v>13</v>
      </c>
      <c r="B18" s="63"/>
      <c r="D18" s="21"/>
      <c r="F18" s="21"/>
      <c r="G18" s="21"/>
      <c r="H18" s="21"/>
      <c r="J18" s="21"/>
    </row>
    <row r="19" spans="1:11" ht="21.95" customHeight="1">
      <c r="A19" s="21" t="s">
        <v>207</v>
      </c>
      <c r="B19" s="63">
        <v>2</v>
      </c>
      <c r="D19" s="21">
        <v>27590</v>
      </c>
      <c r="F19" s="21">
        <v>32803</v>
      </c>
      <c r="G19" s="21"/>
      <c r="H19" s="21">
        <v>27590</v>
      </c>
      <c r="J19" s="21">
        <v>32803</v>
      </c>
    </row>
    <row r="20" spans="1:11" ht="21.95" customHeight="1">
      <c r="A20" s="21" t="s">
        <v>154</v>
      </c>
      <c r="B20" s="63"/>
      <c r="D20" s="21">
        <v>11527</v>
      </c>
      <c r="F20" s="21">
        <v>14610</v>
      </c>
      <c r="G20" s="21"/>
      <c r="H20" s="21">
        <v>11527</v>
      </c>
      <c r="J20" s="21">
        <v>14539</v>
      </c>
    </row>
    <row r="21" spans="1:11" ht="21.95" customHeight="1">
      <c r="A21" s="21" t="s">
        <v>128</v>
      </c>
      <c r="B21" s="63" t="s">
        <v>163</v>
      </c>
      <c r="D21" s="21">
        <v>216710</v>
      </c>
      <c r="F21" s="21">
        <v>236242</v>
      </c>
      <c r="G21" s="21"/>
      <c r="H21" s="21">
        <v>231293</v>
      </c>
      <c r="J21" s="21">
        <v>250211</v>
      </c>
    </row>
    <row r="22" spans="1:11" ht="21.95" customHeight="1">
      <c r="A22" s="21" t="s">
        <v>118</v>
      </c>
      <c r="B22" s="63">
        <v>8</v>
      </c>
      <c r="D22" s="21">
        <v>39247</v>
      </c>
      <c r="E22" s="79"/>
      <c r="F22" s="21">
        <v>35407</v>
      </c>
      <c r="G22" s="79"/>
      <c r="H22" s="21">
        <v>36990</v>
      </c>
      <c r="I22" s="63"/>
      <c r="J22" s="21">
        <v>36990</v>
      </c>
      <c r="K22" s="14"/>
    </row>
    <row r="23" spans="1:11" ht="21.95" customHeight="1">
      <c r="A23" s="21" t="s">
        <v>14</v>
      </c>
      <c r="B23" s="63">
        <v>7</v>
      </c>
      <c r="D23" s="31">
        <v>0</v>
      </c>
      <c r="E23" s="80"/>
      <c r="F23" s="31">
        <v>0</v>
      </c>
      <c r="G23" s="80"/>
      <c r="H23" s="31">
        <v>395299</v>
      </c>
      <c r="I23" s="63"/>
      <c r="J23" s="31">
        <v>395299</v>
      </c>
      <c r="K23" s="14"/>
    </row>
    <row r="24" spans="1:11" ht="21.95" customHeight="1">
      <c r="A24" s="21" t="s">
        <v>235</v>
      </c>
      <c r="B24" s="63">
        <v>9</v>
      </c>
      <c r="D24" s="21">
        <v>156782</v>
      </c>
      <c r="E24" s="79"/>
      <c r="F24" s="21">
        <v>148186</v>
      </c>
      <c r="G24" s="79"/>
      <c r="H24" s="21">
        <v>99000</v>
      </c>
      <c r="I24" s="63"/>
      <c r="J24" s="21">
        <v>99000</v>
      </c>
      <c r="K24" s="14"/>
    </row>
    <row r="25" spans="1:11" ht="21.95" customHeight="1">
      <c r="A25" s="21" t="s">
        <v>89</v>
      </c>
      <c r="B25" s="63">
        <v>10</v>
      </c>
      <c r="D25" s="21">
        <v>204159</v>
      </c>
      <c r="F25" s="21">
        <v>218357</v>
      </c>
      <c r="G25" s="21"/>
      <c r="H25" s="21">
        <v>6685</v>
      </c>
      <c r="J25" s="21">
        <v>6933</v>
      </c>
      <c r="K25" s="15"/>
    </row>
    <row r="26" spans="1:11" ht="21.95" customHeight="1">
      <c r="A26" s="21" t="s">
        <v>90</v>
      </c>
      <c r="B26" s="63">
        <v>11</v>
      </c>
      <c r="D26" s="21">
        <v>338310</v>
      </c>
      <c r="F26" s="21">
        <v>364751</v>
      </c>
      <c r="G26" s="21"/>
      <c r="H26" s="21">
        <v>287103</v>
      </c>
      <c r="J26" s="21">
        <v>305383</v>
      </c>
      <c r="K26" s="15"/>
    </row>
    <row r="27" spans="1:11" ht="21.95" customHeight="1">
      <c r="A27" s="21" t="s">
        <v>129</v>
      </c>
      <c r="B27" s="63"/>
      <c r="D27" s="21">
        <v>21361</v>
      </c>
      <c r="F27" s="21">
        <v>33362</v>
      </c>
      <c r="G27" s="21"/>
      <c r="H27" s="21">
        <v>24355</v>
      </c>
      <c r="J27" s="21">
        <v>51453</v>
      </c>
      <c r="K27" s="15"/>
    </row>
    <row r="28" spans="1:11" ht="21.95" customHeight="1">
      <c r="A28" s="21" t="s">
        <v>125</v>
      </c>
      <c r="B28" s="63"/>
      <c r="D28" s="21">
        <v>8312</v>
      </c>
      <c r="F28" s="21">
        <v>10226</v>
      </c>
      <c r="G28" s="21"/>
      <c r="H28" s="21">
        <v>8290</v>
      </c>
      <c r="J28" s="21">
        <v>10201</v>
      </c>
      <c r="K28" s="15"/>
    </row>
    <row r="29" spans="1:11" ht="21.95" customHeight="1">
      <c r="A29" s="21" t="s">
        <v>113</v>
      </c>
      <c r="B29" s="63"/>
      <c r="D29" s="21">
        <v>33275</v>
      </c>
      <c r="F29" s="21">
        <v>32597</v>
      </c>
      <c r="G29" s="21"/>
      <c r="H29" s="21">
        <v>23861</v>
      </c>
      <c r="J29" s="21">
        <v>23499</v>
      </c>
      <c r="K29" s="15"/>
    </row>
    <row r="30" spans="1:11" ht="21.95" customHeight="1">
      <c r="A30" s="60" t="s">
        <v>91</v>
      </c>
      <c r="B30" s="63"/>
      <c r="D30" s="81">
        <v>14671</v>
      </c>
      <c r="F30" s="81">
        <v>5170</v>
      </c>
      <c r="G30" s="21"/>
      <c r="H30" s="81">
        <v>14601</v>
      </c>
      <c r="J30" s="81">
        <v>5117</v>
      </c>
      <c r="K30" s="15"/>
    </row>
    <row r="31" spans="1:11" ht="21.95" customHeight="1">
      <c r="A31" s="38" t="s">
        <v>15</v>
      </c>
      <c r="B31" s="63"/>
      <c r="D31" s="109">
        <f>SUM(D19:D30)</f>
        <v>1071944</v>
      </c>
      <c r="F31" s="109">
        <f>SUM(F19:F30)</f>
        <v>1131711</v>
      </c>
      <c r="G31" s="21"/>
      <c r="H31" s="109">
        <f>SUM(H19:H30)</f>
        <v>1166594</v>
      </c>
      <c r="J31" s="81">
        <f>SUM(J19:J30)</f>
        <v>1231428</v>
      </c>
    </row>
    <row r="32" spans="1:11" ht="21.95" customHeight="1" thickBot="1">
      <c r="A32" s="38" t="s">
        <v>16</v>
      </c>
      <c r="B32" s="59"/>
      <c r="C32" s="59"/>
      <c r="D32" s="107">
        <f>D17+D31</f>
        <v>3170453</v>
      </c>
      <c r="F32" s="74">
        <f>F17+F31</f>
        <v>3275214</v>
      </c>
      <c r="G32" s="21"/>
      <c r="H32" s="107">
        <f>H17+H31</f>
        <v>2796516</v>
      </c>
      <c r="J32" s="74">
        <f>J17+J31</f>
        <v>2920533</v>
      </c>
    </row>
    <row r="33" spans="1:11" ht="21.95" customHeight="1" thickTop="1">
      <c r="A33" s="38"/>
      <c r="B33" s="59"/>
      <c r="C33" s="59"/>
      <c r="D33" s="15"/>
      <c r="E33" s="15"/>
      <c r="F33" s="15"/>
      <c r="G33" s="15"/>
      <c r="H33" s="15"/>
      <c r="I33" s="15"/>
      <c r="J33" s="15"/>
    </row>
    <row r="34" spans="1:11" ht="21.95" customHeight="1">
      <c r="A34" s="21" t="s">
        <v>238</v>
      </c>
      <c r="B34" s="59"/>
      <c r="C34" s="59"/>
    </row>
    <row r="35" spans="1:11" ht="21.95" customHeight="1">
      <c r="A35" s="32" t="s">
        <v>0</v>
      </c>
      <c r="B35" s="33"/>
      <c r="C35" s="34"/>
      <c r="D35" s="35"/>
      <c r="E35" s="33"/>
      <c r="F35" s="35"/>
      <c r="G35" s="33"/>
      <c r="H35" s="35"/>
      <c r="J35" s="21"/>
    </row>
    <row r="36" spans="1:11" ht="21.95" customHeight="1">
      <c r="A36" s="36" t="s">
        <v>105</v>
      </c>
      <c r="B36" s="33"/>
      <c r="C36" s="33"/>
      <c r="D36" s="35"/>
      <c r="E36" s="33"/>
      <c r="F36" s="35"/>
      <c r="G36" s="33"/>
      <c r="H36" s="35"/>
      <c r="J36" s="21"/>
    </row>
    <row r="37" spans="1:11" ht="20.100000000000001" customHeight="1">
      <c r="A37" s="36" t="s">
        <v>240</v>
      </c>
      <c r="B37" s="33"/>
      <c r="C37" s="33"/>
      <c r="D37" s="35"/>
      <c r="E37" s="33"/>
      <c r="F37" s="35"/>
      <c r="G37" s="33"/>
      <c r="H37" s="35"/>
      <c r="I37" s="33"/>
      <c r="J37" s="35"/>
    </row>
    <row r="38" spans="1:11" s="16" customFormat="1" ht="20.100000000000001" customHeight="1">
      <c r="D38" s="37"/>
      <c r="F38" s="37"/>
      <c r="H38" s="22"/>
      <c r="J38" s="13" t="s">
        <v>1</v>
      </c>
    </row>
    <row r="39" spans="1:11" ht="20.100000000000001" customHeight="1">
      <c r="A39" s="38"/>
      <c r="B39" s="38"/>
      <c r="C39" s="16"/>
      <c r="D39" s="110" t="s">
        <v>2</v>
      </c>
      <c r="E39" s="110"/>
      <c r="F39" s="110"/>
      <c r="G39" s="38"/>
      <c r="H39" s="110" t="s">
        <v>3</v>
      </c>
      <c r="I39" s="110"/>
      <c r="J39" s="110"/>
    </row>
    <row r="40" spans="1:11" ht="20.100000000000001" customHeight="1">
      <c r="B40" s="39" t="s">
        <v>4</v>
      </c>
      <c r="C40" s="16"/>
      <c r="D40" s="40" t="str">
        <f>"30 September 2024"</f>
        <v>30 September 2024</v>
      </c>
      <c r="E40" s="41"/>
      <c r="F40" s="40" t="str">
        <f>"31 December 2023"</f>
        <v>31 December 2023</v>
      </c>
      <c r="G40" s="38"/>
      <c r="H40" s="40" t="str">
        <f>"30 September 2024"</f>
        <v>30 September 2024</v>
      </c>
      <c r="I40" s="41"/>
      <c r="J40" s="40" t="str">
        <f>"31 December 2023"</f>
        <v>31 December 2023</v>
      </c>
    </row>
    <row r="41" spans="1:11" ht="20.100000000000001" customHeight="1">
      <c r="B41" s="42"/>
      <c r="C41" s="16"/>
      <c r="D41" s="37" t="s">
        <v>5</v>
      </c>
      <c r="E41" s="16"/>
      <c r="F41" s="37" t="s">
        <v>6</v>
      </c>
      <c r="G41" s="16"/>
      <c r="H41" s="37" t="s">
        <v>5</v>
      </c>
      <c r="I41" s="16"/>
      <c r="J41" s="37" t="s">
        <v>6</v>
      </c>
    </row>
    <row r="42" spans="1:11" ht="19.5" customHeight="1">
      <c r="B42" s="42"/>
      <c r="C42" s="16"/>
      <c r="D42" s="37" t="s">
        <v>7</v>
      </c>
      <c r="E42" s="16"/>
      <c r="F42" s="37"/>
      <c r="G42" s="16"/>
      <c r="H42" s="37" t="s">
        <v>7</v>
      </c>
      <c r="I42" s="16"/>
      <c r="J42" s="37"/>
    </row>
    <row r="43" spans="1:11" ht="21.95" customHeight="1">
      <c r="A43" s="38" t="s">
        <v>17</v>
      </c>
      <c r="D43" s="64"/>
      <c r="E43" s="37"/>
      <c r="F43" s="64"/>
      <c r="G43" s="64"/>
      <c r="H43" s="64"/>
      <c r="I43" s="37"/>
      <c r="J43" s="64"/>
    </row>
    <row r="44" spans="1:11" ht="21.95" customHeight="1">
      <c r="A44" s="38" t="s">
        <v>18</v>
      </c>
      <c r="B44" s="59"/>
      <c r="C44" s="59"/>
    </row>
    <row r="45" spans="1:11" ht="21.95" customHeight="1">
      <c r="A45" s="23" t="s">
        <v>116</v>
      </c>
      <c r="B45" s="59"/>
      <c r="C45" s="59"/>
    </row>
    <row r="46" spans="1:11" ht="21.95" customHeight="1">
      <c r="A46" s="60" t="s">
        <v>117</v>
      </c>
      <c r="B46" s="63"/>
      <c r="C46" s="59"/>
      <c r="D46" s="21">
        <v>208961</v>
      </c>
      <c r="F46" s="21">
        <v>179384</v>
      </c>
      <c r="G46" s="21"/>
      <c r="H46" s="14">
        <v>0</v>
      </c>
      <c r="I46" s="66"/>
      <c r="J46" s="14">
        <v>0</v>
      </c>
      <c r="K46" s="14"/>
    </row>
    <row r="47" spans="1:11" ht="21.95" customHeight="1">
      <c r="A47" s="21" t="s">
        <v>92</v>
      </c>
      <c r="B47" s="63">
        <v>2</v>
      </c>
      <c r="C47" s="59"/>
      <c r="D47" s="21">
        <v>236551</v>
      </c>
      <c r="F47" s="21">
        <v>231446</v>
      </c>
      <c r="G47" s="21"/>
      <c r="H47" s="21">
        <v>183185</v>
      </c>
      <c r="I47" s="66"/>
      <c r="J47" s="21">
        <v>190699</v>
      </c>
      <c r="K47" s="14"/>
    </row>
    <row r="48" spans="1:11" ht="21.95" customHeight="1">
      <c r="A48" s="21" t="s">
        <v>133</v>
      </c>
      <c r="B48" s="63"/>
      <c r="C48" s="59"/>
      <c r="D48" s="21"/>
      <c r="F48" s="21"/>
      <c r="G48" s="21"/>
      <c r="H48" s="21"/>
      <c r="I48" s="66"/>
      <c r="J48" s="21"/>
      <c r="K48" s="14"/>
    </row>
    <row r="49" spans="1:11" ht="21.95" customHeight="1">
      <c r="A49" s="21" t="s">
        <v>134</v>
      </c>
      <c r="B49" s="63"/>
      <c r="C49" s="59"/>
      <c r="D49" s="21">
        <v>7662</v>
      </c>
      <c r="F49" s="21">
        <v>9600</v>
      </c>
      <c r="G49" s="21"/>
      <c r="H49" s="21">
        <v>7662</v>
      </c>
      <c r="I49" s="66"/>
      <c r="J49" s="21">
        <v>9600</v>
      </c>
      <c r="K49" s="14"/>
    </row>
    <row r="50" spans="1:11" ht="21.95" customHeight="1">
      <c r="A50" s="21" t="s">
        <v>122</v>
      </c>
      <c r="B50" s="63"/>
      <c r="C50" s="59"/>
      <c r="D50" s="21">
        <v>4737</v>
      </c>
      <c r="F50" s="21">
        <v>18997</v>
      </c>
      <c r="G50" s="21"/>
      <c r="H50" s="14">
        <v>0</v>
      </c>
      <c r="I50" s="66"/>
      <c r="J50" s="14">
        <v>0</v>
      </c>
      <c r="K50" s="14"/>
    </row>
    <row r="51" spans="1:11" ht="21.95" customHeight="1">
      <c r="A51" s="21" t="s">
        <v>126</v>
      </c>
      <c r="B51" s="63"/>
      <c r="C51" s="59"/>
      <c r="D51" s="21">
        <v>296672</v>
      </c>
      <c r="F51" s="21">
        <v>279767</v>
      </c>
      <c r="G51" s="21"/>
      <c r="H51" s="21">
        <f>295457</f>
        <v>295457</v>
      </c>
      <c r="I51" s="66"/>
      <c r="J51" s="21">
        <v>278152</v>
      </c>
      <c r="K51" s="14"/>
    </row>
    <row r="52" spans="1:11" ht="21.95" customHeight="1">
      <c r="A52" s="21" t="s">
        <v>131</v>
      </c>
      <c r="B52" s="63"/>
      <c r="C52" s="59"/>
      <c r="D52" s="21">
        <v>8815</v>
      </c>
      <c r="F52" s="21">
        <v>18590</v>
      </c>
      <c r="G52" s="21"/>
      <c r="H52" s="21">
        <v>14106</v>
      </c>
      <c r="I52" s="66"/>
      <c r="J52" s="21">
        <v>41295</v>
      </c>
      <c r="K52" s="14"/>
    </row>
    <row r="53" spans="1:11" ht="21.95" customHeight="1">
      <c r="A53" s="21" t="s">
        <v>93</v>
      </c>
      <c r="B53" s="63"/>
      <c r="C53" s="59"/>
      <c r="D53" s="21">
        <v>5830</v>
      </c>
      <c r="F53" s="21">
        <v>6394</v>
      </c>
      <c r="G53" s="21"/>
      <c r="H53" s="14">
        <v>1835</v>
      </c>
      <c r="I53" s="66"/>
      <c r="J53" s="14">
        <v>0</v>
      </c>
      <c r="K53" s="14"/>
    </row>
    <row r="54" spans="1:11" ht="21.95" customHeight="1">
      <c r="A54" s="21" t="s">
        <v>19</v>
      </c>
      <c r="B54" s="63">
        <v>2</v>
      </c>
      <c r="C54" s="59"/>
      <c r="D54" s="81">
        <v>21054</v>
      </c>
      <c r="F54" s="81">
        <v>20819</v>
      </c>
      <c r="G54" s="21"/>
      <c r="H54" s="81">
        <v>14730</v>
      </c>
      <c r="I54" s="66"/>
      <c r="J54" s="81">
        <v>13559</v>
      </c>
      <c r="K54" s="14"/>
    </row>
    <row r="55" spans="1:11" ht="21.95" customHeight="1">
      <c r="A55" s="38" t="s">
        <v>20</v>
      </c>
      <c r="B55" s="59"/>
      <c r="C55" s="59"/>
      <c r="D55" s="75">
        <f>SUM(D46:D54)</f>
        <v>790282</v>
      </c>
      <c r="F55" s="75">
        <f>SUM(F46:F54)</f>
        <v>764997</v>
      </c>
      <c r="G55" s="66"/>
      <c r="H55" s="75">
        <f>SUM(H46:H54)</f>
        <v>516975</v>
      </c>
      <c r="I55" s="66"/>
      <c r="J55" s="75">
        <f>SUM(J46:J54)</f>
        <v>533305</v>
      </c>
    </row>
    <row r="56" spans="1:11" ht="21.95" customHeight="1">
      <c r="A56" s="38" t="s">
        <v>94</v>
      </c>
      <c r="B56" s="59"/>
      <c r="C56" s="59"/>
      <c r="D56" s="21"/>
      <c r="F56" s="21"/>
      <c r="G56" s="21"/>
      <c r="H56" s="21"/>
      <c r="J56" s="21"/>
    </row>
    <row r="57" spans="1:11" ht="21.95" customHeight="1">
      <c r="A57" s="21" t="s">
        <v>135</v>
      </c>
      <c r="B57" s="59"/>
      <c r="C57" s="59"/>
      <c r="D57" s="21"/>
      <c r="F57" s="21"/>
      <c r="G57" s="21"/>
      <c r="H57" s="21"/>
      <c r="J57" s="21"/>
    </row>
    <row r="58" spans="1:11" ht="21.95" customHeight="1">
      <c r="A58" s="21" t="s">
        <v>136</v>
      </c>
      <c r="B58" s="63"/>
      <c r="C58" s="59"/>
      <c r="D58" s="14">
        <v>0</v>
      </c>
      <c r="F58" s="21">
        <v>5262</v>
      </c>
      <c r="G58" s="21"/>
      <c r="H58" s="14">
        <v>0</v>
      </c>
      <c r="J58" s="21">
        <v>5262</v>
      </c>
    </row>
    <row r="59" spans="1:11" ht="21.95" customHeight="1">
      <c r="A59" s="21" t="s">
        <v>132</v>
      </c>
      <c r="B59" s="63"/>
      <c r="C59" s="59"/>
      <c r="D59" s="21">
        <f>14256</f>
        <v>14256</v>
      </c>
      <c r="F59" s="21">
        <v>17450</v>
      </c>
      <c r="G59" s="21"/>
      <c r="H59" s="21">
        <v>13037</v>
      </c>
      <c r="J59" s="21">
        <v>17076</v>
      </c>
    </row>
    <row r="60" spans="1:11" ht="21.95" customHeight="1">
      <c r="A60" s="60" t="s">
        <v>21</v>
      </c>
      <c r="B60" s="63"/>
      <c r="C60" s="59"/>
      <c r="D60" s="21">
        <v>170428</v>
      </c>
      <c r="F60" s="21">
        <v>161096</v>
      </c>
      <c r="G60" s="21"/>
      <c r="H60" s="21">
        <v>160620</v>
      </c>
      <c r="J60" s="21">
        <v>153261</v>
      </c>
      <c r="K60" s="15"/>
    </row>
    <row r="61" spans="1:11" ht="21.95" customHeight="1">
      <c r="A61" s="60" t="s">
        <v>165</v>
      </c>
      <c r="B61" s="63"/>
      <c r="C61" s="59"/>
      <c r="D61" s="21">
        <v>19478</v>
      </c>
      <c r="F61" s="21">
        <v>19102</v>
      </c>
      <c r="G61" s="21"/>
      <c r="H61" s="15">
        <v>0</v>
      </c>
      <c r="J61" s="15">
        <v>0</v>
      </c>
      <c r="K61" s="15"/>
    </row>
    <row r="62" spans="1:11" ht="21.95" customHeight="1">
      <c r="A62" s="38" t="s">
        <v>95</v>
      </c>
      <c r="B62" s="59"/>
      <c r="C62" s="59"/>
      <c r="D62" s="75">
        <f>SUM(D58:D61)</f>
        <v>204162</v>
      </c>
      <c r="F62" s="75">
        <f>SUM(F58:F61)</f>
        <v>202910</v>
      </c>
      <c r="G62" s="66"/>
      <c r="H62" s="75">
        <f>SUM(H58:H61)</f>
        <v>173657</v>
      </c>
      <c r="I62" s="66"/>
      <c r="J62" s="75">
        <f>SUM(J58:J61)</f>
        <v>175599</v>
      </c>
    </row>
    <row r="63" spans="1:11" ht="21.95" customHeight="1">
      <c r="A63" s="38" t="s">
        <v>22</v>
      </c>
      <c r="B63" s="59"/>
      <c r="C63" s="59"/>
      <c r="D63" s="76">
        <f>D55+D62</f>
        <v>994444</v>
      </c>
      <c r="F63" s="76">
        <f>F55+F62</f>
        <v>967907</v>
      </c>
      <c r="G63" s="66"/>
      <c r="H63" s="76">
        <f>H55+H62</f>
        <v>690632</v>
      </c>
      <c r="I63" s="66"/>
      <c r="J63" s="76">
        <f>J55+J62</f>
        <v>708904</v>
      </c>
    </row>
    <row r="64" spans="1:11" ht="21.95" customHeight="1">
      <c r="A64" s="38"/>
      <c r="D64" s="21"/>
      <c r="F64" s="21"/>
      <c r="G64" s="21"/>
      <c r="H64" s="21"/>
      <c r="J64" s="21"/>
    </row>
    <row r="65" spans="1:11" ht="21.95" customHeight="1">
      <c r="A65" s="21" t="s">
        <v>238</v>
      </c>
      <c r="D65" s="21"/>
      <c r="F65" s="21"/>
      <c r="G65" s="21"/>
      <c r="H65" s="21"/>
      <c r="J65" s="21"/>
    </row>
    <row r="66" spans="1:11" ht="21.95" customHeight="1">
      <c r="A66" s="32" t="s">
        <v>0</v>
      </c>
      <c r="B66" s="33"/>
      <c r="C66" s="34"/>
      <c r="D66" s="35"/>
      <c r="E66" s="33"/>
      <c r="F66" s="35"/>
      <c r="G66" s="33"/>
      <c r="H66" s="35"/>
      <c r="J66" s="21"/>
    </row>
    <row r="67" spans="1:11" ht="21.95" customHeight="1">
      <c r="A67" s="36" t="s">
        <v>105</v>
      </c>
      <c r="B67" s="33"/>
      <c r="C67" s="33"/>
      <c r="D67" s="35"/>
      <c r="E67" s="33"/>
      <c r="F67" s="35"/>
      <c r="G67" s="33"/>
      <c r="H67" s="35"/>
      <c r="J67" s="21"/>
    </row>
    <row r="68" spans="1:11" ht="20.100000000000001" customHeight="1">
      <c r="A68" s="36" t="s">
        <v>240</v>
      </c>
      <c r="B68" s="33"/>
      <c r="C68" s="33"/>
      <c r="D68" s="35"/>
      <c r="E68" s="33"/>
      <c r="F68" s="35"/>
      <c r="G68" s="33"/>
      <c r="H68" s="35"/>
      <c r="I68" s="33"/>
      <c r="J68" s="35"/>
    </row>
    <row r="69" spans="1:11" s="16" customFormat="1" ht="20.100000000000001" customHeight="1">
      <c r="D69" s="37"/>
      <c r="F69" s="37"/>
      <c r="H69" s="22"/>
      <c r="J69" s="13" t="s">
        <v>1</v>
      </c>
    </row>
    <row r="70" spans="1:11" ht="20.100000000000001" customHeight="1">
      <c r="A70" s="38"/>
      <c r="B70" s="38"/>
      <c r="C70" s="16"/>
      <c r="D70" s="110" t="s">
        <v>2</v>
      </c>
      <c r="E70" s="110"/>
      <c r="F70" s="110"/>
      <c r="G70" s="38"/>
      <c r="H70" s="110" t="s">
        <v>3</v>
      </c>
      <c r="I70" s="110"/>
      <c r="J70" s="110"/>
    </row>
    <row r="71" spans="1:11" ht="20.100000000000001" customHeight="1">
      <c r="B71" s="39" t="s">
        <v>4</v>
      </c>
      <c r="C71" s="16"/>
      <c r="D71" s="40" t="str">
        <f>"30 September 2024"</f>
        <v>30 September 2024</v>
      </c>
      <c r="E71" s="41"/>
      <c r="F71" s="40" t="str">
        <f>"31 December 2023"</f>
        <v>31 December 2023</v>
      </c>
      <c r="G71" s="38"/>
      <c r="H71" s="40" t="str">
        <f>"30 September 2024"</f>
        <v>30 September 2024</v>
      </c>
      <c r="I71" s="41"/>
      <c r="J71" s="40" t="str">
        <f>"31 December 2023"</f>
        <v>31 December 2023</v>
      </c>
    </row>
    <row r="72" spans="1:11" ht="20.100000000000001" customHeight="1">
      <c r="B72" s="42"/>
      <c r="C72" s="16"/>
      <c r="D72" s="37" t="s">
        <v>5</v>
      </c>
      <c r="E72" s="16"/>
      <c r="F72" s="37" t="s">
        <v>6</v>
      </c>
      <c r="G72" s="16"/>
      <c r="H72" s="37" t="s">
        <v>5</v>
      </c>
      <c r="I72" s="16"/>
      <c r="J72" s="37" t="s">
        <v>6</v>
      </c>
    </row>
    <row r="73" spans="1:11" ht="19.5" customHeight="1">
      <c r="B73" s="42"/>
      <c r="C73" s="16"/>
      <c r="D73" s="37" t="s">
        <v>7</v>
      </c>
      <c r="E73" s="16"/>
      <c r="F73" s="37"/>
      <c r="G73" s="16"/>
      <c r="H73" s="37" t="s">
        <v>7</v>
      </c>
      <c r="I73" s="16"/>
      <c r="J73" s="37"/>
    </row>
    <row r="74" spans="1:11" ht="21.95" customHeight="1">
      <c r="A74" s="38" t="s">
        <v>23</v>
      </c>
      <c r="B74" s="59"/>
      <c r="C74" s="59"/>
      <c r="D74" s="65"/>
      <c r="E74" s="65"/>
      <c r="F74" s="65"/>
      <c r="G74" s="65"/>
      <c r="H74" s="65"/>
      <c r="I74" s="65"/>
      <c r="J74" s="65"/>
    </row>
    <row r="75" spans="1:11" ht="21.95" customHeight="1">
      <c r="A75" s="22" t="s">
        <v>24</v>
      </c>
      <c r="B75" s="63"/>
      <c r="C75" s="59"/>
      <c r="D75" s="13"/>
      <c r="E75" s="66"/>
      <c r="F75" s="13"/>
      <c r="G75" s="66"/>
      <c r="H75" s="13"/>
      <c r="I75" s="66"/>
      <c r="J75" s="13"/>
    </row>
    <row r="76" spans="1:11" ht="21.95" customHeight="1">
      <c r="A76" s="61" t="s">
        <v>25</v>
      </c>
      <c r="B76" s="63"/>
      <c r="C76" s="59"/>
      <c r="D76" s="13"/>
      <c r="E76" s="66"/>
      <c r="F76" s="13"/>
      <c r="G76" s="66"/>
      <c r="H76" s="13"/>
      <c r="I76" s="66"/>
      <c r="J76" s="13"/>
    </row>
    <row r="77" spans="1:11" ht="21.95" customHeight="1" thickBot="1">
      <c r="A77" s="22" t="s">
        <v>110</v>
      </c>
      <c r="B77" s="63"/>
      <c r="C77" s="59"/>
      <c r="D77" s="74">
        <v>809646</v>
      </c>
      <c r="F77" s="74">
        <v>809646</v>
      </c>
      <c r="G77" s="21"/>
      <c r="H77" s="74">
        <v>809646</v>
      </c>
      <c r="I77" s="66"/>
      <c r="J77" s="74">
        <v>809646</v>
      </c>
    </row>
    <row r="78" spans="1:11" ht="21.95" customHeight="1" thickTop="1">
      <c r="A78" s="22" t="s">
        <v>26</v>
      </c>
      <c r="B78" s="59"/>
      <c r="C78" s="59"/>
      <c r="D78" s="21"/>
      <c r="F78" s="21"/>
      <c r="G78" s="21"/>
      <c r="H78" s="21"/>
      <c r="I78" s="66"/>
      <c r="J78" s="21"/>
      <c r="K78" s="14"/>
    </row>
    <row r="79" spans="1:11" ht="21.95" customHeight="1">
      <c r="A79" s="22" t="s">
        <v>111</v>
      </c>
      <c r="B79" s="59"/>
      <c r="C79" s="59"/>
      <c r="D79" s="21">
        <v>750000</v>
      </c>
      <c r="F79" s="21">
        <v>750000</v>
      </c>
      <c r="G79" s="21"/>
      <c r="H79" s="21">
        <v>750000</v>
      </c>
      <c r="I79" s="66"/>
      <c r="J79" s="21">
        <v>750000</v>
      </c>
      <c r="K79" s="14"/>
    </row>
    <row r="80" spans="1:11" ht="21.95" customHeight="1">
      <c r="A80" s="21" t="s">
        <v>27</v>
      </c>
      <c r="B80" s="59"/>
      <c r="C80" s="59"/>
      <c r="D80" s="21">
        <v>733567</v>
      </c>
      <c r="F80" s="21">
        <v>733567</v>
      </c>
      <c r="G80" s="21"/>
      <c r="H80" s="21">
        <v>733567</v>
      </c>
      <c r="I80" s="66"/>
      <c r="J80" s="21">
        <v>733567</v>
      </c>
      <c r="K80" s="14"/>
    </row>
    <row r="81" spans="1:11" ht="21.95" customHeight="1">
      <c r="A81" s="21" t="s">
        <v>103</v>
      </c>
      <c r="B81" s="59"/>
      <c r="C81" s="59"/>
      <c r="D81" s="21">
        <v>145956</v>
      </c>
      <c r="F81" s="21">
        <v>145956</v>
      </c>
      <c r="G81" s="21"/>
      <c r="H81" s="21">
        <v>145956</v>
      </c>
      <c r="I81" s="66"/>
      <c r="J81" s="21">
        <v>145956</v>
      </c>
      <c r="K81" s="14"/>
    </row>
    <row r="82" spans="1:11" ht="21.95" customHeight="1">
      <c r="A82" s="21" t="s">
        <v>137</v>
      </c>
      <c r="B82" s="63"/>
      <c r="C82" s="59"/>
      <c r="D82" s="21">
        <v>5790</v>
      </c>
      <c r="F82" s="21">
        <v>5790</v>
      </c>
      <c r="G82" s="21"/>
      <c r="H82" s="21">
        <v>14439</v>
      </c>
      <c r="I82" s="66"/>
      <c r="J82" s="21">
        <v>14439</v>
      </c>
      <c r="K82" s="14"/>
    </row>
    <row r="83" spans="1:11" ht="21.95" customHeight="1">
      <c r="A83" s="21" t="s">
        <v>28</v>
      </c>
      <c r="B83" s="59"/>
      <c r="C83" s="59"/>
      <c r="D83" s="21"/>
      <c r="F83" s="21"/>
      <c r="G83" s="21"/>
      <c r="H83" s="21"/>
      <c r="I83" s="66"/>
      <c r="J83" s="21"/>
      <c r="K83" s="14"/>
    </row>
    <row r="84" spans="1:11" ht="21.95" customHeight="1">
      <c r="A84" s="21" t="s">
        <v>29</v>
      </c>
      <c r="B84" s="59"/>
      <c r="C84" s="59"/>
      <c r="D84" s="21"/>
      <c r="F84" s="21"/>
      <c r="G84" s="21"/>
      <c r="H84" s="21"/>
      <c r="I84" s="66"/>
      <c r="J84" s="21"/>
      <c r="K84" s="14"/>
    </row>
    <row r="85" spans="1:11" ht="21.95" customHeight="1">
      <c r="A85" s="21" t="s">
        <v>102</v>
      </c>
      <c r="B85" s="63"/>
      <c r="C85" s="59"/>
      <c r="D85" s="21">
        <v>90000</v>
      </c>
      <c r="F85" s="21">
        <v>90000</v>
      </c>
      <c r="G85" s="21"/>
      <c r="H85" s="21">
        <v>90000</v>
      </c>
      <c r="I85" s="66"/>
      <c r="J85" s="21">
        <v>90000</v>
      </c>
      <c r="K85" s="14"/>
    </row>
    <row r="86" spans="1:11" ht="21.95" customHeight="1">
      <c r="A86" s="21" t="s">
        <v>138</v>
      </c>
      <c r="B86" s="63"/>
      <c r="C86" s="59"/>
      <c r="D86" s="21">
        <v>25292</v>
      </c>
      <c r="F86" s="21">
        <v>25292</v>
      </c>
      <c r="G86" s="21"/>
      <c r="H86" s="14">
        <v>0</v>
      </c>
      <c r="I86" s="66"/>
      <c r="J86" s="14">
        <v>0</v>
      </c>
      <c r="K86" s="14"/>
    </row>
    <row r="87" spans="1:11" ht="21.95" customHeight="1">
      <c r="A87" s="21" t="s">
        <v>198</v>
      </c>
      <c r="B87" s="63">
        <v>12</v>
      </c>
      <c r="C87" s="59"/>
      <c r="D87" s="21">
        <v>118848</v>
      </c>
      <c r="F87" s="14">
        <v>0</v>
      </c>
      <c r="G87" s="21"/>
      <c r="H87" s="21">
        <v>118848</v>
      </c>
      <c r="I87" s="66"/>
      <c r="J87" s="14">
        <v>0</v>
      </c>
      <c r="K87" s="14"/>
    </row>
    <row r="88" spans="1:11" ht="21.95" customHeight="1">
      <c r="A88" s="21" t="s">
        <v>30</v>
      </c>
      <c r="C88" s="59"/>
      <c r="D88" s="21">
        <v>504728</v>
      </c>
      <c r="F88" s="21">
        <v>619187</v>
      </c>
      <c r="G88" s="21"/>
      <c r="H88" s="21">
        <v>459470</v>
      </c>
      <c r="I88" s="66"/>
      <c r="J88" s="21">
        <v>548221</v>
      </c>
      <c r="K88" s="14"/>
    </row>
    <row r="89" spans="1:11" ht="21.95" customHeight="1">
      <c r="A89" s="21" t="s">
        <v>199</v>
      </c>
      <c r="B89" s="63">
        <v>12</v>
      </c>
      <c r="C89" s="59"/>
      <c r="D89" s="22">
        <v>-118848</v>
      </c>
      <c r="F89" s="14">
        <v>0</v>
      </c>
      <c r="G89" s="21"/>
      <c r="H89" s="22">
        <v>-118848</v>
      </c>
      <c r="I89" s="66"/>
      <c r="J89" s="14">
        <v>0</v>
      </c>
      <c r="K89" s="14"/>
    </row>
    <row r="90" spans="1:11" ht="21.95" customHeight="1">
      <c r="A90" s="21" t="s">
        <v>31</v>
      </c>
      <c r="C90" s="59"/>
      <c r="D90" s="82">
        <v>-87548</v>
      </c>
      <c r="E90" s="22"/>
      <c r="F90" s="82">
        <v>-70554</v>
      </c>
      <c r="H90" s="82">
        <v>-87548</v>
      </c>
      <c r="I90" s="13"/>
      <c r="J90" s="82">
        <v>-70554</v>
      </c>
      <c r="K90" s="14"/>
    </row>
    <row r="91" spans="1:11" ht="21.95" customHeight="1">
      <c r="A91" s="38" t="s">
        <v>96</v>
      </c>
      <c r="B91" s="59"/>
      <c r="C91" s="59"/>
      <c r="D91" s="14">
        <f>SUM(D79:D90)</f>
        <v>2167785</v>
      </c>
      <c r="F91" s="66">
        <f>SUM(F79:F90)</f>
        <v>2299238</v>
      </c>
      <c r="G91" s="66"/>
      <c r="H91" s="14">
        <f>SUM(H79:H90)</f>
        <v>2105884</v>
      </c>
      <c r="I91" s="14"/>
      <c r="J91" s="66">
        <f>SUM(J79:J90)</f>
        <v>2211629</v>
      </c>
    </row>
    <row r="92" spans="1:11" ht="21.95" customHeight="1">
      <c r="A92" s="21" t="s">
        <v>33</v>
      </c>
      <c r="B92" s="73"/>
      <c r="C92" s="59"/>
      <c r="D92" s="81">
        <v>8224</v>
      </c>
      <c r="F92" s="81">
        <v>8069</v>
      </c>
      <c r="G92" s="21"/>
      <c r="H92" s="58">
        <v>0</v>
      </c>
      <c r="I92" s="66"/>
      <c r="J92" s="58">
        <v>0</v>
      </c>
    </row>
    <row r="93" spans="1:11" ht="21.95" customHeight="1">
      <c r="A93" s="38" t="s">
        <v>34</v>
      </c>
      <c r="B93" s="59"/>
      <c r="C93" s="59"/>
      <c r="D93" s="76">
        <f>SUM(D91:D92)</f>
        <v>2176009</v>
      </c>
      <c r="F93" s="76">
        <f>SUM(F91:F92)</f>
        <v>2307307</v>
      </c>
      <c r="G93" s="66"/>
      <c r="H93" s="76">
        <f>SUM(H91:H92)</f>
        <v>2105884</v>
      </c>
      <c r="I93" s="66"/>
      <c r="J93" s="76">
        <f>SUM(J91:J92)</f>
        <v>2211629</v>
      </c>
    </row>
    <row r="94" spans="1:11" ht="21.95" customHeight="1" thickBot="1">
      <c r="A94" s="38" t="s">
        <v>35</v>
      </c>
      <c r="B94" s="59"/>
      <c r="C94" s="59"/>
      <c r="D94" s="77">
        <f>SUM(D63,D93)</f>
        <v>3170453</v>
      </c>
      <c r="F94" s="77">
        <f>SUM(F63,F93)</f>
        <v>3275214</v>
      </c>
      <c r="G94" s="66"/>
      <c r="H94" s="77">
        <f>SUM(H63,H93)</f>
        <v>2796516</v>
      </c>
      <c r="I94" s="66"/>
      <c r="J94" s="77">
        <f>SUM(J63,J93)</f>
        <v>2920533</v>
      </c>
    </row>
    <row r="95" spans="1:11" ht="21.95" customHeight="1" thickTop="1">
      <c r="B95" s="59"/>
      <c r="C95" s="59"/>
      <c r="D95" s="14">
        <f>SUM(D94-D32)</f>
        <v>0</v>
      </c>
      <c r="E95" s="66"/>
      <c r="F95" s="14">
        <f>SUM(F94-F32)</f>
        <v>0</v>
      </c>
      <c r="G95" s="66"/>
      <c r="H95" s="14">
        <f>SUM(H94-H32)</f>
        <v>0</v>
      </c>
      <c r="I95" s="66"/>
      <c r="J95" s="14">
        <f>SUM(J94-J32)</f>
        <v>0</v>
      </c>
    </row>
    <row r="96" spans="1:11" ht="21.95" customHeight="1">
      <c r="A96" s="21" t="s">
        <v>238</v>
      </c>
    </row>
    <row r="99" spans="1:2" ht="21.95" customHeight="1">
      <c r="A99" s="24"/>
    </row>
    <row r="100" spans="1:2" ht="21.95" customHeight="1">
      <c r="A100" s="23"/>
    </row>
    <row r="101" spans="1:2" ht="21.95" customHeight="1">
      <c r="A101" s="23"/>
      <c r="B101" s="21" t="s">
        <v>36</v>
      </c>
    </row>
    <row r="102" spans="1:2" ht="21.95" customHeight="1">
      <c r="A102" s="24"/>
    </row>
  </sheetData>
  <mergeCells count="6">
    <mergeCell ref="D5:F5"/>
    <mergeCell ref="H5:J5"/>
    <mergeCell ref="D39:F39"/>
    <mergeCell ref="H39:J39"/>
    <mergeCell ref="D70:F70"/>
    <mergeCell ref="H70:J70"/>
  </mergeCells>
  <pageMargins left="0.70866141732283472" right="0.27559055118110237" top="0.6692913385826772" bottom="0.39370078740157483" header="0.19685039370078741" footer="0.19685039370078741"/>
  <pageSetup paperSize="9" scale="76" orientation="portrait" r:id="rId1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E9A5-8E37-4C82-923A-86F47FF8E351}">
  <dimension ref="A1:K140"/>
  <sheetViews>
    <sheetView showGridLines="0" view="pageBreakPreview" zoomScale="85" zoomScaleNormal="100" zoomScaleSheetLayoutView="85" workbookViewId="0">
      <selection activeCell="A31" sqref="A31"/>
    </sheetView>
  </sheetViews>
  <sheetFormatPr defaultColWidth="10.85546875" defaultRowHeight="20.45" customHeight="1"/>
  <cols>
    <col min="1" max="1" width="45.85546875" style="2" customWidth="1"/>
    <col min="2" max="2" width="6.42578125" style="2" customWidth="1"/>
    <col min="3" max="3" width="2" style="2" customWidth="1"/>
    <col min="4" max="4" width="12.42578125" style="27" customWidth="1"/>
    <col min="5" max="5" width="2" style="2" customWidth="1"/>
    <col min="6" max="6" width="12.42578125" style="27" customWidth="1"/>
    <col min="7" max="7" width="2" style="2" customWidth="1"/>
    <col min="8" max="8" width="12.42578125" style="27" customWidth="1"/>
    <col min="9" max="9" width="2" style="2" customWidth="1"/>
    <col min="10" max="10" width="12.42578125" style="27" customWidth="1"/>
    <col min="11" max="11" width="1" style="2" customWidth="1"/>
    <col min="12" max="246" width="10.85546875" style="2"/>
    <col min="247" max="247" width="38.140625" style="2" customWidth="1"/>
    <col min="248" max="248" width="5.140625" style="2" customWidth="1"/>
    <col min="249" max="249" width="0.85546875" style="2" customWidth="1"/>
    <col min="250" max="250" width="14.42578125" style="2" customWidth="1"/>
    <col min="251" max="251" width="0.85546875" style="2" customWidth="1"/>
    <col min="252" max="252" width="14.42578125" style="2" customWidth="1"/>
    <col min="253" max="253" width="0.85546875" style="2" customWidth="1"/>
    <col min="254" max="254" width="14.42578125" style="2" customWidth="1"/>
    <col min="255" max="255" width="0.85546875" style="2" customWidth="1"/>
    <col min="256" max="256" width="14.42578125" style="2" customWidth="1"/>
    <col min="257" max="257" width="1" style="2" customWidth="1"/>
    <col min="258" max="502" width="10.85546875" style="2"/>
    <col min="503" max="503" width="38.140625" style="2" customWidth="1"/>
    <col min="504" max="504" width="5.140625" style="2" customWidth="1"/>
    <col min="505" max="505" width="0.85546875" style="2" customWidth="1"/>
    <col min="506" max="506" width="14.42578125" style="2" customWidth="1"/>
    <col min="507" max="507" width="0.85546875" style="2" customWidth="1"/>
    <col min="508" max="508" width="14.42578125" style="2" customWidth="1"/>
    <col min="509" max="509" width="0.85546875" style="2" customWidth="1"/>
    <col min="510" max="510" width="14.42578125" style="2" customWidth="1"/>
    <col min="511" max="511" width="0.85546875" style="2" customWidth="1"/>
    <col min="512" max="512" width="14.42578125" style="2" customWidth="1"/>
    <col min="513" max="513" width="1" style="2" customWidth="1"/>
    <col min="514" max="758" width="10.85546875" style="2"/>
    <col min="759" max="759" width="38.140625" style="2" customWidth="1"/>
    <col min="760" max="760" width="5.140625" style="2" customWidth="1"/>
    <col min="761" max="761" width="0.85546875" style="2" customWidth="1"/>
    <col min="762" max="762" width="14.42578125" style="2" customWidth="1"/>
    <col min="763" max="763" width="0.85546875" style="2" customWidth="1"/>
    <col min="764" max="764" width="14.42578125" style="2" customWidth="1"/>
    <col min="765" max="765" width="0.85546875" style="2" customWidth="1"/>
    <col min="766" max="766" width="14.42578125" style="2" customWidth="1"/>
    <col min="767" max="767" width="0.85546875" style="2" customWidth="1"/>
    <col min="768" max="768" width="14.42578125" style="2" customWidth="1"/>
    <col min="769" max="769" width="1" style="2" customWidth="1"/>
    <col min="770" max="1014" width="10.85546875" style="2"/>
    <col min="1015" max="1015" width="38.140625" style="2" customWidth="1"/>
    <col min="1016" max="1016" width="5.140625" style="2" customWidth="1"/>
    <col min="1017" max="1017" width="0.85546875" style="2" customWidth="1"/>
    <col min="1018" max="1018" width="14.42578125" style="2" customWidth="1"/>
    <col min="1019" max="1019" width="0.85546875" style="2" customWidth="1"/>
    <col min="1020" max="1020" width="14.42578125" style="2" customWidth="1"/>
    <col min="1021" max="1021" width="0.85546875" style="2" customWidth="1"/>
    <col min="1022" max="1022" width="14.42578125" style="2" customWidth="1"/>
    <col min="1023" max="1023" width="0.85546875" style="2" customWidth="1"/>
    <col min="1024" max="1024" width="14.42578125" style="2" customWidth="1"/>
    <col min="1025" max="1025" width="1" style="2" customWidth="1"/>
    <col min="1026" max="1270" width="10.85546875" style="2"/>
    <col min="1271" max="1271" width="38.140625" style="2" customWidth="1"/>
    <col min="1272" max="1272" width="5.140625" style="2" customWidth="1"/>
    <col min="1273" max="1273" width="0.85546875" style="2" customWidth="1"/>
    <col min="1274" max="1274" width="14.42578125" style="2" customWidth="1"/>
    <col min="1275" max="1275" width="0.85546875" style="2" customWidth="1"/>
    <col min="1276" max="1276" width="14.42578125" style="2" customWidth="1"/>
    <col min="1277" max="1277" width="0.85546875" style="2" customWidth="1"/>
    <col min="1278" max="1278" width="14.42578125" style="2" customWidth="1"/>
    <col min="1279" max="1279" width="0.85546875" style="2" customWidth="1"/>
    <col min="1280" max="1280" width="14.42578125" style="2" customWidth="1"/>
    <col min="1281" max="1281" width="1" style="2" customWidth="1"/>
    <col min="1282" max="1526" width="10.85546875" style="2"/>
    <col min="1527" max="1527" width="38.140625" style="2" customWidth="1"/>
    <col min="1528" max="1528" width="5.140625" style="2" customWidth="1"/>
    <col min="1529" max="1529" width="0.85546875" style="2" customWidth="1"/>
    <col min="1530" max="1530" width="14.42578125" style="2" customWidth="1"/>
    <col min="1531" max="1531" width="0.85546875" style="2" customWidth="1"/>
    <col min="1532" max="1532" width="14.42578125" style="2" customWidth="1"/>
    <col min="1533" max="1533" width="0.85546875" style="2" customWidth="1"/>
    <col min="1534" max="1534" width="14.42578125" style="2" customWidth="1"/>
    <col min="1535" max="1535" width="0.85546875" style="2" customWidth="1"/>
    <col min="1536" max="1536" width="14.42578125" style="2" customWidth="1"/>
    <col min="1537" max="1537" width="1" style="2" customWidth="1"/>
    <col min="1538" max="1782" width="10.85546875" style="2"/>
    <col min="1783" max="1783" width="38.140625" style="2" customWidth="1"/>
    <col min="1784" max="1784" width="5.140625" style="2" customWidth="1"/>
    <col min="1785" max="1785" width="0.85546875" style="2" customWidth="1"/>
    <col min="1786" max="1786" width="14.42578125" style="2" customWidth="1"/>
    <col min="1787" max="1787" width="0.85546875" style="2" customWidth="1"/>
    <col min="1788" max="1788" width="14.42578125" style="2" customWidth="1"/>
    <col min="1789" max="1789" width="0.85546875" style="2" customWidth="1"/>
    <col min="1790" max="1790" width="14.42578125" style="2" customWidth="1"/>
    <col min="1791" max="1791" width="0.85546875" style="2" customWidth="1"/>
    <col min="1792" max="1792" width="14.42578125" style="2" customWidth="1"/>
    <col min="1793" max="1793" width="1" style="2" customWidth="1"/>
    <col min="1794" max="2038" width="10.85546875" style="2"/>
    <col min="2039" max="2039" width="38.140625" style="2" customWidth="1"/>
    <col min="2040" max="2040" width="5.140625" style="2" customWidth="1"/>
    <col min="2041" max="2041" width="0.85546875" style="2" customWidth="1"/>
    <col min="2042" max="2042" width="14.42578125" style="2" customWidth="1"/>
    <col min="2043" max="2043" width="0.85546875" style="2" customWidth="1"/>
    <col min="2044" max="2044" width="14.42578125" style="2" customWidth="1"/>
    <col min="2045" max="2045" width="0.85546875" style="2" customWidth="1"/>
    <col min="2046" max="2046" width="14.42578125" style="2" customWidth="1"/>
    <col min="2047" max="2047" width="0.85546875" style="2" customWidth="1"/>
    <col min="2048" max="2048" width="14.42578125" style="2" customWidth="1"/>
    <col min="2049" max="2049" width="1" style="2" customWidth="1"/>
    <col min="2050" max="2294" width="10.85546875" style="2"/>
    <col min="2295" max="2295" width="38.140625" style="2" customWidth="1"/>
    <col min="2296" max="2296" width="5.140625" style="2" customWidth="1"/>
    <col min="2297" max="2297" width="0.85546875" style="2" customWidth="1"/>
    <col min="2298" max="2298" width="14.42578125" style="2" customWidth="1"/>
    <col min="2299" max="2299" width="0.85546875" style="2" customWidth="1"/>
    <col min="2300" max="2300" width="14.42578125" style="2" customWidth="1"/>
    <col min="2301" max="2301" width="0.85546875" style="2" customWidth="1"/>
    <col min="2302" max="2302" width="14.42578125" style="2" customWidth="1"/>
    <col min="2303" max="2303" width="0.85546875" style="2" customWidth="1"/>
    <col min="2304" max="2304" width="14.42578125" style="2" customWidth="1"/>
    <col min="2305" max="2305" width="1" style="2" customWidth="1"/>
    <col min="2306" max="2550" width="10.85546875" style="2"/>
    <col min="2551" max="2551" width="38.140625" style="2" customWidth="1"/>
    <col min="2552" max="2552" width="5.140625" style="2" customWidth="1"/>
    <col min="2553" max="2553" width="0.85546875" style="2" customWidth="1"/>
    <col min="2554" max="2554" width="14.42578125" style="2" customWidth="1"/>
    <col min="2555" max="2555" width="0.85546875" style="2" customWidth="1"/>
    <col min="2556" max="2556" width="14.42578125" style="2" customWidth="1"/>
    <col min="2557" max="2557" width="0.85546875" style="2" customWidth="1"/>
    <col min="2558" max="2558" width="14.42578125" style="2" customWidth="1"/>
    <col min="2559" max="2559" width="0.85546875" style="2" customWidth="1"/>
    <col min="2560" max="2560" width="14.42578125" style="2" customWidth="1"/>
    <col min="2561" max="2561" width="1" style="2" customWidth="1"/>
    <col min="2562" max="2806" width="10.85546875" style="2"/>
    <col min="2807" max="2807" width="38.140625" style="2" customWidth="1"/>
    <col min="2808" max="2808" width="5.140625" style="2" customWidth="1"/>
    <col min="2809" max="2809" width="0.85546875" style="2" customWidth="1"/>
    <col min="2810" max="2810" width="14.42578125" style="2" customWidth="1"/>
    <col min="2811" max="2811" width="0.85546875" style="2" customWidth="1"/>
    <col min="2812" max="2812" width="14.42578125" style="2" customWidth="1"/>
    <col min="2813" max="2813" width="0.85546875" style="2" customWidth="1"/>
    <col min="2814" max="2814" width="14.42578125" style="2" customWidth="1"/>
    <col min="2815" max="2815" width="0.85546875" style="2" customWidth="1"/>
    <col min="2816" max="2816" width="14.42578125" style="2" customWidth="1"/>
    <col min="2817" max="2817" width="1" style="2" customWidth="1"/>
    <col min="2818" max="3062" width="10.85546875" style="2"/>
    <col min="3063" max="3063" width="38.140625" style="2" customWidth="1"/>
    <col min="3064" max="3064" width="5.140625" style="2" customWidth="1"/>
    <col min="3065" max="3065" width="0.85546875" style="2" customWidth="1"/>
    <col min="3066" max="3066" width="14.42578125" style="2" customWidth="1"/>
    <col min="3067" max="3067" width="0.85546875" style="2" customWidth="1"/>
    <col min="3068" max="3068" width="14.42578125" style="2" customWidth="1"/>
    <col min="3069" max="3069" width="0.85546875" style="2" customWidth="1"/>
    <col min="3070" max="3070" width="14.42578125" style="2" customWidth="1"/>
    <col min="3071" max="3071" width="0.85546875" style="2" customWidth="1"/>
    <col min="3072" max="3072" width="14.42578125" style="2" customWidth="1"/>
    <col min="3073" max="3073" width="1" style="2" customWidth="1"/>
    <col min="3074" max="3318" width="10.85546875" style="2"/>
    <col min="3319" max="3319" width="38.140625" style="2" customWidth="1"/>
    <col min="3320" max="3320" width="5.140625" style="2" customWidth="1"/>
    <col min="3321" max="3321" width="0.85546875" style="2" customWidth="1"/>
    <col min="3322" max="3322" width="14.42578125" style="2" customWidth="1"/>
    <col min="3323" max="3323" width="0.85546875" style="2" customWidth="1"/>
    <col min="3324" max="3324" width="14.42578125" style="2" customWidth="1"/>
    <col min="3325" max="3325" width="0.85546875" style="2" customWidth="1"/>
    <col min="3326" max="3326" width="14.42578125" style="2" customWidth="1"/>
    <col min="3327" max="3327" width="0.85546875" style="2" customWidth="1"/>
    <col min="3328" max="3328" width="14.42578125" style="2" customWidth="1"/>
    <col min="3329" max="3329" width="1" style="2" customWidth="1"/>
    <col min="3330" max="3574" width="10.85546875" style="2"/>
    <col min="3575" max="3575" width="38.140625" style="2" customWidth="1"/>
    <col min="3576" max="3576" width="5.140625" style="2" customWidth="1"/>
    <col min="3577" max="3577" width="0.85546875" style="2" customWidth="1"/>
    <col min="3578" max="3578" width="14.42578125" style="2" customWidth="1"/>
    <col min="3579" max="3579" width="0.85546875" style="2" customWidth="1"/>
    <col min="3580" max="3580" width="14.42578125" style="2" customWidth="1"/>
    <col min="3581" max="3581" width="0.85546875" style="2" customWidth="1"/>
    <col min="3582" max="3582" width="14.42578125" style="2" customWidth="1"/>
    <col min="3583" max="3583" width="0.85546875" style="2" customWidth="1"/>
    <col min="3584" max="3584" width="14.42578125" style="2" customWidth="1"/>
    <col min="3585" max="3585" width="1" style="2" customWidth="1"/>
    <col min="3586" max="3830" width="10.85546875" style="2"/>
    <col min="3831" max="3831" width="38.140625" style="2" customWidth="1"/>
    <col min="3832" max="3832" width="5.140625" style="2" customWidth="1"/>
    <col min="3833" max="3833" width="0.85546875" style="2" customWidth="1"/>
    <col min="3834" max="3834" width="14.42578125" style="2" customWidth="1"/>
    <col min="3835" max="3835" width="0.85546875" style="2" customWidth="1"/>
    <col min="3836" max="3836" width="14.42578125" style="2" customWidth="1"/>
    <col min="3837" max="3837" width="0.85546875" style="2" customWidth="1"/>
    <col min="3838" max="3838" width="14.42578125" style="2" customWidth="1"/>
    <col min="3839" max="3839" width="0.85546875" style="2" customWidth="1"/>
    <col min="3840" max="3840" width="14.42578125" style="2" customWidth="1"/>
    <col min="3841" max="3841" width="1" style="2" customWidth="1"/>
    <col min="3842" max="4086" width="10.85546875" style="2"/>
    <col min="4087" max="4087" width="38.140625" style="2" customWidth="1"/>
    <col min="4088" max="4088" width="5.140625" style="2" customWidth="1"/>
    <col min="4089" max="4089" width="0.85546875" style="2" customWidth="1"/>
    <col min="4090" max="4090" width="14.42578125" style="2" customWidth="1"/>
    <col min="4091" max="4091" width="0.85546875" style="2" customWidth="1"/>
    <col min="4092" max="4092" width="14.42578125" style="2" customWidth="1"/>
    <col min="4093" max="4093" width="0.85546875" style="2" customWidth="1"/>
    <col min="4094" max="4094" width="14.42578125" style="2" customWidth="1"/>
    <col min="4095" max="4095" width="0.85546875" style="2" customWidth="1"/>
    <col min="4096" max="4096" width="14.42578125" style="2" customWidth="1"/>
    <col min="4097" max="4097" width="1" style="2" customWidth="1"/>
    <col min="4098" max="4342" width="10.85546875" style="2"/>
    <col min="4343" max="4343" width="38.140625" style="2" customWidth="1"/>
    <col min="4344" max="4344" width="5.140625" style="2" customWidth="1"/>
    <col min="4345" max="4345" width="0.85546875" style="2" customWidth="1"/>
    <col min="4346" max="4346" width="14.42578125" style="2" customWidth="1"/>
    <col min="4347" max="4347" width="0.85546875" style="2" customWidth="1"/>
    <col min="4348" max="4348" width="14.42578125" style="2" customWidth="1"/>
    <col min="4349" max="4349" width="0.85546875" style="2" customWidth="1"/>
    <col min="4350" max="4350" width="14.42578125" style="2" customWidth="1"/>
    <col min="4351" max="4351" width="0.85546875" style="2" customWidth="1"/>
    <col min="4352" max="4352" width="14.42578125" style="2" customWidth="1"/>
    <col min="4353" max="4353" width="1" style="2" customWidth="1"/>
    <col min="4354" max="4598" width="10.85546875" style="2"/>
    <col min="4599" max="4599" width="38.140625" style="2" customWidth="1"/>
    <col min="4600" max="4600" width="5.140625" style="2" customWidth="1"/>
    <col min="4601" max="4601" width="0.85546875" style="2" customWidth="1"/>
    <col min="4602" max="4602" width="14.42578125" style="2" customWidth="1"/>
    <col min="4603" max="4603" width="0.85546875" style="2" customWidth="1"/>
    <col min="4604" max="4604" width="14.42578125" style="2" customWidth="1"/>
    <col min="4605" max="4605" width="0.85546875" style="2" customWidth="1"/>
    <col min="4606" max="4606" width="14.42578125" style="2" customWidth="1"/>
    <col min="4607" max="4607" width="0.85546875" style="2" customWidth="1"/>
    <col min="4608" max="4608" width="14.42578125" style="2" customWidth="1"/>
    <col min="4609" max="4609" width="1" style="2" customWidth="1"/>
    <col min="4610" max="4854" width="10.85546875" style="2"/>
    <col min="4855" max="4855" width="38.140625" style="2" customWidth="1"/>
    <col min="4856" max="4856" width="5.140625" style="2" customWidth="1"/>
    <col min="4857" max="4857" width="0.85546875" style="2" customWidth="1"/>
    <col min="4858" max="4858" width="14.42578125" style="2" customWidth="1"/>
    <col min="4859" max="4859" width="0.85546875" style="2" customWidth="1"/>
    <col min="4860" max="4860" width="14.42578125" style="2" customWidth="1"/>
    <col min="4861" max="4861" width="0.85546875" style="2" customWidth="1"/>
    <col min="4862" max="4862" width="14.42578125" style="2" customWidth="1"/>
    <col min="4863" max="4863" width="0.85546875" style="2" customWidth="1"/>
    <col min="4864" max="4864" width="14.42578125" style="2" customWidth="1"/>
    <col min="4865" max="4865" width="1" style="2" customWidth="1"/>
    <col min="4866" max="5110" width="10.85546875" style="2"/>
    <col min="5111" max="5111" width="38.140625" style="2" customWidth="1"/>
    <col min="5112" max="5112" width="5.140625" style="2" customWidth="1"/>
    <col min="5113" max="5113" width="0.85546875" style="2" customWidth="1"/>
    <col min="5114" max="5114" width="14.42578125" style="2" customWidth="1"/>
    <col min="5115" max="5115" width="0.85546875" style="2" customWidth="1"/>
    <col min="5116" max="5116" width="14.42578125" style="2" customWidth="1"/>
    <col min="5117" max="5117" width="0.85546875" style="2" customWidth="1"/>
    <col min="5118" max="5118" width="14.42578125" style="2" customWidth="1"/>
    <col min="5119" max="5119" width="0.85546875" style="2" customWidth="1"/>
    <col min="5120" max="5120" width="14.42578125" style="2" customWidth="1"/>
    <col min="5121" max="5121" width="1" style="2" customWidth="1"/>
    <col min="5122" max="5366" width="10.85546875" style="2"/>
    <col min="5367" max="5367" width="38.140625" style="2" customWidth="1"/>
    <col min="5368" max="5368" width="5.140625" style="2" customWidth="1"/>
    <col min="5369" max="5369" width="0.85546875" style="2" customWidth="1"/>
    <col min="5370" max="5370" width="14.42578125" style="2" customWidth="1"/>
    <col min="5371" max="5371" width="0.85546875" style="2" customWidth="1"/>
    <col min="5372" max="5372" width="14.42578125" style="2" customWidth="1"/>
    <col min="5373" max="5373" width="0.85546875" style="2" customWidth="1"/>
    <col min="5374" max="5374" width="14.42578125" style="2" customWidth="1"/>
    <col min="5375" max="5375" width="0.85546875" style="2" customWidth="1"/>
    <col min="5376" max="5376" width="14.42578125" style="2" customWidth="1"/>
    <col min="5377" max="5377" width="1" style="2" customWidth="1"/>
    <col min="5378" max="5622" width="10.85546875" style="2"/>
    <col min="5623" max="5623" width="38.140625" style="2" customWidth="1"/>
    <col min="5624" max="5624" width="5.140625" style="2" customWidth="1"/>
    <col min="5625" max="5625" width="0.85546875" style="2" customWidth="1"/>
    <col min="5626" max="5626" width="14.42578125" style="2" customWidth="1"/>
    <col min="5627" max="5627" width="0.85546875" style="2" customWidth="1"/>
    <col min="5628" max="5628" width="14.42578125" style="2" customWidth="1"/>
    <col min="5629" max="5629" width="0.85546875" style="2" customWidth="1"/>
    <col min="5630" max="5630" width="14.42578125" style="2" customWidth="1"/>
    <col min="5631" max="5631" width="0.85546875" style="2" customWidth="1"/>
    <col min="5632" max="5632" width="14.42578125" style="2" customWidth="1"/>
    <col min="5633" max="5633" width="1" style="2" customWidth="1"/>
    <col min="5634" max="5878" width="10.85546875" style="2"/>
    <col min="5879" max="5879" width="38.140625" style="2" customWidth="1"/>
    <col min="5880" max="5880" width="5.140625" style="2" customWidth="1"/>
    <col min="5881" max="5881" width="0.85546875" style="2" customWidth="1"/>
    <col min="5882" max="5882" width="14.42578125" style="2" customWidth="1"/>
    <col min="5883" max="5883" width="0.85546875" style="2" customWidth="1"/>
    <col min="5884" max="5884" width="14.42578125" style="2" customWidth="1"/>
    <col min="5885" max="5885" width="0.85546875" style="2" customWidth="1"/>
    <col min="5886" max="5886" width="14.42578125" style="2" customWidth="1"/>
    <col min="5887" max="5887" width="0.85546875" style="2" customWidth="1"/>
    <col min="5888" max="5888" width="14.42578125" style="2" customWidth="1"/>
    <col min="5889" max="5889" width="1" style="2" customWidth="1"/>
    <col min="5890" max="6134" width="10.85546875" style="2"/>
    <col min="6135" max="6135" width="38.140625" style="2" customWidth="1"/>
    <col min="6136" max="6136" width="5.140625" style="2" customWidth="1"/>
    <col min="6137" max="6137" width="0.85546875" style="2" customWidth="1"/>
    <col min="6138" max="6138" width="14.42578125" style="2" customWidth="1"/>
    <col min="6139" max="6139" width="0.85546875" style="2" customWidth="1"/>
    <col min="6140" max="6140" width="14.42578125" style="2" customWidth="1"/>
    <col min="6141" max="6141" width="0.85546875" style="2" customWidth="1"/>
    <col min="6142" max="6142" width="14.42578125" style="2" customWidth="1"/>
    <col min="6143" max="6143" width="0.85546875" style="2" customWidth="1"/>
    <col min="6144" max="6144" width="14.42578125" style="2" customWidth="1"/>
    <col min="6145" max="6145" width="1" style="2" customWidth="1"/>
    <col min="6146" max="6390" width="10.85546875" style="2"/>
    <col min="6391" max="6391" width="38.140625" style="2" customWidth="1"/>
    <col min="6392" max="6392" width="5.140625" style="2" customWidth="1"/>
    <col min="6393" max="6393" width="0.85546875" style="2" customWidth="1"/>
    <col min="6394" max="6394" width="14.42578125" style="2" customWidth="1"/>
    <col min="6395" max="6395" width="0.85546875" style="2" customWidth="1"/>
    <col min="6396" max="6396" width="14.42578125" style="2" customWidth="1"/>
    <col min="6397" max="6397" width="0.85546875" style="2" customWidth="1"/>
    <col min="6398" max="6398" width="14.42578125" style="2" customWidth="1"/>
    <col min="6399" max="6399" width="0.85546875" style="2" customWidth="1"/>
    <col min="6400" max="6400" width="14.42578125" style="2" customWidth="1"/>
    <col min="6401" max="6401" width="1" style="2" customWidth="1"/>
    <col min="6402" max="6646" width="10.85546875" style="2"/>
    <col min="6647" max="6647" width="38.140625" style="2" customWidth="1"/>
    <col min="6648" max="6648" width="5.140625" style="2" customWidth="1"/>
    <col min="6649" max="6649" width="0.85546875" style="2" customWidth="1"/>
    <col min="6650" max="6650" width="14.42578125" style="2" customWidth="1"/>
    <col min="6651" max="6651" width="0.85546875" style="2" customWidth="1"/>
    <col min="6652" max="6652" width="14.42578125" style="2" customWidth="1"/>
    <col min="6653" max="6653" width="0.85546875" style="2" customWidth="1"/>
    <col min="6654" max="6654" width="14.42578125" style="2" customWidth="1"/>
    <col min="6655" max="6655" width="0.85546875" style="2" customWidth="1"/>
    <col min="6656" max="6656" width="14.42578125" style="2" customWidth="1"/>
    <col min="6657" max="6657" width="1" style="2" customWidth="1"/>
    <col min="6658" max="6902" width="10.85546875" style="2"/>
    <col min="6903" max="6903" width="38.140625" style="2" customWidth="1"/>
    <col min="6904" max="6904" width="5.140625" style="2" customWidth="1"/>
    <col min="6905" max="6905" width="0.85546875" style="2" customWidth="1"/>
    <col min="6906" max="6906" width="14.42578125" style="2" customWidth="1"/>
    <col min="6907" max="6907" width="0.85546875" style="2" customWidth="1"/>
    <col min="6908" max="6908" width="14.42578125" style="2" customWidth="1"/>
    <col min="6909" max="6909" width="0.85546875" style="2" customWidth="1"/>
    <col min="6910" max="6910" width="14.42578125" style="2" customWidth="1"/>
    <col min="6911" max="6911" width="0.85546875" style="2" customWidth="1"/>
    <col min="6912" max="6912" width="14.42578125" style="2" customWidth="1"/>
    <col min="6913" max="6913" width="1" style="2" customWidth="1"/>
    <col min="6914" max="7158" width="10.85546875" style="2"/>
    <col min="7159" max="7159" width="38.140625" style="2" customWidth="1"/>
    <col min="7160" max="7160" width="5.140625" style="2" customWidth="1"/>
    <col min="7161" max="7161" width="0.85546875" style="2" customWidth="1"/>
    <col min="7162" max="7162" width="14.42578125" style="2" customWidth="1"/>
    <col min="7163" max="7163" width="0.85546875" style="2" customWidth="1"/>
    <col min="7164" max="7164" width="14.42578125" style="2" customWidth="1"/>
    <col min="7165" max="7165" width="0.85546875" style="2" customWidth="1"/>
    <col min="7166" max="7166" width="14.42578125" style="2" customWidth="1"/>
    <col min="7167" max="7167" width="0.85546875" style="2" customWidth="1"/>
    <col min="7168" max="7168" width="14.42578125" style="2" customWidth="1"/>
    <col min="7169" max="7169" width="1" style="2" customWidth="1"/>
    <col min="7170" max="7414" width="10.85546875" style="2"/>
    <col min="7415" max="7415" width="38.140625" style="2" customWidth="1"/>
    <col min="7416" max="7416" width="5.140625" style="2" customWidth="1"/>
    <col min="7417" max="7417" width="0.85546875" style="2" customWidth="1"/>
    <col min="7418" max="7418" width="14.42578125" style="2" customWidth="1"/>
    <col min="7419" max="7419" width="0.85546875" style="2" customWidth="1"/>
    <col min="7420" max="7420" width="14.42578125" style="2" customWidth="1"/>
    <col min="7421" max="7421" width="0.85546875" style="2" customWidth="1"/>
    <col min="7422" max="7422" width="14.42578125" style="2" customWidth="1"/>
    <col min="7423" max="7423" width="0.85546875" style="2" customWidth="1"/>
    <col min="7424" max="7424" width="14.42578125" style="2" customWidth="1"/>
    <col min="7425" max="7425" width="1" style="2" customWidth="1"/>
    <col min="7426" max="7670" width="10.85546875" style="2"/>
    <col min="7671" max="7671" width="38.140625" style="2" customWidth="1"/>
    <col min="7672" max="7672" width="5.140625" style="2" customWidth="1"/>
    <col min="7673" max="7673" width="0.85546875" style="2" customWidth="1"/>
    <col min="7674" max="7674" width="14.42578125" style="2" customWidth="1"/>
    <col min="7675" max="7675" width="0.85546875" style="2" customWidth="1"/>
    <col min="7676" max="7676" width="14.42578125" style="2" customWidth="1"/>
    <col min="7677" max="7677" width="0.85546875" style="2" customWidth="1"/>
    <col min="7678" max="7678" width="14.42578125" style="2" customWidth="1"/>
    <col min="7679" max="7679" width="0.85546875" style="2" customWidth="1"/>
    <col min="7680" max="7680" width="14.42578125" style="2" customWidth="1"/>
    <col min="7681" max="7681" width="1" style="2" customWidth="1"/>
    <col min="7682" max="7926" width="10.85546875" style="2"/>
    <col min="7927" max="7927" width="38.140625" style="2" customWidth="1"/>
    <col min="7928" max="7928" width="5.140625" style="2" customWidth="1"/>
    <col min="7929" max="7929" width="0.85546875" style="2" customWidth="1"/>
    <col min="7930" max="7930" width="14.42578125" style="2" customWidth="1"/>
    <col min="7931" max="7931" width="0.85546875" style="2" customWidth="1"/>
    <col min="7932" max="7932" width="14.42578125" style="2" customWidth="1"/>
    <col min="7933" max="7933" width="0.85546875" style="2" customWidth="1"/>
    <col min="7934" max="7934" width="14.42578125" style="2" customWidth="1"/>
    <col min="7935" max="7935" width="0.85546875" style="2" customWidth="1"/>
    <col min="7936" max="7936" width="14.42578125" style="2" customWidth="1"/>
    <col min="7937" max="7937" width="1" style="2" customWidth="1"/>
    <col min="7938" max="8182" width="10.85546875" style="2"/>
    <col min="8183" max="8183" width="38.140625" style="2" customWidth="1"/>
    <col min="8184" max="8184" width="5.140625" style="2" customWidth="1"/>
    <col min="8185" max="8185" width="0.85546875" style="2" customWidth="1"/>
    <col min="8186" max="8186" width="14.42578125" style="2" customWidth="1"/>
    <col min="8187" max="8187" width="0.85546875" style="2" customWidth="1"/>
    <col min="8188" max="8188" width="14.42578125" style="2" customWidth="1"/>
    <col min="8189" max="8189" width="0.85546875" style="2" customWidth="1"/>
    <col min="8190" max="8190" width="14.42578125" style="2" customWidth="1"/>
    <col min="8191" max="8191" width="0.85546875" style="2" customWidth="1"/>
    <col min="8192" max="8192" width="14.42578125" style="2" customWidth="1"/>
    <col min="8193" max="8193" width="1" style="2" customWidth="1"/>
    <col min="8194" max="8438" width="10.85546875" style="2"/>
    <col min="8439" max="8439" width="38.140625" style="2" customWidth="1"/>
    <col min="8440" max="8440" width="5.140625" style="2" customWidth="1"/>
    <col min="8441" max="8441" width="0.85546875" style="2" customWidth="1"/>
    <col min="8442" max="8442" width="14.42578125" style="2" customWidth="1"/>
    <col min="8443" max="8443" width="0.85546875" style="2" customWidth="1"/>
    <col min="8444" max="8444" width="14.42578125" style="2" customWidth="1"/>
    <col min="8445" max="8445" width="0.85546875" style="2" customWidth="1"/>
    <col min="8446" max="8446" width="14.42578125" style="2" customWidth="1"/>
    <col min="8447" max="8447" width="0.85546875" style="2" customWidth="1"/>
    <col min="8448" max="8448" width="14.42578125" style="2" customWidth="1"/>
    <col min="8449" max="8449" width="1" style="2" customWidth="1"/>
    <col min="8450" max="8694" width="10.85546875" style="2"/>
    <col min="8695" max="8695" width="38.140625" style="2" customWidth="1"/>
    <col min="8696" max="8696" width="5.140625" style="2" customWidth="1"/>
    <col min="8697" max="8697" width="0.85546875" style="2" customWidth="1"/>
    <col min="8698" max="8698" width="14.42578125" style="2" customWidth="1"/>
    <col min="8699" max="8699" width="0.85546875" style="2" customWidth="1"/>
    <col min="8700" max="8700" width="14.42578125" style="2" customWidth="1"/>
    <col min="8701" max="8701" width="0.85546875" style="2" customWidth="1"/>
    <col min="8702" max="8702" width="14.42578125" style="2" customWidth="1"/>
    <col min="8703" max="8703" width="0.85546875" style="2" customWidth="1"/>
    <col min="8704" max="8704" width="14.42578125" style="2" customWidth="1"/>
    <col min="8705" max="8705" width="1" style="2" customWidth="1"/>
    <col min="8706" max="8950" width="10.85546875" style="2"/>
    <col min="8951" max="8951" width="38.140625" style="2" customWidth="1"/>
    <col min="8952" max="8952" width="5.140625" style="2" customWidth="1"/>
    <col min="8953" max="8953" width="0.85546875" style="2" customWidth="1"/>
    <col min="8954" max="8954" width="14.42578125" style="2" customWidth="1"/>
    <col min="8955" max="8955" width="0.85546875" style="2" customWidth="1"/>
    <col min="8956" max="8956" width="14.42578125" style="2" customWidth="1"/>
    <col min="8957" max="8957" width="0.85546875" style="2" customWidth="1"/>
    <col min="8958" max="8958" width="14.42578125" style="2" customWidth="1"/>
    <col min="8959" max="8959" width="0.85546875" style="2" customWidth="1"/>
    <col min="8960" max="8960" width="14.42578125" style="2" customWidth="1"/>
    <col min="8961" max="8961" width="1" style="2" customWidth="1"/>
    <col min="8962" max="9206" width="10.85546875" style="2"/>
    <col min="9207" max="9207" width="38.140625" style="2" customWidth="1"/>
    <col min="9208" max="9208" width="5.140625" style="2" customWidth="1"/>
    <col min="9209" max="9209" width="0.85546875" style="2" customWidth="1"/>
    <col min="9210" max="9210" width="14.42578125" style="2" customWidth="1"/>
    <col min="9211" max="9211" width="0.85546875" style="2" customWidth="1"/>
    <col min="9212" max="9212" width="14.42578125" style="2" customWidth="1"/>
    <col min="9213" max="9213" width="0.85546875" style="2" customWidth="1"/>
    <col min="9214" max="9214" width="14.42578125" style="2" customWidth="1"/>
    <col min="9215" max="9215" width="0.85546875" style="2" customWidth="1"/>
    <col min="9216" max="9216" width="14.42578125" style="2" customWidth="1"/>
    <col min="9217" max="9217" width="1" style="2" customWidth="1"/>
    <col min="9218" max="9462" width="10.85546875" style="2"/>
    <col min="9463" max="9463" width="38.140625" style="2" customWidth="1"/>
    <col min="9464" max="9464" width="5.140625" style="2" customWidth="1"/>
    <col min="9465" max="9465" width="0.85546875" style="2" customWidth="1"/>
    <col min="9466" max="9466" width="14.42578125" style="2" customWidth="1"/>
    <col min="9467" max="9467" width="0.85546875" style="2" customWidth="1"/>
    <col min="9468" max="9468" width="14.42578125" style="2" customWidth="1"/>
    <col min="9469" max="9469" width="0.85546875" style="2" customWidth="1"/>
    <col min="9470" max="9470" width="14.42578125" style="2" customWidth="1"/>
    <col min="9471" max="9471" width="0.85546875" style="2" customWidth="1"/>
    <col min="9472" max="9472" width="14.42578125" style="2" customWidth="1"/>
    <col min="9473" max="9473" width="1" style="2" customWidth="1"/>
    <col min="9474" max="9718" width="10.85546875" style="2"/>
    <col min="9719" max="9719" width="38.140625" style="2" customWidth="1"/>
    <col min="9720" max="9720" width="5.140625" style="2" customWidth="1"/>
    <col min="9721" max="9721" width="0.85546875" style="2" customWidth="1"/>
    <col min="9722" max="9722" width="14.42578125" style="2" customWidth="1"/>
    <col min="9723" max="9723" width="0.85546875" style="2" customWidth="1"/>
    <col min="9724" max="9724" width="14.42578125" style="2" customWidth="1"/>
    <col min="9725" max="9725" width="0.85546875" style="2" customWidth="1"/>
    <col min="9726" max="9726" width="14.42578125" style="2" customWidth="1"/>
    <col min="9727" max="9727" width="0.85546875" style="2" customWidth="1"/>
    <col min="9728" max="9728" width="14.42578125" style="2" customWidth="1"/>
    <col min="9729" max="9729" width="1" style="2" customWidth="1"/>
    <col min="9730" max="9974" width="10.85546875" style="2"/>
    <col min="9975" max="9975" width="38.140625" style="2" customWidth="1"/>
    <col min="9976" max="9976" width="5.140625" style="2" customWidth="1"/>
    <col min="9977" max="9977" width="0.85546875" style="2" customWidth="1"/>
    <col min="9978" max="9978" width="14.42578125" style="2" customWidth="1"/>
    <col min="9979" max="9979" width="0.85546875" style="2" customWidth="1"/>
    <col min="9980" max="9980" width="14.42578125" style="2" customWidth="1"/>
    <col min="9981" max="9981" width="0.85546875" style="2" customWidth="1"/>
    <col min="9982" max="9982" width="14.42578125" style="2" customWidth="1"/>
    <col min="9983" max="9983" width="0.85546875" style="2" customWidth="1"/>
    <col min="9984" max="9984" width="14.42578125" style="2" customWidth="1"/>
    <col min="9985" max="9985" width="1" style="2" customWidth="1"/>
    <col min="9986" max="10230" width="10.85546875" style="2"/>
    <col min="10231" max="10231" width="38.140625" style="2" customWidth="1"/>
    <col min="10232" max="10232" width="5.140625" style="2" customWidth="1"/>
    <col min="10233" max="10233" width="0.85546875" style="2" customWidth="1"/>
    <col min="10234" max="10234" width="14.42578125" style="2" customWidth="1"/>
    <col min="10235" max="10235" width="0.85546875" style="2" customWidth="1"/>
    <col min="10236" max="10236" width="14.42578125" style="2" customWidth="1"/>
    <col min="10237" max="10237" width="0.85546875" style="2" customWidth="1"/>
    <col min="10238" max="10238" width="14.42578125" style="2" customWidth="1"/>
    <col min="10239" max="10239" width="0.85546875" style="2" customWidth="1"/>
    <col min="10240" max="10240" width="14.42578125" style="2" customWidth="1"/>
    <col min="10241" max="10241" width="1" style="2" customWidth="1"/>
    <col min="10242" max="10486" width="10.85546875" style="2"/>
    <col min="10487" max="10487" width="38.140625" style="2" customWidth="1"/>
    <col min="10488" max="10488" width="5.140625" style="2" customWidth="1"/>
    <col min="10489" max="10489" width="0.85546875" style="2" customWidth="1"/>
    <col min="10490" max="10490" width="14.42578125" style="2" customWidth="1"/>
    <col min="10491" max="10491" width="0.85546875" style="2" customWidth="1"/>
    <col min="10492" max="10492" width="14.42578125" style="2" customWidth="1"/>
    <col min="10493" max="10493" width="0.85546875" style="2" customWidth="1"/>
    <col min="10494" max="10494" width="14.42578125" style="2" customWidth="1"/>
    <col min="10495" max="10495" width="0.85546875" style="2" customWidth="1"/>
    <col min="10496" max="10496" width="14.42578125" style="2" customWidth="1"/>
    <col min="10497" max="10497" width="1" style="2" customWidth="1"/>
    <col min="10498" max="10742" width="10.85546875" style="2"/>
    <col min="10743" max="10743" width="38.140625" style="2" customWidth="1"/>
    <col min="10744" max="10744" width="5.140625" style="2" customWidth="1"/>
    <col min="10745" max="10745" width="0.85546875" style="2" customWidth="1"/>
    <col min="10746" max="10746" width="14.42578125" style="2" customWidth="1"/>
    <col min="10747" max="10747" width="0.85546875" style="2" customWidth="1"/>
    <col min="10748" max="10748" width="14.42578125" style="2" customWidth="1"/>
    <col min="10749" max="10749" width="0.85546875" style="2" customWidth="1"/>
    <col min="10750" max="10750" width="14.42578125" style="2" customWidth="1"/>
    <col min="10751" max="10751" width="0.85546875" style="2" customWidth="1"/>
    <col min="10752" max="10752" width="14.42578125" style="2" customWidth="1"/>
    <col min="10753" max="10753" width="1" style="2" customWidth="1"/>
    <col min="10754" max="10998" width="10.85546875" style="2"/>
    <col min="10999" max="10999" width="38.140625" style="2" customWidth="1"/>
    <col min="11000" max="11000" width="5.140625" style="2" customWidth="1"/>
    <col min="11001" max="11001" width="0.85546875" style="2" customWidth="1"/>
    <col min="11002" max="11002" width="14.42578125" style="2" customWidth="1"/>
    <col min="11003" max="11003" width="0.85546875" style="2" customWidth="1"/>
    <col min="11004" max="11004" width="14.42578125" style="2" customWidth="1"/>
    <col min="11005" max="11005" width="0.85546875" style="2" customWidth="1"/>
    <col min="11006" max="11006" width="14.42578125" style="2" customWidth="1"/>
    <col min="11007" max="11007" width="0.85546875" style="2" customWidth="1"/>
    <col min="11008" max="11008" width="14.42578125" style="2" customWidth="1"/>
    <col min="11009" max="11009" width="1" style="2" customWidth="1"/>
    <col min="11010" max="11254" width="10.85546875" style="2"/>
    <col min="11255" max="11255" width="38.140625" style="2" customWidth="1"/>
    <col min="11256" max="11256" width="5.140625" style="2" customWidth="1"/>
    <col min="11257" max="11257" width="0.85546875" style="2" customWidth="1"/>
    <col min="11258" max="11258" width="14.42578125" style="2" customWidth="1"/>
    <col min="11259" max="11259" width="0.85546875" style="2" customWidth="1"/>
    <col min="11260" max="11260" width="14.42578125" style="2" customWidth="1"/>
    <col min="11261" max="11261" width="0.85546875" style="2" customWidth="1"/>
    <col min="11262" max="11262" width="14.42578125" style="2" customWidth="1"/>
    <col min="11263" max="11263" width="0.85546875" style="2" customWidth="1"/>
    <col min="11264" max="11264" width="14.42578125" style="2" customWidth="1"/>
    <col min="11265" max="11265" width="1" style="2" customWidth="1"/>
    <col min="11266" max="11510" width="10.85546875" style="2"/>
    <col min="11511" max="11511" width="38.140625" style="2" customWidth="1"/>
    <col min="11512" max="11512" width="5.140625" style="2" customWidth="1"/>
    <col min="11513" max="11513" width="0.85546875" style="2" customWidth="1"/>
    <col min="11514" max="11514" width="14.42578125" style="2" customWidth="1"/>
    <col min="11515" max="11515" width="0.85546875" style="2" customWidth="1"/>
    <col min="11516" max="11516" width="14.42578125" style="2" customWidth="1"/>
    <col min="11517" max="11517" width="0.85546875" style="2" customWidth="1"/>
    <col min="11518" max="11518" width="14.42578125" style="2" customWidth="1"/>
    <col min="11519" max="11519" width="0.85546875" style="2" customWidth="1"/>
    <col min="11520" max="11520" width="14.42578125" style="2" customWidth="1"/>
    <col min="11521" max="11521" width="1" style="2" customWidth="1"/>
    <col min="11522" max="11766" width="10.85546875" style="2"/>
    <col min="11767" max="11767" width="38.140625" style="2" customWidth="1"/>
    <col min="11768" max="11768" width="5.140625" style="2" customWidth="1"/>
    <col min="11769" max="11769" width="0.85546875" style="2" customWidth="1"/>
    <col min="11770" max="11770" width="14.42578125" style="2" customWidth="1"/>
    <col min="11771" max="11771" width="0.85546875" style="2" customWidth="1"/>
    <col min="11772" max="11772" width="14.42578125" style="2" customWidth="1"/>
    <col min="11773" max="11773" width="0.85546875" style="2" customWidth="1"/>
    <col min="11774" max="11774" width="14.42578125" style="2" customWidth="1"/>
    <col min="11775" max="11775" width="0.85546875" style="2" customWidth="1"/>
    <col min="11776" max="11776" width="14.42578125" style="2" customWidth="1"/>
    <col min="11777" max="11777" width="1" style="2" customWidth="1"/>
    <col min="11778" max="12022" width="10.85546875" style="2"/>
    <col min="12023" max="12023" width="38.140625" style="2" customWidth="1"/>
    <col min="12024" max="12024" width="5.140625" style="2" customWidth="1"/>
    <col min="12025" max="12025" width="0.85546875" style="2" customWidth="1"/>
    <col min="12026" max="12026" width="14.42578125" style="2" customWidth="1"/>
    <col min="12027" max="12027" width="0.85546875" style="2" customWidth="1"/>
    <col min="12028" max="12028" width="14.42578125" style="2" customWidth="1"/>
    <col min="12029" max="12029" width="0.85546875" style="2" customWidth="1"/>
    <col min="12030" max="12030" width="14.42578125" style="2" customWidth="1"/>
    <col min="12031" max="12031" width="0.85546875" style="2" customWidth="1"/>
    <col min="12032" max="12032" width="14.42578125" style="2" customWidth="1"/>
    <col min="12033" max="12033" width="1" style="2" customWidth="1"/>
    <col min="12034" max="12278" width="10.85546875" style="2"/>
    <col min="12279" max="12279" width="38.140625" style="2" customWidth="1"/>
    <col min="12280" max="12280" width="5.140625" style="2" customWidth="1"/>
    <col min="12281" max="12281" width="0.85546875" style="2" customWidth="1"/>
    <col min="12282" max="12282" width="14.42578125" style="2" customWidth="1"/>
    <col min="12283" max="12283" width="0.85546875" style="2" customWidth="1"/>
    <col min="12284" max="12284" width="14.42578125" style="2" customWidth="1"/>
    <col min="12285" max="12285" width="0.85546875" style="2" customWidth="1"/>
    <col min="12286" max="12286" width="14.42578125" style="2" customWidth="1"/>
    <col min="12287" max="12287" width="0.85546875" style="2" customWidth="1"/>
    <col min="12288" max="12288" width="14.42578125" style="2" customWidth="1"/>
    <col min="12289" max="12289" width="1" style="2" customWidth="1"/>
    <col min="12290" max="12534" width="10.85546875" style="2"/>
    <col min="12535" max="12535" width="38.140625" style="2" customWidth="1"/>
    <col min="12536" max="12536" width="5.140625" style="2" customWidth="1"/>
    <col min="12537" max="12537" width="0.85546875" style="2" customWidth="1"/>
    <col min="12538" max="12538" width="14.42578125" style="2" customWidth="1"/>
    <col min="12539" max="12539" width="0.85546875" style="2" customWidth="1"/>
    <col min="12540" max="12540" width="14.42578125" style="2" customWidth="1"/>
    <col min="12541" max="12541" width="0.85546875" style="2" customWidth="1"/>
    <col min="12542" max="12542" width="14.42578125" style="2" customWidth="1"/>
    <col min="12543" max="12543" width="0.85546875" style="2" customWidth="1"/>
    <col min="12544" max="12544" width="14.42578125" style="2" customWidth="1"/>
    <col min="12545" max="12545" width="1" style="2" customWidth="1"/>
    <col min="12546" max="12790" width="10.85546875" style="2"/>
    <col min="12791" max="12791" width="38.140625" style="2" customWidth="1"/>
    <col min="12792" max="12792" width="5.140625" style="2" customWidth="1"/>
    <col min="12793" max="12793" width="0.85546875" style="2" customWidth="1"/>
    <col min="12794" max="12794" width="14.42578125" style="2" customWidth="1"/>
    <col min="12795" max="12795" width="0.85546875" style="2" customWidth="1"/>
    <col min="12796" max="12796" width="14.42578125" style="2" customWidth="1"/>
    <col min="12797" max="12797" width="0.85546875" style="2" customWidth="1"/>
    <col min="12798" max="12798" width="14.42578125" style="2" customWidth="1"/>
    <col min="12799" max="12799" width="0.85546875" style="2" customWidth="1"/>
    <col min="12800" max="12800" width="14.42578125" style="2" customWidth="1"/>
    <col min="12801" max="12801" width="1" style="2" customWidth="1"/>
    <col min="12802" max="13046" width="10.85546875" style="2"/>
    <col min="13047" max="13047" width="38.140625" style="2" customWidth="1"/>
    <col min="13048" max="13048" width="5.140625" style="2" customWidth="1"/>
    <col min="13049" max="13049" width="0.85546875" style="2" customWidth="1"/>
    <col min="13050" max="13050" width="14.42578125" style="2" customWidth="1"/>
    <col min="13051" max="13051" width="0.85546875" style="2" customWidth="1"/>
    <col min="13052" max="13052" width="14.42578125" style="2" customWidth="1"/>
    <col min="13053" max="13053" width="0.85546875" style="2" customWidth="1"/>
    <col min="13054" max="13054" width="14.42578125" style="2" customWidth="1"/>
    <col min="13055" max="13055" width="0.85546875" style="2" customWidth="1"/>
    <col min="13056" max="13056" width="14.42578125" style="2" customWidth="1"/>
    <col min="13057" max="13057" width="1" style="2" customWidth="1"/>
    <col min="13058" max="13302" width="10.85546875" style="2"/>
    <col min="13303" max="13303" width="38.140625" style="2" customWidth="1"/>
    <col min="13304" max="13304" width="5.140625" style="2" customWidth="1"/>
    <col min="13305" max="13305" width="0.85546875" style="2" customWidth="1"/>
    <col min="13306" max="13306" width="14.42578125" style="2" customWidth="1"/>
    <col min="13307" max="13307" width="0.85546875" style="2" customWidth="1"/>
    <col min="13308" max="13308" width="14.42578125" style="2" customWidth="1"/>
    <col min="13309" max="13309" width="0.85546875" style="2" customWidth="1"/>
    <col min="13310" max="13310" width="14.42578125" style="2" customWidth="1"/>
    <col min="13311" max="13311" width="0.85546875" style="2" customWidth="1"/>
    <col min="13312" max="13312" width="14.42578125" style="2" customWidth="1"/>
    <col min="13313" max="13313" width="1" style="2" customWidth="1"/>
    <col min="13314" max="13558" width="10.85546875" style="2"/>
    <col min="13559" max="13559" width="38.140625" style="2" customWidth="1"/>
    <col min="13560" max="13560" width="5.140625" style="2" customWidth="1"/>
    <col min="13561" max="13561" width="0.85546875" style="2" customWidth="1"/>
    <col min="13562" max="13562" width="14.42578125" style="2" customWidth="1"/>
    <col min="13563" max="13563" width="0.85546875" style="2" customWidth="1"/>
    <col min="13564" max="13564" width="14.42578125" style="2" customWidth="1"/>
    <col min="13565" max="13565" width="0.85546875" style="2" customWidth="1"/>
    <col min="13566" max="13566" width="14.42578125" style="2" customWidth="1"/>
    <col min="13567" max="13567" width="0.85546875" style="2" customWidth="1"/>
    <col min="13568" max="13568" width="14.42578125" style="2" customWidth="1"/>
    <col min="13569" max="13569" width="1" style="2" customWidth="1"/>
    <col min="13570" max="13814" width="10.85546875" style="2"/>
    <col min="13815" max="13815" width="38.140625" style="2" customWidth="1"/>
    <col min="13816" max="13816" width="5.140625" style="2" customWidth="1"/>
    <col min="13817" max="13817" width="0.85546875" style="2" customWidth="1"/>
    <col min="13818" max="13818" width="14.42578125" style="2" customWidth="1"/>
    <col min="13819" max="13819" width="0.85546875" style="2" customWidth="1"/>
    <col min="13820" max="13820" width="14.42578125" style="2" customWidth="1"/>
    <col min="13821" max="13821" width="0.85546875" style="2" customWidth="1"/>
    <col min="13822" max="13822" width="14.42578125" style="2" customWidth="1"/>
    <col min="13823" max="13823" width="0.85546875" style="2" customWidth="1"/>
    <col min="13824" max="13824" width="14.42578125" style="2" customWidth="1"/>
    <col min="13825" max="13825" width="1" style="2" customWidth="1"/>
    <col min="13826" max="14070" width="10.85546875" style="2"/>
    <col min="14071" max="14071" width="38.140625" style="2" customWidth="1"/>
    <col min="14072" max="14072" width="5.140625" style="2" customWidth="1"/>
    <col min="14073" max="14073" width="0.85546875" style="2" customWidth="1"/>
    <col min="14074" max="14074" width="14.42578125" style="2" customWidth="1"/>
    <col min="14075" max="14075" width="0.85546875" style="2" customWidth="1"/>
    <col min="14076" max="14076" width="14.42578125" style="2" customWidth="1"/>
    <col min="14077" max="14077" width="0.85546875" style="2" customWidth="1"/>
    <col min="14078" max="14078" width="14.42578125" style="2" customWidth="1"/>
    <col min="14079" max="14079" width="0.85546875" style="2" customWidth="1"/>
    <col min="14080" max="14080" width="14.42578125" style="2" customWidth="1"/>
    <col min="14081" max="14081" width="1" style="2" customWidth="1"/>
    <col min="14082" max="14326" width="10.85546875" style="2"/>
    <col min="14327" max="14327" width="38.140625" style="2" customWidth="1"/>
    <col min="14328" max="14328" width="5.140625" style="2" customWidth="1"/>
    <col min="14329" max="14329" width="0.85546875" style="2" customWidth="1"/>
    <col min="14330" max="14330" width="14.42578125" style="2" customWidth="1"/>
    <col min="14331" max="14331" width="0.85546875" style="2" customWidth="1"/>
    <col min="14332" max="14332" width="14.42578125" style="2" customWidth="1"/>
    <col min="14333" max="14333" width="0.85546875" style="2" customWidth="1"/>
    <col min="14334" max="14334" width="14.42578125" style="2" customWidth="1"/>
    <col min="14335" max="14335" width="0.85546875" style="2" customWidth="1"/>
    <col min="14336" max="14336" width="14.42578125" style="2" customWidth="1"/>
    <col min="14337" max="14337" width="1" style="2" customWidth="1"/>
    <col min="14338" max="14582" width="10.85546875" style="2"/>
    <col min="14583" max="14583" width="38.140625" style="2" customWidth="1"/>
    <col min="14584" max="14584" width="5.140625" style="2" customWidth="1"/>
    <col min="14585" max="14585" width="0.85546875" style="2" customWidth="1"/>
    <col min="14586" max="14586" width="14.42578125" style="2" customWidth="1"/>
    <col min="14587" max="14587" width="0.85546875" style="2" customWidth="1"/>
    <col min="14588" max="14588" width="14.42578125" style="2" customWidth="1"/>
    <col min="14589" max="14589" width="0.85546875" style="2" customWidth="1"/>
    <col min="14590" max="14590" width="14.42578125" style="2" customWidth="1"/>
    <col min="14591" max="14591" width="0.85546875" style="2" customWidth="1"/>
    <col min="14592" max="14592" width="14.42578125" style="2" customWidth="1"/>
    <col min="14593" max="14593" width="1" style="2" customWidth="1"/>
    <col min="14594" max="14838" width="10.85546875" style="2"/>
    <col min="14839" max="14839" width="38.140625" style="2" customWidth="1"/>
    <col min="14840" max="14840" width="5.140625" style="2" customWidth="1"/>
    <col min="14841" max="14841" width="0.85546875" style="2" customWidth="1"/>
    <col min="14842" max="14842" width="14.42578125" style="2" customWidth="1"/>
    <col min="14843" max="14843" width="0.85546875" style="2" customWidth="1"/>
    <col min="14844" max="14844" width="14.42578125" style="2" customWidth="1"/>
    <col min="14845" max="14845" width="0.85546875" style="2" customWidth="1"/>
    <col min="14846" max="14846" width="14.42578125" style="2" customWidth="1"/>
    <col min="14847" max="14847" width="0.85546875" style="2" customWidth="1"/>
    <col min="14848" max="14848" width="14.42578125" style="2" customWidth="1"/>
    <col min="14849" max="14849" width="1" style="2" customWidth="1"/>
    <col min="14850" max="15094" width="10.85546875" style="2"/>
    <col min="15095" max="15095" width="38.140625" style="2" customWidth="1"/>
    <col min="15096" max="15096" width="5.140625" style="2" customWidth="1"/>
    <col min="15097" max="15097" width="0.85546875" style="2" customWidth="1"/>
    <col min="15098" max="15098" width="14.42578125" style="2" customWidth="1"/>
    <col min="15099" max="15099" width="0.85546875" style="2" customWidth="1"/>
    <col min="15100" max="15100" width="14.42578125" style="2" customWidth="1"/>
    <col min="15101" max="15101" width="0.85546875" style="2" customWidth="1"/>
    <col min="15102" max="15102" width="14.42578125" style="2" customWidth="1"/>
    <col min="15103" max="15103" width="0.85546875" style="2" customWidth="1"/>
    <col min="15104" max="15104" width="14.42578125" style="2" customWidth="1"/>
    <col min="15105" max="15105" width="1" style="2" customWidth="1"/>
    <col min="15106" max="15350" width="10.85546875" style="2"/>
    <col min="15351" max="15351" width="38.140625" style="2" customWidth="1"/>
    <col min="15352" max="15352" width="5.140625" style="2" customWidth="1"/>
    <col min="15353" max="15353" width="0.85546875" style="2" customWidth="1"/>
    <col min="15354" max="15354" width="14.42578125" style="2" customWidth="1"/>
    <col min="15355" max="15355" width="0.85546875" style="2" customWidth="1"/>
    <col min="15356" max="15356" width="14.42578125" style="2" customWidth="1"/>
    <col min="15357" max="15357" width="0.85546875" style="2" customWidth="1"/>
    <col min="15358" max="15358" width="14.42578125" style="2" customWidth="1"/>
    <col min="15359" max="15359" width="0.85546875" style="2" customWidth="1"/>
    <col min="15360" max="15360" width="14.42578125" style="2" customWidth="1"/>
    <col min="15361" max="15361" width="1" style="2" customWidth="1"/>
    <col min="15362" max="15606" width="10.85546875" style="2"/>
    <col min="15607" max="15607" width="38.140625" style="2" customWidth="1"/>
    <col min="15608" max="15608" width="5.140625" style="2" customWidth="1"/>
    <col min="15609" max="15609" width="0.85546875" style="2" customWidth="1"/>
    <col min="15610" max="15610" width="14.42578125" style="2" customWidth="1"/>
    <col min="15611" max="15611" width="0.85546875" style="2" customWidth="1"/>
    <col min="15612" max="15612" width="14.42578125" style="2" customWidth="1"/>
    <col min="15613" max="15613" width="0.85546875" style="2" customWidth="1"/>
    <col min="15614" max="15614" width="14.42578125" style="2" customWidth="1"/>
    <col min="15615" max="15615" width="0.85546875" style="2" customWidth="1"/>
    <col min="15616" max="15616" width="14.42578125" style="2" customWidth="1"/>
    <col min="15617" max="15617" width="1" style="2" customWidth="1"/>
    <col min="15618" max="15862" width="10.85546875" style="2"/>
    <col min="15863" max="15863" width="38.140625" style="2" customWidth="1"/>
    <col min="15864" max="15864" width="5.140625" style="2" customWidth="1"/>
    <col min="15865" max="15865" width="0.85546875" style="2" customWidth="1"/>
    <col min="15866" max="15866" width="14.42578125" style="2" customWidth="1"/>
    <col min="15867" max="15867" width="0.85546875" style="2" customWidth="1"/>
    <col min="15868" max="15868" width="14.42578125" style="2" customWidth="1"/>
    <col min="15869" max="15869" width="0.85546875" style="2" customWidth="1"/>
    <col min="15870" max="15870" width="14.42578125" style="2" customWidth="1"/>
    <col min="15871" max="15871" width="0.85546875" style="2" customWidth="1"/>
    <col min="15872" max="15872" width="14.42578125" style="2" customWidth="1"/>
    <col min="15873" max="15873" width="1" style="2" customWidth="1"/>
    <col min="15874" max="16118" width="10.85546875" style="2"/>
    <col min="16119" max="16119" width="38.140625" style="2" customWidth="1"/>
    <col min="16120" max="16120" width="5.140625" style="2" customWidth="1"/>
    <col min="16121" max="16121" width="0.85546875" style="2" customWidth="1"/>
    <col min="16122" max="16122" width="14.42578125" style="2" customWidth="1"/>
    <col min="16123" max="16123" width="0.85546875" style="2" customWidth="1"/>
    <col min="16124" max="16124" width="14.42578125" style="2" customWidth="1"/>
    <col min="16125" max="16125" width="0.85546875" style="2" customWidth="1"/>
    <col min="16126" max="16126" width="14.42578125" style="2" customWidth="1"/>
    <col min="16127" max="16127" width="0.85546875" style="2" customWidth="1"/>
    <col min="16128" max="16128" width="14.42578125" style="2" customWidth="1"/>
    <col min="16129" max="16129" width="1" style="2" customWidth="1"/>
    <col min="16130" max="16384" width="10.85546875" style="2"/>
  </cols>
  <sheetData>
    <row r="1" spans="1:11" ht="16.7" customHeight="1">
      <c r="B1" s="1"/>
      <c r="J1" s="43" t="s">
        <v>37</v>
      </c>
    </row>
    <row r="2" spans="1:11" ht="16.7" customHeight="1">
      <c r="A2" s="44" t="s">
        <v>0</v>
      </c>
      <c r="B2" s="3"/>
      <c r="C2" s="3"/>
      <c r="D2" s="45"/>
      <c r="E2" s="3"/>
      <c r="F2" s="45"/>
      <c r="G2" s="3"/>
      <c r="H2" s="45"/>
      <c r="I2" s="3"/>
      <c r="J2" s="45"/>
    </row>
    <row r="3" spans="1:11" ht="16.7" customHeight="1">
      <c r="A3" s="46" t="s">
        <v>106</v>
      </c>
      <c r="B3" s="3"/>
      <c r="C3" s="3"/>
      <c r="D3" s="45"/>
      <c r="E3" s="3"/>
      <c r="F3" s="45"/>
      <c r="G3" s="3"/>
      <c r="H3" s="45"/>
      <c r="I3" s="3"/>
      <c r="J3" s="45"/>
    </row>
    <row r="4" spans="1:11" ht="16.7" customHeight="1">
      <c r="A4" s="47" t="s">
        <v>241</v>
      </c>
      <c r="B4" s="3"/>
      <c r="C4" s="3"/>
      <c r="D4" s="3"/>
      <c r="E4" s="3"/>
      <c r="F4" s="3"/>
      <c r="G4" s="3"/>
      <c r="H4" s="3"/>
      <c r="I4" s="3"/>
      <c r="J4" s="3"/>
    </row>
    <row r="5" spans="1:11" s="6" customFormat="1" ht="16.7" customHeight="1">
      <c r="D5" s="48"/>
      <c r="F5" s="48"/>
      <c r="H5" s="27"/>
      <c r="J5" s="49" t="s">
        <v>1</v>
      </c>
    </row>
    <row r="6" spans="1:11" ht="16.7" customHeight="1">
      <c r="B6" s="50"/>
      <c r="C6" s="6"/>
      <c r="D6" s="111" t="s">
        <v>2</v>
      </c>
      <c r="E6" s="111"/>
      <c r="F6" s="111"/>
      <c r="G6" s="3"/>
      <c r="H6" s="111" t="s">
        <v>3</v>
      </c>
      <c r="I6" s="111"/>
      <c r="J6" s="111"/>
    </row>
    <row r="7" spans="1:11" ht="16.7" customHeight="1">
      <c r="B7" s="51" t="s">
        <v>4</v>
      </c>
      <c r="C7" s="53"/>
      <c r="D7" s="52">
        <v>2024</v>
      </c>
      <c r="E7" s="53"/>
      <c r="F7" s="52">
        <v>2023</v>
      </c>
      <c r="G7" s="53"/>
      <c r="H7" s="52">
        <v>2024</v>
      </c>
      <c r="I7" s="53"/>
      <c r="J7" s="52">
        <v>2023</v>
      </c>
      <c r="K7" s="6"/>
    </row>
    <row r="8" spans="1:11" ht="16.7" customHeight="1">
      <c r="A8" s="50" t="s">
        <v>38</v>
      </c>
      <c r="B8" s="1"/>
      <c r="C8" s="1"/>
      <c r="D8" s="54"/>
      <c r="E8" s="1"/>
      <c r="F8" s="54"/>
      <c r="G8" s="1"/>
      <c r="H8" s="54"/>
      <c r="I8" s="1"/>
      <c r="J8" s="54"/>
    </row>
    <row r="9" spans="1:11" ht="16.7" customHeight="1">
      <c r="A9" s="2" t="s">
        <v>39</v>
      </c>
      <c r="B9" s="67">
        <v>2</v>
      </c>
      <c r="C9" s="25"/>
      <c r="D9" s="68">
        <v>626273</v>
      </c>
      <c r="E9" s="25"/>
      <c r="F9" s="68">
        <v>673043</v>
      </c>
      <c r="G9" s="25"/>
      <c r="H9" s="68">
        <v>555832</v>
      </c>
      <c r="I9" s="25"/>
      <c r="J9" s="68">
        <v>592169</v>
      </c>
    </row>
    <row r="10" spans="1:11" ht="16.7" customHeight="1">
      <c r="A10" s="2" t="s">
        <v>139</v>
      </c>
      <c r="B10" s="67">
        <v>2</v>
      </c>
      <c r="C10" s="68"/>
      <c r="D10" s="68">
        <v>9684</v>
      </c>
      <c r="E10" s="68"/>
      <c r="F10" s="68">
        <v>9135</v>
      </c>
      <c r="G10" s="68"/>
      <c r="H10" s="68">
        <v>697</v>
      </c>
      <c r="I10" s="68"/>
      <c r="J10" s="68">
        <v>763</v>
      </c>
    </row>
    <row r="11" spans="1:11" ht="16.7" customHeight="1">
      <c r="A11" s="2" t="s">
        <v>141</v>
      </c>
      <c r="B11" s="67">
        <v>2</v>
      </c>
      <c r="C11" s="68"/>
      <c r="D11" s="68">
        <v>21136</v>
      </c>
      <c r="E11" s="68"/>
      <c r="F11" s="68">
        <v>20260</v>
      </c>
      <c r="G11" s="68"/>
      <c r="H11" s="68">
        <v>558</v>
      </c>
      <c r="I11" s="68"/>
      <c r="J11" s="68">
        <v>768</v>
      </c>
    </row>
    <row r="12" spans="1:11" ht="16.7" customHeight="1">
      <c r="A12" s="2" t="s">
        <v>140</v>
      </c>
      <c r="C12" s="68"/>
      <c r="D12" s="68">
        <v>6740</v>
      </c>
      <c r="E12" s="68"/>
      <c r="F12" s="68">
        <v>12854</v>
      </c>
      <c r="G12" s="68"/>
      <c r="H12" s="68">
        <v>0</v>
      </c>
      <c r="I12" s="68"/>
      <c r="J12" s="68">
        <v>0</v>
      </c>
    </row>
    <row r="13" spans="1:11" ht="16.7" customHeight="1">
      <c r="A13" s="2" t="s">
        <v>173</v>
      </c>
      <c r="B13" s="67">
        <v>2</v>
      </c>
      <c r="C13" s="25"/>
      <c r="D13" s="68">
        <v>1706</v>
      </c>
      <c r="E13" s="25"/>
      <c r="F13" s="68">
        <v>0</v>
      </c>
      <c r="G13" s="25"/>
      <c r="H13" s="68">
        <v>1706</v>
      </c>
      <c r="I13" s="25"/>
      <c r="J13" s="68">
        <v>0</v>
      </c>
    </row>
    <row r="14" spans="1:11" ht="16.7" customHeight="1">
      <c r="A14" s="2" t="s">
        <v>40</v>
      </c>
      <c r="B14" s="67"/>
      <c r="C14" s="68"/>
      <c r="D14" s="69">
        <v>1398</v>
      </c>
      <c r="E14" s="68"/>
      <c r="F14" s="69">
        <v>11037</v>
      </c>
      <c r="G14" s="68"/>
      <c r="H14" s="69">
        <v>203</v>
      </c>
      <c r="I14" s="68"/>
      <c r="J14" s="69">
        <v>8726</v>
      </c>
    </row>
    <row r="15" spans="1:11" ht="16.7" customHeight="1">
      <c r="A15" s="50" t="s">
        <v>41</v>
      </c>
      <c r="B15" s="67"/>
      <c r="C15" s="25"/>
      <c r="D15" s="70">
        <f>SUM(D9:D14)</f>
        <v>666937</v>
      </c>
      <c r="E15" s="25"/>
      <c r="F15" s="70">
        <f>SUM(F9:F14)</f>
        <v>726329</v>
      </c>
      <c r="G15" s="25"/>
      <c r="H15" s="70">
        <f>SUM(H9:H14)</f>
        <v>558996</v>
      </c>
      <c r="I15" s="25"/>
      <c r="J15" s="70">
        <f>SUM(J9:J14)</f>
        <v>602426</v>
      </c>
    </row>
    <row r="16" spans="1:11" ht="16.7" customHeight="1">
      <c r="A16" s="50" t="s">
        <v>42</v>
      </c>
      <c r="B16" s="67"/>
      <c r="C16" s="25"/>
      <c r="D16" s="25"/>
      <c r="E16" s="25"/>
      <c r="F16" s="25"/>
      <c r="G16" s="25"/>
      <c r="H16" s="25"/>
      <c r="I16" s="25"/>
      <c r="J16" s="25"/>
    </row>
    <row r="17" spans="1:10" ht="16.7" customHeight="1">
      <c r="A17" s="2" t="s">
        <v>43</v>
      </c>
      <c r="B17" s="67">
        <v>2</v>
      </c>
      <c r="C17" s="25"/>
      <c r="D17" s="68">
        <v>402453</v>
      </c>
      <c r="E17" s="25"/>
      <c r="F17" s="68">
        <v>471984</v>
      </c>
      <c r="G17" s="25"/>
      <c r="H17" s="68">
        <v>342103</v>
      </c>
      <c r="I17" s="25"/>
      <c r="J17" s="68">
        <v>406467</v>
      </c>
    </row>
    <row r="18" spans="1:10" ht="16.7" customHeight="1">
      <c r="A18" s="2" t="s">
        <v>208</v>
      </c>
      <c r="B18" s="67"/>
      <c r="C18" s="25"/>
      <c r="D18" s="68">
        <v>17000</v>
      </c>
      <c r="E18" s="25"/>
      <c r="F18" s="68">
        <v>15434</v>
      </c>
      <c r="G18" s="25"/>
      <c r="H18" s="68">
        <v>218</v>
      </c>
      <c r="I18" s="25"/>
      <c r="J18" s="68">
        <v>200</v>
      </c>
    </row>
    <row r="19" spans="1:10" ht="16.7" customHeight="1">
      <c r="A19" s="2" t="s">
        <v>112</v>
      </c>
      <c r="B19" s="67"/>
      <c r="C19" s="25"/>
      <c r="D19" s="68">
        <v>5097</v>
      </c>
      <c r="E19" s="25"/>
      <c r="F19" s="68">
        <v>10729</v>
      </c>
      <c r="G19" s="25"/>
      <c r="H19" s="68">
        <v>0</v>
      </c>
      <c r="I19" s="25"/>
      <c r="J19" s="68">
        <v>0</v>
      </c>
    </row>
    <row r="20" spans="1:10" ht="16.7" customHeight="1">
      <c r="A20" s="2" t="s">
        <v>123</v>
      </c>
      <c r="B20" s="67">
        <v>2</v>
      </c>
      <c r="C20" s="25"/>
      <c r="D20" s="68">
        <v>136498</v>
      </c>
      <c r="E20" s="25"/>
      <c r="F20" s="68">
        <v>139297</v>
      </c>
      <c r="G20" s="25"/>
      <c r="H20" s="68">
        <v>128131</v>
      </c>
      <c r="I20" s="25"/>
      <c r="J20" s="68">
        <v>144688</v>
      </c>
    </row>
    <row r="21" spans="1:10" ht="16.7" customHeight="1">
      <c r="A21" s="2" t="s">
        <v>44</v>
      </c>
      <c r="B21" s="67">
        <v>2</v>
      </c>
      <c r="C21" s="25"/>
      <c r="D21" s="68">
        <v>34948</v>
      </c>
      <c r="E21" s="25"/>
      <c r="F21" s="68">
        <v>56733</v>
      </c>
      <c r="G21" s="25"/>
      <c r="H21" s="68">
        <v>36472</v>
      </c>
      <c r="I21" s="25"/>
      <c r="J21" s="68">
        <v>44039</v>
      </c>
    </row>
    <row r="22" spans="1:10" ht="16.7" customHeight="1">
      <c r="A22" s="2" t="s">
        <v>45</v>
      </c>
      <c r="B22" s="67"/>
      <c r="C22" s="25"/>
      <c r="D22" s="69">
        <v>3843</v>
      </c>
      <c r="E22" s="25"/>
      <c r="F22" s="70">
        <v>686</v>
      </c>
      <c r="G22" s="25"/>
      <c r="H22" s="69">
        <v>3802</v>
      </c>
      <c r="I22" s="25"/>
      <c r="J22" s="70">
        <v>83</v>
      </c>
    </row>
    <row r="23" spans="1:10" ht="16.7" customHeight="1">
      <c r="A23" s="46" t="s">
        <v>46</v>
      </c>
      <c r="B23" s="1"/>
      <c r="C23" s="25"/>
      <c r="D23" s="70">
        <f>SUM(D17:D22)</f>
        <v>599839</v>
      </c>
      <c r="E23" s="25"/>
      <c r="F23" s="70">
        <f>SUM(F17:F22)</f>
        <v>694863</v>
      </c>
      <c r="G23" s="25"/>
      <c r="H23" s="70">
        <f>SUM(H17:H22)</f>
        <v>510726</v>
      </c>
      <c r="I23" s="25"/>
      <c r="J23" s="70">
        <f>SUM(J17:J22)</f>
        <v>595477</v>
      </c>
    </row>
    <row r="24" spans="1:10" ht="16.7" customHeight="1">
      <c r="A24" s="46" t="s">
        <v>174</v>
      </c>
      <c r="B24" s="1"/>
      <c r="C24" s="25"/>
      <c r="D24" s="25">
        <f>SUM(D15-D23)</f>
        <v>67098</v>
      </c>
      <c r="E24" s="25"/>
      <c r="F24" s="25">
        <f>SUM(F15-F23)</f>
        <v>31466</v>
      </c>
      <c r="G24" s="25"/>
      <c r="H24" s="25">
        <f>SUM(H15-H23)</f>
        <v>48270</v>
      </c>
      <c r="I24" s="25"/>
      <c r="J24" s="25">
        <f>SUM(J15-J23)</f>
        <v>6949</v>
      </c>
    </row>
    <row r="25" spans="1:10" ht="16.7" customHeight="1">
      <c r="A25" s="55" t="s">
        <v>250</v>
      </c>
      <c r="B25" s="67">
        <v>8</v>
      </c>
      <c r="C25" s="25"/>
      <c r="D25" s="68">
        <v>-725</v>
      </c>
      <c r="E25" s="25"/>
      <c r="F25" s="68">
        <v>-1029</v>
      </c>
      <c r="G25" s="25"/>
      <c r="H25" s="68">
        <v>0</v>
      </c>
      <c r="I25" s="25"/>
      <c r="J25" s="68">
        <v>0</v>
      </c>
    </row>
    <row r="26" spans="1:10" ht="16.7" customHeight="1">
      <c r="A26" s="55" t="s">
        <v>251</v>
      </c>
      <c r="B26" s="67">
        <v>9</v>
      </c>
      <c r="C26" s="25"/>
      <c r="D26" s="68">
        <v>2727</v>
      </c>
      <c r="E26" s="25"/>
      <c r="F26" s="68">
        <v>606</v>
      </c>
      <c r="G26" s="25"/>
      <c r="H26" s="68">
        <v>0</v>
      </c>
      <c r="I26" s="25"/>
      <c r="J26" s="68">
        <v>0</v>
      </c>
    </row>
    <row r="27" spans="1:10" ht="16.7" customHeight="1">
      <c r="A27" s="55" t="s">
        <v>142</v>
      </c>
      <c r="B27" s="67"/>
      <c r="C27" s="25"/>
      <c r="D27" s="68">
        <v>3202</v>
      </c>
      <c r="E27" s="25"/>
      <c r="F27" s="68">
        <v>1487</v>
      </c>
      <c r="G27" s="25"/>
      <c r="H27" s="68">
        <v>3075</v>
      </c>
      <c r="I27" s="25"/>
      <c r="J27" s="68">
        <v>1513</v>
      </c>
    </row>
    <row r="28" spans="1:10" ht="16.7" customHeight="1">
      <c r="A28" s="2" t="s">
        <v>47</v>
      </c>
      <c r="B28" s="1"/>
      <c r="C28" s="25"/>
      <c r="D28" s="69">
        <v>-3131</v>
      </c>
      <c r="E28" s="25"/>
      <c r="F28" s="70">
        <v>-3456</v>
      </c>
      <c r="G28" s="25"/>
      <c r="H28" s="69">
        <v>-1183</v>
      </c>
      <c r="I28" s="25"/>
      <c r="J28" s="70">
        <v>-2144</v>
      </c>
    </row>
    <row r="29" spans="1:10" ht="16.7" customHeight="1">
      <c r="A29" s="50" t="s">
        <v>210</v>
      </c>
      <c r="C29" s="25"/>
      <c r="D29" s="25">
        <f>SUM(D24:D28)</f>
        <v>69171</v>
      </c>
      <c r="E29" s="25"/>
      <c r="F29" s="25">
        <f>SUM(F24:F28)</f>
        <v>29074</v>
      </c>
      <c r="G29" s="25"/>
      <c r="H29" s="25">
        <f>SUM(H24:H28)</f>
        <v>50162</v>
      </c>
      <c r="I29" s="25"/>
      <c r="J29" s="25">
        <f>SUM(J24:J28)</f>
        <v>6318</v>
      </c>
    </row>
    <row r="30" spans="1:10" ht="16.7" customHeight="1">
      <c r="A30" s="2" t="s">
        <v>253</v>
      </c>
      <c r="B30" s="67"/>
      <c r="C30" s="25"/>
      <c r="D30" s="70">
        <v>-7508</v>
      </c>
      <c r="E30" s="25"/>
      <c r="F30" s="70">
        <v>-2964</v>
      </c>
      <c r="G30" s="25"/>
      <c r="H30" s="70">
        <v>-3452</v>
      </c>
      <c r="I30" s="25"/>
      <c r="J30" s="70">
        <v>1913</v>
      </c>
    </row>
    <row r="31" spans="1:10" ht="16.7" customHeight="1" thickBot="1">
      <c r="A31" s="46" t="s">
        <v>48</v>
      </c>
      <c r="B31" s="1"/>
      <c r="C31" s="25"/>
      <c r="D31" s="71">
        <f>SUM(D29:D30)</f>
        <v>61663</v>
      </c>
      <c r="E31" s="25"/>
      <c r="F31" s="71">
        <f>SUM(F29:F30)</f>
        <v>26110</v>
      </c>
      <c r="G31" s="25"/>
      <c r="H31" s="71">
        <f>SUM(H29:H30)</f>
        <v>46710</v>
      </c>
      <c r="I31" s="25"/>
      <c r="J31" s="71">
        <f>SUM(J29:J30)</f>
        <v>8231</v>
      </c>
    </row>
    <row r="32" spans="1:10" ht="16.7" customHeight="1" thickTop="1">
      <c r="A32" s="55"/>
      <c r="B32" s="1"/>
      <c r="C32" s="25"/>
      <c r="D32" s="25"/>
      <c r="E32" s="25"/>
      <c r="F32" s="25"/>
      <c r="G32" s="25"/>
      <c r="H32" s="25"/>
      <c r="I32" s="25"/>
      <c r="J32" s="25"/>
    </row>
    <row r="33" spans="1:11" ht="16.7" customHeight="1">
      <c r="A33" s="46" t="s">
        <v>215</v>
      </c>
      <c r="B33" s="1"/>
      <c r="C33" s="25"/>
      <c r="D33" s="25"/>
      <c r="E33" s="25"/>
      <c r="F33" s="25"/>
      <c r="G33" s="25"/>
      <c r="H33" s="25"/>
      <c r="I33" s="25"/>
      <c r="J33" s="25"/>
    </row>
    <row r="34" spans="1:11" ht="16.7" customHeight="1" thickBot="1">
      <c r="A34" s="55" t="s">
        <v>53</v>
      </c>
      <c r="B34" s="1"/>
      <c r="C34" s="25"/>
      <c r="D34" s="25">
        <f>D31-D35</f>
        <v>61574</v>
      </c>
      <c r="E34" s="25"/>
      <c r="F34" s="25">
        <f>F31-F35</f>
        <v>26140</v>
      </c>
      <c r="G34" s="25"/>
      <c r="H34" s="71">
        <f>SUM(H31)</f>
        <v>46710</v>
      </c>
      <c r="I34" s="25"/>
      <c r="J34" s="71">
        <f>SUM(J31)</f>
        <v>8231</v>
      </c>
    </row>
    <row r="35" spans="1:11" ht="16.7" customHeight="1" thickTop="1">
      <c r="A35" s="55" t="s">
        <v>33</v>
      </c>
      <c r="B35" s="1"/>
      <c r="C35" s="25"/>
      <c r="D35" s="69">
        <v>89</v>
      </c>
      <c r="E35" s="25"/>
      <c r="F35" s="70">
        <v>-30</v>
      </c>
      <c r="G35" s="25"/>
      <c r="H35" s="25"/>
      <c r="I35" s="25"/>
      <c r="J35" s="25"/>
    </row>
    <row r="36" spans="1:11" ht="16.7" customHeight="1" thickBot="1">
      <c r="A36" s="55"/>
      <c r="B36" s="1"/>
      <c r="C36" s="25"/>
      <c r="D36" s="71">
        <f>SUM(D34:D35)</f>
        <v>61663</v>
      </c>
      <c r="E36" s="25"/>
      <c r="F36" s="71">
        <f>SUM(F34:F35)</f>
        <v>26110</v>
      </c>
      <c r="G36" s="25"/>
      <c r="H36" s="25"/>
      <c r="I36" s="25"/>
      <c r="J36" s="25"/>
    </row>
    <row r="37" spans="1:11" ht="16.7" customHeight="1" thickTop="1">
      <c r="A37" s="46"/>
      <c r="C37" s="25"/>
      <c r="D37" s="25"/>
      <c r="E37" s="25"/>
      <c r="F37" s="25"/>
      <c r="G37" s="25"/>
      <c r="H37" s="2"/>
      <c r="I37" s="25"/>
      <c r="J37" s="2"/>
    </row>
    <row r="38" spans="1:11" ht="16.7" customHeight="1">
      <c r="A38" s="46" t="s">
        <v>211</v>
      </c>
      <c r="B38" s="67"/>
      <c r="D38" s="2"/>
      <c r="F38" s="2"/>
      <c r="H38" s="2"/>
      <c r="J38" s="2"/>
    </row>
    <row r="39" spans="1:11" ht="16.7" customHeight="1">
      <c r="A39" s="55" t="s">
        <v>212</v>
      </c>
      <c r="B39" s="1"/>
      <c r="D39" s="2"/>
      <c r="F39" s="2"/>
      <c r="H39" s="2"/>
      <c r="J39" s="2"/>
    </row>
    <row r="40" spans="1:11" ht="16.7" customHeight="1">
      <c r="A40" s="55" t="s">
        <v>217</v>
      </c>
      <c r="B40" s="1"/>
      <c r="D40" s="2"/>
      <c r="F40" s="2"/>
      <c r="H40" s="2"/>
      <c r="J40" s="2"/>
    </row>
    <row r="41" spans="1:11" ht="16.7" customHeight="1" thickBot="1">
      <c r="A41" s="55" t="s">
        <v>159</v>
      </c>
      <c r="B41" s="67">
        <v>13</v>
      </c>
      <c r="D41" s="72">
        <v>8.5000000000000006E-2</v>
      </c>
      <c r="F41" s="72">
        <f>F34/750000</f>
        <v>3.4853333333333333E-2</v>
      </c>
      <c r="H41" s="72">
        <v>6.5000000000000002E-2</v>
      </c>
      <c r="J41" s="72">
        <f>J34/750000</f>
        <v>1.0974666666666667E-2</v>
      </c>
    </row>
    <row r="42" spans="1:11" ht="16.7" customHeight="1" thickTop="1">
      <c r="A42" s="55"/>
      <c r="B42" s="1"/>
      <c r="C42" s="25"/>
      <c r="D42" s="25"/>
      <c r="E42" s="25"/>
      <c r="F42" s="25"/>
      <c r="G42" s="25"/>
      <c r="H42" s="25"/>
      <c r="I42" s="25"/>
      <c r="J42" s="25"/>
    </row>
    <row r="43" spans="1:11" ht="16.7" customHeight="1">
      <c r="A43" s="2" t="s">
        <v>238</v>
      </c>
    </row>
    <row r="44" spans="1:11" ht="16.350000000000001" customHeight="1">
      <c r="B44" s="1"/>
      <c r="J44" s="43" t="s">
        <v>37</v>
      </c>
    </row>
    <row r="45" spans="1:11" ht="16.350000000000001" customHeight="1">
      <c r="A45" s="44" t="s">
        <v>0</v>
      </c>
      <c r="B45" s="4"/>
      <c r="C45" s="5"/>
      <c r="D45" s="4"/>
      <c r="E45" s="5"/>
      <c r="F45" s="4"/>
      <c r="G45" s="5"/>
      <c r="H45" s="4"/>
      <c r="I45" s="5"/>
      <c r="J45" s="5"/>
      <c r="K45" s="5"/>
    </row>
    <row r="46" spans="1:11" ht="16.350000000000001" customHeight="1">
      <c r="A46" s="46" t="s">
        <v>107</v>
      </c>
      <c r="B46" s="4"/>
      <c r="C46" s="5"/>
      <c r="D46" s="4"/>
      <c r="E46" s="5"/>
      <c r="F46" s="4"/>
      <c r="G46" s="5"/>
      <c r="H46" s="4"/>
      <c r="I46" s="5"/>
      <c r="J46" s="5"/>
      <c r="K46" s="5"/>
    </row>
    <row r="47" spans="1:11" ht="16.350000000000001" customHeight="1">
      <c r="A47" s="47" t="s">
        <v>241</v>
      </c>
      <c r="B47" s="4"/>
      <c r="C47" s="5"/>
      <c r="D47" s="4"/>
      <c r="E47" s="5"/>
      <c r="F47" s="4"/>
      <c r="G47" s="5"/>
      <c r="H47" s="4"/>
      <c r="I47" s="5"/>
      <c r="J47" s="5"/>
      <c r="K47" s="5"/>
    </row>
    <row r="48" spans="1:11" ht="16.350000000000001" customHeight="1">
      <c r="A48" s="6"/>
      <c r="B48" s="4"/>
      <c r="C48" s="5"/>
      <c r="D48" s="4"/>
      <c r="E48" s="5"/>
      <c r="F48" s="4"/>
      <c r="G48" s="5"/>
      <c r="H48" s="4"/>
      <c r="I48" s="5"/>
      <c r="J48" s="5"/>
      <c r="K48" s="5"/>
    </row>
    <row r="49" spans="1:10" ht="16.350000000000001" customHeight="1">
      <c r="A49" s="6"/>
      <c r="B49" s="6"/>
      <c r="C49" s="6"/>
      <c r="D49" s="48"/>
      <c r="E49" s="6"/>
      <c r="F49" s="48"/>
      <c r="G49" s="6"/>
      <c r="I49" s="6"/>
      <c r="J49" s="49" t="s">
        <v>1</v>
      </c>
    </row>
    <row r="50" spans="1:10" ht="16.7" customHeight="1">
      <c r="A50" s="50"/>
      <c r="B50" s="50"/>
      <c r="C50" s="6"/>
      <c r="D50" s="111" t="s">
        <v>2</v>
      </c>
      <c r="E50" s="111"/>
      <c r="F50" s="111"/>
      <c r="G50" s="3"/>
      <c r="H50" s="111" t="s">
        <v>3</v>
      </c>
      <c r="I50" s="111"/>
      <c r="J50" s="111"/>
    </row>
    <row r="51" spans="1:10" ht="16.350000000000001" customHeight="1">
      <c r="A51" s="6"/>
      <c r="B51" s="1"/>
      <c r="C51" s="53"/>
      <c r="D51" s="56">
        <v>2024</v>
      </c>
      <c r="E51" s="53"/>
      <c r="F51" s="56">
        <v>2023</v>
      </c>
      <c r="G51" s="53"/>
      <c r="H51" s="56">
        <v>2024</v>
      </c>
      <c r="I51" s="53"/>
      <c r="J51" s="56">
        <v>2023</v>
      </c>
    </row>
    <row r="52" spans="1:10" ht="16.350000000000001" customHeight="1">
      <c r="A52" s="6"/>
      <c r="B52" s="1"/>
      <c r="C52" s="53"/>
      <c r="D52" s="48"/>
      <c r="E52" s="53"/>
      <c r="F52" s="48"/>
      <c r="G52" s="53"/>
      <c r="H52" s="48"/>
      <c r="I52" s="53"/>
      <c r="J52" s="48"/>
    </row>
    <row r="53" spans="1:10" ht="16.350000000000001" customHeight="1">
      <c r="A53" s="12" t="s">
        <v>48</v>
      </c>
      <c r="B53" s="1"/>
      <c r="C53" s="25"/>
      <c r="D53" s="70">
        <f>D36</f>
        <v>61663</v>
      </c>
      <c r="E53" s="25"/>
      <c r="F53" s="70">
        <f>F36</f>
        <v>26110</v>
      </c>
      <c r="G53" s="25"/>
      <c r="H53" s="70">
        <f>H34</f>
        <v>46710</v>
      </c>
      <c r="I53" s="25"/>
      <c r="J53" s="70">
        <f>J34</f>
        <v>8231</v>
      </c>
    </row>
    <row r="54" spans="1:10" ht="16.350000000000001" customHeight="1">
      <c r="A54" s="6"/>
      <c r="B54" s="1"/>
      <c r="C54" s="25"/>
      <c r="D54" s="25"/>
      <c r="E54" s="25"/>
      <c r="F54" s="25"/>
      <c r="G54" s="25"/>
      <c r="H54" s="25"/>
      <c r="I54" s="25"/>
      <c r="J54" s="25"/>
    </row>
    <row r="55" spans="1:10" ht="16.350000000000001" customHeight="1">
      <c r="A55" s="7" t="s">
        <v>49</v>
      </c>
      <c r="B55" s="1"/>
      <c r="C55" s="25"/>
      <c r="D55" s="25"/>
      <c r="E55" s="25"/>
      <c r="F55" s="25"/>
      <c r="G55" s="25"/>
      <c r="H55" s="25"/>
      <c r="I55" s="25"/>
      <c r="J55" s="25"/>
    </row>
    <row r="56" spans="1:10" ht="16.350000000000001" customHeight="1">
      <c r="A56" s="62" t="s">
        <v>213</v>
      </c>
      <c r="B56" s="1"/>
      <c r="C56" s="20"/>
      <c r="D56" s="18"/>
      <c r="E56" s="20"/>
      <c r="F56" s="18"/>
      <c r="G56" s="20"/>
      <c r="H56" s="18"/>
      <c r="I56" s="20"/>
      <c r="J56" s="18"/>
    </row>
    <row r="57" spans="1:10" ht="16.350000000000001" customHeight="1">
      <c r="A57" s="62" t="s">
        <v>152</v>
      </c>
      <c r="B57" s="1"/>
      <c r="C57" s="20"/>
      <c r="D57" s="18"/>
      <c r="E57" s="20"/>
      <c r="F57" s="18"/>
      <c r="G57" s="20"/>
      <c r="H57" s="18"/>
      <c r="I57" s="20"/>
      <c r="J57" s="18"/>
    </row>
    <row r="58" spans="1:10" ht="16.350000000000001" customHeight="1">
      <c r="A58" s="10" t="s">
        <v>252</v>
      </c>
      <c r="B58" s="1"/>
      <c r="D58" s="2"/>
      <c r="F58" s="2"/>
      <c r="H58" s="2"/>
      <c r="J58" s="2"/>
    </row>
    <row r="59" spans="1:10" ht="16.350000000000001" customHeight="1">
      <c r="A59" s="10" t="s">
        <v>157</v>
      </c>
      <c r="B59" s="1"/>
      <c r="D59" s="2"/>
      <c r="F59" s="2"/>
      <c r="H59" s="2"/>
      <c r="J59" s="2"/>
    </row>
    <row r="60" spans="1:10" ht="16.350000000000001" customHeight="1">
      <c r="A60" s="10" t="s">
        <v>158</v>
      </c>
      <c r="B60" s="1"/>
      <c r="C60" s="20"/>
      <c r="D60" s="18">
        <v>342</v>
      </c>
      <c r="F60" s="18">
        <v>-3910</v>
      </c>
      <c r="H60" s="18">
        <v>342</v>
      </c>
      <c r="J60" s="18">
        <v>-3910</v>
      </c>
    </row>
    <row r="61" spans="1:10" ht="16.350000000000001" customHeight="1">
      <c r="A61" s="7" t="s">
        <v>50</v>
      </c>
      <c r="B61" s="11"/>
      <c r="C61" s="20"/>
      <c r="D61" s="57">
        <f>SUM(D58:D60)</f>
        <v>342</v>
      </c>
      <c r="E61" s="20"/>
      <c r="F61" s="57">
        <f>SUM(F58:F60)</f>
        <v>-3910</v>
      </c>
      <c r="G61" s="20"/>
      <c r="H61" s="57">
        <f>SUM(H58:H60)</f>
        <v>342</v>
      </c>
      <c r="I61" s="20"/>
      <c r="J61" s="57">
        <f>SUM(J58:J60)</f>
        <v>-3910</v>
      </c>
    </row>
    <row r="62" spans="1:10" ht="16.350000000000001" customHeight="1" thickBot="1">
      <c r="A62" s="7" t="s">
        <v>51</v>
      </c>
      <c r="B62" s="11"/>
      <c r="C62" s="20"/>
      <c r="D62" s="28">
        <f>SUM(D53,D61)</f>
        <v>62005</v>
      </c>
      <c r="E62" s="20"/>
      <c r="F62" s="28">
        <f>SUM(F53,F61)</f>
        <v>22200</v>
      </c>
      <c r="G62" s="20"/>
      <c r="H62" s="28">
        <f>SUM(H53,H61)</f>
        <v>47052</v>
      </c>
      <c r="I62" s="20"/>
      <c r="J62" s="28">
        <f>SUM(J53,J61)</f>
        <v>4321</v>
      </c>
    </row>
    <row r="63" spans="1:10" ht="16.350000000000001" customHeight="1" thickTop="1">
      <c r="A63" s="10"/>
      <c r="B63" s="11"/>
      <c r="C63" s="20"/>
      <c r="D63" s="11"/>
      <c r="E63" s="20"/>
      <c r="F63" s="11"/>
      <c r="G63" s="20"/>
      <c r="H63" s="19"/>
      <c r="I63" s="20"/>
      <c r="J63" s="19"/>
    </row>
    <row r="64" spans="1:10" ht="16.350000000000001" customHeight="1">
      <c r="A64" s="12" t="s">
        <v>52</v>
      </c>
      <c r="B64" s="9"/>
      <c r="C64" s="20"/>
      <c r="D64" s="9"/>
      <c r="E64" s="20"/>
      <c r="F64" s="9"/>
      <c r="G64" s="20"/>
      <c r="H64" s="18"/>
      <c r="I64" s="20"/>
      <c r="J64" s="18"/>
    </row>
    <row r="65" spans="1:11" ht="16.350000000000001" customHeight="1" thickBot="1">
      <c r="A65" s="6" t="s">
        <v>53</v>
      </c>
      <c r="B65" s="9"/>
      <c r="C65" s="90"/>
      <c r="D65" s="18">
        <f>D67-D66</f>
        <v>61916</v>
      </c>
      <c r="E65" s="90"/>
      <c r="F65" s="18">
        <f>F67-F66</f>
        <v>22230</v>
      </c>
      <c r="G65" s="90"/>
      <c r="H65" s="28">
        <f>H62</f>
        <v>47052</v>
      </c>
      <c r="I65" s="90"/>
      <c r="J65" s="28">
        <f>J62</f>
        <v>4321</v>
      </c>
    </row>
    <row r="66" spans="1:11" ht="16.350000000000001" customHeight="1" thickTop="1">
      <c r="A66" s="6" t="s">
        <v>33</v>
      </c>
      <c r="B66" s="9"/>
      <c r="C66" s="20"/>
      <c r="D66" s="18">
        <v>89</v>
      </c>
      <c r="E66" s="20"/>
      <c r="F66" s="18">
        <v>-30</v>
      </c>
      <c r="G66" s="20"/>
      <c r="H66" s="18"/>
      <c r="I66" s="20"/>
      <c r="J66" s="18"/>
    </row>
    <row r="67" spans="1:11" ht="16.350000000000001" customHeight="1" thickBot="1">
      <c r="A67" s="6"/>
      <c r="B67" s="9"/>
      <c r="C67" s="20"/>
      <c r="D67" s="29">
        <f>D62</f>
        <v>62005</v>
      </c>
      <c r="E67" s="20"/>
      <c r="F67" s="29">
        <f>F62</f>
        <v>22200</v>
      </c>
      <c r="G67" s="20"/>
      <c r="H67" s="18"/>
      <c r="I67" s="20"/>
      <c r="J67" s="18"/>
    </row>
    <row r="68" spans="1:11" ht="16.350000000000001" customHeight="1" thickTop="1">
      <c r="B68" s="9"/>
      <c r="D68" s="2"/>
      <c r="F68" s="2"/>
      <c r="H68" s="30"/>
      <c r="J68" s="30"/>
    </row>
    <row r="69" spans="1:11" ht="16.350000000000001" customHeight="1">
      <c r="A69" s="2" t="s">
        <v>238</v>
      </c>
    </row>
    <row r="70" spans="1:11" ht="16.7" customHeight="1">
      <c r="B70" s="1"/>
      <c r="J70" s="43" t="s">
        <v>37</v>
      </c>
    </row>
    <row r="71" spans="1:11" ht="16.7" customHeight="1">
      <c r="A71" s="44" t="s">
        <v>0</v>
      </c>
      <c r="B71" s="3"/>
      <c r="C71" s="3"/>
      <c r="D71" s="45"/>
      <c r="E71" s="3"/>
      <c r="F71" s="45"/>
      <c r="G71" s="3"/>
      <c r="H71" s="45"/>
      <c r="I71" s="3"/>
      <c r="J71" s="45"/>
    </row>
    <row r="72" spans="1:11" ht="16.7" customHeight="1">
      <c r="A72" s="46" t="s">
        <v>106</v>
      </c>
      <c r="B72" s="3"/>
      <c r="C72" s="3"/>
      <c r="D72" s="45"/>
      <c r="E72" s="3"/>
      <c r="F72" s="45"/>
      <c r="G72" s="3"/>
      <c r="H72" s="45"/>
      <c r="I72" s="3"/>
      <c r="J72" s="45"/>
    </row>
    <row r="73" spans="1:11" ht="16.7" customHeight="1">
      <c r="A73" s="47" t="s">
        <v>244</v>
      </c>
      <c r="B73" s="3"/>
      <c r="C73" s="3"/>
      <c r="D73" s="3"/>
      <c r="E73" s="3"/>
      <c r="F73" s="3"/>
      <c r="G73" s="3"/>
      <c r="H73" s="3"/>
      <c r="I73" s="3"/>
      <c r="J73" s="3"/>
    </row>
    <row r="74" spans="1:11" s="6" customFormat="1" ht="16.7" customHeight="1">
      <c r="D74" s="48"/>
      <c r="F74" s="48"/>
      <c r="H74" s="27"/>
      <c r="J74" s="49" t="s">
        <v>1</v>
      </c>
    </row>
    <row r="75" spans="1:11" ht="16.7" customHeight="1">
      <c r="A75" s="50"/>
      <c r="B75" s="50"/>
      <c r="C75" s="6"/>
      <c r="D75" s="111" t="s">
        <v>2</v>
      </c>
      <c r="E75" s="111"/>
      <c r="F75" s="111"/>
      <c r="G75" s="3"/>
      <c r="H75" s="111" t="s">
        <v>3</v>
      </c>
      <c r="I75" s="111"/>
      <c r="J75" s="111"/>
    </row>
    <row r="76" spans="1:11" ht="16.7" customHeight="1">
      <c r="B76" s="51" t="s">
        <v>4</v>
      </c>
      <c r="C76" s="53"/>
      <c r="D76" s="52">
        <v>2024</v>
      </c>
      <c r="E76" s="53"/>
      <c r="F76" s="52">
        <v>2023</v>
      </c>
      <c r="G76" s="53"/>
      <c r="H76" s="52">
        <v>2024</v>
      </c>
      <c r="I76" s="53"/>
      <c r="J76" s="52">
        <v>2023</v>
      </c>
      <c r="K76" s="6"/>
    </row>
    <row r="77" spans="1:11" ht="16.7" customHeight="1">
      <c r="A77" s="50" t="s">
        <v>38</v>
      </c>
      <c r="B77" s="1"/>
      <c r="C77" s="1"/>
      <c r="D77" s="54"/>
      <c r="E77" s="1"/>
      <c r="F77" s="54"/>
      <c r="G77" s="1"/>
      <c r="H77" s="54"/>
      <c r="I77" s="1"/>
      <c r="J77" s="54"/>
    </row>
    <row r="78" spans="1:11" ht="16.7" customHeight="1">
      <c r="A78" s="2" t="s">
        <v>39</v>
      </c>
      <c r="B78" s="67">
        <v>2</v>
      </c>
      <c r="C78" s="25"/>
      <c r="D78" s="68">
        <v>1599672</v>
      </c>
      <c r="E78" s="25"/>
      <c r="F78" s="68">
        <v>1769049</v>
      </c>
      <c r="G78" s="25"/>
      <c r="H78" s="68">
        <v>1456581</v>
      </c>
      <c r="I78" s="25"/>
      <c r="J78" s="68">
        <v>1579333</v>
      </c>
    </row>
    <row r="79" spans="1:11" ht="16.7" customHeight="1">
      <c r="A79" s="2" t="s">
        <v>139</v>
      </c>
      <c r="B79" s="67">
        <v>2</v>
      </c>
      <c r="C79" s="68"/>
      <c r="D79" s="68">
        <v>28466</v>
      </c>
      <c r="E79" s="68"/>
      <c r="F79" s="68">
        <v>28321</v>
      </c>
      <c r="G79" s="68"/>
      <c r="H79" s="68">
        <v>2171</v>
      </c>
      <c r="I79" s="68"/>
      <c r="J79" s="68">
        <v>2291</v>
      </c>
    </row>
    <row r="80" spans="1:11" ht="16.7" customHeight="1">
      <c r="A80" s="2" t="s">
        <v>141</v>
      </c>
      <c r="B80" s="67">
        <v>2</v>
      </c>
      <c r="C80" s="68"/>
      <c r="D80" s="68">
        <v>62954</v>
      </c>
      <c r="E80" s="68"/>
      <c r="F80" s="68">
        <v>64768</v>
      </c>
      <c r="G80" s="68"/>
      <c r="H80" s="68">
        <v>2217</v>
      </c>
      <c r="I80" s="68"/>
      <c r="J80" s="68">
        <v>2056</v>
      </c>
    </row>
    <row r="81" spans="1:10" ht="16.7" customHeight="1">
      <c r="A81" s="2" t="s">
        <v>140</v>
      </c>
      <c r="C81" s="68"/>
      <c r="D81" s="68">
        <v>53350</v>
      </c>
      <c r="E81" s="68"/>
      <c r="F81" s="68">
        <v>34641</v>
      </c>
      <c r="G81" s="68"/>
      <c r="H81" s="68">
        <v>0</v>
      </c>
      <c r="I81" s="68"/>
      <c r="J81" s="68">
        <v>0</v>
      </c>
    </row>
    <row r="82" spans="1:10" ht="16.7" customHeight="1">
      <c r="A82" s="2" t="s">
        <v>173</v>
      </c>
      <c r="B82" s="67">
        <v>2</v>
      </c>
      <c r="C82" s="25"/>
      <c r="D82" s="68">
        <v>7396</v>
      </c>
      <c r="E82" s="25"/>
      <c r="F82" s="68">
        <v>8723</v>
      </c>
      <c r="G82" s="25"/>
      <c r="H82" s="68">
        <v>86596</v>
      </c>
      <c r="I82" s="25"/>
      <c r="J82" s="68">
        <v>63723</v>
      </c>
    </row>
    <row r="83" spans="1:10" ht="16.7" customHeight="1">
      <c r="A83" s="2" t="s">
        <v>40</v>
      </c>
      <c r="B83" s="67"/>
      <c r="C83" s="68"/>
      <c r="D83" s="69">
        <v>18994</v>
      </c>
      <c r="E83" s="68"/>
      <c r="F83" s="69">
        <v>28785</v>
      </c>
      <c r="G83" s="68"/>
      <c r="H83" s="69">
        <v>15739</v>
      </c>
      <c r="I83" s="68"/>
      <c r="J83" s="69">
        <v>25406</v>
      </c>
    </row>
    <row r="84" spans="1:10" ht="16.7" customHeight="1">
      <c r="A84" s="50" t="s">
        <v>41</v>
      </c>
      <c r="B84" s="67"/>
      <c r="C84" s="25"/>
      <c r="D84" s="70">
        <f>SUM(D78:D83)</f>
        <v>1770832</v>
      </c>
      <c r="E84" s="25"/>
      <c r="F84" s="70">
        <f>SUM(F78:F83)</f>
        <v>1934287</v>
      </c>
      <c r="G84" s="25"/>
      <c r="H84" s="70">
        <f>SUM(H78:H83)</f>
        <v>1563304</v>
      </c>
      <c r="I84" s="25"/>
      <c r="J84" s="70">
        <f>SUM(J78:J83)</f>
        <v>1672809</v>
      </c>
    </row>
    <row r="85" spans="1:10" ht="16.7" customHeight="1">
      <c r="A85" s="50" t="s">
        <v>42</v>
      </c>
      <c r="B85" s="67"/>
      <c r="C85" s="25"/>
      <c r="D85" s="25"/>
      <c r="E85" s="25"/>
      <c r="F85" s="25"/>
      <c r="G85" s="25"/>
      <c r="H85" s="25"/>
      <c r="I85" s="25"/>
      <c r="J85" s="25"/>
    </row>
    <row r="86" spans="1:10" ht="16.7" customHeight="1">
      <c r="A86" s="2" t="s">
        <v>43</v>
      </c>
      <c r="B86" s="67">
        <v>2</v>
      </c>
      <c r="C86" s="25"/>
      <c r="D86" s="25">
        <v>1056873</v>
      </c>
      <c r="E86" s="25"/>
      <c r="F86" s="25">
        <v>1228210</v>
      </c>
      <c r="G86" s="25"/>
      <c r="H86" s="25">
        <v>939020</v>
      </c>
      <c r="I86" s="25"/>
      <c r="J86" s="25">
        <v>1082997</v>
      </c>
    </row>
    <row r="87" spans="1:10" ht="16.7" customHeight="1">
      <c r="A87" s="2" t="s">
        <v>208</v>
      </c>
      <c r="B87" s="67"/>
      <c r="C87" s="25"/>
      <c r="D87" s="25">
        <v>47890</v>
      </c>
      <c r="E87" s="25"/>
      <c r="F87" s="25">
        <v>52999</v>
      </c>
      <c r="G87" s="25"/>
      <c r="H87" s="25">
        <v>654</v>
      </c>
      <c r="I87" s="25"/>
      <c r="J87" s="25">
        <v>582</v>
      </c>
    </row>
    <row r="88" spans="1:10" ht="16.7" customHeight="1">
      <c r="A88" s="2" t="s">
        <v>112</v>
      </c>
      <c r="B88" s="67"/>
      <c r="C88" s="25"/>
      <c r="D88" s="25">
        <v>45758</v>
      </c>
      <c r="E88" s="25"/>
      <c r="F88" s="25">
        <v>28880</v>
      </c>
      <c r="G88" s="25"/>
      <c r="H88" s="25">
        <v>0</v>
      </c>
      <c r="I88" s="25"/>
      <c r="J88" s="25">
        <v>0</v>
      </c>
    </row>
    <row r="89" spans="1:10" ht="16.7" customHeight="1">
      <c r="A89" s="2" t="s">
        <v>123</v>
      </c>
      <c r="B89" s="67">
        <v>2</v>
      </c>
      <c r="C89" s="25"/>
      <c r="D89" s="25">
        <v>368552</v>
      </c>
      <c r="E89" s="25"/>
      <c r="F89" s="25">
        <v>374444</v>
      </c>
      <c r="G89" s="25"/>
      <c r="H89" s="25">
        <v>374784</v>
      </c>
      <c r="I89" s="25"/>
      <c r="J89" s="25">
        <v>395050</v>
      </c>
    </row>
    <row r="90" spans="1:10" ht="16.7" customHeight="1">
      <c r="A90" s="2" t="s">
        <v>44</v>
      </c>
      <c r="B90" s="67">
        <v>2</v>
      </c>
      <c r="C90" s="25"/>
      <c r="D90" s="25">
        <v>160589</v>
      </c>
      <c r="E90" s="25"/>
      <c r="F90" s="25">
        <v>165422</v>
      </c>
      <c r="G90" s="25"/>
      <c r="H90" s="25">
        <v>138595</v>
      </c>
      <c r="I90" s="25"/>
      <c r="J90" s="25">
        <v>129521</v>
      </c>
    </row>
    <row r="91" spans="1:10" ht="16.7" customHeight="1">
      <c r="A91" s="2" t="s">
        <v>45</v>
      </c>
      <c r="B91" s="67"/>
      <c r="C91" s="25"/>
      <c r="D91" s="70">
        <f>15101</f>
        <v>15101</v>
      </c>
      <c r="E91" s="25"/>
      <c r="F91" s="70">
        <v>12036</v>
      </c>
      <c r="G91" s="25"/>
      <c r="H91" s="70">
        <v>14512</v>
      </c>
      <c r="I91" s="25"/>
      <c r="J91" s="70">
        <v>11012</v>
      </c>
    </row>
    <row r="92" spans="1:10" ht="16.7" customHeight="1">
      <c r="A92" s="46" t="s">
        <v>46</v>
      </c>
      <c r="B92" s="1"/>
      <c r="C92" s="25"/>
      <c r="D92" s="70">
        <f>SUM(D86:D91)</f>
        <v>1694763</v>
      </c>
      <c r="E92" s="25"/>
      <c r="F92" s="70">
        <f>SUM(F86:F91)</f>
        <v>1861991</v>
      </c>
      <c r="G92" s="25"/>
      <c r="H92" s="70">
        <f>SUM(H86:H91)</f>
        <v>1467565</v>
      </c>
      <c r="I92" s="25"/>
      <c r="J92" s="70">
        <f>SUM(J86:J91)</f>
        <v>1619162</v>
      </c>
    </row>
    <row r="93" spans="1:10" ht="16.7" customHeight="1">
      <c r="A93" s="46" t="s">
        <v>174</v>
      </c>
      <c r="B93" s="1"/>
      <c r="C93" s="25"/>
      <c r="D93" s="25">
        <f>SUM(D84-D92)</f>
        <v>76069</v>
      </c>
      <c r="E93" s="25"/>
      <c r="F93" s="25">
        <f>SUM(F84-F92)</f>
        <v>72296</v>
      </c>
      <c r="G93" s="25"/>
      <c r="H93" s="25">
        <f>SUM(H84-H92)</f>
        <v>95739</v>
      </c>
      <c r="I93" s="25"/>
      <c r="J93" s="25">
        <f>SUM(J84-J92)</f>
        <v>53647</v>
      </c>
    </row>
    <row r="94" spans="1:10" ht="16.7" customHeight="1">
      <c r="A94" s="55" t="s">
        <v>209</v>
      </c>
      <c r="B94" s="67">
        <v>8</v>
      </c>
      <c r="C94" s="25"/>
      <c r="D94" s="25">
        <v>3840</v>
      </c>
      <c r="E94" s="25"/>
      <c r="F94" s="25">
        <v>-4433</v>
      </c>
      <c r="G94" s="25"/>
      <c r="H94" s="25">
        <v>0</v>
      </c>
      <c r="I94" s="25"/>
      <c r="J94" s="25">
        <v>0</v>
      </c>
    </row>
    <row r="95" spans="1:10" ht="16.7" customHeight="1">
      <c r="A95" s="55" t="s">
        <v>236</v>
      </c>
      <c r="B95" s="67">
        <v>9</v>
      </c>
      <c r="C95" s="25"/>
      <c r="D95" s="25">
        <v>8596</v>
      </c>
      <c r="E95" s="25"/>
      <c r="F95" s="25">
        <v>-3398</v>
      </c>
      <c r="G95" s="25"/>
      <c r="H95" s="25">
        <v>0</v>
      </c>
      <c r="I95" s="25"/>
      <c r="J95" s="25">
        <v>0</v>
      </c>
    </row>
    <row r="96" spans="1:10" ht="16.7" customHeight="1">
      <c r="A96" s="55" t="s">
        <v>142</v>
      </c>
      <c r="B96" s="67"/>
      <c r="C96" s="25"/>
      <c r="D96" s="25">
        <v>9777</v>
      </c>
      <c r="E96" s="25"/>
      <c r="F96" s="25">
        <v>3758</v>
      </c>
      <c r="G96" s="25"/>
      <c r="H96" s="25">
        <v>9297</v>
      </c>
      <c r="I96" s="25"/>
      <c r="J96" s="25">
        <v>3991</v>
      </c>
    </row>
    <row r="97" spans="1:10" ht="16.7" customHeight="1">
      <c r="A97" s="2" t="s">
        <v>47</v>
      </c>
      <c r="B97" s="1"/>
      <c r="C97" s="25"/>
      <c r="D97" s="70">
        <v>-9129</v>
      </c>
      <c r="E97" s="25"/>
      <c r="F97" s="70">
        <v>-10565</v>
      </c>
      <c r="G97" s="25"/>
      <c r="H97" s="70">
        <v>-4126</v>
      </c>
      <c r="I97" s="25"/>
      <c r="J97" s="70">
        <v>-6518</v>
      </c>
    </row>
    <row r="98" spans="1:10" ht="16.7" customHeight="1">
      <c r="A98" s="50" t="s">
        <v>210</v>
      </c>
      <c r="B98" s="67"/>
      <c r="C98" s="25"/>
      <c r="D98" s="25">
        <f>SUM(D93:D97)</f>
        <v>89153</v>
      </c>
      <c r="E98" s="25"/>
      <c r="F98" s="25">
        <f>SUM(F93:F97)</f>
        <v>57658</v>
      </c>
      <c r="G98" s="25"/>
      <c r="H98" s="25">
        <f>SUM(H93:H97)</f>
        <v>100910</v>
      </c>
      <c r="I98" s="25"/>
      <c r="J98" s="25">
        <f>SUM(J93:J97)</f>
        <v>51120</v>
      </c>
    </row>
    <row r="99" spans="1:10" ht="16.7" customHeight="1">
      <c r="A99" s="2" t="s">
        <v>246</v>
      </c>
      <c r="B99" s="67"/>
      <c r="C99" s="25"/>
      <c r="D99" s="70">
        <v>-16424</v>
      </c>
      <c r="E99" s="25"/>
      <c r="F99" s="70">
        <v>-14420</v>
      </c>
      <c r="G99" s="25"/>
      <c r="H99" s="70">
        <v>-3352</v>
      </c>
      <c r="I99" s="25"/>
      <c r="J99" s="70">
        <v>-84</v>
      </c>
    </row>
    <row r="100" spans="1:10" ht="16.7" customHeight="1" thickBot="1">
      <c r="A100" s="46" t="s">
        <v>48</v>
      </c>
      <c r="B100" s="1"/>
      <c r="C100" s="25"/>
      <c r="D100" s="71">
        <f>SUM(D98:D99)</f>
        <v>72729</v>
      </c>
      <c r="E100" s="25"/>
      <c r="F100" s="71">
        <f>SUM(F98:F99)</f>
        <v>43238</v>
      </c>
      <c r="G100" s="25"/>
      <c r="H100" s="71">
        <f>SUM(H98:H99)</f>
        <v>97558</v>
      </c>
      <c r="I100" s="25"/>
      <c r="J100" s="71">
        <f>SUM(J98:J99)</f>
        <v>51036</v>
      </c>
    </row>
    <row r="101" spans="1:10" ht="16.7" customHeight="1" thickTop="1">
      <c r="A101" s="55"/>
      <c r="B101" s="1"/>
      <c r="C101" s="25"/>
      <c r="D101" s="25"/>
      <c r="E101" s="25"/>
      <c r="F101" s="25"/>
      <c r="G101" s="25"/>
      <c r="H101" s="25"/>
      <c r="I101" s="25"/>
      <c r="J101" s="25"/>
    </row>
    <row r="102" spans="1:10" ht="16.7" customHeight="1">
      <c r="A102" s="46" t="s">
        <v>215</v>
      </c>
      <c r="B102" s="1"/>
      <c r="C102" s="25"/>
      <c r="D102" s="25"/>
      <c r="E102" s="25"/>
      <c r="F102" s="25"/>
      <c r="G102" s="25"/>
      <c r="H102" s="25"/>
      <c r="I102" s="25"/>
      <c r="J102" s="25"/>
    </row>
    <row r="103" spans="1:10" ht="16.7" customHeight="1" thickBot="1">
      <c r="A103" s="55" t="s">
        <v>53</v>
      </c>
      <c r="B103" s="1"/>
      <c r="C103" s="25"/>
      <c r="D103" s="25">
        <f>D100-D104</f>
        <v>72574</v>
      </c>
      <c r="E103" s="25"/>
      <c r="F103" s="25">
        <f>F100-F104</f>
        <v>43094</v>
      </c>
      <c r="G103" s="25"/>
      <c r="H103" s="71">
        <f>SUM(H100)</f>
        <v>97558</v>
      </c>
      <c r="I103" s="25"/>
      <c r="J103" s="71">
        <f>SUM(J100)</f>
        <v>51036</v>
      </c>
    </row>
    <row r="104" spans="1:10" ht="16.7" customHeight="1" thickTop="1">
      <c r="A104" s="55" t="s">
        <v>33</v>
      </c>
      <c r="B104" s="1"/>
      <c r="C104" s="25"/>
      <c r="D104" s="70">
        <v>155</v>
      </c>
      <c r="E104" s="25"/>
      <c r="F104" s="70">
        <v>144</v>
      </c>
      <c r="G104" s="25"/>
      <c r="H104" s="25"/>
      <c r="I104" s="25"/>
      <c r="J104" s="25"/>
    </row>
    <row r="105" spans="1:10" ht="16.7" customHeight="1" thickBot="1">
      <c r="A105" s="55"/>
      <c r="B105" s="1"/>
      <c r="C105" s="25"/>
      <c r="D105" s="71">
        <f>SUM(D103:D104)</f>
        <v>72729</v>
      </c>
      <c r="E105" s="25"/>
      <c r="F105" s="71">
        <f>SUM(F103:F104)</f>
        <v>43238</v>
      </c>
      <c r="G105" s="25"/>
      <c r="H105" s="25"/>
      <c r="I105" s="25"/>
      <c r="J105" s="25"/>
    </row>
    <row r="106" spans="1:10" ht="16.7" customHeight="1" thickTop="1">
      <c r="A106" s="46"/>
      <c r="C106" s="25"/>
      <c r="D106" s="25"/>
      <c r="E106" s="25"/>
      <c r="F106" s="25"/>
      <c r="G106" s="25"/>
      <c r="H106" s="2"/>
      <c r="I106" s="25"/>
      <c r="J106" s="2"/>
    </row>
    <row r="107" spans="1:10" ht="16.7" customHeight="1">
      <c r="A107" s="46" t="s">
        <v>216</v>
      </c>
      <c r="B107" s="67"/>
      <c r="D107" s="2"/>
      <c r="F107" s="2"/>
      <c r="H107" s="2"/>
      <c r="J107" s="2"/>
    </row>
    <row r="108" spans="1:10" ht="16.7" customHeight="1">
      <c r="A108" s="55" t="s">
        <v>212</v>
      </c>
      <c r="B108" s="1"/>
      <c r="D108" s="2"/>
      <c r="F108" s="2"/>
      <c r="H108" s="2"/>
      <c r="J108" s="2"/>
    </row>
    <row r="109" spans="1:10" ht="16.7" customHeight="1">
      <c r="A109" s="55" t="s">
        <v>217</v>
      </c>
      <c r="B109" s="1"/>
      <c r="D109" s="2"/>
      <c r="F109" s="2"/>
      <c r="H109" s="2"/>
      <c r="J109" s="2"/>
    </row>
    <row r="110" spans="1:10" ht="16.7" customHeight="1" thickBot="1">
      <c r="A110" s="55" t="s">
        <v>159</v>
      </c>
      <c r="B110" s="67">
        <v>13</v>
      </c>
      <c r="D110" s="72">
        <v>9.8000000000000004E-2</v>
      </c>
      <c r="F110" s="72">
        <f>F103/750000</f>
        <v>5.7458666666666665E-2</v>
      </c>
      <c r="H110" s="72">
        <v>0.13200000000000001</v>
      </c>
      <c r="J110" s="72">
        <f>J103/750000</f>
        <v>6.8047999999999997E-2</v>
      </c>
    </row>
    <row r="111" spans="1:10" ht="16.7" customHeight="1" thickTop="1">
      <c r="A111" s="55"/>
      <c r="B111" s="1"/>
      <c r="C111" s="25"/>
      <c r="D111" s="25"/>
      <c r="E111" s="25"/>
      <c r="F111" s="25"/>
      <c r="G111" s="25"/>
      <c r="H111" s="25"/>
      <c r="I111" s="25"/>
      <c r="J111" s="25"/>
    </row>
    <row r="112" spans="1:10" ht="16.7" customHeight="1">
      <c r="A112" s="2" t="s">
        <v>238</v>
      </c>
    </row>
    <row r="113" spans="1:11" ht="16.350000000000001" customHeight="1">
      <c r="B113" s="1"/>
      <c r="J113" s="43" t="s">
        <v>37</v>
      </c>
    </row>
    <row r="114" spans="1:11" ht="16.350000000000001" customHeight="1">
      <c r="A114" s="44" t="s">
        <v>0</v>
      </c>
      <c r="B114" s="4"/>
      <c r="C114" s="5"/>
      <c r="D114" s="4"/>
      <c r="E114" s="5"/>
      <c r="F114" s="4"/>
      <c r="G114" s="5"/>
      <c r="H114" s="4"/>
      <c r="I114" s="5"/>
      <c r="J114" s="5"/>
      <c r="K114" s="5"/>
    </row>
    <row r="115" spans="1:11" ht="16.350000000000001" customHeight="1">
      <c r="A115" s="46" t="s">
        <v>107</v>
      </c>
      <c r="B115" s="4"/>
      <c r="C115" s="5"/>
      <c r="D115" s="4"/>
      <c r="E115" s="5"/>
      <c r="F115" s="4"/>
      <c r="G115" s="5"/>
      <c r="H115" s="4"/>
      <c r="I115" s="5"/>
      <c r="J115" s="5"/>
      <c r="K115" s="5"/>
    </row>
    <row r="116" spans="1:11" ht="16.350000000000001" customHeight="1">
      <c r="A116" s="47" t="s">
        <v>244</v>
      </c>
      <c r="B116" s="4"/>
      <c r="C116" s="5"/>
      <c r="D116" s="4"/>
      <c r="E116" s="5"/>
      <c r="F116" s="4"/>
      <c r="G116" s="5"/>
      <c r="H116" s="4"/>
      <c r="I116" s="5"/>
      <c r="J116" s="5"/>
      <c r="K116" s="5"/>
    </row>
    <row r="117" spans="1:11" ht="16.350000000000001" customHeight="1">
      <c r="A117" s="6"/>
      <c r="B117" s="4"/>
      <c r="C117" s="5"/>
      <c r="D117" s="4"/>
      <c r="E117" s="5"/>
      <c r="F117" s="4"/>
      <c r="G117" s="5"/>
      <c r="H117" s="4"/>
      <c r="I117" s="5"/>
      <c r="J117" s="5"/>
      <c r="K117" s="5"/>
    </row>
    <row r="118" spans="1:11" ht="16.350000000000001" customHeight="1">
      <c r="A118" s="6"/>
      <c r="B118" s="6"/>
      <c r="C118" s="6"/>
      <c r="D118" s="48"/>
      <c r="E118" s="6"/>
      <c r="F118" s="48"/>
      <c r="G118" s="6"/>
      <c r="I118" s="6"/>
      <c r="J118" s="49" t="s">
        <v>1</v>
      </c>
    </row>
    <row r="119" spans="1:11" ht="16.7" customHeight="1">
      <c r="A119" s="50"/>
      <c r="B119" s="50"/>
      <c r="C119" s="6"/>
      <c r="D119" s="111" t="s">
        <v>2</v>
      </c>
      <c r="E119" s="111"/>
      <c r="F119" s="111"/>
      <c r="G119" s="3"/>
      <c r="H119" s="111" t="s">
        <v>3</v>
      </c>
      <c r="I119" s="111"/>
      <c r="J119" s="111"/>
    </row>
    <row r="120" spans="1:11" ht="16.350000000000001" customHeight="1">
      <c r="A120" s="6"/>
      <c r="B120" s="11"/>
      <c r="C120" s="53"/>
      <c r="D120" s="56">
        <v>2024</v>
      </c>
      <c r="E120" s="53"/>
      <c r="F120" s="56">
        <v>2023</v>
      </c>
      <c r="G120" s="53"/>
      <c r="H120" s="56">
        <v>2024</v>
      </c>
      <c r="I120" s="53"/>
      <c r="J120" s="56">
        <v>2023</v>
      </c>
    </row>
    <row r="121" spans="1:11" ht="16.350000000000001" customHeight="1">
      <c r="A121" s="6"/>
      <c r="B121" s="11"/>
      <c r="C121" s="53"/>
      <c r="D121" s="48"/>
      <c r="E121" s="53"/>
      <c r="F121" s="48"/>
      <c r="G121" s="53"/>
      <c r="H121" s="48"/>
      <c r="I121" s="53"/>
      <c r="J121" s="48"/>
    </row>
    <row r="122" spans="1:11" ht="16.350000000000001" customHeight="1">
      <c r="A122" s="12" t="s">
        <v>48</v>
      </c>
      <c r="B122" s="11"/>
      <c r="C122" s="53"/>
      <c r="D122" s="26">
        <f>D100</f>
        <v>72729</v>
      </c>
      <c r="E122" s="53"/>
      <c r="F122" s="26">
        <f>F100</f>
        <v>43238</v>
      </c>
      <c r="G122" s="53"/>
      <c r="H122" s="26">
        <f>H100</f>
        <v>97558</v>
      </c>
      <c r="I122" s="53"/>
      <c r="J122" s="26">
        <f>J100</f>
        <v>51036</v>
      </c>
    </row>
    <row r="123" spans="1:11" ht="16.350000000000001" customHeight="1">
      <c r="A123" s="6"/>
      <c r="B123" s="11"/>
      <c r="C123" s="53"/>
      <c r="D123" s="48"/>
      <c r="E123" s="53"/>
      <c r="F123" s="48"/>
      <c r="G123" s="53"/>
      <c r="H123" s="48"/>
      <c r="I123" s="53"/>
      <c r="J123" s="48"/>
    </row>
    <row r="124" spans="1:11" ht="16.350000000000001" customHeight="1">
      <c r="A124" s="7" t="s">
        <v>49</v>
      </c>
      <c r="B124" s="11"/>
      <c r="C124" s="8"/>
      <c r="D124" s="11"/>
      <c r="E124" s="8"/>
      <c r="F124" s="11"/>
      <c r="G124" s="8"/>
      <c r="H124" s="19"/>
      <c r="I124" s="8"/>
      <c r="J124" s="19"/>
    </row>
    <row r="125" spans="1:11" ht="16.350000000000001" customHeight="1">
      <c r="A125" s="62" t="s">
        <v>213</v>
      </c>
      <c r="B125" s="11"/>
      <c r="C125" s="20"/>
      <c r="D125" s="18"/>
      <c r="E125" s="20"/>
      <c r="F125" s="18"/>
      <c r="G125" s="20"/>
      <c r="H125" s="18"/>
      <c r="I125" s="20"/>
      <c r="J125" s="18"/>
    </row>
    <row r="126" spans="1:11" ht="16.350000000000001" customHeight="1">
      <c r="A126" s="62" t="s">
        <v>152</v>
      </c>
      <c r="B126" s="11"/>
      <c r="C126" s="20"/>
      <c r="D126" s="18"/>
      <c r="E126" s="20"/>
      <c r="F126" s="18"/>
      <c r="G126" s="20"/>
      <c r="H126" s="18"/>
      <c r="I126" s="20"/>
      <c r="J126" s="18"/>
    </row>
    <row r="127" spans="1:11" ht="16.350000000000001" customHeight="1">
      <c r="A127" s="10" t="s">
        <v>214</v>
      </c>
      <c r="B127" s="11"/>
      <c r="C127" s="8"/>
      <c r="D127" s="11"/>
      <c r="E127" s="8"/>
      <c r="F127" s="11"/>
      <c r="G127" s="8"/>
      <c r="H127" s="19"/>
      <c r="I127" s="8"/>
      <c r="J127" s="19"/>
    </row>
    <row r="128" spans="1:11" ht="16.350000000000001" customHeight="1">
      <c r="A128" s="10" t="s">
        <v>157</v>
      </c>
      <c r="B128" s="11"/>
      <c r="C128" s="8"/>
      <c r="D128" s="11"/>
      <c r="E128" s="8"/>
      <c r="F128" s="11"/>
      <c r="G128" s="8"/>
      <c r="H128" s="19"/>
      <c r="I128" s="8"/>
      <c r="J128" s="19"/>
    </row>
    <row r="129" spans="1:10" ht="16.350000000000001" customHeight="1">
      <c r="A129" s="10" t="s">
        <v>158</v>
      </c>
      <c r="B129" s="11"/>
      <c r="C129" s="20"/>
      <c r="D129" s="18">
        <v>-16994</v>
      </c>
      <c r="E129" s="20"/>
      <c r="F129" s="18">
        <v>-27638</v>
      </c>
      <c r="G129" s="20"/>
      <c r="H129" s="18">
        <v>-16994</v>
      </c>
      <c r="I129" s="20"/>
      <c r="J129" s="18">
        <v>-27638</v>
      </c>
    </row>
    <row r="130" spans="1:10" ht="16.350000000000001" customHeight="1">
      <c r="A130" s="10" t="s">
        <v>218</v>
      </c>
      <c r="B130" s="11"/>
      <c r="C130" s="20"/>
      <c r="D130" s="18"/>
      <c r="E130" s="20"/>
      <c r="F130" s="18"/>
      <c r="G130" s="20"/>
      <c r="H130" s="18"/>
      <c r="I130" s="20"/>
      <c r="J130" s="18"/>
    </row>
    <row r="131" spans="1:10" ht="16.350000000000001" customHeight="1">
      <c r="A131" s="2" t="s">
        <v>158</v>
      </c>
      <c r="B131" s="11"/>
      <c r="C131" s="20"/>
      <c r="D131" s="17">
        <v>-724</v>
      </c>
      <c r="E131" s="20"/>
      <c r="F131" s="17">
        <v>29200</v>
      </c>
      <c r="G131" s="20"/>
      <c r="H131" s="17">
        <v>0</v>
      </c>
      <c r="I131" s="20"/>
      <c r="J131" s="17">
        <v>29200</v>
      </c>
    </row>
    <row r="132" spans="1:10" ht="16.350000000000001" customHeight="1">
      <c r="A132" s="7" t="s">
        <v>50</v>
      </c>
      <c r="B132" s="11"/>
      <c r="C132" s="20"/>
      <c r="D132" s="57">
        <f>SUM(D128:D131)</f>
        <v>-17718</v>
      </c>
      <c r="E132" s="20"/>
      <c r="F132" s="57">
        <f>SUM(F128:F131)</f>
        <v>1562</v>
      </c>
      <c r="G132" s="20"/>
      <c r="H132" s="57">
        <f>SUM(H128:H131)</f>
        <v>-16994</v>
      </c>
      <c r="I132" s="20"/>
      <c r="J132" s="57">
        <f>SUM(J128:J131)</f>
        <v>1562</v>
      </c>
    </row>
    <row r="133" spans="1:10" ht="16.350000000000001" customHeight="1" thickBot="1">
      <c r="A133" s="7" t="s">
        <v>51</v>
      </c>
      <c r="B133" s="11"/>
      <c r="C133" s="20"/>
      <c r="D133" s="28">
        <f>SUM(D105,D132)</f>
        <v>55011</v>
      </c>
      <c r="E133" s="20"/>
      <c r="F133" s="28">
        <f>SUM(F105,F132)</f>
        <v>44800</v>
      </c>
      <c r="G133" s="20"/>
      <c r="H133" s="28">
        <f>SUM(H122,H132)</f>
        <v>80564</v>
      </c>
      <c r="I133" s="20"/>
      <c r="J133" s="28">
        <f>SUM(J122,J132)</f>
        <v>52598</v>
      </c>
    </row>
    <row r="134" spans="1:10" ht="16.350000000000001" customHeight="1" thickTop="1">
      <c r="A134" s="10"/>
      <c r="B134" s="11"/>
      <c r="C134" s="20"/>
      <c r="D134" s="11"/>
      <c r="E134" s="20"/>
      <c r="F134" s="11"/>
      <c r="G134" s="20"/>
      <c r="H134" s="19"/>
      <c r="I134" s="20"/>
      <c r="J134" s="19"/>
    </row>
    <row r="135" spans="1:10" ht="16.350000000000001" customHeight="1">
      <c r="A135" s="12" t="s">
        <v>52</v>
      </c>
      <c r="B135" s="9"/>
      <c r="C135" s="20"/>
      <c r="D135" s="9"/>
      <c r="E135" s="20"/>
      <c r="F135" s="9"/>
      <c r="G135" s="20"/>
      <c r="H135" s="18"/>
      <c r="I135" s="20"/>
      <c r="J135" s="18"/>
    </row>
    <row r="136" spans="1:10" ht="16.350000000000001" customHeight="1" thickBot="1">
      <c r="A136" s="6" t="s">
        <v>53</v>
      </c>
      <c r="B136" s="9"/>
      <c r="C136" s="90"/>
      <c r="D136" s="18">
        <f>D138-D137</f>
        <v>54856</v>
      </c>
      <c r="E136" s="90"/>
      <c r="F136" s="18">
        <f>F138-F137</f>
        <v>44656</v>
      </c>
      <c r="G136" s="90"/>
      <c r="H136" s="28">
        <f>H133</f>
        <v>80564</v>
      </c>
      <c r="I136" s="90"/>
      <c r="J136" s="28">
        <f>J133</f>
        <v>52598</v>
      </c>
    </row>
    <row r="137" spans="1:10" ht="16.350000000000001" customHeight="1" thickTop="1">
      <c r="A137" s="6" t="s">
        <v>33</v>
      </c>
      <c r="B137" s="9"/>
      <c r="C137" s="20"/>
      <c r="D137" s="18">
        <v>155</v>
      </c>
      <c r="E137" s="20"/>
      <c r="F137" s="18">
        <v>144</v>
      </c>
      <c r="G137" s="20"/>
      <c r="H137" s="18"/>
      <c r="I137" s="20"/>
      <c r="J137" s="18"/>
    </row>
    <row r="138" spans="1:10" ht="16.350000000000001" customHeight="1" thickBot="1">
      <c r="A138" s="6"/>
      <c r="B138" s="9"/>
      <c r="C138" s="20"/>
      <c r="D138" s="29">
        <f>D133</f>
        <v>55011</v>
      </c>
      <c r="E138" s="20"/>
      <c r="F138" s="29">
        <f>F133</f>
        <v>44800</v>
      </c>
      <c r="G138" s="20"/>
      <c r="H138" s="18"/>
      <c r="I138" s="20"/>
      <c r="J138" s="18"/>
    </row>
    <row r="139" spans="1:10" ht="16.350000000000001" customHeight="1" thickTop="1">
      <c r="B139" s="9"/>
      <c r="D139" s="2"/>
      <c r="F139" s="2"/>
      <c r="H139" s="30"/>
      <c r="J139" s="30"/>
    </row>
    <row r="140" spans="1:10" ht="16.350000000000001" customHeight="1">
      <c r="A140" s="2" t="s">
        <v>238</v>
      </c>
    </row>
  </sheetData>
  <mergeCells count="8">
    <mergeCell ref="D119:F119"/>
    <mergeCell ref="H119:J119"/>
    <mergeCell ref="D6:F6"/>
    <mergeCell ref="H6:J6"/>
    <mergeCell ref="D50:F50"/>
    <mergeCell ref="H50:J50"/>
    <mergeCell ref="D75:F75"/>
    <mergeCell ref="H75:J75"/>
  </mergeCells>
  <pageMargins left="0.78740157480314965" right="0.39370078740157483" top="0.78740157480314965" bottom="0.39370078740157483" header="0.19685039370078741" footer="0.19685039370078741"/>
  <pageSetup paperSize="9" scale="82" orientation="portrait" r:id="rId1"/>
  <rowBreaks count="3" manualBreakCount="3">
    <brk id="43" max="16383" man="1"/>
    <brk id="69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81D16-A0B3-4404-8ACE-FE2AF2F3EFCA}">
  <dimension ref="A1:Z34"/>
  <sheetViews>
    <sheetView showGridLines="0" view="pageBreakPreview" zoomScale="70" zoomScaleNormal="70" zoomScaleSheetLayoutView="70" workbookViewId="0">
      <selection activeCell="Z23" sqref="Z23"/>
    </sheetView>
  </sheetViews>
  <sheetFormatPr defaultRowHeight="20.25" customHeight="1"/>
  <cols>
    <col min="1" max="1" width="42.140625" style="16" customWidth="1"/>
    <col min="2" max="2" width="6.5703125" style="16" customWidth="1"/>
    <col min="3" max="3" width="1.5703125" style="16" customWidth="1"/>
    <col min="4" max="4" width="14.42578125" style="16" customWidth="1"/>
    <col min="5" max="5" width="0.85546875" style="91" customWidth="1"/>
    <col min="6" max="6" width="14.42578125" style="16" customWidth="1"/>
    <col min="7" max="7" width="1.140625" style="16" customWidth="1"/>
    <col min="8" max="8" width="14.42578125" style="16" customWidth="1"/>
    <col min="9" max="9" width="1.140625" style="16" customWidth="1"/>
    <col min="10" max="10" width="14.42578125" style="16" customWidth="1"/>
    <col min="11" max="11" width="1.140625" style="16" customWidth="1"/>
    <col min="12" max="12" width="14.42578125" style="16" customWidth="1"/>
    <col min="13" max="13" width="1.140625" style="16" customWidth="1"/>
    <col min="14" max="14" width="14.42578125" style="16" customWidth="1"/>
    <col min="15" max="15" width="1.140625" style="16" customWidth="1"/>
    <col min="16" max="16" width="14.42578125" style="16" customWidth="1"/>
    <col min="17" max="17" width="1.140625" style="16" customWidth="1"/>
    <col min="18" max="18" width="14.42578125" style="16" customWidth="1"/>
    <col min="19" max="19" width="1.140625" style="16" customWidth="1"/>
    <col min="20" max="20" width="14.42578125" style="16" customWidth="1"/>
    <col min="21" max="21" width="1.140625" style="16" customWidth="1"/>
    <col min="22" max="22" width="14.42578125" style="16" customWidth="1"/>
    <col min="23" max="23" width="1.140625" style="16" customWidth="1"/>
    <col min="24" max="24" width="14.42578125" style="16" customWidth="1"/>
    <col min="25" max="25" width="1.140625" style="16" customWidth="1"/>
    <col min="26" max="26" width="14.42578125" style="16" customWidth="1"/>
    <col min="27" max="231" width="9.140625" style="16"/>
    <col min="232" max="232" width="36.42578125" style="16" customWidth="1"/>
    <col min="233" max="233" width="4.42578125" style="16" customWidth="1"/>
    <col min="234" max="234" width="1.5703125" style="16" customWidth="1"/>
    <col min="235" max="235" width="13.5703125" style="16" customWidth="1"/>
    <col min="236" max="236" width="1.140625" style="16" customWidth="1"/>
    <col min="237" max="237" width="13.5703125" style="16" customWidth="1"/>
    <col min="238" max="238" width="1.140625" style="16" customWidth="1"/>
    <col min="239" max="239" width="13.5703125" style="16" customWidth="1"/>
    <col min="240" max="240" width="1.140625" style="16" customWidth="1"/>
    <col min="241" max="241" width="13.5703125" style="16" customWidth="1"/>
    <col min="242" max="242" width="1.140625" style="16" customWidth="1"/>
    <col min="243" max="243" width="13.5703125" style="16" customWidth="1"/>
    <col min="244" max="244" width="1.140625" style="16" customWidth="1"/>
    <col min="245" max="245" width="13.5703125" style="16" customWidth="1"/>
    <col min="246" max="246" width="1.140625" style="16" customWidth="1"/>
    <col min="247" max="247" width="13.5703125" style="16" customWidth="1"/>
    <col min="248" max="248" width="1.140625" style="16" customWidth="1"/>
    <col min="249" max="249" width="13.5703125" style="16" customWidth="1"/>
    <col min="250" max="250" width="1.140625" style="16" customWidth="1"/>
    <col min="251" max="251" width="13.5703125" style="16" customWidth="1"/>
    <col min="252" max="252" width="1.140625" style="16" customWidth="1"/>
    <col min="253" max="253" width="13.5703125" style="16" customWidth="1"/>
    <col min="254" max="254" width="1.140625" style="16" customWidth="1"/>
    <col min="255" max="255" width="13.5703125" style="16" customWidth="1"/>
    <col min="256" max="487" width="9.140625" style="16"/>
    <col min="488" max="488" width="36.42578125" style="16" customWidth="1"/>
    <col min="489" max="489" width="4.42578125" style="16" customWidth="1"/>
    <col min="490" max="490" width="1.5703125" style="16" customWidth="1"/>
    <col min="491" max="491" width="13.5703125" style="16" customWidth="1"/>
    <col min="492" max="492" width="1.140625" style="16" customWidth="1"/>
    <col min="493" max="493" width="13.5703125" style="16" customWidth="1"/>
    <col min="494" max="494" width="1.140625" style="16" customWidth="1"/>
    <col min="495" max="495" width="13.5703125" style="16" customWidth="1"/>
    <col min="496" max="496" width="1.140625" style="16" customWidth="1"/>
    <col min="497" max="497" width="13.5703125" style="16" customWidth="1"/>
    <col min="498" max="498" width="1.140625" style="16" customWidth="1"/>
    <col min="499" max="499" width="13.5703125" style="16" customWidth="1"/>
    <col min="500" max="500" width="1.140625" style="16" customWidth="1"/>
    <col min="501" max="501" width="13.5703125" style="16" customWidth="1"/>
    <col min="502" max="502" width="1.140625" style="16" customWidth="1"/>
    <col min="503" max="503" width="13.5703125" style="16" customWidth="1"/>
    <col min="504" max="504" width="1.140625" style="16" customWidth="1"/>
    <col min="505" max="505" width="13.5703125" style="16" customWidth="1"/>
    <col min="506" max="506" width="1.140625" style="16" customWidth="1"/>
    <col min="507" max="507" width="13.5703125" style="16" customWidth="1"/>
    <col min="508" max="508" width="1.140625" style="16" customWidth="1"/>
    <col min="509" max="509" width="13.5703125" style="16" customWidth="1"/>
    <col min="510" max="510" width="1.140625" style="16" customWidth="1"/>
    <col min="511" max="511" width="13.5703125" style="16" customWidth="1"/>
    <col min="512" max="743" width="9.140625" style="16"/>
    <col min="744" max="744" width="36.42578125" style="16" customWidth="1"/>
    <col min="745" max="745" width="4.42578125" style="16" customWidth="1"/>
    <col min="746" max="746" width="1.5703125" style="16" customWidth="1"/>
    <col min="747" max="747" width="13.5703125" style="16" customWidth="1"/>
    <col min="748" max="748" width="1.140625" style="16" customWidth="1"/>
    <col min="749" max="749" width="13.5703125" style="16" customWidth="1"/>
    <col min="750" max="750" width="1.140625" style="16" customWidth="1"/>
    <col min="751" max="751" width="13.5703125" style="16" customWidth="1"/>
    <col min="752" max="752" width="1.140625" style="16" customWidth="1"/>
    <col min="753" max="753" width="13.5703125" style="16" customWidth="1"/>
    <col min="754" max="754" width="1.140625" style="16" customWidth="1"/>
    <col min="755" max="755" width="13.5703125" style="16" customWidth="1"/>
    <col min="756" max="756" width="1.140625" style="16" customWidth="1"/>
    <col min="757" max="757" width="13.5703125" style="16" customWidth="1"/>
    <col min="758" max="758" width="1.140625" style="16" customWidth="1"/>
    <col min="759" max="759" width="13.5703125" style="16" customWidth="1"/>
    <col min="760" max="760" width="1.140625" style="16" customWidth="1"/>
    <col min="761" max="761" width="13.5703125" style="16" customWidth="1"/>
    <col min="762" max="762" width="1.140625" style="16" customWidth="1"/>
    <col min="763" max="763" width="13.5703125" style="16" customWidth="1"/>
    <col min="764" max="764" width="1.140625" style="16" customWidth="1"/>
    <col min="765" max="765" width="13.5703125" style="16" customWidth="1"/>
    <col min="766" max="766" width="1.140625" style="16" customWidth="1"/>
    <col min="767" max="767" width="13.5703125" style="16" customWidth="1"/>
    <col min="768" max="999" width="9.140625" style="16"/>
    <col min="1000" max="1000" width="36.42578125" style="16" customWidth="1"/>
    <col min="1001" max="1001" width="4.42578125" style="16" customWidth="1"/>
    <col min="1002" max="1002" width="1.5703125" style="16" customWidth="1"/>
    <col min="1003" max="1003" width="13.5703125" style="16" customWidth="1"/>
    <col min="1004" max="1004" width="1.140625" style="16" customWidth="1"/>
    <col min="1005" max="1005" width="13.5703125" style="16" customWidth="1"/>
    <col min="1006" max="1006" width="1.140625" style="16" customWidth="1"/>
    <col min="1007" max="1007" width="13.5703125" style="16" customWidth="1"/>
    <col min="1008" max="1008" width="1.140625" style="16" customWidth="1"/>
    <col min="1009" max="1009" width="13.5703125" style="16" customWidth="1"/>
    <col min="1010" max="1010" width="1.140625" style="16" customWidth="1"/>
    <col min="1011" max="1011" width="13.5703125" style="16" customWidth="1"/>
    <col min="1012" max="1012" width="1.140625" style="16" customWidth="1"/>
    <col min="1013" max="1013" width="13.5703125" style="16" customWidth="1"/>
    <col min="1014" max="1014" width="1.140625" style="16" customWidth="1"/>
    <col min="1015" max="1015" width="13.5703125" style="16" customWidth="1"/>
    <col min="1016" max="1016" width="1.140625" style="16" customWidth="1"/>
    <col min="1017" max="1017" width="13.5703125" style="16" customWidth="1"/>
    <col min="1018" max="1018" width="1.140625" style="16" customWidth="1"/>
    <col min="1019" max="1019" width="13.5703125" style="16" customWidth="1"/>
    <col min="1020" max="1020" width="1.140625" style="16" customWidth="1"/>
    <col min="1021" max="1021" width="13.5703125" style="16" customWidth="1"/>
    <col min="1022" max="1022" width="1.140625" style="16" customWidth="1"/>
    <col min="1023" max="1023" width="13.5703125" style="16" customWidth="1"/>
    <col min="1024" max="1255" width="9.140625" style="16"/>
    <col min="1256" max="1256" width="36.42578125" style="16" customWidth="1"/>
    <col min="1257" max="1257" width="4.42578125" style="16" customWidth="1"/>
    <col min="1258" max="1258" width="1.5703125" style="16" customWidth="1"/>
    <col min="1259" max="1259" width="13.5703125" style="16" customWidth="1"/>
    <col min="1260" max="1260" width="1.140625" style="16" customWidth="1"/>
    <col min="1261" max="1261" width="13.5703125" style="16" customWidth="1"/>
    <col min="1262" max="1262" width="1.140625" style="16" customWidth="1"/>
    <col min="1263" max="1263" width="13.5703125" style="16" customWidth="1"/>
    <col min="1264" max="1264" width="1.140625" style="16" customWidth="1"/>
    <col min="1265" max="1265" width="13.5703125" style="16" customWidth="1"/>
    <col min="1266" max="1266" width="1.140625" style="16" customWidth="1"/>
    <col min="1267" max="1267" width="13.5703125" style="16" customWidth="1"/>
    <col min="1268" max="1268" width="1.140625" style="16" customWidth="1"/>
    <col min="1269" max="1269" width="13.5703125" style="16" customWidth="1"/>
    <col min="1270" max="1270" width="1.140625" style="16" customWidth="1"/>
    <col min="1271" max="1271" width="13.5703125" style="16" customWidth="1"/>
    <col min="1272" max="1272" width="1.140625" style="16" customWidth="1"/>
    <col min="1273" max="1273" width="13.5703125" style="16" customWidth="1"/>
    <col min="1274" max="1274" width="1.140625" style="16" customWidth="1"/>
    <col min="1275" max="1275" width="13.5703125" style="16" customWidth="1"/>
    <col min="1276" max="1276" width="1.140625" style="16" customWidth="1"/>
    <col min="1277" max="1277" width="13.5703125" style="16" customWidth="1"/>
    <col min="1278" max="1278" width="1.140625" style="16" customWidth="1"/>
    <col min="1279" max="1279" width="13.5703125" style="16" customWidth="1"/>
    <col min="1280" max="1511" width="9.140625" style="16"/>
    <col min="1512" max="1512" width="36.42578125" style="16" customWidth="1"/>
    <col min="1513" max="1513" width="4.42578125" style="16" customWidth="1"/>
    <col min="1514" max="1514" width="1.5703125" style="16" customWidth="1"/>
    <col min="1515" max="1515" width="13.5703125" style="16" customWidth="1"/>
    <col min="1516" max="1516" width="1.140625" style="16" customWidth="1"/>
    <col min="1517" max="1517" width="13.5703125" style="16" customWidth="1"/>
    <col min="1518" max="1518" width="1.140625" style="16" customWidth="1"/>
    <col min="1519" max="1519" width="13.5703125" style="16" customWidth="1"/>
    <col min="1520" max="1520" width="1.140625" style="16" customWidth="1"/>
    <col min="1521" max="1521" width="13.5703125" style="16" customWidth="1"/>
    <col min="1522" max="1522" width="1.140625" style="16" customWidth="1"/>
    <col min="1523" max="1523" width="13.5703125" style="16" customWidth="1"/>
    <col min="1524" max="1524" width="1.140625" style="16" customWidth="1"/>
    <col min="1525" max="1525" width="13.5703125" style="16" customWidth="1"/>
    <col min="1526" max="1526" width="1.140625" style="16" customWidth="1"/>
    <col min="1527" max="1527" width="13.5703125" style="16" customWidth="1"/>
    <col min="1528" max="1528" width="1.140625" style="16" customWidth="1"/>
    <col min="1529" max="1529" width="13.5703125" style="16" customWidth="1"/>
    <col min="1530" max="1530" width="1.140625" style="16" customWidth="1"/>
    <col min="1531" max="1531" width="13.5703125" style="16" customWidth="1"/>
    <col min="1532" max="1532" width="1.140625" style="16" customWidth="1"/>
    <col min="1533" max="1533" width="13.5703125" style="16" customWidth="1"/>
    <col min="1534" max="1534" width="1.140625" style="16" customWidth="1"/>
    <col min="1535" max="1535" width="13.5703125" style="16" customWidth="1"/>
    <col min="1536" max="1767" width="9.140625" style="16"/>
    <col min="1768" max="1768" width="36.42578125" style="16" customWidth="1"/>
    <col min="1769" max="1769" width="4.42578125" style="16" customWidth="1"/>
    <col min="1770" max="1770" width="1.5703125" style="16" customWidth="1"/>
    <col min="1771" max="1771" width="13.5703125" style="16" customWidth="1"/>
    <col min="1772" max="1772" width="1.140625" style="16" customWidth="1"/>
    <col min="1773" max="1773" width="13.5703125" style="16" customWidth="1"/>
    <col min="1774" max="1774" width="1.140625" style="16" customWidth="1"/>
    <col min="1775" max="1775" width="13.5703125" style="16" customWidth="1"/>
    <col min="1776" max="1776" width="1.140625" style="16" customWidth="1"/>
    <col min="1777" max="1777" width="13.5703125" style="16" customWidth="1"/>
    <col min="1778" max="1778" width="1.140625" style="16" customWidth="1"/>
    <col min="1779" max="1779" width="13.5703125" style="16" customWidth="1"/>
    <col min="1780" max="1780" width="1.140625" style="16" customWidth="1"/>
    <col min="1781" max="1781" width="13.5703125" style="16" customWidth="1"/>
    <col min="1782" max="1782" width="1.140625" style="16" customWidth="1"/>
    <col min="1783" max="1783" width="13.5703125" style="16" customWidth="1"/>
    <col min="1784" max="1784" width="1.140625" style="16" customWidth="1"/>
    <col min="1785" max="1785" width="13.5703125" style="16" customWidth="1"/>
    <col min="1786" max="1786" width="1.140625" style="16" customWidth="1"/>
    <col min="1787" max="1787" width="13.5703125" style="16" customWidth="1"/>
    <col min="1788" max="1788" width="1.140625" style="16" customWidth="1"/>
    <col min="1789" max="1789" width="13.5703125" style="16" customWidth="1"/>
    <col min="1790" max="1790" width="1.140625" style="16" customWidth="1"/>
    <col min="1791" max="1791" width="13.5703125" style="16" customWidth="1"/>
    <col min="1792" max="2023" width="9.140625" style="16"/>
    <col min="2024" max="2024" width="36.42578125" style="16" customWidth="1"/>
    <col min="2025" max="2025" width="4.42578125" style="16" customWidth="1"/>
    <col min="2026" max="2026" width="1.5703125" style="16" customWidth="1"/>
    <col min="2027" max="2027" width="13.5703125" style="16" customWidth="1"/>
    <col min="2028" max="2028" width="1.140625" style="16" customWidth="1"/>
    <col min="2029" max="2029" width="13.5703125" style="16" customWidth="1"/>
    <col min="2030" max="2030" width="1.140625" style="16" customWidth="1"/>
    <col min="2031" max="2031" width="13.5703125" style="16" customWidth="1"/>
    <col min="2032" max="2032" width="1.140625" style="16" customWidth="1"/>
    <col min="2033" max="2033" width="13.5703125" style="16" customWidth="1"/>
    <col min="2034" max="2034" width="1.140625" style="16" customWidth="1"/>
    <col min="2035" max="2035" width="13.5703125" style="16" customWidth="1"/>
    <col min="2036" max="2036" width="1.140625" style="16" customWidth="1"/>
    <col min="2037" max="2037" width="13.5703125" style="16" customWidth="1"/>
    <col min="2038" max="2038" width="1.140625" style="16" customWidth="1"/>
    <col min="2039" max="2039" width="13.5703125" style="16" customWidth="1"/>
    <col min="2040" max="2040" width="1.140625" style="16" customWidth="1"/>
    <col min="2041" max="2041" width="13.5703125" style="16" customWidth="1"/>
    <col min="2042" max="2042" width="1.140625" style="16" customWidth="1"/>
    <col min="2043" max="2043" width="13.5703125" style="16" customWidth="1"/>
    <col min="2044" max="2044" width="1.140625" style="16" customWidth="1"/>
    <col min="2045" max="2045" width="13.5703125" style="16" customWidth="1"/>
    <col min="2046" max="2046" width="1.140625" style="16" customWidth="1"/>
    <col min="2047" max="2047" width="13.5703125" style="16" customWidth="1"/>
    <col min="2048" max="2279" width="9.140625" style="16"/>
    <col min="2280" max="2280" width="36.42578125" style="16" customWidth="1"/>
    <col min="2281" max="2281" width="4.42578125" style="16" customWidth="1"/>
    <col min="2282" max="2282" width="1.5703125" style="16" customWidth="1"/>
    <col min="2283" max="2283" width="13.5703125" style="16" customWidth="1"/>
    <col min="2284" max="2284" width="1.140625" style="16" customWidth="1"/>
    <col min="2285" max="2285" width="13.5703125" style="16" customWidth="1"/>
    <col min="2286" max="2286" width="1.140625" style="16" customWidth="1"/>
    <col min="2287" max="2287" width="13.5703125" style="16" customWidth="1"/>
    <col min="2288" max="2288" width="1.140625" style="16" customWidth="1"/>
    <col min="2289" max="2289" width="13.5703125" style="16" customWidth="1"/>
    <col min="2290" max="2290" width="1.140625" style="16" customWidth="1"/>
    <col min="2291" max="2291" width="13.5703125" style="16" customWidth="1"/>
    <col min="2292" max="2292" width="1.140625" style="16" customWidth="1"/>
    <col min="2293" max="2293" width="13.5703125" style="16" customWidth="1"/>
    <col min="2294" max="2294" width="1.140625" style="16" customWidth="1"/>
    <col min="2295" max="2295" width="13.5703125" style="16" customWidth="1"/>
    <col min="2296" max="2296" width="1.140625" style="16" customWidth="1"/>
    <col min="2297" max="2297" width="13.5703125" style="16" customWidth="1"/>
    <col min="2298" max="2298" width="1.140625" style="16" customWidth="1"/>
    <col min="2299" max="2299" width="13.5703125" style="16" customWidth="1"/>
    <col min="2300" max="2300" width="1.140625" style="16" customWidth="1"/>
    <col min="2301" max="2301" width="13.5703125" style="16" customWidth="1"/>
    <col min="2302" max="2302" width="1.140625" style="16" customWidth="1"/>
    <col min="2303" max="2303" width="13.5703125" style="16" customWidth="1"/>
    <col min="2304" max="2535" width="9.140625" style="16"/>
    <col min="2536" max="2536" width="36.42578125" style="16" customWidth="1"/>
    <col min="2537" max="2537" width="4.42578125" style="16" customWidth="1"/>
    <col min="2538" max="2538" width="1.5703125" style="16" customWidth="1"/>
    <col min="2539" max="2539" width="13.5703125" style="16" customWidth="1"/>
    <col min="2540" max="2540" width="1.140625" style="16" customWidth="1"/>
    <col min="2541" max="2541" width="13.5703125" style="16" customWidth="1"/>
    <col min="2542" max="2542" width="1.140625" style="16" customWidth="1"/>
    <col min="2543" max="2543" width="13.5703125" style="16" customWidth="1"/>
    <col min="2544" max="2544" width="1.140625" style="16" customWidth="1"/>
    <col min="2545" max="2545" width="13.5703125" style="16" customWidth="1"/>
    <col min="2546" max="2546" width="1.140625" style="16" customWidth="1"/>
    <col min="2547" max="2547" width="13.5703125" style="16" customWidth="1"/>
    <col min="2548" max="2548" width="1.140625" style="16" customWidth="1"/>
    <col min="2549" max="2549" width="13.5703125" style="16" customWidth="1"/>
    <col min="2550" max="2550" width="1.140625" style="16" customWidth="1"/>
    <col min="2551" max="2551" width="13.5703125" style="16" customWidth="1"/>
    <col min="2552" max="2552" width="1.140625" style="16" customWidth="1"/>
    <col min="2553" max="2553" width="13.5703125" style="16" customWidth="1"/>
    <col min="2554" max="2554" width="1.140625" style="16" customWidth="1"/>
    <col min="2555" max="2555" width="13.5703125" style="16" customWidth="1"/>
    <col min="2556" max="2556" width="1.140625" style="16" customWidth="1"/>
    <col min="2557" max="2557" width="13.5703125" style="16" customWidth="1"/>
    <col min="2558" max="2558" width="1.140625" style="16" customWidth="1"/>
    <col min="2559" max="2559" width="13.5703125" style="16" customWidth="1"/>
    <col min="2560" max="2791" width="9.140625" style="16"/>
    <col min="2792" max="2792" width="36.42578125" style="16" customWidth="1"/>
    <col min="2793" max="2793" width="4.42578125" style="16" customWidth="1"/>
    <col min="2794" max="2794" width="1.5703125" style="16" customWidth="1"/>
    <col min="2795" max="2795" width="13.5703125" style="16" customWidth="1"/>
    <col min="2796" max="2796" width="1.140625" style="16" customWidth="1"/>
    <col min="2797" max="2797" width="13.5703125" style="16" customWidth="1"/>
    <col min="2798" max="2798" width="1.140625" style="16" customWidth="1"/>
    <col min="2799" max="2799" width="13.5703125" style="16" customWidth="1"/>
    <col min="2800" max="2800" width="1.140625" style="16" customWidth="1"/>
    <col min="2801" max="2801" width="13.5703125" style="16" customWidth="1"/>
    <col min="2802" max="2802" width="1.140625" style="16" customWidth="1"/>
    <col min="2803" max="2803" width="13.5703125" style="16" customWidth="1"/>
    <col min="2804" max="2804" width="1.140625" style="16" customWidth="1"/>
    <col min="2805" max="2805" width="13.5703125" style="16" customWidth="1"/>
    <col min="2806" max="2806" width="1.140625" style="16" customWidth="1"/>
    <col min="2807" max="2807" width="13.5703125" style="16" customWidth="1"/>
    <col min="2808" max="2808" width="1.140625" style="16" customWidth="1"/>
    <col min="2809" max="2809" width="13.5703125" style="16" customWidth="1"/>
    <col min="2810" max="2810" width="1.140625" style="16" customWidth="1"/>
    <col min="2811" max="2811" width="13.5703125" style="16" customWidth="1"/>
    <col min="2812" max="2812" width="1.140625" style="16" customWidth="1"/>
    <col min="2813" max="2813" width="13.5703125" style="16" customWidth="1"/>
    <col min="2814" max="2814" width="1.140625" style="16" customWidth="1"/>
    <col min="2815" max="2815" width="13.5703125" style="16" customWidth="1"/>
    <col min="2816" max="3047" width="9.140625" style="16"/>
    <col min="3048" max="3048" width="36.42578125" style="16" customWidth="1"/>
    <col min="3049" max="3049" width="4.42578125" style="16" customWidth="1"/>
    <col min="3050" max="3050" width="1.5703125" style="16" customWidth="1"/>
    <col min="3051" max="3051" width="13.5703125" style="16" customWidth="1"/>
    <col min="3052" max="3052" width="1.140625" style="16" customWidth="1"/>
    <col min="3053" max="3053" width="13.5703125" style="16" customWidth="1"/>
    <col min="3054" max="3054" width="1.140625" style="16" customWidth="1"/>
    <col min="3055" max="3055" width="13.5703125" style="16" customWidth="1"/>
    <col min="3056" max="3056" width="1.140625" style="16" customWidth="1"/>
    <col min="3057" max="3057" width="13.5703125" style="16" customWidth="1"/>
    <col min="3058" max="3058" width="1.140625" style="16" customWidth="1"/>
    <col min="3059" max="3059" width="13.5703125" style="16" customWidth="1"/>
    <col min="3060" max="3060" width="1.140625" style="16" customWidth="1"/>
    <col min="3061" max="3061" width="13.5703125" style="16" customWidth="1"/>
    <col min="3062" max="3062" width="1.140625" style="16" customWidth="1"/>
    <col min="3063" max="3063" width="13.5703125" style="16" customWidth="1"/>
    <col min="3064" max="3064" width="1.140625" style="16" customWidth="1"/>
    <col min="3065" max="3065" width="13.5703125" style="16" customWidth="1"/>
    <col min="3066" max="3066" width="1.140625" style="16" customWidth="1"/>
    <col min="3067" max="3067" width="13.5703125" style="16" customWidth="1"/>
    <col min="3068" max="3068" width="1.140625" style="16" customWidth="1"/>
    <col min="3069" max="3069" width="13.5703125" style="16" customWidth="1"/>
    <col min="3070" max="3070" width="1.140625" style="16" customWidth="1"/>
    <col min="3071" max="3071" width="13.5703125" style="16" customWidth="1"/>
    <col min="3072" max="3303" width="9.140625" style="16"/>
    <col min="3304" max="3304" width="36.42578125" style="16" customWidth="1"/>
    <col min="3305" max="3305" width="4.42578125" style="16" customWidth="1"/>
    <col min="3306" max="3306" width="1.5703125" style="16" customWidth="1"/>
    <col min="3307" max="3307" width="13.5703125" style="16" customWidth="1"/>
    <col min="3308" max="3308" width="1.140625" style="16" customWidth="1"/>
    <col min="3309" max="3309" width="13.5703125" style="16" customWidth="1"/>
    <col min="3310" max="3310" width="1.140625" style="16" customWidth="1"/>
    <col min="3311" max="3311" width="13.5703125" style="16" customWidth="1"/>
    <col min="3312" max="3312" width="1.140625" style="16" customWidth="1"/>
    <col min="3313" max="3313" width="13.5703125" style="16" customWidth="1"/>
    <col min="3314" max="3314" width="1.140625" style="16" customWidth="1"/>
    <col min="3315" max="3315" width="13.5703125" style="16" customWidth="1"/>
    <col min="3316" max="3316" width="1.140625" style="16" customWidth="1"/>
    <col min="3317" max="3317" width="13.5703125" style="16" customWidth="1"/>
    <col min="3318" max="3318" width="1.140625" style="16" customWidth="1"/>
    <col min="3319" max="3319" width="13.5703125" style="16" customWidth="1"/>
    <col min="3320" max="3320" width="1.140625" style="16" customWidth="1"/>
    <col min="3321" max="3321" width="13.5703125" style="16" customWidth="1"/>
    <col min="3322" max="3322" width="1.140625" style="16" customWidth="1"/>
    <col min="3323" max="3323" width="13.5703125" style="16" customWidth="1"/>
    <col min="3324" max="3324" width="1.140625" style="16" customWidth="1"/>
    <col min="3325" max="3325" width="13.5703125" style="16" customWidth="1"/>
    <col min="3326" max="3326" width="1.140625" style="16" customWidth="1"/>
    <col min="3327" max="3327" width="13.5703125" style="16" customWidth="1"/>
    <col min="3328" max="3559" width="9.140625" style="16"/>
    <col min="3560" max="3560" width="36.42578125" style="16" customWidth="1"/>
    <col min="3561" max="3561" width="4.42578125" style="16" customWidth="1"/>
    <col min="3562" max="3562" width="1.5703125" style="16" customWidth="1"/>
    <col min="3563" max="3563" width="13.5703125" style="16" customWidth="1"/>
    <col min="3564" max="3564" width="1.140625" style="16" customWidth="1"/>
    <col min="3565" max="3565" width="13.5703125" style="16" customWidth="1"/>
    <col min="3566" max="3566" width="1.140625" style="16" customWidth="1"/>
    <col min="3567" max="3567" width="13.5703125" style="16" customWidth="1"/>
    <col min="3568" max="3568" width="1.140625" style="16" customWidth="1"/>
    <col min="3569" max="3569" width="13.5703125" style="16" customWidth="1"/>
    <col min="3570" max="3570" width="1.140625" style="16" customWidth="1"/>
    <col min="3571" max="3571" width="13.5703125" style="16" customWidth="1"/>
    <col min="3572" max="3572" width="1.140625" style="16" customWidth="1"/>
    <col min="3573" max="3573" width="13.5703125" style="16" customWidth="1"/>
    <col min="3574" max="3574" width="1.140625" style="16" customWidth="1"/>
    <col min="3575" max="3575" width="13.5703125" style="16" customWidth="1"/>
    <col min="3576" max="3576" width="1.140625" style="16" customWidth="1"/>
    <col min="3577" max="3577" width="13.5703125" style="16" customWidth="1"/>
    <col min="3578" max="3578" width="1.140625" style="16" customWidth="1"/>
    <col min="3579" max="3579" width="13.5703125" style="16" customWidth="1"/>
    <col min="3580" max="3580" width="1.140625" style="16" customWidth="1"/>
    <col min="3581" max="3581" width="13.5703125" style="16" customWidth="1"/>
    <col min="3582" max="3582" width="1.140625" style="16" customWidth="1"/>
    <col min="3583" max="3583" width="13.5703125" style="16" customWidth="1"/>
    <col min="3584" max="3815" width="9.140625" style="16"/>
    <col min="3816" max="3816" width="36.42578125" style="16" customWidth="1"/>
    <col min="3817" max="3817" width="4.42578125" style="16" customWidth="1"/>
    <col min="3818" max="3818" width="1.5703125" style="16" customWidth="1"/>
    <col min="3819" max="3819" width="13.5703125" style="16" customWidth="1"/>
    <col min="3820" max="3820" width="1.140625" style="16" customWidth="1"/>
    <col min="3821" max="3821" width="13.5703125" style="16" customWidth="1"/>
    <col min="3822" max="3822" width="1.140625" style="16" customWidth="1"/>
    <col min="3823" max="3823" width="13.5703125" style="16" customWidth="1"/>
    <col min="3824" max="3824" width="1.140625" style="16" customWidth="1"/>
    <col min="3825" max="3825" width="13.5703125" style="16" customWidth="1"/>
    <col min="3826" max="3826" width="1.140625" style="16" customWidth="1"/>
    <col min="3827" max="3827" width="13.5703125" style="16" customWidth="1"/>
    <col min="3828" max="3828" width="1.140625" style="16" customWidth="1"/>
    <col min="3829" max="3829" width="13.5703125" style="16" customWidth="1"/>
    <col min="3830" max="3830" width="1.140625" style="16" customWidth="1"/>
    <col min="3831" max="3831" width="13.5703125" style="16" customWidth="1"/>
    <col min="3832" max="3832" width="1.140625" style="16" customWidth="1"/>
    <col min="3833" max="3833" width="13.5703125" style="16" customWidth="1"/>
    <col min="3834" max="3834" width="1.140625" style="16" customWidth="1"/>
    <col min="3835" max="3835" width="13.5703125" style="16" customWidth="1"/>
    <col min="3836" max="3836" width="1.140625" style="16" customWidth="1"/>
    <col min="3837" max="3837" width="13.5703125" style="16" customWidth="1"/>
    <col min="3838" max="3838" width="1.140625" style="16" customWidth="1"/>
    <col min="3839" max="3839" width="13.5703125" style="16" customWidth="1"/>
    <col min="3840" max="4071" width="9.140625" style="16"/>
    <col min="4072" max="4072" width="36.42578125" style="16" customWidth="1"/>
    <col min="4073" max="4073" width="4.42578125" style="16" customWidth="1"/>
    <col min="4074" max="4074" width="1.5703125" style="16" customWidth="1"/>
    <col min="4075" max="4075" width="13.5703125" style="16" customWidth="1"/>
    <col min="4076" max="4076" width="1.140625" style="16" customWidth="1"/>
    <col min="4077" max="4077" width="13.5703125" style="16" customWidth="1"/>
    <col min="4078" max="4078" width="1.140625" style="16" customWidth="1"/>
    <col min="4079" max="4079" width="13.5703125" style="16" customWidth="1"/>
    <col min="4080" max="4080" width="1.140625" style="16" customWidth="1"/>
    <col min="4081" max="4081" width="13.5703125" style="16" customWidth="1"/>
    <col min="4082" max="4082" width="1.140625" style="16" customWidth="1"/>
    <col min="4083" max="4083" width="13.5703125" style="16" customWidth="1"/>
    <col min="4084" max="4084" width="1.140625" style="16" customWidth="1"/>
    <col min="4085" max="4085" width="13.5703125" style="16" customWidth="1"/>
    <col min="4086" max="4086" width="1.140625" style="16" customWidth="1"/>
    <col min="4087" max="4087" width="13.5703125" style="16" customWidth="1"/>
    <col min="4088" max="4088" width="1.140625" style="16" customWidth="1"/>
    <col min="4089" max="4089" width="13.5703125" style="16" customWidth="1"/>
    <col min="4090" max="4090" width="1.140625" style="16" customWidth="1"/>
    <col min="4091" max="4091" width="13.5703125" style="16" customWidth="1"/>
    <col min="4092" max="4092" width="1.140625" style="16" customWidth="1"/>
    <col min="4093" max="4093" width="13.5703125" style="16" customWidth="1"/>
    <col min="4094" max="4094" width="1.140625" style="16" customWidth="1"/>
    <col min="4095" max="4095" width="13.5703125" style="16" customWidth="1"/>
    <col min="4096" max="4327" width="9.140625" style="16"/>
    <col min="4328" max="4328" width="36.42578125" style="16" customWidth="1"/>
    <col min="4329" max="4329" width="4.42578125" style="16" customWidth="1"/>
    <col min="4330" max="4330" width="1.5703125" style="16" customWidth="1"/>
    <col min="4331" max="4331" width="13.5703125" style="16" customWidth="1"/>
    <col min="4332" max="4332" width="1.140625" style="16" customWidth="1"/>
    <col min="4333" max="4333" width="13.5703125" style="16" customWidth="1"/>
    <col min="4334" max="4334" width="1.140625" style="16" customWidth="1"/>
    <col min="4335" max="4335" width="13.5703125" style="16" customWidth="1"/>
    <col min="4336" max="4336" width="1.140625" style="16" customWidth="1"/>
    <col min="4337" max="4337" width="13.5703125" style="16" customWidth="1"/>
    <col min="4338" max="4338" width="1.140625" style="16" customWidth="1"/>
    <col min="4339" max="4339" width="13.5703125" style="16" customWidth="1"/>
    <col min="4340" max="4340" width="1.140625" style="16" customWidth="1"/>
    <col min="4341" max="4341" width="13.5703125" style="16" customWidth="1"/>
    <col min="4342" max="4342" width="1.140625" style="16" customWidth="1"/>
    <col min="4343" max="4343" width="13.5703125" style="16" customWidth="1"/>
    <col min="4344" max="4344" width="1.140625" style="16" customWidth="1"/>
    <col min="4345" max="4345" width="13.5703125" style="16" customWidth="1"/>
    <col min="4346" max="4346" width="1.140625" style="16" customWidth="1"/>
    <col min="4347" max="4347" width="13.5703125" style="16" customWidth="1"/>
    <col min="4348" max="4348" width="1.140625" style="16" customWidth="1"/>
    <col min="4349" max="4349" width="13.5703125" style="16" customWidth="1"/>
    <col min="4350" max="4350" width="1.140625" style="16" customWidth="1"/>
    <col min="4351" max="4351" width="13.5703125" style="16" customWidth="1"/>
    <col min="4352" max="4583" width="9.140625" style="16"/>
    <col min="4584" max="4584" width="36.42578125" style="16" customWidth="1"/>
    <col min="4585" max="4585" width="4.42578125" style="16" customWidth="1"/>
    <col min="4586" max="4586" width="1.5703125" style="16" customWidth="1"/>
    <col min="4587" max="4587" width="13.5703125" style="16" customWidth="1"/>
    <col min="4588" max="4588" width="1.140625" style="16" customWidth="1"/>
    <col min="4589" max="4589" width="13.5703125" style="16" customWidth="1"/>
    <col min="4590" max="4590" width="1.140625" style="16" customWidth="1"/>
    <col min="4591" max="4591" width="13.5703125" style="16" customWidth="1"/>
    <col min="4592" max="4592" width="1.140625" style="16" customWidth="1"/>
    <col min="4593" max="4593" width="13.5703125" style="16" customWidth="1"/>
    <col min="4594" max="4594" width="1.140625" style="16" customWidth="1"/>
    <col min="4595" max="4595" width="13.5703125" style="16" customWidth="1"/>
    <col min="4596" max="4596" width="1.140625" style="16" customWidth="1"/>
    <col min="4597" max="4597" width="13.5703125" style="16" customWidth="1"/>
    <col min="4598" max="4598" width="1.140625" style="16" customWidth="1"/>
    <col min="4599" max="4599" width="13.5703125" style="16" customWidth="1"/>
    <col min="4600" max="4600" width="1.140625" style="16" customWidth="1"/>
    <col min="4601" max="4601" width="13.5703125" style="16" customWidth="1"/>
    <col min="4602" max="4602" width="1.140625" style="16" customWidth="1"/>
    <col min="4603" max="4603" width="13.5703125" style="16" customWidth="1"/>
    <col min="4604" max="4604" width="1.140625" style="16" customWidth="1"/>
    <col min="4605" max="4605" width="13.5703125" style="16" customWidth="1"/>
    <col min="4606" max="4606" width="1.140625" style="16" customWidth="1"/>
    <col min="4607" max="4607" width="13.5703125" style="16" customWidth="1"/>
    <col min="4608" max="4839" width="9.140625" style="16"/>
    <col min="4840" max="4840" width="36.42578125" style="16" customWidth="1"/>
    <col min="4841" max="4841" width="4.42578125" style="16" customWidth="1"/>
    <col min="4842" max="4842" width="1.5703125" style="16" customWidth="1"/>
    <col min="4843" max="4843" width="13.5703125" style="16" customWidth="1"/>
    <col min="4844" max="4844" width="1.140625" style="16" customWidth="1"/>
    <col min="4845" max="4845" width="13.5703125" style="16" customWidth="1"/>
    <col min="4846" max="4846" width="1.140625" style="16" customWidth="1"/>
    <col min="4847" max="4847" width="13.5703125" style="16" customWidth="1"/>
    <col min="4848" max="4848" width="1.140625" style="16" customWidth="1"/>
    <col min="4849" max="4849" width="13.5703125" style="16" customWidth="1"/>
    <col min="4850" max="4850" width="1.140625" style="16" customWidth="1"/>
    <col min="4851" max="4851" width="13.5703125" style="16" customWidth="1"/>
    <col min="4852" max="4852" width="1.140625" style="16" customWidth="1"/>
    <col min="4853" max="4853" width="13.5703125" style="16" customWidth="1"/>
    <col min="4854" max="4854" width="1.140625" style="16" customWidth="1"/>
    <col min="4855" max="4855" width="13.5703125" style="16" customWidth="1"/>
    <col min="4856" max="4856" width="1.140625" style="16" customWidth="1"/>
    <col min="4857" max="4857" width="13.5703125" style="16" customWidth="1"/>
    <col min="4858" max="4858" width="1.140625" style="16" customWidth="1"/>
    <col min="4859" max="4859" width="13.5703125" style="16" customWidth="1"/>
    <col min="4860" max="4860" width="1.140625" style="16" customWidth="1"/>
    <col min="4861" max="4861" width="13.5703125" style="16" customWidth="1"/>
    <col min="4862" max="4862" width="1.140625" style="16" customWidth="1"/>
    <col min="4863" max="4863" width="13.5703125" style="16" customWidth="1"/>
    <col min="4864" max="5095" width="9.140625" style="16"/>
    <col min="5096" max="5096" width="36.42578125" style="16" customWidth="1"/>
    <col min="5097" max="5097" width="4.42578125" style="16" customWidth="1"/>
    <col min="5098" max="5098" width="1.5703125" style="16" customWidth="1"/>
    <col min="5099" max="5099" width="13.5703125" style="16" customWidth="1"/>
    <col min="5100" max="5100" width="1.140625" style="16" customWidth="1"/>
    <col min="5101" max="5101" width="13.5703125" style="16" customWidth="1"/>
    <col min="5102" max="5102" width="1.140625" style="16" customWidth="1"/>
    <col min="5103" max="5103" width="13.5703125" style="16" customWidth="1"/>
    <col min="5104" max="5104" width="1.140625" style="16" customWidth="1"/>
    <col min="5105" max="5105" width="13.5703125" style="16" customWidth="1"/>
    <col min="5106" max="5106" width="1.140625" style="16" customWidth="1"/>
    <col min="5107" max="5107" width="13.5703125" style="16" customWidth="1"/>
    <col min="5108" max="5108" width="1.140625" style="16" customWidth="1"/>
    <col min="5109" max="5109" width="13.5703125" style="16" customWidth="1"/>
    <col min="5110" max="5110" width="1.140625" style="16" customWidth="1"/>
    <col min="5111" max="5111" width="13.5703125" style="16" customWidth="1"/>
    <col min="5112" max="5112" width="1.140625" style="16" customWidth="1"/>
    <col min="5113" max="5113" width="13.5703125" style="16" customWidth="1"/>
    <col min="5114" max="5114" width="1.140625" style="16" customWidth="1"/>
    <col min="5115" max="5115" width="13.5703125" style="16" customWidth="1"/>
    <col min="5116" max="5116" width="1.140625" style="16" customWidth="1"/>
    <col min="5117" max="5117" width="13.5703125" style="16" customWidth="1"/>
    <col min="5118" max="5118" width="1.140625" style="16" customWidth="1"/>
    <col min="5119" max="5119" width="13.5703125" style="16" customWidth="1"/>
    <col min="5120" max="5351" width="9.140625" style="16"/>
    <col min="5352" max="5352" width="36.42578125" style="16" customWidth="1"/>
    <col min="5353" max="5353" width="4.42578125" style="16" customWidth="1"/>
    <col min="5354" max="5354" width="1.5703125" style="16" customWidth="1"/>
    <col min="5355" max="5355" width="13.5703125" style="16" customWidth="1"/>
    <col min="5356" max="5356" width="1.140625" style="16" customWidth="1"/>
    <col min="5357" max="5357" width="13.5703125" style="16" customWidth="1"/>
    <col min="5358" max="5358" width="1.140625" style="16" customWidth="1"/>
    <col min="5359" max="5359" width="13.5703125" style="16" customWidth="1"/>
    <col min="5360" max="5360" width="1.140625" style="16" customWidth="1"/>
    <col min="5361" max="5361" width="13.5703125" style="16" customWidth="1"/>
    <col min="5362" max="5362" width="1.140625" style="16" customWidth="1"/>
    <col min="5363" max="5363" width="13.5703125" style="16" customWidth="1"/>
    <col min="5364" max="5364" width="1.140625" style="16" customWidth="1"/>
    <col min="5365" max="5365" width="13.5703125" style="16" customWidth="1"/>
    <col min="5366" max="5366" width="1.140625" style="16" customWidth="1"/>
    <col min="5367" max="5367" width="13.5703125" style="16" customWidth="1"/>
    <col min="5368" max="5368" width="1.140625" style="16" customWidth="1"/>
    <col min="5369" max="5369" width="13.5703125" style="16" customWidth="1"/>
    <col min="5370" max="5370" width="1.140625" style="16" customWidth="1"/>
    <col min="5371" max="5371" width="13.5703125" style="16" customWidth="1"/>
    <col min="5372" max="5372" width="1.140625" style="16" customWidth="1"/>
    <col min="5373" max="5373" width="13.5703125" style="16" customWidth="1"/>
    <col min="5374" max="5374" width="1.140625" style="16" customWidth="1"/>
    <col min="5375" max="5375" width="13.5703125" style="16" customWidth="1"/>
    <col min="5376" max="5607" width="9.140625" style="16"/>
    <col min="5608" max="5608" width="36.42578125" style="16" customWidth="1"/>
    <col min="5609" max="5609" width="4.42578125" style="16" customWidth="1"/>
    <col min="5610" max="5610" width="1.5703125" style="16" customWidth="1"/>
    <col min="5611" max="5611" width="13.5703125" style="16" customWidth="1"/>
    <col min="5612" max="5612" width="1.140625" style="16" customWidth="1"/>
    <col min="5613" max="5613" width="13.5703125" style="16" customWidth="1"/>
    <col min="5614" max="5614" width="1.140625" style="16" customWidth="1"/>
    <col min="5615" max="5615" width="13.5703125" style="16" customWidth="1"/>
    <col min="5616" max="5616" width="1.140625" style="16" customWidth="1"/>
    <col min="5617" max="5617" width="13.5703125" style="16" customWidth="1"/>
    <col min="5618" max="5618" width="1.140625" style="16" customWidth="1"/>
    <col min="5619" max="5619" width="13.5703125" style="16" customWidth="1"/>
    <col min="5620" max="5620" width="1.140625" style="16" customWidth="1"/>
    <col min="5621" max="5621" width="13.5703125" style="16" customWidth="1"/>
    <col min="5622" max="5622" width="1.140625" style="16" customWidth="1"/>
    <col min="5623" max="5623" width="13.5703125" style="16" customWidth="1"/>
    <col min="5624" max="5624" width="1.140625" style="16" customWidth="1"/>
    <col min="5625" max="5625" width="13.5703125" style="16" customWidth="1"/>
    <col min="5626" max="5626" width="1.140625" style="16" customWidth="1"/>
    <col min="5627" max="5627" width="13.5703125" style="16" customWidth="1"/>
    <col min="5628" max="5628" width="1.140625" style="16" customWidth="1"/>
    <col min="5629" max="5629" width="13.5703125" style="16" customWidth="1"/>
    <col min="5630" max="5630" width="1.140625" style="16" customWidth="1"/>
    <col min="5631" max="5631" width="13.5703125" style="16" customWidth="1"/>
    <col min="5632" max="5863" width="9.140625" style="16"/>
    <col min="5864" max="5864" width="36.42578125" style="16" customWidth="1"/>
    <col min="5865" max="5865" width="4.42578125" style="16" customWidth="1"/>
    <col min="5866" max="5866" width="1.5703125" style="16" customWidth="1"/>
    <col min="5867" max="5867" width="13.5703125" style="16" customWidth="1"/>
    <col min="5868" max="5868" width="1.140625" style="16" customWidth="1"/>
    <col min="5869" max="5869" width="13.5703125" style="16" customWidth="1"/>
    <col min="5870" max="5870" width="1.140625" style="16" customWidth="1"/>
    <col min="5871" max="5871" width="13.5703125" style="16" customWidth="1"/>
    <col min="5872" max="5872" width="1.140625" style="16" customWidth="1"/>
    <col min="5873" max="5873" width="13.5703125" style="16" customWidth="1"/>
    <col min="5874" max="5874" width="1.140625" style="16" customWidth="1"/>
    <col min="5875" max="5875" width="13.5703125" style="16" customWidth="1"/>
    <col min="5876" max="5876" width="1.140625" style="16" customWidth="1"/>
    <col min="5877" max="5877" width="13.5703125" style="16" customWidth="1"/>
    <col min="5878" max="5878" width="1.140625" style="16" customWidth="1"/>
    <col min="5879" max="5879" width="13.5703125" style="16" customWidth="1"/>
    <col min="5880" max="5880" width="1.140625" style="16" customWidth="1"/>
    <col min="5881" max="5881" width="13.5703125" style="16" customWidth="1"/>
    <col min="5882" max="5882" width="1.140625" style="16" customWidth="1"/>
    <col min="5883" max="5883" width="13.5703125" style="16" customWidth="1"/>
    <col min="5884" max="5884" width="1.140625" style="16" customWidth="1"/>
    <col min="5885" max="5885" width="13.5703125" style="16" customWidth="1"/>
    <col min="5886" max="5886" width="1.140625" style="16" customWidth="1"/>
    <col min="5887" max="5887" width="13.5703125" style="16" customWidth="1"/>
    <col min="5888" max="6119" width="9.140625" style="16"/>
    <col min="6120" max="6120" width="36.42578125" style="16" customWidth="1"/>
    <col min="6121" max="6121" width="4.42578125" style="16" customWidth="1"/>
    <col min="6122" max="6122" width="1.5703125" style="16" customWidth="1"/>
    <col min="6123" max="6123" width="13.5703125" style="16" customWidth="1"/>
    <col min="6124" max="6124" width="1.140625" style="16" customWidth="1"/>
    <col min="6125" max="6125" width="13.5703125" style="16" customWidth="1"/>
    <col min="6126" max="6126" width="1.140625" style="16" customWidth="1"/>
    <col min="6127" max="6127" width="13.5703125" style="16" customWidth="1"/>
    <col min="6128" max="6128" width="1.140625" style="16" customWidth="1"/>
    <col min="6129" max="6129" width="13.5703125" style="16" customWidth="1"/>
    <col min="6130" max="6130" width="1.140625" style="16" customWidth="1"/>
    <col min="6131" max="6131" width="13.5703125" style="16" customWidth="1"/>
    <col min="6132" max="6132" width="1.140625" style="16" customWidth="1"/>
    <col min="6133" max="6133" width="13.5703125" style="16" customWidth="1"/>
    <col min="6134" max="6134" width="1.140625" style="16" customWidth="1"/>
    <col min="6135" max="6135" width="13.5703125" style="16" customWidth="1"/>
    <col min="6136" max="6136" width="1.140625" style="16" customWidth="1"/>
    <col min="6137" max="6137" width="13.5703125" style="16" customWidth="1"/>
    <col min="6138" max="6138" width="1.140625" style="16" customWidth="1"/>
    <col min="6139" max="6139" width="13.5703125" style="16" customWidth="1"/>
    <col min="6140" max="6140" width="1.140625" style="16" customWidth="1"/>
    <col min="6141" max="6141" width="13.5703125" style="16" customWidth="1"/>
    <col min="6142" max="6142" width="1.140625" style="16" customWidth="1"/>
    <col min="6143" max="6143" width="13.5703125" style="16" customWidth="1"/>
    <col min="6144" max="6375" width="9.140625" style="16"/>
    <col min="6376" max="6376" width="36.42578125" style="16" customWidth="1"/>
    <col min="6377" max="6377" width="4.42578125" style="16" customWidth="1"/>
    <col min="6378" max="6378" width="1.5703125" style="16" customWidth="1"/>
    <col min="6379" max="6379" width="13.5703125" style="16" customWidth="1"/>
    <col min="6380" max="6380" width="1.140625" style="16" customWidth="1"/>
    <col min="6381" max="6381" width="13.5703125" style="16" customWidth="1"/>
    <col min="6382" max="6382" width="1.140625" style="16" customWidth="1"/>
    <col min="6383" max="6383" width="13.5703125" style="16" customWidth="1"/>
    <col min="6384" max="6384" width="1.140625" style="16" customWidth="1"/>
    <col min="6385" max="6385" width="13.5703125" style="16" customWidth="1"/>
    <col min="6386" max="6386" width="1.140625" style="16" customWidth="1"/>
    <col min="6387" max="6387" width="13.5703125" style="16" customWidth="1"/>
    <col min="6388" max="6388" width="1.140625" style="16" customWidth="1"/>
    <col min="6389" max="6389" width="13.5703125" style="16" customWidth="1"/>
    <col min="6390" max="6390" width="1.140625" style="16" customWidth="1"/>
    <col min="6391" max="6391" width="13.5703125" style="16" customWidth="1"/>
    <col min="6392" max="6392" width="1.140625" style="16" customWidth="1"/>
    <col min="6393" max="6393" width="13.5703125" style="16" customWidth="1"/>
    <col min="6394" max="6394" width="1.140625" style="16" customWidth="1"/>
    <col min="6395" max="6395" width="13.5703125" style="16" customWidth="1"/>
    <col min="6396" max="6396" width="1.140625" style="16" customWidth="1"/>
    <col min="6397" max="6397" width="13.5703125" style="16" customWidth="1"/>
    <col min="6398" max="6398" width="1.140625" style="16" customWidth="1"/>
    <col min="6399" max="6399" width="13.5703125" style="16" customWidth="1"/>
    <col min="6400" max="6631" width="9.140625" style="16"/>
    <col min="6632" max="6632" width="36.42578125" style="16" customWidth="1"/>
    <col min="6633" max="6633" width="4.42578125" style="16" customWidth="1"/>
    <col min="6634" max="6634" width="1.5703125" style="16" customWidth="1"/>
    <col min="6635" max="6635" width="13.5703125" style="16" customWidth="1"/>
    <col min="6636" max="6636" width="1.140625" style="16" customWidth="1"/>
    <col min="6637" max="6637" width="13.5703125" style="16" customWidth="1"/>
    <col min="6638" max="6638" width="1.140625" style="16" customWidth="1"/>
    <col min="6639" max="6639" width="13.5703125" style="16" customWidth="1"/>
    <col min="6640" max="6640" width="1.140625" style="16" customWidth="1"/>
    <col min="6641" max="6641" width="13.5703125" style="16" customWidth="1"/>
    <col min="6642" max="6642" width="1.140625" style="16" customWidth="1"/>
    <col min="6643" max="6643" width="13.5703125" style="16" customWidth="1"/>
    <col min="6644" max="6644" width="1.140625" style="16" customWidth="1"/>
    <col min="6645" max="6645" width="13.5703125" style="16" customWidth="1"/>
    <col min="6646" max="6646" width="1.140625" style="16" customWidth="1"/>
    <col min="6647" max="6647" width="13.5703125" style="16" customWidth="1"/>
    <col min="6648" max="6648" width="1.140625" style="16" customWidth="1"/>
    <col min="6649" max="6649" width="13.5703125" style="16" customWidth="1"/>
    <col min="6650" max="6650" width="1.140625" style="16" customWidth="1"/>
    <col min="6651" max="6651" width="13.5703125" style="16" customWidth="1"/>
    <col min="6652" max="6652" width="1.140625" style="16" customWidth="1"/>
    <col min="6653" max="6653" width="13.5703125" style="16" customWidth="1"/>
    <col min="6654" max="6654" width="1.140625" style="16" customWidth="1"/>
    <col min="6655" max="6655" width="13.5703125" style="16" customWidth="1"/>
    <col min="6656" max="6887" width="9.140625" style="16"/>
    <col min="6888" max="6888" width="36.42578125" style="16" customWidth="1"/>
    <col min="6889" max="6889" width="4.42578125" style="16" customWidth="1"/>
    <col min="6890" max="6890" width="1.5703125" style="16" customWidth="1"/>
    <col min="6891" max="6891" width="13.5703125" style="16" customWidth="1"/>
    <col min="6892" max="6892" width="1.140625" style="16" customWidth="1"/>
    <col min="6893" max="6893" width="13.5703125" style="16" customWidth="1"/>
    <col min="6894" max="6894" width="1.140625" style="16" customWidth="1"/>
    <col min="6895" max="6895" width="13.5703125" style="16" customWidth="1"/>
    <col min="6896" max="6896" width="1.140625" style="16" customWidth="1"/>
    <col min="6897" max="6897" width="13.5703125" style="16" customWidth="1"/>
    <col min="6898" max="6898" width="1.140625" style="16" customWidth="1"/>
    <col min="6899" max="6899" width="13.5703125" style="16" customWidth="1"/>
    <col min="6900" max="6900" width="1.140625" style="16" customWidth="1"/>
    <col min="6901" max="6901" width="13.5703125" style="16" customWidth="1"/>
    <col min="6902" max="6902" width="1.140625" style="16" customWidth="1"/>
    <col min="6903" max="6903" width="13.5703125" style="16" customWidth="1"/>
    <col min="6904" max="6904" width="1.140625" style="16" customWidth="1"/>
    <col min="6905" max="6905" width="13.5703125" style="16" customWidth="1"/>
    <col min="6906" max="6906" width="1.140625" style="16" customWidth="1"/>
    <col min="6907" max="6907" width="13.5703125" style="16" customWidth="1"/>
    <col min="6908" max="6908" width="1.140625" style="16" customWidth="1"/>
    <col min="6909" max="6909" width="13.5703125" style="16" customWidth="1"/>
    <col min="6910" max="6910" width="1.140625" style="16" customWidth="1"/>
    <col min="6911" max="6911" width="13.5703125" style="16" customWidth="1"/>
    <col min="6912" max="7143" width="9.140625" style="16"/>
    <col min="7144" max="7144" width="36.42578125" style="16" customWidth="1"/>
    <col min="7145" max="7145" width="4.42578125" style="16" customWidth="1"/>
    <col min="7146" max="7146" width="1.5703125" style="16" customWidth="1"/>
    <col min="7147" max="7147" width="13.5703125" style="16" customWidth="1"/>
    <col min="7148" max="7148" width="1.140625" style="16" customWidth="1"/>
    <col min="7149" max="7149" width="13.5703125" style="16" customWidth="1"/>
    <col min="7150" max="7150" width="1.140625" style="16" customWidth="1"/>
    <col min="7151" max="7151" width="13.5703125" style="16" customWidth="1"/>
    <col min="7152" max="7152" width="1.140625" style="16" customWidth="1"/>
    <col min="7153" max="7153" width="13.5703125" style="16" customWidth="1"/>
    <col min="7154" max="7154" width="1.140625" style="16" customWidth="1"/>
    <col min="7155" max="7155" width="13.5703125" style="16" customWidth="1"/>
    <col min="7156" max="7156" width="1.140625" style="16" customWidth="1"/>
    <col min="7157" max="7157" width="13.5703125" style="16" customWidth="1"/>
    <col min="7158" max="7158" width="1.140625" style="16" customWidth="1"/>
    <col min="7159" max="7159" width="13.5703125" style="16" customWidth="1"/>
    <col min="7160" max="7160" width="1.140625" style="16" customWidth="1"/>
    <col min="7161" max="7161" width="13.5703125" style="16" customWidth="1"/>
    <col min="7162" max="7162" width="1.140625" style="16" customWidth="1"/>
    <col min="7163" max="7163" width="13.5703125" style="16" customWidth="1"/>
    <col min="7164" max="7164" width="1.140625" style="16" customWidth="1"/>
    <col min="7165" max="7165" width="13.5703125" style="16" customWidth="1"/>
    <col min="7166" max="7166" width="1.140625" style="16" customWidth="1"/>
    <col min="7167" max="7167" width="13.5703125" style="16" customWidth="1"/>
    <col min="7168" max="7399" width="9.140625" style="16"/>
    <col min="7400" max="7400" width="36.42578125" style="16" customWidth="1"/>
    <col min="7401" max="7401" width="4.42578125" style="16" customWidth="1"/>
    <col min="7402" max="7402" width="1.5703125" style="16" customWidth="1"/>
    <col min="7403" max="7403" width="13.5703125" style="16" customWidth="1"/>
    <col min="7404" max="7404" width="1.140625" style="16" customWidth="1"/>
    <col min="7405" max="7405" width="13.5703125" style="16" customWidth="1"/>
    <col min="7406" max="7406" width="1.140625" style="16" customWidth="1"/>
    <col min="7407" max="7407" width="13.5703125" style="16" customWidth="1"/>
    <col min="7408" max="7408" width="1.140625" style="16" customWidth="1"/>
    <col min="7409" max="7409" width="13.5703125" style="16" customWidth="1"/>
    <col min="7410" max="7410" width="1.140625" style="16" customWidth="1"/>
    <col min="7411" max="7411" width="13.5703125" style="16" customWidth="1"/>
    <col min="7412" max="7412" width="1.140625" style="16" customWidth="1"/>
    <col min="7413" max="7413" width="13.5703125" style="16" customWidth="1"/>
    <col min="7414" max="7414" width="1.140625" style="16" customWidth="1"/>
    <col min="7415" max="7415" width="13.5703125" style="16" customWidth="1"/>
    <col min="7416" max="7416" width="1.140625" style="16" customWidth="1"/>
    <col min="7417" max="7417" width="13.5703125" style="16" customWidth="1"/>
    <col min="7418" max="7418" width="1.140625" style="16" customWidth="1"/>
    <col min="7419" max="7419" width="13.5703125" style="16" customWidth="1"/>
    <col min="7420" max="7420" width="1.140625" style="16" customWidth="1"/>
    <col min="7421" max="7421" width="13.5703125" style="16" customWidth="1"/>
    <col min="7422" max="7422" width="1.140625" style="16" customWidth="1"/>
    <col min="7423" max="7423" width="13.5703125" style="16" customWidth="1"/>
    <col min="7424" max="7655" width="9.140625" style="16"/>
    <col min="7656" max="7656" width="36.42578125" style="16" customWidth="1"/>
    <col min="7657" max="7657" width="4.42578125" style="16" customWidth="1"/>
    <col min="7658" max="7658" width="1.5703125" style="16" customWidth="1"/>
    <col min="7659" max="7659" width="13.5703125" style="16" customWidth="1"/>
    <col min="7660" max="7660" width="1.140625" style="16" customWidth="1"/>
    <col min="7661" max="7661" width="13.5703125" style="16" customWidth="1"/>
    <col min="7662" max="7662" width="1.140625" style="16" customWidth="1"/>
    <col min="7663" max="7663" width="13.5703125" style="16" customWidth="1"/>
    <col min="7664" max="7664" width="1.140625" style="16" customWidth="1"/>
    <col min="7665" max="7665" width="13.5703125" style="16" customWidth="1"/>
    <col min="7666" max="7666" width="1.140625" style="16" customWidth="1"/>
    <col min="7667" max="7667" width="13.5703125" style="16" customWidth="1"/>
    <col min="7668" max="7668" width="1.140625" style="16" customWidth="1"/>
    <col min="7669" max="7669" width="13.5703125" style="16" customWidth="1"/>
    <col min="7670" max="7670" width="1.140625" style="16" customWidth="1"/>
    <col min="7671" max="7671" width="13.5703125" style="16" customWidth="1"/>
    <col min="7672" max="7672" width="1.140625" style="16" customWidth="1"/>
    <col min="7673" max="7673" width="13.5703125" style="16" customWidth="1"/>
    <col min="7674" max="7674" width="1.140625" style="16" customWidth="1"/>
    <col min="7675" max="7675" width="13.5703125" style="16" customWidth="1"/>
    <col min="7676" max="7676" width="1.140625" style="16" customWidth="1"/>
    <col min="7677" max="7677" width="13.5703125" style="16" customWidth="1"/>
    <col min="7678" max="7678" width="1.140625" style="16" customWidth="1"/>
    <col min="7679" max="7679" width="13.5703125" style="16" customWidth="1"/>
    <col min="7680" max="7911" width="9.140625" style="16"/>
    <col min="7912" max="7912" width="36.42578125" style="16" customWidth="1"/>
    <col min="7913" max="7913" width="4.42578125" style="16" customWidth="1"/>
    <col min="7914" max="7914" width="1.5703125" style="16" customWidth="1"/>
    <col min="7915" max="7915" width="13.5703125" style="16" customWidth="1"/>
    <col min="7916" max="7916" width="1.140625" style="16" customWidth="1"/>
    <col min="7917" max="7917" width="13.5703125" style="16" customWidth="1"/>
    <col min="7918" max="7918" width="1.140625" style="16" customWidth="1"/>
    <col min="7919" max="7919" width="13.5703125" style="16" customWidth="1"/>
    <col min="7920" max="7920" width="1.140625" style="16" customWidth="1"/>
    <col min="7921" max="7921" width="13.5703125" style="16" customWidth="1"/>
    <col min="7922" max="7922" width="1.140625" style="16" customWidth="1"/>
    <col min="7923" max="7923" width="13.5703125" style="16" customWidth="1"/>
    <col min="7924" max="7924" width="1.140625" style="16" customWidth="1"/>
    <col min="7925" max="7925" width="13.5703125" style="16" customWidth="1"/>
    <col min="7926" max="7926" width="1.140625" style="16" customWidth="1"/>
    <col min="7927" max="7927" width="13.5703125" style="16" customWidth="1"/>
    <col min="7928" max="7928" width="1.140625" style="16" customWidth="1"/>
    <col min="7929" max="7929" width="13.5703125" style="16" customWidth="1"/>
    <col min="7930" max="7930" width="1.140625" style="16" customWidth="1"/>
    <col min="7931" max="7931" width="13.5703125" style="16" customWidth="1"/>
    <col min="7932" max="7932" width="1.140625" style="16" customWidth="1"/>
    <col min="7933" max="7933" width="13.5703125" style="16" customWidth="1"/>
    <col min="7934" max="7934" width="1.140625" style="16" customWidth="1"/>
    <col min="7935" max="7935" width="13.5703125" style="16" customWidth="1"/>
    <col min="7936" max="8167" width="9.140625" style="16"/>
    <col min="8168" max="8168" width="36.42578125" style="16" customWidth="1"/>
    <col min="8169" max="8169" width="4.42578125" style="16" customWidth="1"/>
    <col min="8170" max="8170" width="1.5703125" style="16" customWidth="1"/>
    <col min="8171" max="8171" width="13.5703125" style="16" customWidth="1"/>
    <col min="8172" max="8172" width="1.140625" style="16" customWidth="1"/>
    <col min="8173" max="8173" width="13.5703125" style="16" customWidth="1"/>
    <col min="8174" max="8174" width="1.140625" style="16" customWidth="1"/>
    <col min="8175" max="8175" width="13.5703125" style="16" customWidth="1"/>
    <col min="8176" max="8176" width="1.140625" style="16" customWidth="1"/>
    <col min="8177" max="8177" width="13.5703125" style="16" customWidth="1"/>
    <col min="8178" max="8178" width="1.140625" style="16" customWidth="1"/>
    <col min="8179" max="8179" width="13.5703125" style="16" customWidth="1"/>
    <col min="8180" max="8180" width="1.140625" style="16" customWidth="1"/>
    <col min="8181" max="8181" width="13.5703125" style="16" customWidth="1"/>
    <col min="8182" max="8182" width="1.140625" style="16" customWidth="1"/>
    <col min="8183" max="8183" width="13.5703125" style="16" customWidth="1"/>
    <col min="8184" max="8184" width="1.140625" style="16" customWidth="1"/>
    <col min="8185" max="8185" width="13.5703125" style="16" customWidth="1"/>
    <col min="8186" max="8186" width="1.140625" style="16" customWidth="1"/>
    <col min="8187" max="8187" width="13.5703125" style="16" customWidth="1"/>
    <col min="8188" max="8188" width="1.140625" style="16" customWidth="1"/>
    <col min="8189" max="8189" width="13.5703125" style="16" customWidth="1"/>
    <col min="8190" max="8190" width="1.140625" style="16" customWidth="1"/>
    <col min="8191" max="8191" width="13.5703125" style="16" customWidth="1"/>
    <col min="8192" max="8423" width="9.140625" style="16"/>
    <col min="8424" max="8424" width="36.42578125" style="16" customWidth="1"/>
    <col min="8425" max="8425" width="4.42578125" style="16" customWidth="1"/>
    <col min="8426" max="8426" width="1.5703125" style="16" customWidth="1"/>
    <col min="8427" max="8427" width="13.5703125" style="16" customWidth="1"/>
    <col min="8428" max="8428" width="1.140625" style="16" customWidth="1"/>
    <col min="8429" max="8429" width="13.5703125" style="16" customWidth="1"/>
    <col min="8430" max="8430" width="1.140625" style="16" customWidth="1"/>
    <col min="8431" max="8431" width="13.5703125" style="16" customWidth="1"/>
    <col min="8432" max="8432" width="1.140625" style="16" customWidth="1"/>
    <col min="8433" max="8433" width="13.5703125" style="16" customWidth="1"/>
    <col min="8434" max="8434" width="1.140625" style="16" customWidth="1"/>
    <col min="8435" max="8435" width="13.5703125" style="16" customWidth="1"/>
    <col min="8436" max="8436" width="1.140625" style="16" customWidth="1"/>
    <col min="8437" max="8437" width="13.5703125" style="16" customWidth="1"/>
    <col min="8438" max="8438" width="1.140625" style="16" customWidth="1"/>
    <col min="8439" max="8439" width="13.5703125" style="16" customWidth="1"/>
    <col min="8440" max="8440" width="1.140625" style="16" customWidth="1"/>
    <col min="8441" max="8441" width="13.5703125" style="16" customWidth="1"/>
    <col min="8442" max="8442" width="1.140625" style="16" customWidth="1"/>
    <col min="8443" max="8443" width="13.5703125" style="16" customWidth="1"/>
    <col min="8444" max="8444" width="1.140625" style="16" customWidth="1"/>
    <col min="8445" max="8445" width="13.5703125" style="16" customWidth="1"/>
    <col min="8446" max="8446" width="1.140625" style="16" customWidth="1"/>
    <col min="8447" max="8447" width="13.5703125" style="16" customWidth="1"/>
    <col min="8448" max="8679" width="9.140625" style="16"/>
    <col min="8680" max="8680" width="36.42578125" style="16" customWidth="1"/>
    <col min="8681" max="8681" width="4.42578125" style="16" customWidth="1"/>
    <col min="8682" max="8682" width="1.5703125" style="16" customWidth="1"/>
    <col min="8683" max="8683" width="13.5703125" style="16" customWidth="1"/>
    <col min="8684" max="8684" width="1.140625" style="16" customWidth="1"/>
    <col min="8685" max="8685" width="13.5703125" style="16" customWidth="1"/>
    <col min="8686" max="8686" width="1.140625" style="16" customWidth="1"/>
    <col min="8687" max="8687" width="13.5703125" style="16" customWidth="1"/>
    <col min="8688" max="8688" width="1.140625" style="16" customWidth="1"/>
    <col min="8689" max="8689" width="13.5703125" style="16" customWidth="1"/>
    <col min="8690" max="8690" width="1.140625" style="16" customWidth="1"/>
    <col min="8691" max="8691" width="13.5703125" style="16" customWidth="1"/>
    <col min="8692" max="8692" width="1.140625" style="16" customWidth="1"/>
    <col min="8693" max="8693" width="13.5703125" style="16" customWidth="1"/>
    <col min="8694" max="8694" width="1.140625" style="16" customWidth="1"/>
    <col min="8695" max="8695" width="13.5703125" style="16" customWidth="1"/>
    <col min="8696" max="8696" width="1.140625" style="16" customWidth="1"/>
    <col min="8697" max="8697" width="13.5703125" style="16" customWidth="1"/>
    <col min="8698" max="8698" width="1.140625" style="16" customWidth="1"/>
    <col min="8699" max="8699" width="13.5703125" style="16" customWidth="1"/>
    <col min="8700" max="8700" width="1.140625" style="16" customWidth="1"/>
    <col min="8701" max="8701" width="13.5703125" style="16" customWidth="1"/>
    <col min="8702" max="8702" width="1.140625" style="16" customWidth="1"/>
    <col min="8703" max="8703" width="13.5703125" style="16" customWidth="1"/>
    <col min="8704" max="8935" width="9.140625" style="16"/>
    <col min="8936" max="8936" width="36.42578125" style="16" customWidth="1"/>
    <col min="8937" max="8937" width="4.42578125" style="16" customWidth="1"/>
    <col min="8938" max="8938" width="1.5703125" style="16" customWidth="1"/>
    <col min="8939" max="8939" width="13.5703125" style="16" customWidth="1"/>
    <col min="8940" max="8940" width="1.140625" style="16" customWidth="1"/>
    <col min="8941" max="8941" width="13.5703125" style="16" customWidth="1"/>
    <col min="8942" max="8942" width="1.140625" style="16" customWidth="1"/>
    <col min="8943" max="8943" width="13.5703125" style="16" customWidth="1"/>
    <col min="8944" max="8944" width="1.140625" style="16" customWidth="1"/>
    <col min="8945" max="8945" width="13.5703125" style="16" customWidth="1"/>
    <col min="8946" max="8946" width="1.140625" style="16" customWidth="1"/>
    <col min="8947" max="8947" width="13.5703125" style="16" customWidth="1"/>
    <col min="8948" max="8948" width="1.140625" style="16" customWidth="1"/>
    <col min="8949" max="8949" width="13.5703125" style="16" customWidth="1"/>
    <col min="8950" max="8950" width="1.140625" style="16" customWidth="1"/>
    <col min="8951" max="8951" width="13.5703125" style="16" customWidth="1"/>
    <col min="8952" max="8952" width="1.140625" style="16" customWidth="1"/>
    <col min="8953" max="8953" width="13.5703125" style="16" customWidth="1"/>
    <col min="8954" max="8954" width="1.140625" style="16" customWidth="1"/>
    <col min="8955" max="8955" width="13.5703125" style="16" customWidth="1"/>
    <col min="8956" max="8956" width="1.140625" style="16" customWidth="1"/>
    <col min="8957" max="8957" width="13.5703125" style="16" customWidth="1"/>
    <col min="8958" max="8958" width="1.140625" style="16" customWidth="1"/>
    <col min="8959" max="8959" width="13.5703125" style="16" customWidth="1"/>
    <col min="8960" max="9191" width="9.140625" style="16"/>
    <col min="9192" max="9192" width="36.42578125" style="16" customWidth="1"/>
    <col min="9193" max="9193" width="4.42578125" style="16" customWidth="1"/>
    <col min="9194" max="9194" width="1.5703125" style="16" customWidth="1"/>
    <col min="9195" max="9195" width="13.5703125" style="16" customWidth="1"/>
    <col min="9196" max="9196" width="1.140625" style="16" customWidth="1"/>
    <col min="9197" max="9197" width="13.5703125" style="16" customWidth="1"/>
    <col min="9198" max="9198" width="1.140625" style="16" customWidth="1"/>
    <col min="9199" max="9199" width="13.5703125" style="16" customWidth="1"/>
    <col min="9200" max="9200" width="1.140625" style="16" customWidth="1"/>
    <col min="9201" max="9201" width="13.5703125" style="16" customWidth="1"/>
    <col min="9202" max="9202" width="1.140625" style="16" customWidth="1"/>
    <col min="9203" max="9203" width="13.5703125" style="16" customWidth="1"/>
    <col min="9204" max="9204" width="1.140625" style="16" customWidth="1"/>
    <col min="9205" max="9205" width="13.5703125" style="16" customWidth="1"/>
    <col min="9206" max="9206" width="1.140625" style="16" customWidth="1"/>
    <col min="9207" max="9207" width="13.5703125" style="16" customWidth="1"/>
    <col min="9208" max="9208" width="1.140625" style="16" customWidth="1"/>
    <col min="9209" max="9209" width="13.5703125" style="16" customWidth="1"/>
    <col min="9210" max="9210" width="1.140625" style="16" customWidth="1"/>
    <col min="9211" max="9211" width="13.5703125" style="16" customWidth="1"/>
    <col min="9212" max="9212" width="1.140625" style="16" customWidth="1"/>
    <col min="9213" max="9213" width="13.5703125" style="16" customWidth="1"/>
    <col min="9214" max="9214" width="1.140625" style="16" customWidth="1"/>
    <col min="9215" max="9215" width="13.5703125" style="16" customWidth="1"/>
    <col min="9216" max="9447" width="9.140625" style="16"/>
    <col min="9448" max="9448" width="36.42578125" style="16" customWidth="1"/>
    <col min="9449" max="9449" width="4.42578125" style="16" customWidth="1"/>
    <col min="9450" max="9450" width="1.5703125" style="16" customWidth="1"/>
    <col min="9451" max="9451" width="13.5703125" style="16" customWidth="1"/>
    <col min="9452" max="9452" width="1.140625" style="16" customWidth="1"/>
    <col min="9453" max="9453" width="13.5703125" style="16" customWidth="1"/>
    <col min="9454" max="9454" width="1.140625" style="16" customWidth="1"/>
    <col min="9455" max="9455" width="13.5703125" style="16" customWidth="1"/>
    <col min="9456" max="9456" width="1.140625" style="16" customWidth="1"/>
    <col min="9457" max="9457" width="13.5703125" style="16" customWidth="1"/>
    <col min="9458" max="9458" width="1.140625" style="16" customWidth="1"/>
    <col min="9459" max="9459" width="13.5703125" style="16" customWidth="1"/>
    <col min="9460" max="9460" width="1.140625" style="16" customWidth="1"/>
    <col min="9461" max="9461" width="13.5703125" style="16" customWidth="1"/>
    <col min="9462" max="9462" width="1.140625" style="16" customWidth="1"/>
    <col min="9463" max="9463" width="13.5703125" style="16" customWidth="1"/>
    <col min="9464" max="9464" width="1.140625" style="16" customWidth="1"/>
    <col min="9465" max="9465" width="13.5703125" style="16" customWidth="1"/>
    <col min="9466" max="9466" width="1.140625" style="16" customWidth="1"/>
    <col min="9467" max="9467" width="13.5703125" style="16" customWidth="1"/>
    <col min="9468" max="9468" width="1.140625" style="16" customWidth="1"/>
    <col min="9469" max="9469" width="13.5703125" style="16" customWidth="1"/>
    <col min="9470" max="9470" width="1.140625" style="16" customWidth="1"/>
    <col min="9471" max="9471" width="13.5703125" style="16" customWidth="1"/>
    <col min="9472" max="9703" width="9.140625" style="16"/>
    <col min="9704" max="9704" width="36.42578125" style="16" customWidth="1"/>
    <col min="9705" max="9705" width="4.42578125" style="16" customWidth="1"/>
    <col min="9706" max="9706" width="1.5703125" style="16" customWidth="1"/>
    <col min="9707" max="9707" width="13.5703125" style="16" customWidth="1"/>
    <col min="9708" max="9708" width="1.140625" style="16" customWidth="1"/>
    <col min="9709" max="9709" width="13.5703125" style="16" customWidth="1"/>
    <col min="9710" max="9710" width="1.140625" style="16" customWidth="1"/>
    <col min="9711" max="9711" width="13.5703125" style="16" customWidth="1"/>
    <col min="9712" max="9712" width="1.140625" style="16" customWidth="1"/>
    <col min="9713" max="9713" width="13.5703125" style="16" customWidth="1"/>
    <col min="9714" max="9714" width="1.140625" style="16" customWidth="1"/>
    <col min="9715" max="9715" width="13.5703125" style="16" customWidth="1"/>
    <col min="9716" max="9716" width="1.140625" style="16" customWidth="1"/>
    <col min="9717" max="9717" width="13.5703125" style="16" customWidth="1"/>
    <col min="9718" max="9718" width="1.140625" style="16" customWidth="1"/>
    <col min="9719" max="9719" width="13.5703125" style="16" customWidth="1"/>
    <col min="9720" max="9720" width="1.140625" style="16" customWidth="1"/>
    <col min="9721" max="9721" width="13.5703125" style="16" customWidth="1"/>
    <col min="9722" max="9722" width="1.140625" style="16" customWidth="1"/>
    <col min="9723" max="9723" width="13.5703125" style="16" customWidth="1"/>
    <col min="9724" max="9724" width="1.140625" style="16" customWidth="1"/>
    <col min="9725" max="9725" width="13.5703125" style="16" customWidth="1"/>
    <col min="9726" max="9726" width="1.140625" style="16" customWidth="1"/>
    <col min="9727" max="9727" width="13.5703125" style="16" customWidth="1"/>
    <col min="9728" max="9959" width="9.140625" style="16"/>
    <col min="9960" max="9960" width="36.42578125" style="16" customWidth="1"/>
    <col min="9961" max="9961" width="4.42578125" style="16" customWidth="1"/>
    <col min="9962" max="9962" width="1.5703125" style="16" customWidth="1"/>
    <col min="9963" max="9963" width="13.5703125" style="16" customWidth="1"/>
    <col min="9964" max="9964" width="1.140625" style="16" customWidth="1"/>
    <col min="9965" max="9965" width="13.5703125" style="16" customWidth="1"/>
    <col min="9966" max="9966" width="1.140625" style="16" customWidth="1"/>
    <col min="9967" max="9967" width="13.5703125" style="16" customWidth="1"/>
    <col min="9968" max="9968" width="1.140625" style="16" customWidth="1"/>
    <col min="9969" max="9969" width="13.5703125" style="16" customWidth="1"/>
    <col min="9970" max="9970" width="1.140625" style="16" customWidth="1"/>
    <col min="9971" max="9971" width="13.5703125" style="16" customWidth="1"/>
    <col min="9972" max="9972" width="1.140625" style="16" customWidth="1"/>
    <col min="9973" max="9973" width="13.5703125" style="16" customWidth="1"/>
    <col min="9974" max="9974" width="1.140625" style="16" customWidth="1"/>
    <col min="9975" max="9975" width="13.5703125" style="16" customWidth="1"/>
    <col min="9976" max="9976" width="1.140625" style="16" customWidth="1"/>
    <col min="9977" max="9977" width="13.5703125" style="16" customWidth="1"/>
    <col min="9978" max="9978" width="1.140625" style="16" customWidth="1"/>
    <col min="9979" max="9979" width="13.5703125" style="16" customWidth="1"/>
    <col min="9980" max="9980" width="1.140625" style="16" customWidth="1"/>
    <col min="9981" max="9981" width="13.5703125" style="16" customWidth="1"/>
    <col min="9982" max="9982" width="1.140625" style="16" customWidth="1"/>
    <col min="9983" max="9983" width="13.5703125" style="16" customWidth="1"/>
    <col min="9984" max="10215" width="9.140625" style="16"/>
    <col min="10216" max="10216" width="36.42578125" style="16" customWidth="1"/>
    <col min="10217" max="10217" width="4.42578125" style="16" customWidth="1"/>
    <col min="10218" max="10218" width="1.5703125" style="16" customWidth="1"/>
    <col min="10219" max="10219" width="13.5703125" style="16" customWidth="1"/>
    <col min="10220" max="10220" width="1.140625" style="16" customWidth="1"/>
    <col min="10221" max="10221" width="13.5703125" style="16" customWidth="1"/>
    <col min="10222" max="10222" width="1.140625" style="16" customWidth="1"/>
    <col min="10223" max="10223" width="13.5703125" style="16" customWidth="1"/>
    <col min="10224" max="10224" width="1.140625" style="16" customWidth="1"/>
    <col min="10225" max="10225" width="13.5703125" style="16" customWidth="1"/>
    <col min="10226" max="10226" width="1.140625" style="16" customWidth="1"/>
    <col min="10227" max="10227" width="13.5703125" style="16" customWidth="1"/>
    <col min="10228" max="10228" width="1.140625" style="16" customWidth="1"/>
    <col min="10229" max="10229" width="13.5703125" style="16" customWidth="1"/>
    <col min="10230" max="10230" width="1.140625" style="16" customWidth="1"/>
    <col min="10231" max="10231" width="13.5703125" style="16" customWidth="1"/>
    <col min="10232" max="10232" width="1.140625" style="16" customWidth="1"/>
    <col min="10233" max="10233" width="13.5703125" style="16" customWidth="1"/>
    <col min="10234" max="10234" width="1.140625" style="16" customWidth="1"/>
    <col min="10235" max="10235" width="13.5703125" style="16" customWidth="1"/>
    <col min="10236" max="10236" width="1.140625" style="16" customWidth="1"/>
    <col min="10237" max="10237" width="13.5703125" style="16" customWidth="1"/>
    <col min="10238" max="10238" width="1.140625" style="16" customWidth="1"/>
    <col min="10239" max="10239" width="13.5703125" style="16" customWidth="1"/>
    <col min="10240" max="10471" width="9.140625" style="16"/>
    <col min="10472" max="10472" width="36.42578125" style="16" customWidth="1"/>
    <col min="10473" max="10473" width="4.42578125" style="16" customWidth="1"/>
    <col min="10474" max="10474" width="1.5703125" style="16" customWidth="1"/>
    <col min="10475" max="10475" width="13.5703125" style="16" customWidth="1"/>
    <col min="10476" max="10476" width="1.140625" style="16" customWidth="1"/>
    <col min="10477" max="10477" width="13.5703125" style="16" customWidth="1"/>
    <col min="10478" max="10478" width="1.140625" style="16" customWidth="1"/>
    <col min="10479" max="10479" width="13.5703125" style="16" customWidth="1"/>
    <col min="10480" max="10480" width="1.140625" style="16" customWidth="1"/>
    <col min="10481" max="10481" width="13.5703125" style="16" customWidth="1"/>
    <col min="10482" max="10482" width="1.140625" style="16" customWidth="1"/>
    <col min="10483" max="10483" width="13.5703125" style="16" customWidth="1"/>
    <col min="10484" max="10484" width="1.140625" style="16" customWidth="1"/>
    <col min="10485" max="10485" width="13.5703125" style="16" customWidth="1"/>
    <col min="10486" max="10486" width="1.140625" style="16" customWidth="1"/>
    <col min="10487" max="10487" width="13.5703125" style="16" customWidth="1"/>
    <col min="10488" max="10488" width="1.140625" style="16" customWidth="1"/>
    <col min="10489" max="10489" width="13.5703125" style="16" customWidth="1"/>
    <col min="10490" max="10490" width="1.140625" style="16" customWidth="1"/>
    <col min="10491" max="10491" width="13.5703125" style="16" customWidth="1"/>
    <col min="10492" max="10492" width="1.140625" style="16" customWidth="1"/>
    <col min="10493" max="10493" width="13.5703125" style="16" customWidth="1"/>
    <col min="10494" max="10494" width="1.140625" style="16" customWidth="1"/>
    <col min="10495" max="10495" width="13.5703125" style="16" customWidth="1"/>
    <col min="10496" max="10727" width="9.140625" style="16"/>
    <col min="10728" max="10728" width="36.42578125" style="16" customWidth="1"/>
    <col min="10729" max="10729" width="4.42578125" style="16" customWidth="1"/>
    <col min="10730" max="10730" width="1.5703125" style="16" customWidth="1"/>
    <col min="10731" max="10731" width="13.5703125" style="16" customWidth="1"/>
    <col min="10732" max="10732" width="1.140625" style="16" customWidth="1"/>
    <col min="10733" max="10733" width="13.5703125" style="16" customWidth="1"/>
    <col min="10734" max="10734" width="1.140625" style="16" customWidth="1"/>
    <col min="10735" max="10735" width="13.5703125" style="16" customWidth="1"/>
    <col min="10736" max="10736" width="1.140625" style="16" customWidth="1"/>
    <col min="10737" max="10737" width="13.5703125" style="16" customWidth="1"/>
    <col min="10738" max="10738" width="1.140625" style="16" customWidth="1"/>
    <col min="10739" max="10739" width="13.5703125" style="16" customWidth="1"/>
    <col min="10740" max="10740" width="1.140625" style="16" customWidth="1"/>
    <col min="10741" max="10741" width="13.5703125" style="16" customWidth="1"/>
    <col min="10742" max="10742" width="1.140625" style="16" customWidth="1"/>
    <col min="10743" max="10743" width="13.5703125" style="16" customWidth="1"/>
    <col min="10744" max="10744" width="1.140625" style="16" customWidth="1"/>
    <col min="10745" max="10745" width="13.5703125" style="16" customWidth="1"/>
    <col min="10746" max="10746" width="1.140625" style="16" customWidth="1"/>
    <col min="10747" max="10747" width="13.5703125" style="16" customWidth="1"/>
    <col min="10748" max="10748" width="1.140625" style="16" customWidth="1"/>
    <col min="10749" max="10749" width="13.5703125" style="16" customWidth="1"/>
    <col min="10750" max="10750" width="1.140625" style="16" customWidth="1"/>
    <col min="10751" max="10751" width="13.5703125" style="16" customWidth="1"/>
    <col min="10752" max="10983" width="9.140625" style="16"/>
    <col min="10984" max="10984" width="36.42578125" style="16" customWidth="1"/>
    <col min="10985" max="10985" width="4.42578125" style="16" customWidth="1"/>
    <col min="10986" max="10986" width="1.5703125" style="16" customWidth="1"/>
    <col min="10987" max="10987" width="13.5703125" style="16" customWidth="1"/>
    <col min="10988" max="10988" width="1.140625" style="16" customWidth="1"/>
    <col min="10989" max="10989" width="13.5703125" style="16" customWidth="1"/>
    <col min="10990" max="10990" width="1.140625" style="16" customWidth="1"/>
    <col min="10991" max="10991" width="13.5703125" style="16" customWidth="1"/>
    <col min="10992" max="10992" width="1.140625" style="16" customWidth="1"/>
    <col min="10993" max="10993" width="13.5703125" style="16" customWidth="1"/>
    <col min="10994" max="10994" width="1.140625" style="16" customWidth="1"/>
    <col min="10995" max="10995" width="13.5703125" style="16" customWidth="1"/>
    <col min="10996" max="10996" width="1.140625" style="16" customWidth="1"/>
    <col min="10997" max="10997" width="13.5703125" style="16" customWidth="1"/>
    <col min="10998" max="10998" width="1.140625" style="16" customWidth="1"/>
    <col min="10999" max="10999" width="13.5703125" style="16" customWidth="1"/>
    <col min="11000" max="11000" width="1.140625" style="16" customWidth="1"/>
    <col min="11001" max="11001" width="13.5703125" style="16" customWidth="1"/>
    <col min="11002" max="11002" width="1.140625" style="16" customWidth="1"/>
    <col min="11003" max="11003" width="13.5703125" style="16" customWidth="1"/>
    <col min="11004" max="11004" width="1.140625" style="16" customWidth="1"/>
    <col min="11005" max="11005" width="13.5703125" style="16" customWidth="1"/>
    <col min="11006" max="11006" width="1.140625" style="16" customWidth="1"/>
    <col min="11007" max="11007" width="13.5703125" style="16" customWidth="1"/>
    <col min="11008" max="11239" width="9.140625" style="16"/>
    <col min="11240" max="11240" width="36.42578125" style="16" customWidth="1"/>
    <col min="11241" max="11241" width="4.42578125" style="16" customWidth="1"/>
    <col min="11242" max="11242" width="1.5703125" style="16" customWidth="1"/>
    <col min="11243" max="11243" width="13.5703125" style="16" customWidth="1"/>
    <col min="11244" max="11244" width="1.140625" style="16" customWidth="1"/>
    <col min="11245" max="11245" width="13.5703125" style="16" customWidth="1"/>
    <col min="11246" max="11246" width="1.140625" style="16" customWidth="1"/>
    <col min="11247" max="11247" width="13.5703125" style="16" customWidth="1"/>
    <col min="11248" max="11248" width="1.140625" style="16" customWidth="1"/>
    <col min="11249" max="11249" width="13.5703125" style="16" customWidth="1"/>
    <col min="11250" max="11250" width="1.140625" style="16" customWidth="1"/>
    <col min="11251" max="11251" width="13.5703125" style="16" customWidth="1"/>
    <col min="11252" max="11252" width="1.140625" style="16" customWidth="1"/>
    <col min="11253" max="11253" width="13.5703125" style="16" customWidth="1"/>
    <col min="11254" max="11254" width="1.140625" style="16" customWidth="1"/>
    <col min="11255" max="11255" width="13.5703125" style="16" customWidth="1"/>
    <col min="11256" max="11256" width="1.140625" style="16" customWidth="1"/>
    <col min="11257" max="11257" width="13.5703125" style="16" customWidth="1"/>
    <col min="11258" max="11258" width="1.140625" style="16" customWidth="1"/>
    <col min="11259" max="11259" width="13.5703125" style="16" customWidth="1"/>
    <col min="11260" max="11260" width="1.140625" style="16" customWidth="1"/>
    <col min="11261" max="11261" width="13.5703125" style="16" customWidth="1"/>
    <col min="11262" max="11262" width="1.140625" style="16" customWidth="1"/>
    <col min="11263" max="11263" width="13.5703125" style="16" customWidth="1"/>
    <col min="11264" max="11495" width="9.140625" style="16"/>
    <col min="11496" max="11496" width="36.42578125" style="16" customWidth="1"/>
    <col min="11497" max="11497" width="4.42578125" style="16" customWidth="1"/>
    <col min="11498" max="11498" width="1.5703125" style="16" customWidth="1"/>
    <col min="11499" max="11499" width="13.5703125" style="16" customWidth="1"/>
    <col min="11500" max="11500" width="1.140625" style="16" customWidth="1"/>
    <col min="11501" max="11501" width="13.5703125" style="16" customWidth="1"/>
    <col min="11502" max="11502" width="1.140625" style="16" customWidth="1"/>
    <col min="11503" max="11503" width="13.5703125" style="16" customWidth="1"/>
    <col min="11504" max="11504" width="1.140625" style="16" customWidth="1"/>
    <col min="11505" max="11505" width="13.5703125" style="16" customWidth="1"/>
    <col min="11506" max="11506" width="1.140625" style="16" customWidth="1"/>
    <col min="11507" max="11507" width="13.5703125" style="16" customWidth="1"/>
    <col min="11508" max="11508" width="1.140625" style="16" customWidth="1"/>
    <col min="11509" max="11509" width="13.5703125" style="16" customWidth="1"/>
    <col min="11510" max="11510" width="1.140625" style="16" customWidth="1"/>
    <col min="11511" max="11511" width="13.5703125" style="16" customWidth="1"/>
    <col min="11512" max="11512" width="1.140625" style="16" customWidth="1"/>
    <col min="11513" max="11513" width="13.5703125" style="16" customWidth="1"/>
    <col min="11514" max="11514" width="1.140625" style="16" customWidth="1"/>
    <col min="11515" max="11515" width="13.5703125" style="16" customWidth="1"/>
    <col min="11516" max="11516" width="1.140625" style="16" customWidth="1"/>
    <col min="11517" max="11517" width="13.5703125" style="16" customWidth="1"/>
    <col min="11518" max="11518" width="1.140625" style="16" customWidth="1"/>
    <col min="11519" max="11519" width="13.5703125" style="16" customWidth="1"/>
    <col min="11520" max="11751" width="9.140625" style="16"/>
    <col min="11752" max="11752" width="36.42578125" style="16" customWidth="1"/>
    <col min="11753" max="11753" width="4.42578125" style="16" customWidth="1"/>
    <col min="11754" max="11754" width="1.5703125" style="16" customWidth="1"/>
    <col min="11755" max="11755" width="13.5703125" style="16" customWidth="1"/>
    <col min="11756" max="11756" width="1.140625" style="16" customWidth="1"/>
    <col min="11757" max="11757" width="13.5703125" style="16" customWidth="1"/>
    <col min="11758" max="11758" width="1.140625" style="16" customWidth="1"/>
    <col min="11759" max="11759" width="13.5703125" style="16" customWidth="1"/>
    <col min="11760" max="11760" width="1.140625" style="16" customWidth="1"/>
    <col min="11761" max="11761" width="13.5703125" style="16" customWidth="1"/>
    <col min="11762" max="11762" width="1.140625" style="16" customWidth="1"/>
    <col min="11763" max="11763" width="13.5703125" style="16" customWidth="1"/>
    <col min="11764" max="11764" width="1.140625" style="16" customWidth="1"/>
    <col min="11765" max="11765" width="13.5703125" style="16" customWidth="1"/>
    <col min="11766" max="11766" width="1.140625" style="16" customWidth="1"/>
    <col min="11767" max="11767" width="13.5703125" style="16" customWidth="1"/>
    <col min="11768" max="11768" width="1.140625" style="16" customWidth="1"/>
    <col min="11769" max="11769" width="13.5703125" style="16" customWidth="1"/>
    <col min="11770" max="11770" width="1.140625" style="16" customWidth="1"/>
    <col min="11771" max="11771" width="13.5703125" style="16" customWidth="1"/>
    <col min="11772" max="11772" width="1.140625" style="16" customWidth="1"/>
    <col min="11773" max="11773" width="13.5703125" style="16" customWidth="1"/>
    <col min="11774" max="11774" width="1.140625" style="16" customWidth="1"/>
    <col min="11775" max="11775" width="13.5703125" style="16" customWidth="1"/>
    <col min="11776" max="12007" width="9.140625" style="16"/>
    <col min="12008" max="12008" width="36.42578125" style="16" customWidth="1"/>
    <col min="12009" max="12009" width="4.42578125" style="16" customWidth="1"/>
    <col min="12010" max="12010" width="1.5703125" style="16" customWidth="1"/>
    <col min="12011" max="12011" width="13.5703125" style="16" customWidth="1"/>
    <col min="12012" max="12012" width="1.140625" style="16" customWidth="1"/>
    <col min="12013" max="12013" width="13.5703125" style="16" customWidth="1"/>
    <col min="12014" max="12014" width="1.140625" style="16" customWidth="1"/>
    <col min="12015" max="12015" width="13.5703125" style="16" customWidth="1"/>
    <col min="12016" max="12016" width="1.140625" style="16" customWidth="1"/>
    <col min="12017" max="12017" width="13.5703125" style="16" customWidth="1"/>
    <col min="12018" max="12018" width="1.140625" style="16" customWidth="1"/>
    <col min="12019" max="12019" width="13.5703125" style="16" customWidth="1"/>
    <col min="12020" max="12020" width="1.140625" style="16" customWidth="1"/>
    <col min="12021" max="12021" width="13.5703125" style="16" customWidth="1"/>
    <col min="12022" max="12022" width="1.140625" style="16" customWidth="1"/>
    <col min="12023" max="12023" width="13.5703125" style="16" customWidth="1"/>
    <col min="12024" max="12024" width="1.140625" style="16" customWidth="1"/>
    <col min="12025" max="12025" width="13.5703125" style="16" customWidth="1"/>
    <col min="12026" max="12026" width="1.140625" style="16" customWidth="1"/>
    <col min="12027" max="12027" width="13.5703125" style="16" customWidth="1"/>
    <col min="12028" max="12028" width="1.140625" style="16" customWidth="1"/>
    <col min="12029" max="12029" width="13.5703125" style="16" customWidth="1"/>
    <col min="12030" max="12030" width="1.140625" style="16" customWidth="1"/>
    <col min="12031" max="12031" width="13.5703125" style="16" customWidth="1"/>
    <col min="12032" max="12263" width="9.140625" style="16"/>
    <col min="12264" max="12264" width="36.42578125" style="16" customWidth="1"/>
    <col min="12265" max="12265" width="4.42578125" style="16" customWidth="1"/>
    <col min="12266" max="12266" width="1.5703125" style="16" customWidth="1"/>
    <col min="12267" max="12267" width="13.5703125" style="16" customWidth="1"/>
    <col min="12268" max="12268" width="1.140625" style="16" customWidth="1"/>
    <col min="12269" max="12269" width="13.5703125" style="16" customWidth="1"/>
    <col min="12270" max="12270" width="1.140625" style="16" customWidth="1"/>
    <col min="12271" max="12271" width="13.5703125" style="16" customWidth="1"/>
    <col min="12272" max="12272" width="1.140625" style="16" customWidth="1"/>
    <col min="12273" max="12273" width="13.5703125" style="16" customWidth="1"/>
    <col min="12274" max="12274" width="1.140625" style="16" customWidth="1"/>
    <col min="12275" max="12275" width="13.5703125" style="16" customWidth="1"/>
    <col min="12276" max="12276" width="1.140625" style="16" customWidth="1"/>
    <col min="12277" max="12277" width="13.5703125" style="16" customWidth="1"/>
    <col min="12278" max="12278" width="1.140625" style="16" customWidth="1"/>
    <col min="12279" max="12279" width="13.5703125" style="16" customWidth="1"/>
    <col min="12280" max="12280" width="1.140625" style="16" customWidth="1"/>
    <col min="12281" max="12281" width="13.5703125" style="16" customWidth="1"/>
    <col min="12282" max="12282" width="1.140625" style="16" customWidth="1"/>
    <col min="12283" max="12283" width="13.5703125" style="16" customWidth="1"/>
    <col min="12284" max="12284" width="1.140625" style="16" customWidth="1"/>
    <col min="12285" max="12285" width="13.5703125" style="16" customWidth="1"/>
    <col min="12286" max="12286" width="1.140625" style="16" customWidth="1"/>
    <col min="12287" max="12287" width="13.5703125" style="16" customWidth="1"/>
    <col min="12288" max="12519" width="9.140625" style="16"/>
    <col min="12520" max="12520" width="36.42578125" style="16" customWidth="1"/>
    <col min="12521" max="12521" width="4.42578125" style="16" customWidth="1"/>
    <col min="12522" max="12522" width="1.5703125" style="16" customWidth="1"/>
    <col min="12523" max="12523" width="13.5703125" style="16" customWidth="1"/>
    <col min="12524" max="12524" width="1.140625" style="16" customWidth="1"/>
    <col min="12525" max="12525" width="13.5703125" style="16" customWidth="1"/>
    <col min="12526" max="12526" width="1.140625" style="16" customWidth="1"/>
    <col min="12527" max="12527" width="13.5703125" style="16" customWidth="1"/>
    <col min="12528" max="12528" width="1.140625" style="16" customWidth="1"/>
    <col min="12529" max="12529" width="13.5703125" style="16" customWidth="1"/>
    <col min="12530" max="12530" width="1.140625" style="16" customWidth="1"/>
    <col min="12531" max="12531" width="13.5703125" style="16" customWidth="1"/>
    <col min="12532" max="12532" width="1.140625" style="16" customWidth="1"/>
    <col min="12533" max="12533" width="13.5703125" style="16" customWidth="1"/>
    <col min="12534" max="12534" width="1.140625" style="16" customWidth="1"/>
    <col min="12535" max="12535" width="13.5703125" style="16" customWidth="1"/>
    <col min="12536" max="12536" width="1.140625" style="16" customWidth="1"/>
    <col min="12537" max="12537" width="13.5703125" style="16" customWidth="1"/>
    <col min="12538" max="12538" width="1.140625" style="16" customWidth="1"/>
    <col min="12539" max="12539" width="13.5703125" style="16" customWidth="1"/>
    <col min="12540" max="12540" width="1.140625" style="16" customWidth="1"/>
    <col min="12541" max="12541" width="13.5703125" style="16" customWidth="1"/>
    <col min="12542" max="12542" width="1.140625" style="16" customWidth="1"/>
    <col min="12543" max="12543" width="13.5703125" style="16" customWidth="1"/>
    <col min="12544" max="12775" width="9.140625" style="16"/>
    <col min="12776" max="12776" width="36.42578125" style="16" customWidth="1"/>
    <col min="12777" max="12777" width="4.42578125" style="16" customWidth="1"/>
    <col min="12778" max="12778" width="1.5703125" style="16" customWidth="1"/>
    <col min="12779" max="12779" width="13.5703125" style="16" customWidth="1"/>
    <col min="12780" max="12780" width="1.140625" style="16" customWidth="1"/>
    <col min="12781" max="12781" width="13.5703125" style="16" customWidth="1"/>
    <col min="12782" max="12782" width="1.140625" style="16" customWidth="1"/>
    <col min="12783" max="12783" width="13.5703125" style="16" customWidth="1"/>
    <col min="12784" max="12784" width="1.140625" style="16" customWidth="1"/>
    <col min="12785" max="12785" width="13.5703125" style="16" customWidth="1"/>
    <col min="12786" max="12786" width="1.140625" style="16" customWidth="1"/>
    <col min="12787" max="12787" width="13.5703125" style="16" customWidth="1"/>
    <col min="12788" max="12788" width="1.140625" style="16" customWidth="1"/>
    <col min="12789" max="12789" width="13.5703125" style="16" customWidth="1"/>
    <col min="12790" max="12790" width="1.140625" style="16" customWidth="1"/>
    <col min="12791" max="12791" width="13.5703125" style="16" customWidth="1"/>
    <col min="12792" max="12792" width="1.140625" style="16" customWidth="1"/>
    <col min="12793" max="12793" width="13.5703125" style="16" customWidth="1"/>
    <col min="12794" max="12794" width="1.140625" style="16" customWidth="1"/>
    <col min="12795" max="12795" width="13.5703125" style="16" customWidth="1"/>
    <col min="12796" max="12796" width="1.140625" style="16" customWidth="1"/>
    <col min="12797" max="12797" width="13.5703125" style="16" customWidth="1"/>
    <col min="12798" max="12798" width="1.140625" style="16" customWidth="1"/>
    <col min="12799" max="12799" width="13.5703125" style="16" customWidth="1"/>
    <col min="12800" max="13031" width="9.140625" style="16"/>
    <col min="13032" max="13032" width="36.42578125" style="16" customWidth="1"/>
    <col min="13033" max="13033" width="4.42578125" style="16" customWidth="1"/>
    <col min="13034" max="13034" width="1.5703125" style="16" customWidth="1"/>
    <col min="13035" max="13035" width="13.5703125" style="16" customWidth="1"/>
    <col min="13036" max="13036" width="1.140625" style="16" customWidth="1"/>
    <col min="13037" max="13037" width="13.5703125" style="16" customWidth="1"/>
    <col min="13038" max="13038" width="1.140625" style="16" customWidth="1"/>
    <col min="13039" max="13039" width="13.5703125" style="16" customWidth="1"/>
    <col min="13040" max="13040" width="1.140625" style="16" customWidth="1"/>
    <col min="13041" max="13041" width="13.5703125" style="16" customWidth="1"/>
    <col min="13042" max="13042" width="1.140625" style="16" customWidth="1"/>
    <col min="13043" max="13043" width="13.5703125" style="16" customWidth="1"/>
    <col min="13044" max="13044" width="1.140625" style="16" customWidth="1"/>
    <col min="13045" max="13045" width="13.5703125" style="16" customWidth="1"/>
    <col min="13046" max="13046" width="1.140625" style="16" customWidth="1"/>
    <col min="13047" max="13047" width="13.5703125" style="16" customWidth="1"/>
    <col min="13048" max="13048" width="1.140625" style="16" customWidth="1"/>
    <col min="13049" max="13049" width="13.5703125" style="16" customWidth="1"/>
    <col min="13050" max="13050" width="1.140625" style="16" customWidth="1"/>
    <col min="13051" max="13051" width="13.5703125" style="16" customWidth="1"/>
    <col min="13052" max="13052" width="1.140625" style="16" customWidth="1"/>
    <col min="13053" max="13053" width="13.5703125" style="16" customWidth="1"/>
    <col min="13054" max="13054" width="1.140625" style="16" customWidth="1"/>
    <col min="13055" max="13055" width="13.5703125" style="16" customWidth="1"/>
    <col min="13056" max="13287" width="9.140625" style="16"/>
    <col min="13288" max="13288" width="36.42578125" style="16" customWidth="1"/>
    <col min="13289" max="13289" width="4.42578125" style="16" customWidth="1"/>
    <col min="13290" max="13290" width="1.5703125" style="16" customWidth="1"/>
    <col min="13291" max="13291" width="13.5703125" style="16" customWidth="1"/>
    <col min="13292" max="13292" width="1.140625" style="16" customWidth="1"/>
    <col min="13293" max="13293" width="13.5703125" style="16" customWidth="1"/>
    <col min="13294" max="13294" width="1.140625" style="16" customWidth="1"/>
    <col min="13295" max="13295" width="13.5703125" style="16" customWidth="1"/>
    <col min="13296" max="13296" width="1.140625" style="16" customWidth="1"/>
    <col min="13297" max="13297" width="13.5703125" style="16" customWidth="1"/>
    <col min="13298" max="13298" width="1.140625" style="16" customWidth="1"/>
    <col min="13299" max="13299" width="13.5703125" style="16" customWidth="1"/>
    <col min="13300" max="13300" width="1.140625" style="16" customWidth="1"/>
    <col min="13301" max="13301" width="13.5703125" style="16" customWidth="1"/>
    <col min="13302" max="13302" width="1.140625" style="16" customWidth="1"/>
    <col min="13303" max="13303" width="13.5703125" style="16" customWidth="1"/>
    <col min="13304" max="13304" width="1.140625" style="16" customWidth="1"/>
    <col min="13305" max="13305" width="13.5703125" style="16" customWidth="1"/>
    <col min="13306" max="13306" width="1.140625" style="16" customWidth="1"/>
    <col min="13307" max="13307" width="13.5703125" style="16" customWidth="1"/>
    <col min="13308" max="13308" width="1.140625" style="16" customWidth="1"/>
    <col min="13309" max="13309" width="13.5703125" style="16" customWidth="1"/>
    <col min="13310" max="13310" width="1.140625" style="16" customWidth="1"/>
    <col min="13311" max="13311" width="13.5703125" style="16" customWidth="1"/>
    <col min="13312" max="13543" width="9.140625" style="16"/>
    <col min="13544" max="13544" width="36.42578125" style="16" customWidth="1"/>
    <col min="13545" max="13545" width="4.42578125" style="16" customWidth="1"/>
    <col min="13546" max="13546" width="1.5703125" style="16" customWidth="1"/>
    <col min="13547" max="13547" width="13.5703125" style="16" customWidth="1"/>
    <col min="13548" max="13548" width="1.140625" style="16" customWidth="1"/>
    <col min="13549" max="13549" width="13.5703125" style="16" customWidth="1"/>
    <col min="13550" max="13550" width="1.140625" style="16" customWidth="1"/>
    <col min="13551" max="13551" width="13.5703125" style="16" customWidth="1"/>
    <col min="13552" max="13552" width="1.140625" style="16" customWidth="1"/>
    <col min="13553" max="13553" width="13.5703125" style="16" customWidth="1"/>
    <col min="13554" max="13554" width="1.140625" style="16" customWidth="1"/>
    <col min="13555" max="13555" width="13.5703125" style="16" customWidth="1"/>
    <col min="13556" max="13556" width="1.140625" style="16" customWidth="1"/>
    <col min="13557" max="13557" width="13.5703125" style="16" customWidth="1"/>
    <col min="13558" max="13558" width="1.140625" style="16" customWidth="1"/>
    <col min="13559" max="13559" width="13.5703125" style="16" customWidth="1"/>
    <col min="13560" max="13560" width="1.140625" style="16" customWidth="1"/>
    <col min="13561" max="13561" width="13.5703125" style="16" customWidth="1"/>
    <col min="13562" max="13562" width="1.140625" style="16" customWidth="1"/>
    <col min="13563" max="13563" width="13.5703125" style="16" customWidth="1"/>
    <col min="13564" max="13564" width="1.140625" style="16" customWidth="1"/>
    <col min="13565" max="13565" width="13.5703125" style="16" customWidth="1"/>
    <col min="13566" max="13566" width="1.140625" style="16" customWidth="1"/>
    <col min="13567" max="13567" width="13.5703125" style="16" customWidth="1"/>
    <col min="13568" max="13799" width="9.140625" style="16"/>
    <col min="13800" max="13800" width="36.42578125" style="16" customWidth="1"/>
    <col min="13801" max="13801" width="4.42578125" style="16" customWidth="1"/>
    <col min="13802" max="13802" width="1.5703125" style="16" customWidth="1"/>
    <col min="13803" max="13803" width="13.5703125" style="16" customWidth="1"/>
    <col min="13804" max="13804" width="1.140625" style="16" customWidth="1"/>
    <col min="13805" max="13805" width="13.5703125" style="16" customWidth="1"/>
    <col min="13806" max="13806" width="1.140625" style="16" customWidth="1"/>
    <col min="13807" max="13807" width="13.5703125" style="16" customWidth="1"/>
    <col min="13808" max="13808" width="1.140625" style="16" customWidth="1"/>
    <col min="13809" max="13809" width="13.5703125" style="16" customWidth="1"/>
    <col min="13810" max="13810" width="1.140625" style="16" customWidth="1"/>
    <col min="13811" max="13811" width="13.5703125" style="16" customWidth="1"/>
    <col min="13812" max="13812" width="1.140625" style="16" customWidth="1"/>
    <col min="13813" max="13813" width="13.5703125" style="16" customWidth="1"/>
    <col min="13814" max="13814" width="1.140625" style="16" customWidth="1"/>
    <col min="13815" max="13815" width="13.5703125" style="16" customWidth="1"/>
    <col min="13816" max="13816" width="1.140625" style="16" customWidth="1"/>
    <col min="13817" max="13817" width="13.5703125" style="16" customWidth="1"/>
    <col min="13818" max="13818" width="1.140625" style="16" customWidth="1"/>
    <col min="13819" max="13819" width="13.5703125" style="16" customWidth="1"/>
    <col min="13820" max="13820" width="1.140625" style="16" customWidth="1"/>
    <col min="13821" max="13821" width="13.5703125" style="16" customWidth="1"/>
    <col min="13822" max="13822" width="1.140625" style="16" customWidth="1"/>
    <col min="13823" max="13823" width="13.5703125" style="16" customWidth="1"/>
    <col min="13824" max="14055" width="9.140625" style="16"/>
    <col min="14056" max="14056" width="36.42578125" style="16" customWidth="1"/>
    <col min="14057" max="14057" width="4.42578125" style="16" customWidth="1"/>
    <col min="14058" max="14058" width="1.5703125" style="16" customWidth="1"/>
    <col min="14059" max="14059" width="13.5703125" style="16" customWidth="1"/>
    <col min="14060" max="14060" width="1.140625" style="16" customWidth="1"/>
    <col min="14061" max="14061" width="13.5703125" style="16" customWidth="1"/>
    <col min="14062" max="14062" width="1.140625" style="16" customWidth="1"/>
    <col min="14063" max="14063" width="13.5703125" style="16" customWidth="1"/>
    <col min="14064" max="14064" width="1.140625" style="16" customWidth="1"/>
    <col min="14065" max="14065" width="13.5703125" style="16" customWidth="1"/>
    <col min="14066" max="14066" width="1.140625" style="16" customWidth="1"/>
    <col min="14067" max="14067" width="13.5703125" style="16" customWidth="1"/>
    <col min="14068" max="14068" width="1.140625" style="16" customWidth="1"/>
    <col min="14069" max="14069" width="13.5703125" style="16" customWidth="1"/>
    <col min="14070" max="14070" width="1.140625" style="16" customWidth="1"/>
    <col min="14071" max="14071" width="13.5703125" style="16" customWidth="1"/>
    <col min="14072" max="14072" width="1.140625" style="16" customWidth="1"/>
    <col min="14073" max="14073" width="13.5703125" style="16" customWidth="1"/>
    <col min="14074" max="14074" width="1.140625" style="16" customWidth="1"/>
    <col min="14075" max="14075" width="13.5703125" style="16" customWidth="1"/>
    <col min="14076" max="14076" width="1.140625" style="16" customWidth="1"/>
    <col min="14077" max="14077" width="13.5703125" style="16" customWidth="1"/>
    <col min="14078" max="14078" width="1.140625" style="16" customWidth="1"/>
    <col min="14079" max="14079" width="13.5703125" style="16" customWidth="1"/>
    <col min="14080" max="14311" width="9.140625" style="16"/>
    <col min="14312" max="14312" width="36.42578125" style="16" customWidth="1"/>
    <col min="14313" max="14313" width="4.42578125" style="16" customWidth="1"/>
    <col min="14314" max="14314" width="1.5703125" style="16" customWidth="1"/>
    <col min="14315" max="14315" width="13.5703125" style="16" customWidth="1"/>
    <col min="14316" max="14316" width="1.140625" style="16" customWidth="1"/>
    <col min="14317" max="14317" width="13.5703125" style="16" customWidth="1"/>
    <col min="14318" max="14318" width="1.140625" style="16" customWidth="1"/>
    <col min="14319" max="14319" width="13.5703125" style="16" customWidth="1"/>
    <col min="14320" max="14320" width="1.140625" style="16" customWidth="1"/>
    <col min="14321" max="14321" width="13.5703125" style="16" customWidth="1"/>
    <col min="14322" max="14322" width="1.140625" style="16" customWidth="1"/>
    <col min="14323" max="14323" width="13.5703125" style="16" customWidth="1"/>
    <col min="14324" max="14324" width="1.140625" style="16" customWidth="1"/>
    <col min="14325" max="14325" width="13.5703125" style="16" customWidth="1"/>
    <col min="14326" max="14326" width="1.140625" style="16" customWidth="1"/>
    <col min="14327" max="14327" width="13.5703125" style="16" customWidth="1"/>
    <col min="14328" max="14328" width="1.140625" style="16" customWidth="1"/>
    <col min="14329" max="14329" width="13.5703125" style="16" customWidth="1"/>
    <col min="14330" max="14330" width="1.140625" style="16" customWidth="1"/>
    <col min="14331" max="14331" width="13.5703125" style="16" customWidth="1"/>
    <col min="14332" max="14332" width="1.140625" style="16" customWidth="1"/>
    <col min="14333" max="14333" width="13.5703125" style="16" customWidth="1"/>
    <col min="14334" max="14334" width="1.140625" style="16" customWidth="1"/>
    <col min="14335" max="14335" width="13.5703125" style="16" customWidth="1"/>
    <col min="14336" max="14567" width="9.140625" style="16"/>
    <col min="14568" max="14568" width="36.42578125" style="16" customWidth="1"/>
    <col min="14569" max="14569" width="4.42578125" style="16" customWidth="1"/>
    <col min="14570" max="14570" width="1.5703125" style="16" customWidth="1"/>
    <col min="14571" max="14571" width="13.5703125" style="16" customWidth="1"/>
    <col min="14572" max="14572" width="1.140625" style="16" customWidth="1"/>
    <col min="14573" max="14573" width="13.5703125" style="16" customWidth="1"/>
    <col min="14574" max="14574" width="1.140625" style="16" customWidth="1"/>
    <col min="14575" max="14575" width="13.5703125" style="16" customWidth="1"/>
    <col min="14576" max="14576" width="1.140625" style="16" customWidth="1"/>
    <col min="14577" max="14577" width="13.5703125" style="16" customWidth="1"/>
    <col min="14578" max="14578" width="1.140625" style="16" customWidth="1"/>
    <col min="14579" max="14579" width="13.5703125" style="16" customWidth="1"/>
    <col min="14580" max="14580" width="1.140625" style="16" customWidth="1"/>
    <col min="14581" max="14581" width="13.5703125" style="16" customWidth="1"/>
    <col min="14582" max="14582" width="1.140625" style="16" customWidth="1"/>
    <col min="14583" max="14583" width="13.5703125" style="16" customWidth="1"/>
    <col min="14584" max="14584" width="1.140625" style="16" customWidth="1"/>
    <col min="14585" max="14585" width="13.5703125" style="16" customWidth="1"/>
    <col min="14586" max="14586" width="1.140625" style="16" customWidth="1"/>
    <col min="14587" max="14587" width="13.5703125" style="16" customWidth="1"/>
    <col min="14588" max="14588" width="1.140625" style="16" customWidth="1"/>
    <col min="14589" max="14589" width="13.5703125" style="16" customWidth="1"/>
    <col min="14590" max="14590" width="1.140625" style="16" customWidth="1"/>
    <col min="14591" max="14591" width="13.5703125" style="16" customWidth="1"/>
    <col min="14592" max="14823" width="9.140625" style="16"/>
    <col min="14824" max="14824" width="36.42578125" style="16" customWidth="1"/>
    <col min="14825" max="14825" width="4.42578125" style="16" customWidth="1"/>
    <col min="14826" max="14826" width="1.5703125" style="16" customWidth="1"/>
    <col min="14827" max="14827" width="13.5703125" style="16" customWidth="1"/>
    <col min="14828" max="14828" width="1.140625" style="16" customWidth="1"/>
    <col min="14829" max="14829" width="13.5703125" style="16" customWidth="1"/>
    <col min="14830" max="14830" width="1.140625" style="16" customWidth="1"/>
    <col min="14831" max="14831" width="13.5703125" style="16" customWidth="1"/>
    <col min="14832" max="14832" width="1.140625" style="16" customWidth="1"/>
    <col min="14833" max="14833" width="13.5703125" style="16" customWidth="1"/>
    <col min="14834" max="14834" width="1.140625" style="16" customWidth="1"/>
    <col min="14835" max="14835" width="13.5703125" style="16" customWidth="1"/>
    <col min="14836" max="14836" width="1.140625" style="16" customWidth="1"/>
    <col min="14837" max="14837" width="13.5703125" style="16" customWidth="1"/>
    <col min="14838" max="14838" width="1.140625" style="16" customWidth="1"/>
    <col min="14839" max="14839" width="13.5703125" style="16" customWidth="1"/>
    <col min="14840" max="14840" width="1.140625" style="16" customWidth="1"/>
    <col min="14841" max="14841" width="13.5703125" style="16" customWidth="1"/>
    <col min="14842" max="14842" width="1.140625" style="16" customWidth="1"/>
    <col min="14843" max="14843" width="13.5703125" style="16" customWidth="1"/>
    <col min="14844" max="14844" width="1.140625" style="16" customWidth="1"/>
    <col min="14845" max="14845" width="13.5703125" style="16" customWidth="1"/>
    <col min="14846" max="14846" width="1.140625" style="16" customWidth="1"/>
    <col min="14847" max="14847" width="13.5703125" style="16" customWidth="1"/>
    <col min="14848" max="15079" width="9.140625" style="16"/>
    <col min="15080" max="15080" width="36.42578125" style="16" customWidth="1"/>
    <col min="15081" max="15081" width="4.42578125" style="16" customWidth="1"/>
    <col min="15082" max="15082" width="1.5703125" style="16" customWidth="1"/>
    <col min="15083" max="15083" width="13.5703125" style="16" customWidth="1"/>
    <col min="15084" max="15084" width="1.140625" style="16" customWidth="1"/>
    <col min="15085" max="15085" width="13.5703125" style="16" customWidth="1"/>
    <col min="15086" max="15086" width="1.140625" style="16" customWidth="1"/>
    <col min="15087" max="15087" width="13.5703125" style="16" customWidth="1"/>
    <col min="15088" max="15088" width="1.140625" style="16" customWidth="1"/>
    <col min="15089" max="15089" width="13.5703125" style="16" customWidth="1"/>
    <col min="15090" max="15090" width="1.140625" style="16" customWidth="1"/>
    <col min="15091" max="15091" width="13.5703125" style="16" customWidth="1"/>
    <col min="15092" max="15092" width="1.140625" style="16" customWidth="1"/>
    <col min="15093" max="15093" width="13.5703125" style="16" customWidth="1"/>
    <col min="15094" max="15094" width="1.140625" style="16" customWidth="1"/>
    <col min="15095" max="15095" width="13.5703125" style="16" customWidth="1"/>
    <col min="15096" max="15096" width="1.140625" style="16" customWidth="1"/>
    <col min="15097" max="15097" width="13.5703125" style="16" customWidth="1"/>
    <col min="15098" max="15098" width="1.140625" style="16" customWidth="1"/>
    <col min="15099" max="15099" width="13.5703125" style="16" customWidth="1"/>
    <col min="15100" max="15100" width="1.140625" style="16" customWidth="1"/>
    <col min="15101" max="15101" width="13.5703125" style="16" customWidth="1"/>
    <col min="15102" max="15102" width="1.140625" style="16" customWidth="1"/>
    <col min="15103" max="15103" width="13.5703125" style="16" customWidth="1"/>
    <col min="15104" max="15335" width="9.140625" style="16"/>
    <col min="15336" max="15336" width="36.42578125" style="16" customWidth="1"/>
    <col min="15337" max="15337" width="4.42578125" style="16" customWidth="1"/>
    <col min="15338" max="15338" width="1.5703125" style="16" customWidth="1"/>
    <col min="15339" max="15339" width="13.5703125" style="16" customWidth="1"/>
    <col min="15340" max="15340" width="1.140625" style="16" customWidth="1"/>
    <col min="15341" max="15341" width="13.5703125" style="16" customWidth="1"/>
    <col min="15342" max="15342" width="1.140625" style="16" customWidth="1"/>
    <col min="15343" max="15343" width="13.5703125" style="16" customWidth="1"/>
    <col min="15344" max="15344" width="1.140625" style="16" customWidth="1"/>
    <col min="15345" max="15345" width="13.5703125" style="16" customWidth="1"/>
    <col min="15346" max="15346" width="1.140625" style="16" customWidth="1"/>
    <col min="15347" max="15347" width="13.5703125" style="16" customWidth="1"/>
    <col min="15348" max="15348" width="1.140625" style="16" customWidth="1"/>
    <col min="15349" max="15349" width="13.5703125" style="16" customWidth="1"/>
    <col min="15350" max="15350" width="1.140625" style="16" customWidth="1"/>
    <col min="15351" max="15351" width="13.5703125" style="16" customWidth="1"/>
    <col min="15352" max="15352" width="1.140625" style="16" customWidth="1"/>
    <col min="15353" max="15353" width="13.5703125" style="16" customWidth="1"/>
    <col min="15354" max="15354" width="1.140625" style="16" customWidth="1"/>
    <col min="15355" max="15355" width="13.5703125" style="16" customWidth="1"/>
    <col min="15356" max="15356" width="1.140625" style="16" customWidth="1"/>
    <col min="15357" max="15357" width="13.5703125" style="16" customWidth="1"/>
    <col min="15358" max="15358" width="1.140625" style="16" customWidth="1"/>
    <col min="15359" max="15359" width="13.5703125" style="16" customWidth="1"/>
    <col min="15360" max="15591" width="9.140625" style="16"/>
    <col min="15592" max="15592" width="36.42578125" style="16" customWidth="1"/>
    <col min="15593" max="15593" width="4.42578125" style="16" customWidth="1"/>
    <col min="15594" max="15594" width="1.5703125" style="16" customWidth="1"/>
    <col min="15595" max="15595" width="13.5703125" style="16" customWidth="1"/>
    <col min="15596" max="15596" width="1.140625" style="16" customWidth="1"/>
    <col min="15597" max="15597" width="13.5703125" style="16" customWidth="1"/>
    <col min="15598" max="15598" width="1.140625" style="16" customWidth="1"/>
    <col min="15599" max="15599" width="13.5703125" style="16" customWidth="1"/>
    <col min="15600" max="15600" width="1.140625" style="16" customWidth="1"/>
    <col min="15601" max="15601" width="13.5703125" style="16" customWidth="1"/>
    <col min="15602" max="15602" width="1.140625" style="16" customWidth="1"/>
    <col min="15603" max="15603" width="13.5703125" style="16" customWidth="1"/>
    <col min="15604" max="15604" width="1.140625" style="16" customWidth="1"/>
    <col min="15605" max="15605" width="13.5703125" style="16" customWidth="1"/>
    <col min="15606" max="15606" width="1.140625" style="16" customWidth="1"/>
    <col min="15607" max="15607" width="13.5703125" style="16" customWidth="1"/>
    <col min="15608" max="15608" width="1.140625" style="16" customWidth="1"/>
    <col min="15609" max="15609" width="13.5703125" style="16" customWidth="1"/>
    <col min="15610" max="15610" width="1.140625" style="16" customWidth="1"/>
    <col min="15611" max="15611" width="13.5703125" style="16" customWidth="1"/>
    <col min="15612" max="15612" width="1.140625" style="16" customWidth="1"/>
    <col min="15613" max="15613" width="13.5703125" style="16" customWidth="1"/>
    <col min="15614" max="15614" width="1.140625" style="16" customWidth="1"/>
    <col min="15615" max="15615" width="13.5703125" style="16" customWidth="1"/>
    <col min="15616" max="15847" width="9.140625" style="16"/>
    <col min="15848" max="15848" width="36.42578125" style="16" customWidth="1"/>
    <col min="15849" max="15849" width="4.42578125" style="16" customWidth="1"/>
    <col min="15850" max="15850" width="1.5703125" style="16" customWidth="1"/>
    <col min="15851" max="15851" width="13.5703125" style="16" customWidth="1"/>
    <col min="15852" max="15852" width="1.140625" style="16" customWidth="1"/>
    <col min="15853" max="15853" width="13.5703125" style="16" customWidth="1"/>
    <col min="15854" max="15854" width="1.140625" style="16" customWidth="1"/>
    <col min="15855" max="15855" width="13.5703125" style="16" customWidth="1"/>
    <col min="15856" max="15856" width="1.140625" style="16" customWidth="1"/>
    <col min="15857" max="15857" width="13.5703125" style="16" customWidth="1"/>
    <col min="15858" max="15858" width="1.140625" style="16" customWidth="1"/>
    <col min="15859" max="15859" width="13.5703125" style="16" customWidth="1"/>
    <col min="15860" max="15860" width="1.140625" style="16" customWidth="1"/>
    <col min="15861" max="15861" width="13.5703125" style="16" customWidth="1"/>
    <col min="15862" max="15862" width="1.140625" style="16" customWidth="1"/>
    <col min="15863" max="15863" width="13.5703125" style="16" customWidth="1"/>
    <col min="15864" max="15864" width="1.140625" style="16" customWidth="1"/>
    <col min="15865" max="15865" width="13.5703125" style="16" customWidth="1"/>
    <col min="15866" max="15866" width="1.140625" style="16" customWidth="1"/>
    <col min="15867" max="15867" width="13.5703125" style="16" customWidth="1"/>
    <col min="15868" max="15868" width="1.140625" style="16" customWidth="1"/>
    <col min="15869" max="15869" width="13.5703125" style="16" customWidth="1"/>
    <col min="15870" max="15870" width="1.140625" style="16" customWidth="1"/>
    <col min="15871" max="15871" width="13.5703125" style="16" customWidth="1"/>
    <col min="15872" max="16103" width="9.140625" style="16"/>
    <col min="16104" max="16104" width="36.42578125" style="16" customWidth="1"/>
    <col min="16105" max="16105" width="4.42578125" style="16" customWidth="1"/>
    <col min="16106" max="16106" width="1.5703125" style="16" customWidth="1"/>
    <col min="16107" max="16107" width="13.5703125" style="16" customWidth="1"/>
    <col min="16108" max="16108" width="1.140625" style="16" customWidth="1"/>
    <col min="16109" max="16109" width="13.5703125" style="16" customWidth="1"/>
    <col min="16110" max="16110" width="1.140625" style="16" customWidth="1"/>
    <col min="16111" max="16111" width="13.5703125" style="16" customWidth="1"/>
    <col min="16112" max="16112" width="1.140625" style="16" customWidth="1"/>
    <col min="16113" max="16113" width="13.5703125" style="16" customWidth="1"/>
    <col min="16114" max="16114" width="1.140625" style="16" customWidth="1"/>
    <col min="16115" max="16115" width="13.5703125" style="16" customWidth="1"/>
    <col min="16116" max="16116" width="1.140625" style="16" customWidth="1"/>
    <col min="16117" max="16117" width="13.5703125" style="16" customWidth="1"/>
    <col min="16118" max="16118" width="1.140625" style="16" customWidth="1"/>
    <col min="16119" max="16119" width="13.5703125" style="16" customWidth="1"/>
    <col min="16120" max="16120" width="1.140625" style="16" customWidth="1"/>
    <col min="16121" max="16121" width="13.5703125" style="16" customWidth="1"/>
    <col min="16122" max="16122" width="1.140625" style="16" customWidth="1"/>
    <col min="16123" max="16123" width="13.5703125" style="16" customWidth="1"/>
    <col min="16124" max="16124" width="1.140625" style="16" customWidth="1"/>
    <col min="16125" max="16125" width="13.5703125" style="16" customWidth="1"/>
    <col min="16126" max="16126" width="1.140625" style="16" customWidth="1"/>
    <col min="16127" max="16127" width="13.5703125" style="16" customWidth="1"/>
    <col min="16128" max="16362" width="9.140625" style="16"/>
    <col min="16363" max="16384" width="9.140625" style="16" customWidth="1"/>
  </cols>
  <sheetData>
    <row r="1" spans="1:26" ht="20.25" customHeight="1">
      <c r="Z1" s="92" t="s">
        <v>37</v>
      </c>
    </row>
    <row r="2" spans="1:26" s="21" customFormat="1" ht="20.25" customHeight="1">
      <c r="A2" s="32" t="s">
        <v>0</v>
      </c>
      <c r="B2" s="33"/>
      <c r="C2" s="33"/>
      <c r="D2" s="35"/>
      <c r="E2" s="33"/>
      <c r="F2" s="35"/>
    </row>
    <row r="3" spans="1:26" s="21" customFormat="1" ht="20.25" customHeight="1">
      <c r="A3" s="36" t="s">
        <v>108</v>
      </c>
      <c r="B3" s="33"/>
      <c r="C3" s="34"/>
      <c r="D3" s="35"/>
      <c r="E3" s="33"/>
      <c r="F3" s="35"/>
    </row>
    <row r="4" spans="1:26" ht="20.25" customHeight="1">
      <c r="A4" s="115" t="s">
        <v>244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</row>
    <row r="5" spans="1:26" ht="20.25" customHeight="1">
      <c r="Z5" s="92" t="s">
        <v>1</v>
      </c>
    </row>
    <row r="6" spans="1:26" ht="20.25" customHeight="1">
      <c r="D6" s="116" t="s">
        <v>2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</row>
    <row r="7" spans="1:26" ht="20.25" customHeight="1">
      <c r="D7" s="114" t="s">
        <v>32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93"/>
      <c r="X7" s="93"/>
      <c r="Y7" s="93"/>
      <c r="Z7" s="93"/>
    </row>
    <row r="8" spans="1:26" ht="20.25" customHeight="1"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117" t="s">
        <v>121</v>
      </c>
      <c r="S8" s="117"/>
      <c r="T8" s="117"/>
      <c r="U8" s="37"/>
      <c r="V8" s="37"/>
      <c r="W8" s="93"/>
      <c r="X8" s="93"/>
      <c r="Y8" s="93"/>
      <c r="Z8" s="93"/>
    </row>
    <row r="9" spans="1:26" ht="20.25" customHeight="1"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112" t="s">
        <v>120</v>
      </c>
      <c r="S9" s="112"/>
      <c r="T9" s="112"/>
      <c r="U9" s="37"/>
      <c r="V9" s="37"/>
      <c r="W9" s="93"/>
      <c r="X9" s="93"/>
      <c r="Y9" s="93"/>
      <c r="Z9" s="93"/>
    </row>
    <row r="10" spans="1:26" ht="20.25" customHeight="1"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 t="s">
        <v>114</v>
      </c>
      <c r="S10" s="37"/>
      <c r="T10" s="37"/>
      <c r="U10" s="37"/>
      <c r="V10" s="37"/>
      <c r="W10" s="93"/>
      <c r="X10" s="93"/>
      <c r="Y10" s="93"/>
      <c r="Z10" s="93"/>
    </row>
    <row r="11" spans="1:26" ht="20.100000000000001" customHeight="1">
      <c r="D11" s="37"/>
      <c r="E11" s="37"/>
      <c r="F11" s="37"/>
      <c r="G11" s="37"/>
      <c r="I11" s="37"/>
      <c r="J11" s="37"/>
      <c r="K11" s="37"/>
      <c r="L11" s="37"/>
      <c r="M11" s="37"/>
      <c r="N11" s="37"/>
      <c r="O11" s="37"/>
      <c r="P11" s="37"/>
      <c r="Q11" s="37"/>
      <c r="R11" s="95" t="s">
        <v>115</v>
      </c>
      <c r="V11" s="37"/>
      <c r="W11" s="93"/>
      <c r="X11" s="93"/>
      <c r="Y11" s="93"/>
      <c r="Z11" s="93"/>
    </row>
    <row r="12" spans="1:26" ht="20.100000000000001" customHeight="1">
      <c r="D12" s="37"/>
      <c r="E12" s="37"/>
      <c r="F12" s="37"/>
      <c r="G12" s="37"/>
      <c r="I12" s="37"/>
      <c r="J12" s="37"/>
      <c r="K12" s="37"/>
      <c r="L12" s="37"/>
      <c r="M12" s="37"/>
      <c r="N12" s="37"/>
      <c r="O12" s="37"/>
      <c r="P12" s="37"/>
      <c r="Q12" s="37"/>
      <c r="R12" s="37" t="s">
        <v>219</v>
      </c>
      <c r="V12" s="37"/>
      <c r="W12" s="93"/>
      <c r="X12" s="93"/>
      <c r="Y12" s="93"/>
      <c r="Z12" s="93"/>
    </row>
    <row r="13" spans="1:26" s="37" customFormat="1" ht="20.100000000000001" customHeight="1">
      <c r="E13" s="91"/>
      <c r="F13" s="16"/>
      <c r="I13" s="16"/>
      <c r="J13" s="112" t="s">
        <v>28</v>
      </c>
      <c r="K13" s="112"/>
      <c r="L13" s="112"/>
      <c r="M13" s="113"/>
      <c r="N13" s="112"/>
      <c r="R13" s="37" t="s">
        <v>155</v>
      </c>
      <c r="V13" s="37" t="s">
        <v>77</v>
      </c>
    </row>
    <row r="14" spans="1:26" s="37" customFormat="1" ht="20.100000000000001" customHeight="1">
      <c r="D14" s="37" t="s">
        <v>70</v>
      </c>
      <c r="E14" s="91"/>
      <c r="F14" s="16"/>
      <c r="I14" s="16"/>
      <c r="J14" s="114" t="s">
        <v>72</v>
      </c>
      <c r="K14" s="114"/>
      <c r="L14" s="114"/>
      <c r="M14" s="96"/>
      <c r="N14" s="96"/>
      <c r="R14" s="37" t="s">
        <v>220</v>
      </c>
      <c r="T14" s="37" t="s">
        <v>97</v>
      </c>
      <c r="V14" s="37" t="s">
        <v>78</v>
      </c>
      <c r="X14" s="37" t="s">
        <v>151</v>
      </c>
      <c r="Z14" s="37" t="s">
        <v>76</v>
      </c>
    </row>
    <row r="15" spans="1:26" s="37" customFormat="1" ht="20.100000000000001" customHeight="1">
      <c r="D15" s="37" t="s">
        <v>71</v>
      </c>
      <c r="E15" s="91"/>
      <c r="F15" s="37" t="s">
        <v>79</v>
      </c>
      <c r="H15" s="37" t="s">
        <v>74</v>
      </c>
      <c r="J15" s="94" t="s">
        <v>200</v>
      </c>
      <c r="K15" s="96"/>
      <c r="L15" s="94" t="s">
        <v>202</v>
      </c>
      <c r="M15" s="16"/>
      <c r="N15" s="16"/>
      <c r="O15" s="16"/>
      <c r="P15" s="16" t="s">
        <v>204</v>
      </c>
      <c r="R15" s="37" t="s">
        <v>156</v>
      </c>
      <c r="T15" s="37" t="s">
        <v>98</v>
      </c>
      <c r="V15" s="37" t="s">
        <v>80</v>
      </c>
      <c r="X15" s="37" t="s">
        <v>81</v>
      </c>
      <c r="Z15" s="37" t="s">
        <v>82</v>
      </c>
    </row>
    <row r="16" spans="1:26" s="37" customFormat="1" ht="20.100000000000001" customHeight="1">
      <c r="B16" s="95" t="s">
        <v>4</v>
      </c>
      <c r="D16" s="95" t="s">
        <v>73</v>
      </c>
      <c r="E16" s="97"/>
      <c r="F16" s="95" t="s">
        <v>83</v>
      </c>
      <c r="H16" s="95" t="s">
        <v>130</v>
      </c>
      <c r="J16" s="95" t="s">
        <v>201</v>
      </c>
      <c r="K16" s="95"/>
      <c r="L16" s="95" t="s">
        <v>203</v>
      </c>
      <c r="N16" s="95" t="s">
        <v>75</v>
      </c>
      <c r="P16" s="95" t="s">
        <v>206</v>
      </c>
      <c r="R16" s="95" t="s">
        <v>150</v>
      </c>
      <c r="T16" s="95" t="s">
        <v>99</v>
      </c>
      <c r="V16" s="95" t="s">
        <v>84</v>
      </c>
      <c r="X16" s="95" t="s">
        <v>85</v>
      </c>
      <c r="Z16" s="95" t="s">
        <v>86</v>
      </c>
    </row>
    <row r="17" spans="1:26" ht="20.100000000000001" customHeight="1">
      <c r="A17" s="98" t="s">
        <v>161</v>
      </c>
      <c r="B17" s="99"/>
      <c r="C17" s="98"/>
      <c r="D17" s="14">
        <v>750000</v>
      </c>
      <c r="E17" s="100"/>
      <c r="F17" s="14">
        <v>879523</v>
      </c>
      <c r="G17" s="15">
        <v>0</v>
      </c>
      <c r="H17" s="14">
        <v>5790</v>
      </c>
      <c r="I17" s="100"/>
      <c r="J17" s="14">
        <v>114909</v>
      </c>
      <c r="K17" s="15"/>
      <c r="L17" s="14">
        <v>0</v>
      </c>
      <c r="M17" s="15"/>
      <c r="N17" s="14">
        <v>575310</v>
      </c>
      <c r="O17" s="15"/>
      <c r="P17" s="14">
        <v>0</v>
      </c>
      <c r="Q17" s="15">
        <v>0</v>
      </c>
      <c r="R17" s="14">
        <v>-48032</v>
      </c>
      <c r="S17" s="15"/>
      <c r="T17" s="14">
        <f>SUM(R17:R17)</f>
        <v>-48032</v>
      </c>
      <c r="U17" s="15">
        <v>0</v>
      </c>
      <c r="V17" s="14">
        <f>SUM(D17:P17,T17)</f>
        <v>2277500</v>
      </c>
      <c r="W17" s="15">
        <v>0</v>
      </c>
      <c r="X17" s="14">
        <v>7965</v>
      </c>
      <c r="Y17" s="15">
        <v>0</v>
      </c>
      <c r="Z17" s="14">
        <f>SUM(V17:X17)</f>
        <v>2285465</v>
      </c>
    </row>
    <row r="18" spans="1:26" ht="20.100000000000001" customHeight="1">
      <c r="A18" s="16" t="s">
        <v>48</v>
      </c>
      <c r="B18" s="99"/>
      <c r="C18" s="98"/>
      <c r="D18" s="14">
        <v>0</v>
      </c>
      <c r="E18" s="100"/>
      <c r="F18" s="14">
        <v>0</v>
      </c>
      <c r="G18" s="15"/>
      <c r="H18" s="14">
        <v>0</v>
      </c>
      <c r="I18" s="100"/>
      <c r="J18" s="14">
        <v>0</v>
      </c>
      <c r="K18" s="15"/>
      <c r="L18" s="14">
        <v>0</v>
      </c>
      <c r="M18" s="15"/>
      <c r="N18" s="14">
        <f>PL!F103</f>
        <v>43094</v>
      </c>
      <c r="O18" s="15"/>
      <c r="P18" s="14">
        <v>0</v>
      </c>
      <c r="Q18" s="15"/>
      <c r="R18" s="14">
        <v>0</v>
      </c>
      <c r="S18" s="15"/>
      <c r="T18" s="14">
        <f>SUM(R18:R18)</f>
        <v>0</v>
      </c>
      <c r="U18" s="15"/>
      <c r="V18" s="14">
        <f>SUM(D18:P18,T18)</f>
        <v>43094</v>
      </c>
      <c r="W18" s="15"/>
      <c r="X18" s="14">
        <f>PL!F104</f>
        <v>144</v>
      </c>
      <c r="Y18" s="15"/>
      <c r="Z18" s="14">
        <f>SUM(V18:X18)</f>
        <v>43238</v>
      </c>
    </row>
    <row r="19" spans="1:26" ht="20.100000000000001" customHeight="1">
      <c r="A19" s="16" t="s">
        <v>50</v>
      </c>
      <c r="B19" s="99"/>
      <c r="C19" s="98"/>
      <c r="D19" s="58">
        <v>0</v>
      </c>
      <c r="E19" s="100"/>
      <c r="F19" s="58">
        <v>0</v>
      </c>
      <c r="G19" s="15"/>
      <c r="H19" s="58">
        <v>0</v>
      </c>
      <c r="I19" s="100"/>
      <c r="J19" s="58">
        <v>0</v>
      </c>
      <c r="K19" s="15"/>
      <c r="L19" s="58">
        <v>0</v>
      </c>
      <c r="M19" s="15"/>
      <c r="N19" s="58">
        <v>29200</v>
      </c>
      <c r="O19" s="15"/>
      <c r="P19" s="58">
        <v>0</v>
      </c>
      <c r="Q19" s="15"/>
      <c r="R19" s="58">
        <f>PL!F129</f>
        <v>-27638</v>
      </c>
      <c r="S19" s="15"/>
      <c r="T19" s="58">
        <f>SUM(R19:R19)</f>
        <v>-27638</v>
      </c>
      <c r="U19" s="15"/>
      <c r="V19" s="58">
        <f>SUM(D19:P19,T19)</f>
        <v>1562</v>
      </c>
      <c r="W19" s="15"/>
      <c r="X19" s="58">
        <v>0</v>
      </c>
      <c r="Y19" s="15"/>
      <c r="Z19" s="58">
        <f>SUM(V19:X19)</f>
        <v>1562</v>
      </c>
    </row>
    <row r="20" spans="1:26" ht="20.100000000000001" customHeight="1">
      <c r="A20" s="16" t="s">
        <v>51</v>
      </c>
      <c r="B20" s="99"/>
      <c r="C20" s="98"/>
      <c r="D20" s="14">
        <f>SUM(D18:D19)</f>
        <v>0</v>
      </c>
      <c r="E20" s="100"/>
      <c r="F20" s="14">
        <f>SUM(F18:F19)</f>
        <v>0</v>
      </c>
      <c r="G20" s="15"/>
      <c r="H20" s="14">
        <f>SUM(H18:H19)</f>
        <v>0</v>
      </c>
      <c r="I20" s="100"/>
      <c r="J20" s="14">
        <f>SUM(J18:J19)</f>
        <v>0</v>
      </c>
      <c r="K20" s="15"/>
      <c r="L20" s="14">
        <f>SUM(L18:L19)</f>
        <v>0</v>
      </c>
      <c r="M20" s="15"/>
      <c r="N20" s="14">
        <f>SUM(N18:N19)</f>
        <v>72294</v>
      </c>
      <c r="O20" s="15"/>
      <c r="P20" s="14">
        <f>SUM(P18:P19)</f>
        <v>0</v>
      </c>
      <c r="Q20" s="15"/>
      <c r="R20" s="14">
        <f>SUM(R18:R19)</f>
        <v>-27638</v>
      </c>
      <c r="S20" s="15"/>
      <c r="T20" s="14">
        <f>SUM(T18:T19)</f>
        <v>-27638</v>
      </c>
      <c r="U20" s="15"/>
      <c r="V20" s="14">
        <f>SUM(V18:V19)</f>
        <v>44656</v>
      </c>
      <c r="W20" s="15"/>
      <c r="X20" s="14">
        <f>SUM(X18:X19)</f>
        <v>144</v>
      </c>
      <c r="Y20" s="15"/>
      <c r="Z20" s="14">
        <f>SUM(Z18:Z19)</f>
        <v>44800</v>
      </c>
    </row>
    <row r="21" spans="1:26" ht="20.100000000000001" customHeight="1">
      <c r="A21" s="16" t="s">
        <v>176</v>
      </c>
      <c r="B21" s="99"/>
      <c r="C21" s="98"/>
      <c r="D21" s="14">
        <v>0</v>
      </c>
      <c r="E21" s="100"/>
      <c r="F21" s="14">
        <v>0</v>
      </c>
      <c r="G21" s="15"/>
      <c r="H21" s="14">
        <v>0</v>
      </c>
      <c r="I21" s="100"/>
      <c r="J21" s="14">
        <v>42</v>
      </c>
      <c r="K21" s="15"/>
      <c r="L21" s="14">
        <v>0</v>
      </c>
      <c r="M21" s="15"/>
      <c r="N21" s="14">
        <v>-42</v>
      </c>
      <c r="O21" s="15"/>
      <c r="P21" s="14">
        <v>0</v>
      </c>
      <c r="Q21" s="15"/>
      <c r="R21" s="14">
        <v>0</v>
      </c>
      <c r="S21" s="15"/>
      <c r="T21" s="14">
        <v>0</v>
      </c>
      <c r="U21" s="15"/>
      <c r="V21" s="14">
        <f>SUM(D21:P21,T21)</f>
        <v>0</v>
      </c>
      <c r="W21" s="15"/>
      <c r="X21" s="14">
        <v>0</v>
      </c>
      <c r="Y21" s="15"/>
      <c r="Z21" s="14">
        <f>SUM(V21:X21)</f>
        <v>0</v>
      </c>
    </row>
    <row r="22" spans="1:26" ht="20.100000000000001" customHeight="1">
      <c r="A22" s="16" t="s">
        <v>175</v>
      </c>
      <c r="B22" s="99">
        <v>15</v>
      </c>
      <c r="C22" s="98"/>
      <c r="D22" s="58">
        <v>0</v>
      </c>
      <c r="E22" s="100"/>
      <c r="F22" s="58">
        <v>0</v>
      </c>
      <c r="G22" s="15"/>
      <c r="H22" s="58">
        <v>0</v>
      </c>
      <c r="I22" s="100"/>
      <c r="J22" s="58">
        <v>0</v>
      </c>
      <c r="K22" s="15"/>
      <c r="L22" s="58">
        <v>0</v>
      </c>
      <c r="M22" s="15"/>
      <c r="N22" s="58">
        <v>-44974</v>
      </c>
      <c r="O22" s="15"/>
      <c r="P22" s="58">
        <v>0</v>
      </c>
      <c r="Q22" s="15"/>
      <c r="R22" s="58">
        <v>0</v>
      </c>
      <c r="S22" s="15"/>
      <c r="T22" s="58">
        <v>0</v>
      </c>
      <c r="U22" s="15"/>
      <c r="V22" s="58">
        <f>SUM(D22:P22,T22)</f>
        <v>-44974</v>
      </c>
      <c r="W22" s="15"/>
      <c r="X22" s="58">
        <v>0</v>
      </c>
      <c r="Y22" s="15"/>
      <c r="Z22" s="58">
        <f>SUM(V22:X22)</f>
        <v>-44974</v>
      </c>
    </row>
    <row r="23" spans="1:26" ht="20.100000000000001" customHeight="1" thickBot="1">
      <c r="A23" s="98" t="s">
        <v>242</v>
      </c>
      <c r="B23" s="98"/>
      <c r="C23" s="98"/>
      <c r="D23" s="101">
        <f>SUM(D17,D20:D22)</f>
        <v>750000</v>
      </c>
      <c r="E23" s="100"/>
      <c r="F23" s="101">
        <f>SUM(F17,F20:F22)</f>
        <v>879523</v>
      </c>
      <c r="G23" s="15"/>
      <c r="H23" s="101">
        <f>SUM(H17,H20:H22)</f>
        <v>5790</v>
      </c>
      <c r="I23" s="100"/>
      <c r="J23" s="101">
        <f>SUM(J17,J20:J22)</f>
        <v>114951</v>
      </c>
      <c r="K23" s="15"/>
      <c r="L23" s="101">
        <f>SUM(L17,L20:L22)</f>
        <v>0</v>
      </c>
      <c r="M23" s="15"/>
      <c r="N23" s="101">
        <f>SUM(N17,N20:N22)</f>
        <v>602588</v>
      </c>
      <c r="O23" s="15"/>
      <c r="P23" s="101">
        <f>SUM(P17,P20:P22)</f>
        <v>0</v>
      </c>
      <c r="Q23" s="15"/>
      <c r="R23" s="101">
        <f>SUM(R17,R20:R22)</f>
        <v>-75670</v>
      </c>
      <c r="S23" s="15"/>
      <c r="T23" s="101">
        <f>SUM(T17,T20:T22)</f>
        <v>-75670</v>
      </c>
      <c r="U23" s="15"/>
      <c r="V23" s="101">
        <f>SUM(V17,V20:V22)</f>
        <v>2277182</v>
      </c>
      <c r="W23" s="15"/>
      <c r="X23" s="101">
        <f>SUM(X17,X20:X22)</f>
        <v>8109</v>
      </c>
      <c r="Y23" s="15"/>
      <c r="Z23" s="101">
        <f>SUM(Z17,Z20:Z22)</f>
        <v>2285291</v>
      </c>
    </row>
    <row r="24" spans="1:26" s="37" customFormat="1" ht="20.25" customHeight="1" thickTop="1">
      <c r="B24" s="99"/>
      <c r="D24" s="13"/>
      <c r="E24" s="102"/>
      <c r="F24" s="13"/>
      <c r="G24" s="16"/>
      <c r="H24" s="16"/>
      <c r="I24" s="102"/>
      <c r="J24" s="13"/>
      <c r="K24" s="22"/>
      <c r="L24" s="15"/>
      <c r="M24" s="22"/>
      <c r="N24" s="15"/>
      <c r="O24" s="22"/>
      <c r="P24" s="15"/>
      <c r="Q24" s="16"/>
      <c r="R24" s="13"/>
      <c r="S24" s="16"/>
      <c r="T24" s="16"/>
      <c r="U24" s="16"/>
      <c r="V24" s="16"/>
      <c r="W24" s="16"/>
      <c r="X24" s="16"/>
      <c r="Y24" s="16"/>
      <c r="Z24" s="16"/>
    </row>
    <row r="25" spans="1:26" ht="20.100000000000001" customHeight="1">
      <c r="A25" s="98" t="s">
        <v>164</v>
      </c>
      <c r="B25" s="99"/>
      <c r="C25" s="98"/>
      <c r="D25" s="14">
        <v>750000</v>
      </c>
      <c r="E25" s="100"/>
      <c r="F25" s="14">
        <v>879523</v>
      </c>
      <c r="G25" s="15">
        <v>0</v>
      </c>
      <c r="H25" s="14">
        <v>5790</v>
      </c>
      <c r="I25" s="100"/>
      <c r="J25" s="14">
        <v>115292</v>
      </c>
      <c r="K25" s="15"/>
      <c r="L25" s="14">
        <v>0</v>
      </c>
      <c r="M25" s="15"/>
      <c r="N25" s="14">
        <v>619187</v>
      </c>
      <c r="O25" s="15"/>
      <c r="P25" s="14">
        <v>0</v>
      </c>
      <c r="Q25" s="15">
        <v>0</v>
      </c>
      <c r="R25" s="14">
        <v>-70554</v>
      </c>
      <c r="S25" s="15"/>
      <c r="T25" s="14">
        <f>SUM(R25:R25)</f>
        <v>-70554</v>
      </c>
      <c r="U25" s="15">
        <v>0</v>
      </c>
      <c r="V25" s="14">
        <v>2299238</v>
      </c>
      <c r="W25" s="15">
        <v>0</v>
      </c>
      <c r="X25" s="14">
        <v>8069</v>
      </c>
      <c r="Y25" s="15">
        <v>0</v>
      </c>
      <c r="Z25" s="14">
        <f>SUM(V25:X25)</f>
        <v>2307307</v>
      </c>
    </row>
    <row r="26" spans="1:26" ht="20.100000000000001" customHeight="1">
      <c r="A26" s="16" t="s">
        <v>48</v>
      </c>
      <c r="B26" s="99"/>
      <c r="C26" s="98"/>
      <c r="D26" s="14">
        <v>0</v>
      </c>
      <c r="E26" s="100"/>
      <c r="F26" s="14">
        <v>0</v>
      </c>
      <c r="G26" s="15"/>
      <c r="H26" s="14">
        <v>0</v>
      </c>
      <c r="I26" s="100"/>
      <c r="J26" s="14">
        <v>0</v>
      </c>
      <c r="K26" s="15"/>
      <c r="L26" s="14">
        <f>PL!B103</f>
        <v>0</v>
      </c>
      <c r="M26" s="15"/>
      <c r="N26" s="14">
        <f>PL!D103</f>
        <v>72574</v>
      </c>
      <c r="O26" s="15"/>
      <c r="P26" s="14">
        <v>0</v>
      </c>
      <c r="Q26" s="15"/>
      <c r="R26" s="14">
        <v>0</v>
      </c>
      <c r="S26" s="15"/>
      <c r="T26" s="14">
        <f>SUM(R26:R26)</f>
        <v>0</v>
      </c>
      <c r="U26" s="15"/>
      <c r="V26" s="14">
        <f>SUM(D26:P26,T26)</f>
        <v>72574</v>
      </c>
      <c r="W26" s="15"/>
      <c r="X26" s="14">
        <f>PL!D104</f>
        <v>155</v>
      </c>
      <c r="Y26" s="15"/>
      <c r="Z26" s="14">
        <f>SUM(V26:X26)</f>
        <v>72729</v>
      </c>
    </row>
    <row r="27" spans="1:26" ht="20.100000000000001" customHeight="1">
      <c r="A27" s="16" t="s">
        <v>50</v>
      </c>
      <c r="B27" s="99"/>
      <c r="C27" s="98"/>
      <c r="D27" s="58">
        <v>0</v>
      </c>
      <c r="E27" s="100"/>
      <c r="F27" s="58">
        <v>0</v>
      </c>
      <c r="G27" s="15"/>
      <c r="H27" s="58">
        <v>0</v>
      </c>
      <c r="I27" s="100"/>
      <c r="J27" s="58">
        <v>0</v>
      </c>
      <c r="K27" s="15"/>
      <c r="L27" s="58">
        <f>PL!B131</f>
        <v>0</v>
      </c>
      <c r="M27" s="15"/>
      <c r="N27" s="58">
        <f>PL!D131</f>
        <v>-724</v>
      </c>
      <c r="O27" s="15"/>
      <c r="P27" s="58">
        <v>0</v>
      </c>
      <c r="Q27" s="15"/>
      <c r="R27" s="58">
        <f>PL!D129</f>
        <v>-16994</v>
      </c>
      <c r="S27" s="15"/>
      <c r="T27" s="58">
        <f>SUM(R27:R27)</f>
        <v>-16994</v>
      </c>
      <c r="U27" s="15"/>
      <c r="V27" s="58">
        <f>SUM(D27:P27,T27)</f>
        <v>-17718</v>
      </c>
      <c r="W27" s="15"/>
      <c r="X27" s="58">
        <v>0</v>
      </c>
      <c r="Y27" s="15"/>
      <c r="Z27" s="58">
        <f>SUM(V27:X27)</f>
        <v>-17718</v>
      </c>
    </row>
    <row r="28" spans="1:26" ht="20.100000000000001" customHeight="1">
      <c r="A28" s="16" t="s">
        <v>51</v>
      </c>
      <c r="B28" s="99"/>
      <c r="C28" s="98"/>
      <c r="D28" s="14">
        <f>SUM(D26:D27)</f>
        <v>0</v>
      </c>
      <c r="E28" s="100"/>
      <c r="F28" s="14">
        <f>SUM(F26:F27)</f>
        <v>0</v>
      </c>
      <c r="G28" s="15"/>
      <c r="H28" s="14">
        <f>SUM(H26:H27)</f>
        <v>0</v>
      </c>
      <c r="I28" s="100"/>
      <c r="J28" s="14">
        <f>SUM(J26:J27)</f>
        <v>0</v>
      </c>
      <c r="K28" s="15"/>
      <c r="L28" s="14">
        <f>SUM(L26:L27)</f>
        <v>0</v>
      </c>
      <c r="M28" s="15"/>
      <c r="N28" s="14">
        <f>SUM(N26:N27)</f>
        <v>71850</v>
      </c>
      <c r="O28" s="15"/>
      <c r="P28" s="14">
        <f>SUM(P26:P27)</f>
        <v>0</v>
      </c>
      <c r="Q28" s="15"/>
      <c r="R28" s="14">
        <f>SUM(R26:R27)</f>
        <v>-16994</v>
      </c>
      <c r="S28" s="15"/>
      <c r="T28" s="14">
        <f>SUM(T26:T27)</f>
        <v>-16994</v>
      </c>
      <c r="U28" s="15"/>
      <c r="V28" s="14">
        <f>SUM(V26:V27)</f>
        <v>54856</v>
      </c>
      <c r="W28" s="15"/>
      <c r="X28" s="14">
        <f>SUM(X26:X27)</f>
        <v>155</v>
      </c>
      <c r="Y28" s="15"/>
      <c r="Z28" s="14">
        <f>SUM(Z26:Z27)</f>
        <v>55011</v>
      </c>
    </row>
    <row r="29" spans="1:26" ht="20.100000000000001" customHeight="1">
      <c r="A29" s="16" t="s">
        <v>205</v>
      </c>
      <c r="B29" s="99">
        <v>12</v>
      </c>
      <c r="C29" s="98"/>
      <c r="D29" s="14">
        <v>0</v>
      </c>
      <c r="E29" s="100"/>
      <c r="F29" s="14">
        <v>0</v>
      </c>
      <c r="G29" s="15"/>
      <c r="H29" s="14">
        <v>0</v>
      </c>
      <c r="I29" s="100"/>
      <c r="J29" s="14">
        <v>0</v>
      </c>
      <c r="K29" s="15"/>
      <c r="L29" s="14">
        <v>118848</v>
      </c>
      <c r="M29" s="15"/>
      <c r="N29" s="14">
        <v>-118848</v>
      </c>
      <c r="O29" s="15"/>
      <c r="P29" s="14">
        <v>-118848</v>
      </c>
      <c r="Q29" s="15"/>
      <c r="R29" s="14">
        <v>0</v>
      </c>
      <c r="S29" s="15"/>
      <c r="T29" s="14">
        <v>0</v>
      </c>
      <c r="U29" s="15"/>
      <c r="V29" s="14">
        <f>SUM(D29:P29,T29)</f>
        <v>-118848</v>
      </c>
      <c r="W29" s="15"/>
      <c r="X29" s="14">
        <v>0</v>
      </c>
      <c r="Y29" s="15"/>
      <c r="Z29" s="14">
        <f>SUM(V29:X29)</f>
        <v>-118848</v>
      </c>
    </row>
    <row r="30" spans="1:26" ht="20.100000000000001" customHeight="1">
      <c r="A30" s="16" t="s">
        <v>175</v>
      </c>
      <c r="B30" s="99">
        <v>15</v>
      </c>
      <c r="C30" s="98"/>
      <c r="D30" s="58">
        <v>0</v>
      </c>
      <c r="E30" s="100"/>
      <c r="F30" s="58">
        <v>0</v>
      </c>
      <c r="G30" s="15"/>
      <c r="H30" s="58">
        <v>0</v>
      </c>
      <c r="I30" s="100"/>
      <c r="J30" s="58">
        <v>0</v>
      </c>
      <c r="K30" s="15"/>
      <c r="L30" s="58">
        <v>0</v>
      </c>
      <c r="M30" s="15"/>
      <c r="N30" s="58">
        <v>-67461</v>
      </c>
      <c r="O30" s="15"/>
      <c r="P30" s="58">
        <v>0</v>
      </c>
      <c r="Q30" s="15"/>
      <c r="R30" s="58">
        <v>0</v>
      </c>
      <c r="S30" s="15"/>
      <c r="T30" s="58">
        <v>0</v>
      </c>
      <c r="U30" s="15"/>
      <c r="V30" s="58">
        <f>SUM(D30:P30,T30)</f>
        <v>-67461</v>
      </c>
      <c r="W30" s="15"/>
      <c r="X30" s="58">
        <v>0</v>
      </c>
      <c r="Y30" s="15"/>
      <c r="Z30" s="58">
        <f>SUM(V30:X30)</f>
        <v>-67461</v>
      </c>
    </row>
    <row r="31" spans="1:26" ht="20.100000000000001" customHeight="1" thickBot="1">
      <c r="A31" s="98" t="s">
        <v>243</v>
      </c>
      <c r="B31" s="98"/>
      <c r="C31" s="98"/>
      <c r="D31" s="101">
        <f>SUM(D25,D28)</f>
        <v>750000</v>
      </c>
      <c r="E31" s="100"/>
      <c r="F31" s="101">
        <f>SUM(F25,F28)</f>
        <v>879523</v>
      </c>
      <c r="G31" s="15"/>
      <c r="H31" s="101">
        <f>SUM(H25,H28)</f>
        <v>5790</v>
      </c>
      <c r="I31" s="100"/>
      <c r="J31" s="101">
        <f>SUM(J25,J28:J30)</f>
        <v>115292</v>
      </c>
      <c r="K31" s="15"/>
      <c r="L31" s="101">
        <f>SUM(L25,L28:L30)</f>
        <v>118848</v>
      </c>
      <c r="M31" s="15"/>
      <c r="N31" s="101">
        <f>SUM(N25,N28:N30)</f>
        <v>504728</v>
      </c>
      <c r="O31" s="15"/>
      <c r="P31" s="101">
        <f>SUM(P25,P28:P30)</f>
        <v>-118848</v>
      </c>
      <c r="Q31" s="15"/>
      <c r="R31" s="101">
        <f>SUM(R25,R28)</f>
        <v>-87548</v>
      </c>
      <c r="S31" s="15"/>
      <c r="T31" s="101">
        <f>SUM(T25,T28:T30)</f>
        <v>-87548</v>
      </c>
      <c r="U31" s="15"/>
      <c r="V31" s="101">
        <f>SUM(V25,V28:V30)</f>
        <v>2167785</v>
      </c>
      <c r="W31" s="15"/>
      <c r="X31" s="101">
        <f>SUM(X25,X28)</f>
        <v>8224</v>
      </c>
      <c r="Y31" s="15"/>
      <c r="Z31" s="101">
        <f>SUM(Z25,Z28:Z30)</f>
        <v>2176009</v>
      </c>
    </row>
    <row r="32" spans="1:26" ht="20.100000000000001" customHeight="1" thickTop="1">
      <c r="A32" s="98"/>
      <c r="B32" s="98"/>
      <c r="C32" s="98"/>
      <c r="D32" s="15">
        <f>D25-[1]bs!F78</f>
        <v>0</v>
      </c>
      <c r="F32" s="15">
        <f>F25-[1]bs!F80-[1]bs!F79</f>
        <v>0</v>
      </c>
      <c r="H32" s="15">
        <f>H25-[1]bs!F81</f>
        <v>0</v>
      </c>
      <c r="I32" s="91"/>
      <c r="J32" s="15"/>
      <c r="L32" s="15"/>
      <c r="N32" s="15">
        <f>N25-bs!F88</f>
        <v>0</v>
      </c>
      <c r="P32" s="15"/>
      <c r="T32" s="15">
        <f>T25-bs!F90</f>
        <v>0</v>
      </c>
      <c r="V32" s="15">
        <f>V25-bs!F91</f>
        <v>0</v>
      </c>
      <c r="X32" s="15">
        <f>X25-bs!F92</f>
        <v>0</v>
      </c>
      <c r="Z32" s="15">
        <f>Z25-bs!F93</f>
        <v>0</v>
      </c>
    </row>
    <row r="33" spans="1:26" ht="20.100000000000001" customHeight="1">
      <c r="A33" s="98"/>
      <c r="B33" s="98"/>
      <c r="C33" s="98"/>
      <c r="D33" s="15">
        <f>D31-[1]bs!D78</f>
        <v>0</v>
      </c>
      <c r="F33" s="15">
        <f>F31-[1]bs!D80-[1]bs!D79</f>
        <v>0</v>
      </c>
      <c r="H33" s="15">
        <f>H31-[1]bs!D81</f>
        <v>0</v>
      </c>
      <c r="I33" s="91"/>
      <c r="J33" s="15"/>
      <c r="L33" s="15"/>
      <c r="N33" s="15">
        <f>N31-bs!D88</f>
        <v>0</v>
      </c>
      <c r="P33" s="15"/>
      <c r="T33" s="15">
        <f>T31-bs!D90</f>
        <v>0</v>
      </c>
      <c r="V33" s="15">
        <f>V31-bs!D91</f>
        <v>0</v>
      </c>
      <c r="X33" s="15">
        <f>X31-bs!D92</f>
        <v>0</v>
      </c>
      <c r="Z33" s="15">
        <f>Z31-bs!D93</f>
        <v>0</v>
      </c>
    </row>
    <row r="34" spans="1:26" ht="20.25" customHeight="1">
      <c r="A34" s="21" t="s">
        <v>238</v>
      </c>
      <c r="B34" s="21"/>
      <c r="C34" s="21"/>
      <c r="E34" s="16"/>
    </row>
  </sheetData>
  <mergeCells count="7">
    <mergeCell ref="J13:N13"/>
    <mergeCell ref="J14:L14"/>
    <mergeCell ref="A4:X4"/>
    <mergeCell ref="D6:Z6"/>
    <mergeCell ref="D7:V7"/>
    <mergeCell ref="R8:T8"/>
    <mergeCell ref="R9:T9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58" orientation="landscape" r:id="rId1"/>
  <rowBreaks count="6" manualBreakCount="6">
    <brk id="44" max="16383" man="1"/>
    <brk id="69" max="16383" man="1"/>
    <brk id="102" max="16383" man="1"/>
    <brk id="151" max="16383" man="1"/>
    <brk id="175" max="16383" man="1"/>
    <brk id="2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23E8-8EE8-4702-8662-7BD5BE8EA653}">
  <dimension ref="A1:V31"/>
  <sheetViews>
    <sheetView showGridLines="0" view="pageBreakPreview" topLeftCell="B7" zoomScale="55" zoomScaleNormal="85" zoomScaleSheetLayoutView="55" workbookViewId="0">
      <selection activeCell="L26" sqref="L26"/>
    </sheetView>
  </sheetViews>
  <sheetFormatPr defaultRowHeight="18.95" customHeight="1"/>
  <cols>
    <col min="1" max="1" width="42.42578125" style="16" customWidth="1"/>
    <col min="2" max="2" width="6.5703125" style="91" customWidth="1"/>
    <col min="3" max="3" width="1.140625" style="91" customWidth="1"/>
    <col min="4" max="4" width="15.5703125" style="16" customWidth="1"/>
    <col min="5" max="5" width="1.140625" style="16" customWidth="1"/>
    <col min="6" max="6" width="15.5703125" style="16" customWidth="1"/>
    <col min="7" max="7" width="1.140625" style="16" customWidth="1"/>
    <col min="8" max="8" width="15.5703125" style="16" customWidth="1"/>
    <col min="9" max="9" width="1.42578125" style="16" customWidth="1"/>
    <col min="10" max="10" width="15.5703125" style="16" customWidth="1"/>
    <col min="11" max="11" width="1.140625" style="16" customWidth="1"/>
    <col min="12" max="12" width="15.5703125" style="16" customWidth="1"/>
    <col min="13" max="13" width="1.140625" style="16" customWidth="1"/>
    <col min="14" max="14" width="15.5703125" style="16" customWidth="1"/>
    <col min="15" max="15" width="1.140625" style="16" customWidth="1"/>
    <col min="16" max="16" width="15.5703125" style="16" customWidth="1"/>
    <col min="17" max="17" width="1.140625" style="16" customWidth="1"/>
    <col min="18" max="18" width="16.42578125" style="16" customWidth="1"/>
    <col min="19" max="19" width="1.140625" style="16" customWidth="1"/>
    <col min="20" max="20" width="16.42578125" style="16" customWidth="1"/>
    <col min="21" max="21" width="1.140625" style="16" customWidth="1"/>
    <col min="22" max="22" width="15.5703125" style="16" customWidth="1"/>
    <col min="23" max="228" width="9.140625" style="16"/>
    <col min="229" max="229" width="35.85546875" style="16" customWidth="1"/>
    <col min="230" max="230" width="5.140625" style="16" customWidth="1"/>
    <col min="231" max="231" width="1.5703125" style="16" customWidth="1"/>
    <col min="232" max="232" width="4.5703125" style="16" customWidth="1"/>
    <col min="233" max="233" width="1.140625" style="16" customWidth="1"/>
    <col min="234" max="234" width="15.5703125" style="16" customWidth="1"/>
    <col min="235" max="235" width="1.140625" style="16" customWidth="1"/>
    <col min="236" max="236" width="15.5703125" style="16" customWidth="1"/>
    <col min="237" max="237" width="1.42578125" style="16" customWidth="1"/>
    <col min="238" max="238" width="15.5703125" style="16" customWidth="1"/>
    <col min="239" max="239" width="1.140625" style="16" customWidth="1"/>
    <col min="240" max="240" width="15.5703125" style="16" customWidth="1"/>
    <col min="241" max="241" width="1.140625" style="16" customWidth="1"/>
    <col min="242" max="242" width="15.5703125" style="16" customWidth="1"/>
    <col min="243" max="243" width="1.140625" style="16" customWidth="1"/>
    <col min="244" max="244" width="15.5703125" style="16" customWidth="1"/>
    <col min="245" max="245" width="1.140625" style="16" customWidth="1"/>
    <col min="246" max="246" width="15.5703125" style="16" customWidth="1"/>
    <col min="247" max="247" width="1.140625" style="16" customWidth="1"/>
    <col min="248" max="248" width="15.5703125" style="16" customWidth="1"/>
    <col min="249" max="484" width="9.140625" style="16"/>
    <col min="485" max="485" width="35.85546875" style="16" customWidth="1"/>
    <col min="486" max="486" width="5.140625" style="16" customWidth="1"/>
    <col min="487" max="487" width="1.5703125" style="16" customWidth="1"/>
    <col min="488" max="488" width="4.5703125" style="16" customWidth="1"/>
    <col min="489" max="489" width="1.140625" style="16" customWidth="1"/>
    <col min="490" max="490" width="15.5703125" style="16" customWidth="1"/>
    <col min="491" max="491" width="1.140625" style="16" customWidth="1"/>
    <col min="492" max="492" width="15.5703125" style="16" customWidth="1"/>
    <col min="493" max="493" width="1.42578125" style="16" customWidth="1"/>
    <col min="494" max="494" width="15.5703125" style="16" customWidth="1"/>
    <col min="495" max="495" width="1.140625" style="16" customWidth="1"/>
    <col min="496" max="496" width="15.5703125" style="16" customWidth="1"/>
    <col min="497" max="497" width="1.140625" style="16" customWidth="1"/>
    <col min="498" max="498" width="15.5703125" style="16" customWidth="1"/>
    <col min="499" max="499" width="1.140625" style="16" customWidth="1"/>
    <col min="500" max="500" width="15.5703125" style="16" customWidth="1"/>
    <col min="501" max="501" width="1.140625" style="16" customWidth="1"/>
    <col min="502" max="502" width="15.5703125" style="16" customWidth="1"/>
    <col min="503" max="503" width="1.140625" style="16" customWidth="1"/>
    <col min="504" max="504" width="15.5703125" style="16" customWidth="1"/>
    <col min="505" max="740" width="9.140625" style="16"/>
    <col min="741" max="741" width="35.85546875" style="16" customWidth="1"/>
    <col min="742" max="742" width="5.140625" style="16" customWidth="1"/>
    <col min="743" max="743" width="1.5703125" style="16" customWidth="1"/>
    <col min="744" max="744" width="4.5703125" style="16" customWidth="1"/>
    <col min="745" max="745" width="1.140625" style="16" customWidth="1"/>
    <col min="746" max="746" width="15.5703125" style="16" customWidth="1"/>
    <col min="747" max="747" width="1.140625" style="16" customWidth="1"/>
    <col min="748" max="748" width="15.5703125" style="16" customWidth="1"/>
    <col min="749" max="749" width="1.42578125" style="16" customWidth="1"/>
    <col min="750" max="750" width="15.5703125" style="16" customWidth="1"/>
    <col min="751" max="751" width="1.140625" style="16" customWidth="1"/>
    <col min="752" max="752" width="15.5703125" style="16" customWidth="1"/>
    <col min="753" max="753" width="1.140625" style="16" customWidth="1"/>
    <col min="754" max="754" width="15.5703125" style="16" customWidth="1"/>
    <col min="755" max="755" width="1.140625" style="16" customWidth="1"/>
    <col min="756" max="756" width="15.5703125" style="16" customWidth="1"/>
    <col min="757" max="757" width="1.140625" style="16" customWidth="1"/>
    <col min="758" max="758" width="15.5703125" style="16" customWidth="1"/>
    <col min="759" max="759" width="1.140625" style="16" customWidth="1"/>
    <col min="760" max="760" width="15.5703125" style="16" customWidth="1"/>
    <col min="761" max="996" width="9.140625" style="16"/>
    <col min="997" max="997" width="35.85546875" style="16" customWidth="1"/>
    <col min="998" max="998" width="5.140625" style="16" customWidth="1"/>
    <col min="999" max="999" width="1.5703125" style="16" customWidth="1"/>
    <col min="1000" max="1000" width="4.5703125" style="16" customWidth="1"/>
    <col min="1001" max="1001" width="1.140625" style="16" customWidth="1"/>
    <col min="1002" max="1002" width="15.5703125" style="16" customWidth="1"/>
    <col min="1003" max="1003" width="1.140625" style="16" customWidth="1"/>
    <col min="1004" max="1004" width="15.5703125" style="16" customWidth="1"/>
    <col min="1005" max="1005" width="1.42578125" style="16" customWidth="1"/>
    <col min="1006" max="1006" width="15.5703125" style="16" customWidth="1"/>
    <col min="1007" max="1007" width="1.140625" style="16" customWidth="1"/>
    <col min="1008" max="1008" width="15.5703125" style="16" customWidth="1"/>
    <col min="1009" max="1009" width="1.140625" style="16" customWidth="1"/>
    <col min="1010" max="1010" width="15.5703125" style="16" customWidth="1"/>
    <col min="1011" max="1011" width="1.140625" style="16" customWidth="1"/>
    <col min="1012" max="1012" width="15.5703125" style="16" customWidth="1"/>
    <col min="1013" max="1013" width="1.140625" style="16" customWidth="1"/>
    <col min="1014" max="1014" width="15.5703125" style="16" customWidth="1"/>
    <col min="1015" max="1015" width="1.140625" style="16" customWidth="1"/>
    <col min="1016" max="1016" width="15.5703125" style="16" customWidth="1"/>
    <col min="1017" max="1252" width="9.140625" style="16"/>
    <col min="1253" max="1253" width="35.85546875" style="16" customWidth="1"/>
    <col min="1254" max="1254" width="5.140625" style="16" customWidth="1"/>
    <col min="1255" max="1255" width="1.5703125" style="16" customWidth="1"/>
    <col min="1256" max="1256" width="4.5703125" style="16" customWidth="1"/>
    <col min="1257" max="1257" width="1.140625" style="16" customWidth="1"/>
    <col min="1258" max="1258" width="15.5703125" style="16" customWidth="1"/>
    <col min="1259" max="1259" width="1.140625" style="16" customWidth="1"/>
    <col min="1260" max="1260" width="15.5703125" style="16" customWidth="1"/>
    <col min="1261" max="1261" width="1.42578125" style="16" customWidth="1"/>
    <col min="1262" max="1262" width="15.5703125" style="16" customWidth="1"/>
    <col min="1263" max="1263" width="1.140625" style="16" customWidth="1"/>
    <col min="1264" max="1264" width="15.5703125" style="16" customWidth="1"/>
    <col min="1265" max="1265" width="1.140625" style="16" customWidth="1"/>
    <col min="1266" max="1266" width="15.5703125" style="16" customWidth="1"/>
    <col min="1267" max="1267" width="1.140625" style="16" customWidth="1"/>
    <col min="1268" max="1268" width="15.5703125" style="16" customWidth="1"/>
    <col min="1269" max="1269" width="1.140625" style="16" customWidth="1"/>
    <col min="1270" max="1270" width="15.5703125" style="16" customWidth="1"/>
    <col min="1271" max="1271" width="1.140625" style="16" customWidth="1"/>
    <col min="1272" max="1272" width="15.5703125" style="16" customWidth="1"/>
    <col min="1273" max="1508" width="9.140625" style="16"/>
    <col min="1509" max="1509" width="35.85546875" style="16" customWidth="1"/>
    <col min="1510" max="1510" width="5.140625" style="16" customWidth="1"/>
    <col min="1511" max="1511" width="1.5703125" style="16" customWidth="1"/>
    <col min="1512" max="1512" width="4.5703125" style="16" customWidth="1"/>
    <col min="1513" max="1513" width="1.140625" style="16" customWidth="1"/>
    <col min="1514" max="1514" width="15.5703125" style="16" customWidth="1"/>
    <col min="1515" max="1515" width="1.140625" style="16" customWidth="1"/>
    <col min="1516" max="1516" width="15.5703125" style="16" customWidth="1"/>
    <col min="1517" max="1517" width="1.42578125" style="16" customWidth="1"/>
    <col min="1518" max="1518" width="15.5703125" style="16" customWidth="1"/>
    <col min="1519" max="1519" width="1.140625" style="16" customWidth="1"/>
    <col min="1520" max="1520" width="15.5703125" style="16" customWidth="1"/>
    <col min="1521" max="1521" width="1.140625" style="16" customWidth="1"/>
    <col min="1522" max="1522" width="15.5703125" style="16" customWidth="1"/>
    <col min="1523" max="1523" width="1.140625" style="16" customWidth="1"/>
    <col min="1524" max="1524" width="15.5703125" style="16" customWidth="1"/>
    <col min="1525" max="1525" width="1.140625" style="16" customWidth="1"/>
    <col min="1526" max="1526" width="15.5703125" style="16" customWidth="1"/>
    <col min="1527" max="1527" width="1.140625" style="16" customWidth="1"/>
    <col min="1528" max="1528" width="15.5703125" style="16" customWidth="1"/>
    <col min="1529" max="1764" width="9.140625" style="16"/>
    <col min="1765" max="1765" width="35.85546875" style="16" customWidth="1"/>
    <col min="1766" max="1766" width="5.140625" style="16" customWidth="1"/>
    <col min="1767" max="1767" width="1.5703125" style="16" customWidth="1"/>
    <col min="1768" max="1768" width="4.5703125" style="16" customWidth="1"/>
    <col min="1769" max="1769" width="1.140625" style="16" customWidth="1"/>
    <col min="1770" max="1770" width="15.5703125" style="16" customWidth="1"/>
    <col min="1771" max="1771" width="1.140625" style="16" customWidth="1"/>
    <col min="1772" max="1772" width="15.5703125" style="16" customWidth="1"/>
    <col min="1773" max="1773" width="1.42578125" style="16" customWidth="1"/>
    <col min="1774" max="1774" width="15.5703125" style="16" customWidth="1"/>
    <col min="1775" max="1775" width="1.140625" style="16" customWidth="1"/>
    <col min="1776" max="1776" width="15.5703125" style="16" customWidth="1"/>
    <col min="1777" max="1777" width="1.140625" style="16" customWidth="1"/>
    <col min="1778" max="1778" width="15.5703125" style="16" customWidth="1"/>
    <col min="1779" max="1779" width="1.140625" style="16" customWidth="1"/>
    <col min="1780" max="1780" width="15.5703125" style="16" customWidth="1"/>
    <col min="1781" max="1781" width="1.140625" style="16" customWidth="1"/>
    <col min="1782" max="1782" width="15.5703125" style="16" customWidth="1"/>
    <col min="1783" max="1783" width="1.140625" style="16" customWidth="1"/>
    <col min="1784" max="1784" width="15.5703125" style="16" customWidth="1"/>
    <col min="1785" max="2020" width="9.140625" style="16"/>
    <col min="2021" max="2021" width="35.85546875" style="16" customWidth="1"/>
    <col min="2022" max="2022" width="5.140625" style="16" customWidth="1"/>
    <col min="2023" max="2023" width="1.5703125" style="16" customWidth="1"/>
    <col min="2024" max="2024" width="4.5703125" style="16" customWidth="1"/>
    <col min="2025" max="2025" width="1.140625" style="16" customWidth="1"/>
    <col min="2026" max="2026" width="15.5703125" style="16" customWidth="1"/>
    <col min="2027" max="2027" width="1.140625" style="16" customWidth="1"/>
    <col min="2028" max="2028" width="15.5703125" style="16" customWidth="1"/>
    <col min="2029" max="2029" width="1.42578125" style="16" customWidth="1"/>
    <col min="2030" max="2030" width="15.5703125" style="16" customWidth="1"/>
    <col min="2031" max="2031" width="1.140625" style="16" customWidth="1"/>
    <col min="2032" max="2032" width="15.5703125" style="16" customWidth="1"/>
    <col min="2033" max="2033" width="1.140625" style="16" customWidth="1"/>
    <col min="2034" max="2034" width="15.5703125" style="16" customWidth="1"/>
    <col min="2035" max="2035" width="1.140625" style="16" customWidth="1"/>
    <col min="2036" max="2036" width="15.5703125" style="16" customWidth="1"/>
    <col min="2037" max="2037" width="1.140625" style="16" customWidth="1"/>
    <col min="2038" max="2038" width="15.5703125" style="16" customWidth="1"/>
    <col min="2039" max="2039" width="1.140625" style="16" customWidth="1"/>
    <col min="2040" max="2040" width="15.5703125" style="16" customWidth="1"/>
    <col min="2041" max="2276" width="9.140625" style="16"/>
    <col min="2277" max="2277" width="35.85546875" style="16" customWidth="1"/>
    <col min="2278" max="2278" width="5.140625" style="16" customWidth="1"/>
    <col min="2279" max="2279" width="1.5703125" style="16" customWidth="1"/>
    <col min="2280" max="2280" width="4.5703125" style="16" customWidth="1"/>
    <col min="2281" max="2281" width="1.140625" style="16" customWidth="1"/>
    <col min="2282" max="2282" width="15.5703125" style="16" customWidth="1"/>
    <col min="2283" max="2283" width="1.140625" style="16" customWidth="1"/>
    <col min="2284" max="2284" width="15.5703125" style="16" customWidth="1"/>
    <col min="2285" max="2285" width="1.42578125" style="16" customWidth="1"/>
    <col min="2286" max="2286" width="15.5703125" style="16" customWidth="1"/>
    <col min="2287" max="2287" width="1.140625" style="16" customWidth="1"/>
    <col min="2288" max="2288" width="15.5703125" style="16" customWidth="1"/>
    <col min="2289" max="2289" width="1.140625" style="16" customWidth="1"/>
    <col min="2290" max="2290" width="15.5703125" style="16" customWidth="1"/>
    <col min="2291" max="2291" width="1.140625" style="16" customWidth="1"/>
    <col min="2292" max="2292" width="15.5703125" style="16" customWidth="1"/>
    <col min="2293" max="2293" width="1.140625" style="16" customWidth="1"/>
    <col min="2294" max="2294" width="15.5703125" style="16" customWidth="1"/>
    <col min="2295" max="2295" width="1.140625" style="16" customWidth="1"/>
    <col min="2296" max="2296" width="15.5703125" style="16" customWidth="1"/>
    <col min="2297" max="2532" width="9.140625" style="16"/>
    <col min="2533" max="2533" width="35.85546875" style="16" customWidth="1"/>
    <col min="2534" max="2534" width="5.140625" style="16" customWidth="1"/>
    <col min="2535" max="2535" width="1.5703125" style="16" customWidth="1"/>
    <col min="2536" max="2536" width="4.5703125" style="16" customWidth="1"/>
    <col min="2537" max="2537" width="1.140625" style="16" customWidth="1"/>
    <col min="2538" max="2538" width="15.5703125" style="16" customWidth="1"/>
    <col min="2539" max="2539" width="1.140625" style="16" customWidth="1"/>
    <col min="2540" max="2540" width="15.5703125" style="16" customWidth="1"/>
    <col min="2541" max="2541" width="1.42578125" style="16" customWidth="1"/>
    <col min="2542" max="2542" width="15.5703125" style="16" customWidth="1"/>
    <col min="2543" max="2543" width="1.140625" style="16" customWidth="1"/>
    <col min="2544" max="2544" width="15.5703125" style="16" customWidth="1"/>
    <col min="2545" max="2545" width="1.140625" style="16" customWidth="1"/>
    <col min="2546" max="2546" width="15.5703125" style="16" customWidth="1"/>
    <col min="2547" max="2547" width="1.140625" style="16" customWidth="1"/>
    <col min="2548" max="2548" width="15.5703125" style="16" customWidth="1"/>
    <col min="2549" max="2549" width="1.140625" style="16" customWidth="1"/>
    <col min="2550" max="2550" width="15.5703125" style="16" customWidth="1"/>
    <col min="2551" max="2551" width="1.140625" style="16" customWidth="1"/>
    <col min="2552" max="2552" width="15.5703125" style="16" customWidth="1"/>
    <col min="2553" max="2788" width="9.140625" style="16"/>
    <col min="2789" max="2789" width="35.85546875" style="16" customWidth="1"/>
    <col min="2790" max="2790" width="5.140625" style="16" customWidth="1"/>
    <col min="2791" max="2791" width="1.5703125" style="16" customWidth="1"/>
    <col min="2792" max="2792" width="4.5703125" style="16" customWidth="1"/>
    <col min="2793" max="2793" width="1.140625" style="16" customWidth="1"/>
    <col min="2794" max="2794" width="15.5703125" style="16" customWidth="1"/>
    <col min="2795" max="2795" width="1.140625" style="16" customWidth="1"/>
    <col min="2796" max="2796" width="15.5703125" style="16" customWidth="1"/>
    <col min="2797" max="2797" width="1.42578125" style="16" customWidth="1"/>
    <col min="2798" max="2798" width="15.5703125" style="16" customWidth="1"/>
    <col min="2799" max="2799" width="1.140625" style="16" customWidth="1"/>
    <col min="2800" max="2800" width="15.5703125" style="16" customWidth="1"/>
    <col min="2801" max="2801" width="1.140625" style="16" customWidth="1"/>
    <col min="2802" max="2802" width="15.5703125" style="16" customWidth="1"/>
    <col min="2803" max="2803" width="1.140625" style="16" customWidth="1"/>
    <col min="2804" max="2804" width="15.5703125" style="16" customWidth="1"/>
    <col min="2805" max="2805" width="1.140625" style="16" customWidth="1"/>
    <col min="2806" max="2806" width="15.5703125" style="16" customWidth="1"/>
    <col min="2807" max="2807" width="1.140625" style="16" customWidth="1"/>
    <col min="2808" max="2808" width="15.5703125" style="16" customWidth="1"/>
    <col min="2809" max="3044" width="9.140625" style="16"/>
    <col min="3045" max="3045" width="35.85546875" style="16" customWidth="1"/>
    <col min="3046" max="3046" width="5.140625" style="16" customWidth="1"/>
    <col min="3047" max="3047" width="1.5703125" style="16" customWidth="1"/>
    <col min="3048" max="3048" width="4.5703125" style="16" customWidth="1"/>
    <col min="3049" max="3049" width="1.140625" style="16" customWidth="1"/>
    <col min="3050" max="3050" width="15.5703125" style="16" customWidth="1"/>
    <col min="3051" max="3051" width="1.140625" style="16" customWidth="1"/>
    <col min="3052" max="3052" width="15.5703125" style="16" customWidth="1"/>
    <col min="3053" max="3053" width="1.42578125" style="16" customWidth="1"/>
    <col min="3054" max="3054" width="15.5703125" style="16" customWidth="1"/>
    <col min="3055" max="3055" width="1.140625" style="16" customWidth="1"/>
    <col min="3056" max="3056" width="15.5703125" style="16" customWidth="1"/>
    <col min="3057" max="3057" width="1.140625" style="16" customWidth="1"/>
    <col min="3058" max="3058" width="15.5703125" style="16" customWidth="1"/>
    <col min="3059" max="3059" width="1.140625" style="16" customWidth="1"/>
    <col min="3060" max="3060" width="15.5703125" style="16" customWidth="1"/>
    <col min="3061" max="3061" width="1.140625" style="16" customWidth="1"/>
    <col min="3062" max="3062" width="15.5703125" style="16" customWidth="1"/>
    <col min="3063" max="3063" width="1.140625" style="16" customWidth="1"/>
    <col min="3064" max="3064" width="15.5703125" style="16" customWidth="1"/>
    <col min="3065" max="3300" width="9.140625" style="16"/>
    <col min="3301" max="3301" width="35.85546875" style="16" customWidth="1"/>
    <col min="3302" max="3302" width="5.140625" style="16" customWidth="1"/>
    <col min="3303" max="3303" width="1.5703125" style="16" customWidth="1"/>
    <col min="3304" max="3304" width="4.5703125" style="16" customWidth="1"/>
    <col min="3305" max="3305" width="1.140625" style="16" customWidth="1"/>
    <col min="3306" max="3306" width="15.5703125" style="16" customWidth="1"/>
    <col min="3307" max="3307" width="1.140625" style="16" customWidth="1"/>
    <col min="3308" max="3308" width="15.5703125" style="16" customWidth="1"/>
    <col min="3309" max="3309" width="1.42578125" style="16" customWidth="1"/>
    <col min="3310" max="3310" width="15.5703125" style="16" customWidth="1"/>
    <col min="3311" max="3311" width="1.140625" style="16" customWidth="1"/>
    <col min="3312" max="3312" width="15.5703125" style="16" customWidth="1"/>
    <col min="3313" max="3313" width="1.140625" style="16" customWidth="1"/>
    <col min="3314" max="3314" width="15.5703125" style="16" customWidth="1"/>
    <col min="3315" max="3315" width="1.140625" style="16" customWidth="1"/>
    <col min="3316" max="3316" width="15.5703125" style="16" customWidth="1"/>
    <col min="3317" max="3317" width="1.140625" style="16" customWidth="1"/>
    <col min="3318" max="3318" width="15.5703125" style="16" customWidth="1"/>
    <col min="3319" max="3319" width="1.140625" style="16" customWidth="1"/>
    <col min="3320" max="3320" width="15.5703125" style="16" customWidth="1"/>
    <col min="3321" max="3556" width="9.140625" style="16"/>
    <col min="3557" max="3557" width="35.85546875" style="16" customWidth="1"/>
    <col min="3558" max="3558" width="5.140625" style="16" customWidth="1"/>
    <col min="3559" max="3559" width="1.5703125" style="16" customWidth="1"/>
    <col min="3560" max="3560" width="4.5703125" style="16" customWidth="1"/>
    <col min="3561" max="3561" width="1.140625" style="16" customWidth="1"/>
    <col min="3562" max="3562" width="15.5703125" style="16" customWidth="1"/>
    <col min="3563" max="3563" width="1.140625" style="16" customWidth="1"/>
    <col min="3564" max="3564" width="15.5703125" style="16" customWidth="1"/>
    <col min="3565" max="3565" width="1.42578125" style="16" customWidth="1"/>
    <col min="3566" max="3566" width="15.5703125" style="16" customWidth="1"/>
    <col min="3567" max="3567" width="1.140625" style="16" customWidth="1"/>
    <col min="3568" max="3568" width="15.5703125" style="16" customWidth="1"/>
    <col min="3569" max="3569" width="1.140625" style="16" customWidth="1"/>
    <col min="3570" max="3570" width="15.5703125" style="16" customWidth="1"/>
    <col min="3571" max="3571" width="1.140625" style="16" customWidth="1"/>
    <col min="3572" max="3572" width="15.5703125" style="16" customWidth="1"/>
    <col min="3573" max="3573" width="1.140625" style="16" customWidth="1"/>
    <col min="3574" max="3574" width="15.5703125" style="16" customWidth="1"/>
    <col min="3575" max="3575" width="1.140625" style="16" customWidth="1"/>
    <col min="3576" max="3576" width="15.5703125" style="16" customWidth="1"/>
    <col min="3577" max="3812" width="9.140625" style="16"/>
    <col min="3813" max="3813" width="35.85546875" style="16" customWidth="1"/>
    <col min="3814" max="3814" width="5.140625" style="16" customWidth="1"/>
    <col min="3815" max="3815" width="1.5703125" style="16" customWidth="1"/>
    <col min="3816" max="3816" width="4.5703125" style="16" customWidth="1"/>
    <col min="3817" max="3817" width="1.140625" style="16" customWidth="1"/>
    <col min="3818" max="3818" width="15.5703125" style="16" customWidth="1"/>
    <col min="3819" max="3819" width="1.140625" style="16" customWidth="1"/>
    <col min="3820" max="3820" width="15.5703125" style="16" customWidth="1"/>
    <col min="3821" max="3821" width="1.42578125" style="16" customWidth="1"/>
    <col min="3822" max="3822" width="15.5703125" style="16" customWidth="1"/>
    <col min="3823" max="3823" width="1.140625" style="16" customWidth="1"/>
    <col min="3824" max="3824" width="15.5703125" style="16" customWidth="1"/>
    <col min="3825" max="3825" width="1.140625" style="16" customWidth="1"/>
    <col min="3826" max="3826" width="15.5703125" style="16" customWidth="1"/>
    <col min="3827" max="3827" width="1.140625" style="16" customWidth="1"/>
    <col min="3828" max="3828" width="15.5703125" style="16" customWidth="1"/>
    <col min="3829" max="3829" width="1.140625" style="16" customWidth="1"/>
    <col min="3830" max="3830" width="15.5703125" style="16" customWidth="1"/>
    <col min="3831" max="3831" width="1.140625" style="16" customWidth="1"/>
    <col min="3832" max="3832" width="15.5703125" style="16" customWidth="1"/>
    <col min="3833" max="4068" width="9.140625" style="16"/>
    <col min="4069" max="4069" width="35.85546875" style="16" customWidth="1"/>
    <col min="4070" max="4070" width="5.140625" style="16" customWidth="1"/>
    <col min="4071" max="4071" width="1.5703125" style="16" customWidth="1"/>
    <col min="4072" max="4072" width="4.5703125" style="16" customWidth="1"/>
    <col min="4073" max="4073" width="1.140625" style="16" customWidth="1"/>
    <col min="4074" max="4074" width="15.5703125" style="16" customWidth="1"/>
    <col min="4075" max="4075" width="1.140625" style="16" customWidth="1"/>
    <col min="4076" max="4076" width="15.5703125" style="16" customWidth="1"/>
    <col min="4077" max="4077" width="1.42578125" style="16" customWidth="1"/>
    <col min="4078" max="4078" width="15.5703125" style="16" customWidth="1"/>
    <col min="4079" max="4079" width="1.140625" style="16" customWidth="1"/>
    <col min="4080" max="4080" width="15.5703125" style="16" customWidth="1"/>
    <col min="4081" max="4081" width="1.140625" style="16" customWidth="1"/>
    <col min="4082" max="4082" width="15.5703125" style="16" customWidth="1"/>
    <col min="4083" max="4083" width="1.140625" style="16" customWidth="1"/>
    <col min="4084" max="4084" width="15.5703125" style="16" customWidth="1"/>
    <col min="4085" max="4085" width="1.140625" style="16" customWidth="1"/>
    <col min="4086" max="4086" width="15.5703125" style="16" customWidth="1"/>
    <col min="4087" max="4087" width="1.140625" style="16" customWidth="1"/>
    <col min="4088" max="4088" width="15.5703125" style="16" customWidth="1"/>
    <col min="4089" max="4324" width="9.140625" style="16"/>
    <col min="4325" max="4325" width="35.85546875" style="16" customWidth="1"/>
    <col min="4326" max="4326" width="5.140625" style="16" customWidth="1"/>
    <col min="4327" max="4327" width="1.5703125" style="16" customWidth="1"/>
    <col min="4328" max="4328" width="4.5703125" style="16" customWidth="1"/>
    <col min="4329" max="4329" width="1.140625" style="16" customWidth="1"/>
    <col min="4330" max="4330" width="15.5703125" style="16" customWidth="1"/>
    <col min="4331" max="4331" width="1.140625" style="16" customWidth="1"/>
    <col min="4332" max="4332" width="15.5703125" style="16" customWidth="1"/>
    <col min="4333" max="4333" width="1.42578125" style="16" customWidth="1"/>
    <col min="4334" max="4334" width="15.5703125" style="16" customWidth="1"/>
    <col min="4335" max="4335" width="1.140625" style="16" customWidth="1"/>
    <col min="4336" max="4336" width="15.5703125" style="16" customWidth="1"/>
    <col min="4337" max="4337" width="1.140625" style="16" customWidth="1"/>
    <col min="4338" max="4338" width="15.5703125" style="16" customWidth="1"/>
    <col min="4339" max="4339" width="1.140625" style="16" customWidth="1"/>
    <col min="4340" max="4340" width="15.5703125" style="16" customWidth="1"/>
    <col min="4341" max="4341" width="1.140625" style="16" customWidth="1"/>
    <col min="4342" max="4342" width="15.5703125" style="16" customWidth="1"/>
    <col min="4343" max="4343" width="1.140625" style="16" customWidth="1"/>
    <col min="4344" max="4344" width="15.5703125" style="16" customWidth="1"/>
    <col min="4345" max="4580" width="9.140625" style="16"/>
    <col min="4581" max="4581" width="35.85546875" style="16" customWidth="1"/>
    <col min="4582" max="4582" width="5.140625" style="16" customWidth="1"/>
    <col min="4583" max="4583" width="1.5703125" style="16" customWidth="1"/>
    <col min="4584" max="4584" width="4.5703125" style="16" customWidth="1"/>
    <col min="4585" max="4585" width="1.140625" style="16" customWidth="1"/>
    <col min="4586" max="4586" width="15.5703125" style="16" customWidth="1"/>
    <col min="4587" max="4587" width="1.140625" style="16" customWidth="1"/>
    <col min="4588" max="4588" width="15.5703125" style="16" customWidth="1"/>
    <col min="4589" max="4589" width="1.42578125" style="16" customWidth="1"/>
    <col min="4590" max="4590" width="15.5703125" style="16" customWidth="1"/>
    <col min="4591" max="4591" width="1.140625" style="16" customWidth="1"/>
    <col min="4592" max="4592" width="15.5703125" style="16" customWidth="1"/>
    <col min="4593" max="4593" width="1.140625" style="16" customWidth="1"/>
    <col min="4594" max="4594" width="15.5703125" style="16" customWidth="1"/>
    <col min="4595" max="4595" width="1.140625" style="16" customWidth="1"/>
    <col min="4596" max="4596" width="15.5703125" style="16" customWidth="1"/>
    <col min="4597" max="4597" width="1.140625" style="16" customWidth="1"/>
    <col min="4598" max="4598" width="15.5703125" style="16" customWidth="1"/>
    <col min="4599" max="4599" width="1.140625" style="16" customWidth="1"/>
    <col min="4600" max="4600" width="15.5703125" style="16" customWidth="1"/>
    <col min="4601" max="4836" width="9.140625" style="16"/>
    <col min="4837" max="4837" width="35.85546875" style="16" customWidth="1"/>
    <col min="4838" max="4838" width="5.140625" style="16" customWidth="1"/>
    <col min="4839" max="4839" width="1.5703125" style="16" customWidth="1"/>
    <col min="4840" max="4840" width="4.5703125" style="16" customWidth="1"/>
    <col min="4841" max="4841" width="1.140625" style="16" customWidth="1"/>
    <col min="4842" max="4842" width="15.5703125" style="16" customWidth="1"/>
    <col min="4843" max="4843" width="1.140625" style="16" customWidth="1"/>
    <col min="4844" max="4844" width="15.5703125" style="16" customWidth="1"/>
    <col min="4845" max="4845" width="1.42578125" style="16" customWidth="1"/>
    <col min="4846" max="4846" width="15.5703125" style="16" customWidth="1"/>
    <col min="4847" max="4847" width="1.140625" style="16" customWidth="1"/>
    <col min="4848" max="4848" width="15.5703125" style="16" customWidth="1"/>
    <col min="4849" max="4849" width="1.140625" style="16" customWidth="1"/>
    <col min="4850" max="4850" width="15.5703125" style="16" customWidth="1"/>
    <col min="4851" max="4851" width="1.140625" style="16" customWidth="1"/>
    <col min="4852" max="4852" width="15.5703125" style="16" customWidth="1"/>
    <col min="4853" max="4853" width="1.140625" style="16" customWidth="1"/>
    <col min="4854" max="4854" width="15.5703125" style="16" customWidth="1"/>
    <col min="4855" max="4855" width="1.140625" style="16" customWidth="1"/>
    <col min="4856" max="4856" width="15.5703125" style="16" customWidth="1"/>
    <col min="4857" max="5092" width="9.140625" style="16"/>
    <col min="5093" max="5093" width="35.85546875" style="16" customWidth="1"/>
    <col min="5094" max="5094" width="5.140625" style="16" customWidth="1"/>
    <col min="5095" max="5095" width="1.5703125" style="16" customWidth="1"/>
    <col min="5096" max="5096" width="4.5703125" style="16" customWidth="1"/>
    <col min="5097" max="5097" width="1.140625" style="16" customWidth="1"/>
    <col min="5098" max="5098" width="15.5703125" style="16" customWidth="1"/>
    <col min="5099" max="5099" width="1.140625" style="16" customWidth="1"/>
    <col min="5100" max="5100" width="15.5703125" style="16" customWidth="1"/>
    <col min="5101" max="5101" width="1.42578125" style="16" customWidth="1"/>
    <col min="5102" max="5102" width="15.5703125" style="16" customWidth="1"/>
    <col min="5103" max="5103" width="1.140625" style="16" customWidth="1"/>
    <col min="5104" max="5104" width="15.5703125" style="16" customWidth="1"/>
    <col min="5105" max="5105" width="1.140625" style="16" customWidth="1"/>
    <col min="5106" max="5106" width="15.5703125" style="16" customWidth="1"/>
    <col min="5107" max="5107" width="1.140625" style="16" customWidth="1"/>
    <col min="5108" max="5108" width="15.5703125" style="16" customWidth="1"/>
    <col min="5109" max="5109" width="1.140625" style="16" customWidth="1"/>
    <col min="5110" max="5110" width="15.5703125" style="16" customWidth="1"/>
    <col min="5111" max="5111" width="1.140625" style="16" customWidth="1"/>
    <col min="5112" max="5112" width="15.5703125" style="16" customWidth="1"/>
    <col min="5113" max="5348" width="9.140625" style="16"/>
    <col min="5349" max="5349" width="35.85546875" style="16" customWidth="1"/>
    <col min="5350" max="5350" width="5.140625" style="16" customWidth="1"/>
    <col min="5351" max="5351" width="1.5703125" style="16" customWidth="1"/>
    <col min="5352" max="5352" width="4.5703125" style="16" customWidth="1"/>
    <col min="5353" max="5353" width="1.140625" style="16" customWidth="1"/>
    <col min="5354" max="5354" width="15.5703125" style="16" customWidth="1"/>
    <col min="5355" max="5355" width="1.140625" style="16" customWidth="1"/>
    <col min="5356" max="5356" width="15.5703125" style="16" customWidth="1"/>
    <col min="5357" max="5357" width="1.42578125" style="16" customWidth="1"/>
    <col min="5358" max="5358" width="15.5703125" style="16" customWidth="1"/>
    <col min="5359" max="5359" width="1.140625" style="16" customWidth="1"/>
    <col min="5360" max="5360" width="15.5703125" style="16" customWidth="1"/>
    <col min="5361" max="5361" width="1.140625" style="16" customWidth="1"/>
    <col min="5362" max="5362" width="15.5703125" style="16" customWidth="1"/>
    <col min="5363" max="5363" width="1.140625" style="16" customWidth="1"/>
    <col min="5364" max="5364" width="15.5703125" style="16" customWidth="1"/>
    <col min="5365" max="5365" width="1.140625" style="16" customWidth="1"/>
    <col min="5366" max="5366" width="15.5703125" style="16" customWidth="1"/>
    <col min="5367" max="5367" width="1.140625" style="16" customWidth="1"/>
    <col min="5368" max="5368" width="15.5703125" style="16" customWidth="1"/>
    <col min="5369" max="5604" width="9.140625" style="16"/>
    <col min="5605" max="5605" width="35.85546875" style="16" customWidth="1"/>
    <col min="5606" max="5606" width="5.140625" style="16" customWidth="1"/>
    <col min="5607" max="5607" width="1.5703125" style="16" customWidth="1"/>
    <col min="5608" max="5608" width="4.5703125" style="16" customWidth="1"/>
    <col min="5609" max="5609" width="1.140625" style="16" customWidth="1"/>
    <col min="5610" max="5610" width="15.5703125" style="16" customWidth="1"/>
    <col min="5611" max="5611" width="1.140625" style="16" customWidth="1"/>
    <col min="5612" max="5612" width="15.5703125" style="16" customWidth="1"/>
    <col min="5613" max="5613" width="1.42578125" style="16" customWidth="1"/>
    <col min="5614" max="5614" width="15.5703125" style="16" customWidth="1"/>
    <col min="5615" max="5615" width="1.140625" style="16" customWidth="1"/>
    <col min="5616" max="5616" width="15.5703125" style="16" customWidth="1"/>
    <col min="5617" max="5617" width="1.140625" style="16" customWidth="1"/>
    <col min="5618" max="5618" width="15.5703125" style="16" customWidth="1"/>
    <col min="5619" max="5619" width="1.140625" style="16" customWidth="1"/>
    <col min="5620" max="5620" width="15.5703125" style="16" customWidth="1"/>
    <col min="5621" max="5621" width="1.140625" style="16" customWidth="1"/>
    <col min="5622" max="5622" width="15.5703125" style="16" customWidth="1"/>
    <col min="5623" max="5623" width="1.140625" style="16" customWidth="1"/>
    <col min="5624" max="5624" width="15.5703125" style="16" customWidth="1"/>
    <col min="5625" max="5860" width="9.140625" style="16"/>
    <col min="5861" max="5861" width="35.85546875" style="16" customWidth="1"/>
    <col min="5862" max="5862" width="5.140625" style="16" customWidth="1"/>
    <col min="5863" max="5863" width="1.5703125" style="16" customWidth="1"/>
    <col min="5864" max="5864" width="4.5703125" style="16" customWidth="1"/>
    <col min="5865" max="5865" width="1.140625" style="16" customWidth="1"/>
    <col min="5866" max="5866" width="15.5703125" style="16" customWidth="1"/>
    <col min="5867" max="5867" width="1.140625" style="16" customWidth="1"/>
    <col min="5868" max="5868" width="15.5703125" style="16" customWidth="1"/>
    <col min="5869" max="5869" width="1.42578125" style="16" customWidth="1"/>
    <col min="5870" max="5870" width="15.5703125" style="16" customWidth="1"/>
    <col min="5871" max="5871" width="1.140625" style="16" customWidth="1"/>
    <col min="5872" max="5872" width="15.5703125" style="16" customWidth="1"/>
    <col min="5873" max="5873" width="1.140625" style="16" customWidth="1"/>
    <col min="5874" max="5874" width="15.5703125" style="16" customWidth="1"/>
    <col min="5875" max="5875" width="1.140625" style="16" customWidth="1"/>
    <col min="5876" max="5876" width="15.5703125" style="16" customWidth="1"/>
    <col min="5877" max="5877" width="1.140625" style="16" customWidth="1"/>
    <col min="5878" max="5878" width="15.5703125" style="16" customWidth="1"/>
    <col min="5879" max="5879" width="1.140625" style="16" customWidth="1"/>
    <col min="5880" max="5880" width="15.5703125" style="16" customWidth="1"/>
    <col min="5881" max="6116" width="9.140625" style="16"/>
    <col min="6117" max="6117" width="35.85546875" style="16" customWidth="1"/>
    <col min="6118" max="6118" width="5.140625" style="16" customWidth="1"/>
    <col min="6119" max="6119" width="1.5703125" style="16" customWidth="1"/>
    <col min="6120" max="6120" width="4.5703125" style="16" customWidth="1"/>
    <col min="6121" max="6121" width="1.140625" style="16" customWidth="1"/>
    <col min="6122" max="6122" width="15.5703125" style="16" customWidth="1"/>
    <col min="6123" max="6123" width="1.140625" style="16" customWidth="1"/>
    <col min="6124" max="6124" width="15.5703125" style="16" customWidth="1"/>
    <col min="6125" max="6125" width="1.42578125" style="16" customWidth="1"/>
    <col min="6126" max="6126" width="15.5703125" style="16" customWidth="1"/>
    <col min="6127" max="6127" width="1.140625" style="16" customWidth="1"/>
    <col min="6128" max="6128" width="15.5703125" style="16" customWidth="1"/>
    <col min="6129" max="6129" width="1.140625" style="16" customWidth="1"/>
    <col min="6130" max="6130" width="15.5703125" style="16" customWidth="1"/>
    <col min="6131" max="6131" width="1.140625" style="16" customWidth="1"/>
    <col min="6132" max="6132" width="15.5703125" style="16" customWidth="1"/>
    <col min="6133" max="6133" width="1.140625" style="16" customWidth="1"/>
    <col min="6134" max="6134" width="15.5703125" style="16" customWidth="1"/>
    <col min="6135" max="6135" width="1.140625" style="16" customWidth="1"/>
    <col min="6136" max="6136" width="15.5703125" style="16" customWidth="1"/>
    <col min="6137" max="6372" width="9.140625" style="16"/>
    <col min="6373" max="6373" width="35.85546875" style="16" customWidth="1"/>
    <col min="6374" max="6374" width="5.140625" style="16" customWidth="1"/>
    <col min="6375" max="6375" width="1.5703125" style="16" customWidth="1"/>
    <col min="6376" max="6376" width="4.5703125" style="16" customWidth="1"/>
    <col min="6377" max="6377" width="1.140625" style="16" customWidth="1"/>
    <col min="6378" max="6378" width="15.5703125" style="16" customWidth="1"/>
    <col min="6379" max="6379" width="1.140625" style="16" customWidth="1"/>
    <col min="6380" max="6380" width="15.5703125" style="16" customWidth="1"/>
    <col min="6381" max="6381" width="1.42578125" style="16" customWidth="1"/>
    <col min="6382" max="6382" width="15.5703125" style="16" customWidth="1"/>
    <col min="6383" max="6383" width="1.140625" style="16" customWidth="1"/>
    <col min="6384" max="6384" width="15.5703125" style="16" customWidth="1"/>
    <col min="6385" max="6385" width="1.140625" style="16" customWidth="1"/>
    <col min="6386" max="6386" width="15.5703125" style="16" customWidth="1"/>
    <col min="6387" max="6387" width="1.140625" style="16" customWidth="1"/>
    <col min="6388" max="6388" width="15.5703125" style="16" customWidth="1"/>
    <col min="6389" max="6389" width="1.140625" style="16" customWidth="1"/>
    <col min="6390" max="6390" width="15.5703125" style="16" customWidth="1"/>
    <col min="6391" max="6391" width="1.140625" style="16" customWidth="1"/>
    <col min="6392" max="6392" width="15.5703125" style="16" customWidth="1"/>
    <col min="6393" max="6628" width="9.140625" style="16"/>
    <col min="6629" max="6629" width="35.85546875" style="16" customWidth="1"/>
    <col min="6630" max="6630" width="5.140625" style="16" customWidth="1"/>
    <col min="6631" max="6631" width="1.5703125" style="16" customWidth="1"/>
    <col min="6632" max="6632" width="4.5703125" style="16" customWidth="1"/>
    <col min="6633" max="6633" width="1.140625" style="16" customWidth="1"/>
    <col min="6634" max="6634" width="15.5703125" style="16" customWidth="1"/>
    <col min="6635" max="6635" width="1.140625" style="16" customWidth="1"/>
    <col min="6636" max="6636" width="15.5703125" style="16" customWidth="1"/>
    <col min="6637" max="6637" width="1.42578125" style="16" customWidth="1"/>
    <col min="6638" max="6638" width="15.5703125" style="16" customWidth="1"/>
    <col min="6639" max="6639" width="1.140625" style="16" customWidth="1"/>
    <col min="6640" max="6640" width="15.5703125" style="16" customWidth="1"/>
    <col min="6641" max="6641" width="1.140625" style="16" customWidth="1"/>
    <col min="6642" max="6642" width="15.5703125" style="16" customWidth="1"/>
    <col min="6643" max="6643" width="1.140625" style="16" customWidth="1"/>
    <col min="6644" max="6644" width="15.5703125" style="16" customWidth="1"/>
    <col min="6645" max="6645" width="1.140625" style="16" customWidth="1"/>
    <col min="6646" max="6646" width="15.5703125" style="16" customWidth="1"/>
    <col min="6647" max="6647" width="1.140625" style="16" customWidth="1"/>
    <col min="6648" max="6648" width="15.5703125" style="16" customWidth="1"/>
    <col min="6649" max="6884" width="9.140625" style="16"/>
    <col min="6885" max="6885" width="35.85546875" style="16" customWidth="1"/>
    <col min="6886" max="6886" width="5.140625" style="16" customWidth="1"/>
    <col min="6887" max="6887" width="1.5703125" style="16" customWidth="1"/>
    <col min="6888" max="6888" width="4.5703125" style="16" customWidth="1"/>
    <col min="6889" max="6889" width="1.140625" style="16" customWidth="1"/>
    <col min="6890" max="6890" width="15.5703125" style="16" customWidth="1"/>
    <col min="6891" max="6891" width="1.140625" style="16" customWidth="1"/>
    <col min="6892" max="6892" width="15.5703125" style="16" customWidth="1"/>
    <col min="6893" max="6893" width="1.42578125" style="16" customWidth="1"/>
    <col min="6894" max="6894" width="15.5703125" style="16" customWidth="1"/>
    <col min="6895" max="6895" width="1.140625" style="16" customWidth="1"/>
    <col min="6896" max="6896" width="15.5703125" style="16" customWidth="1"/>
    <col min="6897" max="6897" width="1.140625" style="16" customWidth="1"/>
    <col min="6898" max="6898" width="15.5703125" style="16" customWidth="1"/>
    <col min="6899" max="6899" width="1.140625" style="16" customWidth="1"/>
    <col min="6900" max="6900" width="15.5703125" style="16" customWidth="1"/>
    <col min="6901" max="6901" width="1.140625" style="16" customWidth="1"/>
    <col min="6902" max="6902" width="15.5703125" style="16" customWidth="1"/>
    <col min="6903" max="6903" width="1.140625" style="16" customWidth="1"/>
    <col min="6904" max="6904" width="15.5703125" style="16" customWidth="1"/>
    <col min="6905" max="7140" width="9.140625" style="16"/>
    <col min="7141" max="7141" width="35.85546875" style="16" customWidth="1"/>
    <col min="7142" max="7142" width="5.140625" style="16" customWidth="1"/>
    <col min="7143" max="7143" width="1.5703125" style="16" customWidth="1"/>
    <col min="7144" max="7144" width="4.5703125" style="16" customWidth="1"/>
    <col min="7145" max="7145" width="1.140625" style="16" customWidth="1"/>
    <col min="7146" max="7146" width="15.5703125" style="16" customWidth="1"/>
    <col min="7147" max="7147" width="1.140625" style="16" customWidth="1"/>
    <col min="7148" max="7148" width="15.5703125" style="16" customWidth="1"/>
    <col min="7149" max="7149" width="1.42578125" style="16" customWidth="1"/>
    <col min="7150" max="7150" width="15.5703125" style="16" customWidth="1"/>
    <col min="7151" max="7151" width="1.140625" style="16" customWidth="1"/>
    <col min="7152" max="7152" width="15.5703125" style="16" customWidth="1"/>
    <col min="7153" max="7153" width="1.140625" style="16" customWidth="1"/>
    <col min="7154" max="7154" width="15.5703125" style="16" customWidth="1"/>
    <col min="7155" max="7155" width="1.140625" style="16" customWidth="1"/>
    <col min="7156" max="7156" width="15.5703125" style="16" customWidth="1"/>
    <col min="7157" max="7157" width="1.140625" style="16" customWidth="1"/>
    <col min="7158" max="7158" width="15.5703125" style="16" customWidth="1"/>
    <col min="7159" max="7159" width="1.140625" style="16" customWidth="1"/>
    <col min="7160" max="7160" width="15.5703125" style="16" customWidth="1"/>
    <col min="7161" max="7396" width="9.140625" style="16"/>
    <col min="7397" max="7397" width="35.85546875" style="16" customWidth="1"/>
    <col min="7398" max="7398" width="5.140625" style="16" customWidth="1"/>
    <col min="7399" max="7399" width="1.5703125" style="16" customWidth="1"/>
    <col min="7400" max="7400" width="4.5703125" style="16" customWidth="1"/>
    <col min="7401" max="7401" width="1.140625" style="16" customWidth="1"/>
    <col min="7402" max="7402" width="15.5703125" style="16" customWidth="1"/>
    <col min="7403" max="7403" width="1.140625" style="16" customWidth="1"/>
    <col min="7404" max="7404" width="15.5703125" style="16" customWidth="1"/>
    <col min="7405" max="7405" width="1.42578125" style="16" customWidth="1"/>
    <col min="7406" max="7406" width="15.5703125" style="16" customWidth="1"/>
    <col min="7407" max="7407" width="1.140625" style="16" customWidth="1"/>
    <col min="7408" max="7408" width="15.5703125" style="16" customWidth="1"/>
    <col min="7409" max="7409" width="1.140625" style="16" customWidth="1"/>
    <col min="7410" max="7410" width="15.5703125" style="16" customWidth="1"/>
    <col min="7411" max="7411" width="1.140625" style="16" customWidth="1"/>
    <col min="7412" max="7412" width="15.5703125" style="16" customWidth="1"/>
    <col min="7413" max="7413" width="1.140625" style="16" customWidth="1"/>
    <col min="7414" max="7414" width="15.5703125" style="16" customWidth="1"/>
    <col min="7415" max="7415" width="1.140625" style="16" customWidth="1"/>
    <col min="7416" max="7416" width="15.5703125" style="16" customWidth="1"/>
    <col min="7417" max="7652" width="9.140625" style="16"/>
    <col min="7653" max="7653" width="35.85546875" style="16" customWidth="1"/>
    <col min="7654" max="7654" width="5.140625" style="16" customWidth="1"/>
    <col min="7655" max="7655" width="1.5703125" style="16" customWidth="1"/>
    <col min="7656" max="7656" width="4.5703125" style="16" customWidth="1"/>
    <col min="7657" max="7657" width="1.140625" style="16" customWidth="1"/>
    <col min="7658" max="7658" width="15.5703125" style="16" customWidth="1"/>
    <col min="7659" max="7659" width="1.140625" style="16" customWidth="1"/>
    <col min="7660" max="7660" width="15.5703125" style="16" customWidth="1"/>
    <col min="7661" max="7661" width="1.42578125" style="16" customWidth="1"/>
    <col min="7662" max="7662" width="15.5703125" style="16" customWidth="1"/>
    <col min="7663" max="7663" width="1.140625" style="16" customWidth="1"/>
    <col min="7664" max="7664" width="15.5703125" style="16" customWidth="1"/>
    <col min="7665" max="7665" width="1.140625" style="16" customWidth="1"/>
    <col min="7666" max="7666" width="15.5703125" style="16" customWidth="1"/>
    <col min="7667" max="7667" width="1.140625" style="16" customWidth="1"/>
    <col min="7668" max="7668" width="15.5703125" style="16" customWidth="1"/>
    <col min="7669" max="7669" width="1.140625" style="16" customWidth="1"/>
    <col min="7670" max="7670" width="15.5703125" style="16" customWidth="1"/>
    <col min="7671" max="7671" width="1.140625" style="16" customWidth="1"/>
    <col min="7672" max="7672" width="15.5703125" style="16" customWidth="1"/>
    <col min="7673" max="7908" width="9.140625" style="16"/>
    <col min="7909" max="7909" width="35.85546875" style="16" customWidth="1"/>
    <col min="7910" max="7910" width="5.140625" style="16" customWidth="1"/>
    <col min="7911" max="7911" width="1.5703125" style="16" customWidth="1"/>
    <col min="7912" max="7912" width="4.5703125" style="16" customWidth="1"/>
    <col min="7913" max="7913" width="1.140625" style="16" customWidth="1"/>
    <col min="7914" max="7914" width="15.5703125" style="16" customWidth="1"/>
    <col min="7915" max="7915" width="1.140625" style="16" customWidth="1"/>
    <col min="7916" max="7916" width="15.5703125" style="16" customWidth="1"/>
    <col min="7917" max="7917" width="1.42578125" style="16" customWidth="1"/>
    <col min="7918" max="7918" width="15.5703125" style="16" customWidth="1"/>
    <col min="7919" max="7919" width="1.140625" style="16" customWidth="1"/>
    <col min="7920" max="7920" width="15.5703125" style="16" customWidth="1"/>
    <col min="7921" max="7921" width="1.140625" style="16" customWidth="1"/>
    <col min="7922" max="7922" width="15.5703125" style="16" customWidth="1"/>
    <col min="7923" max="7923" width="1.140625" style="16" customWidth="1"/>
    <col min="7924" max="7924" width="15.5703125" style="16" customWidth="1"/>
    <col min="7925" max="7925" width="1.140625" style="16" customWidth="1"/>
    <col min="7926" max="7926" width="15.5703125" style="16" customWidth="1"/>
    <col min="7927" max="7927" width="1.140625" style="16" customWidth="1"/>
    <col min="7928" max="7928" width="15.5703125" style="16" customWidth="1"/>
    <col min="7929" max="8164" width="9.140625" style="16"/>
    <col min="8165" max="8165" width="35.85546875" style="16" customWidth="1"/>
    <col min="8166" max="8166" width="5.140625" style="16" customWidth="1"/>
    <col min="8167" max="8167" width="1.5703125" style="16" customWidth="1"/>
    <col min="8168" max="8168" width="4.5703125" style="16" customWidth="1"/>
    <col min="8169" max="8169" width="1.140625" style="16" customWidth="1"/>
    <col min="8170" max="8170" width="15.5703125" style="16" customWidth="1"/>
    <col min="8171" max="8171" width="1.140625" style="16" customWidth="1"/>
    <col min="8172" max="8172" width="15.5703125" style="16" customWidth="1"/>
    <col min="8173" max="8173" width="1.42578125" style="16" customWidth="1"/>
    <col min="8174" max="8174" width="15.5703125" style="16" customWidth="1"/>
    <col min="8175" max="8175" width="1.140625" style="16" customWidth="1"/>
    <col min="8176" max="8176" width="15.5703125" style="16" customWidth="1"/>
    <col min="8177" max="8177" width="1.140625" style="16" customWidth="1"/>
    <col min="8178" max="8178" width="15.5703125" style="16" customWidth="1"/>
    <col min="8179" max="8179" width="1.140625" style="16" customWidth="1"/>
    <col min="8180" max="8180" width="15.5703125" style="16" customWidth="1"/>
    <col min="8181" max="8181" width="1.140625" style="16" customWidth="1"/>
    <col min="8182" max="8182" width="15.5703125" style="16" customWidth="1"/>
    <col min="8183" max="8183" width="1.140625" style="16" customWidth="1"/>
    <col min="8184" max="8184" width="15.5703125" style="16" customWidth="1"/>
    <col min="8185" max="8420" width="9.140625" style="16"/>
    <col min="8421" max="8421" width="35.85546875" style="16" customWidth="1"/>
    <col min="8422" max="8422" width="5.140625" style="16" customWidth="1"/>
    <col min="8423" max="8423" width="1.5703125" style="16" customWidth="1"/>
    <col min="8424" max="8424" width="4.5703125" style="16" customWidth="1"/>
    <col min="8425" max="8425" width="1.140625" style="16" customWidth="1"/>
    <col min="8426" max="8426" width="15.5703125" style="16" customWidth="1"/>
    <col min="8427" max="8427" width="1.140625" style="16" customWidth="1"/>
    <col min="8428" max="8428" width="15.5703125" style="16" customWidth="1"/>
    <col min="8429" max="8429" width="1.42578125" style="16" customWidth="1"/>
    <col min="8430" max="8430" width="15.5703125" style="16" customWidth="1"/>
    <col min="8431" max="8431" width="1.140625" style="16" customWidth="1"/>
    <col min="8432" max="8432" width="15.5703125" style="16" customWidth="1"/>
    <col min="8433" max="8433" width="1.140625" style="16" customWidth="1"/>
    <col min="8434" max="8434" width="15.5703125" style="16" customWidth="1"/>
    <col min="8435" max="8435" width="1.140625" style="16" customWidth="1"/>
    <col min="8436" max="8436" width="15.5703125" style="16" customWidth="1"/>
    <col min="8437" max="8437" width="1.140625" style="16" customWidth="1"/>
    <col min="8438" max="8438" width="15.5703125" style="16" customWidth="1"/>
    <col min="8439" max="8439" width="1.140625" style="16" customWidth="1"/>
    <col min="8440" max="8440" width="15.5703125" style="16" customWidth="1"/>
    <col min="8441" max="8676" width="9.140625" style="16"/>
    <col min="8677" max="8677" width="35.85546875" style="16" customWidth="1"/>
    <col min="8678" max="8678" width="5.140625" style="16" customWidth="1"/>
    <col min="8679" max="8679" width="1.5703125" style="16" customWidth="1"/>
    <col min="8680" max="8680" width="4.5703125" style="16" customWidth="1"/>
    <col min="8681" max="8681" width="1.140625" style="16" customWidth="1"/>
    <col min="8682" max="8682" width="15.5703125" style="16" customWidth="1"/>
    <col min="8683" max="8683" width="1.140625" style="16" customWidth="1"/>
    <col min="8684" max="8684" width="15.5703125" style="16" customWidth="1"/>
    <col min="8685" max="8685" width="1.42578125" style="16" customWidth="1"/>
    <col min="8686" max="8686" width="15.5703125" style="16" customWidth="1"/>
    <col min="8687" max="8687" width="1.140625" style="16" customWidth="1"/>
    <col min="8688" max="8688" width="15.5703125" style="16" customWidth="1"/>
    <col min="8689" max="8689" width="1.140625" style="16" customWidth="1"/>
    <col min="8690" max="8690" width="15.5703125" style="16" customWidth="1"/>
    <col min="8691" max="8691" width="1.140625" style="16" customWidth="1"/>
    <col min="8692" max="8692" width="15.5703125" style="16" customWidth="1"/>
    <col min="8693" max="8693" width="1.140625" style="16" customWidth="1"/>
    <col min="8694" max="8694" width="15.5703125" style="16" customWidth="1"/>
    <col min="8695" max="8695" width="1.140625" style="16" customWidth="1"/>
    <col min="8696" max="8696" width="15.5703125" style="16" customWidth="1"/>
    <col min="8697" max="8932" width="9.140625" style="16"/>
    <col min="8933" max="8933" width="35.85546875" style="16" customWidth="1"/>
    <col min="8934" max="8934" width="5.140625" style="16" customWidth="1"/>
    <col min="8935" max="8935" width="1.5703125" style="16" customWidth="1"/>
    <col min="8936" max="8936" width="4.5703125" style="16" customWidth="1"/>
    <col min="8937" max="8937" width="1.140625" style="16" customWidth="1"/>
    <col min="8938" max="8938" width="15.5703125" style="16" customWidth="1"/>
    <col min="8939" max="8939" width="1.140625" style="16" customWidth="1"/>
    <col min="8940" max="8940" width="15.5703125" style="16" customWidth="1"/>
    <col min="8941" max="8941" width="1.42578125" style="16" customWidth="1"/>
    <col min="8942" max="8942" width="15.5703125" style="16" customWidth="1"/>
    <col min="8943" max="8943" width="1.140625" style="16" customWidth="1"/>
    <col min="8944" max="8944" width="15.5703125" style="16" customWidth="1"/>
    <col min="8945" max="8945" width="1.140625" style="16" customWidth="1"/>
    <col min="8946" max="8946" width="15.5703125" style="16" customWidth="1"/>
    <col min="8947" max="8947" width="1.140625" style="16" customWidth="1"/>
    <col min="8948" max="8948" width="15.5703125" style="16" customWidth="1"/>
    <col min="8949" max="8949" width="1.140625" style="16" customWidth="1"/>
    <col min="8950" max="8950" width="15.5703125" style="16" customWidth="1"/>
    <col min="8951" max="8951" width="1.140625" style="16" customWidth="1"/>
    <col min="8952" max="8952" width="15.5703125" style="16" customWidth="1"/>
    <col min="8953" max="9188" width="9.140625" style="16"/>
    <col min="9189" max="9189" width="35.85546875" style="16" customWidth="1"/>
    <col min="9190" max="9190" width="5.140625" style="16" customWidth="1"/>
    <col min="9191" max="9191" width="1.5703125" style="16" customWidth="1"/>
    <col min="9192" max="9192" width="4.5703125" style="16" customWidth="1"/>
    <col min="9193" max="9193" width="1.140625" style="16" customWidth="1"/>
    <col min="9194" max="9194" width="15.5703125" style="16" customWidth="1"/>
    <col min="9195" max="9195" width="1.140625" style="16" customWidth="1"/>
    <col min="9196" max="9196" width="15.5703125" style="16" customWidth="1"/>
    <col min="9197" max="9197" width="1.42578125" style="16" customWidth="1"/>
    <col min="9198" max="9198" width="15.5703125" style="16" customWidth="1"/>
    <col min="9199" max="9199" width="1.140625" style="16" customWidth="1"/>
    <col min="9200" max="9200" width="15.5703125" style="16" customWidth="1"/>
    <col min="9201" max="9201" width="1.140625" style="16" customWidth="1"/>
    <col min="9202" max="9202" width="15.5703125" style="16" customWidth="1"/>
    <col min="9203" max="9203" width="1.140625" style="16" customWidth="1"/>
    <col min="9204" max="9204" width="15.5703125" style="16" customWidth="1"/>
    <col min="9205" max="9205" width="1.140625" style="16" customWidth="1"/>
    <col min="9206" max="9206" width="15.5703125" style="16" customWidth="1"/>
    <col min="9207" max="9207" width="1.140625" style="16" customWidth="1"/>
    <col min="9208" max="9208" width="15.5703125" style="16" customWidth="1"/>
    <col min="9209" max="9444" width="9.140625" style="16"/>
    <col min="9445" max="9445" width="35.85546875" style="16" customWidth="1"/>
    <col min="9446" max="9446" width="5.140625" style="16" customWidth="1"/>
    <col min="9447" max="9447" width="1.5703125" style="16" customWidth="1"/>
    <col min="9448" max="9448" width="4.5703125" style="16" customWidth="1"/>
    <col min="9449" max="9449" width="1.140625" style="16" customWidth="1"/>
    <col min="9450" max="9450" width="15.5703125" style="16" customWidth="1"/>
    <col min="9451" max="9451" width="1.140625" style="16" customWidth="1"/>
    <col min="9452" max="9452" width="15.5703125" style="16" customWidth="1"/>
    <col min="9453" max="9453" width="1.42578125" style="16" customWidth="1"/>
    <col min="9454" max="9454" width="15.5703125" style="16" customWidth="1"/>
    <col min="9455" max="9455" width="1.140625" style="16" customWidth="1"/>
    <col min="9456" max="9456" width="15.5703125" style="16" customWidth="1"/>
    <col min="9457" max="9457" width="1.140625" style="16" customWidth="1"/>
    <col min="9458" max="9458" width="15.5703125" style="16" customWidth="1"/>
    <col min="9459" max="9459" width="1.140625" style="16" customWidth="1"/>
    <col min="9460" max="9460" width="15.5703125" style="16" customWidth="1"/>
    <col min="9461" max="9461" width="1.140625" style="16" customWidth="1"/>
    <col min="9462" max="9462" width="15.5703125" style="16" customWidth="1"/>
    <col min="9463" max="9463" width="1.140625" style="16" customWidth="1"/>
    <col min="9464" max="9464" width="15.5703125" style="16" customWidth="1"/>
    <col min="9465" max="9700" width="9.140625" style="16"/>
    <col min="9701" max="9701" width="35.85546875" style="16" customWidth="1"/>
    <col min="9702" max="9702" width="5.140625" style="16" customWidth="1"/>
    <col min="9703" max="9703" width="1.5703125" style="16" customWidth="1"/>
    <col min="9704" max="9704" width="4.5703125" style="16" customWidth="1"/>
    <col min="9705" max="9705" width="1.140625" style="16" customWidth="1"/>
    <col min="9706" max="9706" width="15.5703125" style="16" customWidth="1"/>
    <col min="9707" max="9707" width="1.140625" style="16" customWidth="1"/>
    <col min="9708" max="9708" width="15.5703125" style="16" customWidth="1"/>
    <col min="9709" max="9709" width="1.42578125" style="16" customWidth="1"/>
    <col min="9710" max="9710" width="15.5703125" style="16" customWidth="1"/>
    <col min="9711" max="9711" width="1.140625" style="16" customWidth="1"/>
    <col min="9712" max="9712" width="15.5703125" style="16" customWidth="1"/>
    <col min="9713" max="9713" width="1.140625" style="16" customWidth="1"/>
    <col min="9714" max="9714" width="15.5703125" style="16" customWidth="1"/>
    <col min="9715" max="9715" width="1.140625" style="16" customWidth="1"/>
    <col min="9716" max="9716" width="15.5703125" style="16" customWidth="1"/>
    <col min="9717" max="9717" width="1.140625" style="16" customWidth="1"/>
    <col min="9718" max="9718" width="15.5703125" style="16" customWidth="1"/>
    <col min="9719" max="9719" width="1.140625" style="16" customWidth="1"/>
    <col min="9720" max="9720" width="15.5703125" style="16" customWidth="1"/>
    <col min="9721" max="9956" width="9.140625" style="16"/>
    <col min="9957" max="9957" width="35.85546875" style="16" customWidth="1"/>
    <col min="9958" max="9958" width="5.140625" style="16" customWidth="1"/>
    <col min="9959" max="9959" width="1.5703125" style="16" customWidth="1"/>
    <col min="9960" max="9960" width="4.5703125" style="16" customWidth="1"/>
    <col min="9961" max="9961" width="1.140625" style="16" customWidth="1"/>
    <col min="9962" max="9962" width="15.5703125" style="16" customWidth="1"/>
    <col min="9963" max="9963" width="1.140625" style="16" customWidth="1"/>
    <col min="9964" max="9964" width="15.5703125" style="16" customWidth="1"/>
    <col min="9965" max="9965" width="1.42578125" style="16" customWidth="1"/>
    <col min="9966" max="9966" width="15.5703125" style="16" customWidth="1"/>
    <col min="9967" max="9967" width="1.140625" style="16" customWidth="1"/>
    <col min="9968" max="9968" width="15.5703125" style="16" customWidth="1"/>
    <col min="9969" max="9969" width="1.140625" style="16" customWidth="1"/>
    <col min="9970" max="9970" width="15.5703125" style="16" customWidth="1"/>
    <col min="9971" max="9971" width="1.140625" style="16" customWidth="1"/>
    <col min="9972" max="9972" width="15.5703125" style="16" customWidth="1"/>
    <col min="9973" max="9973" width="1.140625" style="16" customWidth="1"/>
    <col min="9974" max="9974" width="15.5703125" style="16" customWidth="1"/>
    <col min="9975" max="9975" width="1.140625" style="16" customWidth="1"/>
    <col min="9976" max="9976" width="15.5703125" style="16" customWidth="1"/>
    <col min="9977" max="10212" width="9.140625" style="16"/>
    <col min="10213" max="10213" width="35.85546875" style="16" customWidth="1"/>
    <col min="10214" max="10214" width="5.140625" style="16" customWidth="1"/>
    <col min="10215" max="10215" width="1.5703125" style="16" customWidth="1"/>
    <col min="10216" max="10216" width="4.5703125" style="16" customWidth="1"/>
    <col min="10217" max="10217" width="1.140625" style="16" customWidth="1"/>
    <col min="10218" max="10218" width="15.5703125" style="16" customWidth="1"/>
    <col min="10219" max="10219" width="1.140625" style="16" customWidth="1"/>
    <col min="10220" max="10220" width="15.5703125" style="16" customWidth="1"/>
    <col min="10221" max="10221" width="1.42578125" style="16" customWidth="1"/>
    <col min="10222" max="10222" width="15.5703125" style="16" customWidth="1"/>
    <col min="10223" max="10223" width="1.140625" style="16" customWidth="1"/>
    <col min="10224" max="10224" width="15.5703125" style="16" customWidth="1"/>
    <col min="10225" max="10225" width="1.140625" style="16" customWidth="1"/>
    <col min="10226" max="10226" width="15.5703125" style="16" customWidth="1"/>
    <col min="10227" max="10227" width="1.140625" style="16" customWidth="1"/>
    <col min="10228" max="10228" width="15.5703125" style="16" customWidth="1"/>
    <col min="10229" max="10229" width="1.140625" style="16" customWidth="1"/>
    <col min="10230" max="10230" width="15.5703125" style="16" customWidth="1"/>
    <col min="10231" max="10231" width="1.140625" style="16" customWidth="1"/>
    <col min="10232" max="10232" width="15.5703125" style="16" customWidth="1"/>
    <col min="10233" max="10468" width="9.140625" style="16"/>
    <col min="10469" max="10469" width="35.85546875" style="16" customWidth="1"/>
    <col min="10470" max="10470" width="5.140625" style="16" customWidth="1"/>
    <col min="10471" max="10471" width="1.5703125" style="16" customWidth="1"/>
    <col min="10472" max="10472" width="4.5703125" style="16" customWidth="1"/>
    <col min="10473" max="10473" width="1.140625" style="16" customWidth="1"/>
    <col min="10474" max="10474" width="15.5703125" style="16" customWidth="1"/>
    <col min="10475" max="10475" width="1.140625" style="16" customWidth="1"/>
    <col min="10476" max="10476" width="15.5703125" style="16" customWidth="1"/>
    <col min="10477" max="10477" width="1.42578125" style="16" customWidth="1"/>
    <col min="10478" max="10478" width="15.5703125" style="16" customWidth="1"/>
    <col min="10479" max="10479" width="1.140625" style="16" customWidth="1"/>
    <col min="10480" max="10480" width="15.5703125" style="16" customWidth="1"/>
    <col min="10481" max="10481" width="1.140625" style="16" customWidth="1"/>
    <col min="10482" max="10482" width="15.5703125" style="16" customWidth="1"/>
    <col min="10483" max="10483" width="1.140625" style="16" customWidth="1"/>
    <col min="10484" max="10484" width="15.5703125" style="16" customWidth="1"/>
    <col min="10485" max="10485" width="1.140625" style="16" customWidth="1"/>
    <col min="10486" max="10486" width="15.5703125" style="16" customWidth="1"/>
    <col min="10487" max="10487" width="1.140625" style="16" customWidth="1"/>
    <col min="10488" max="10488" width="15.5703125" style="16" customWidth="1"/>
    <col min="10489" max="10724" width="9.140625" style="16"/>
    <col min="10725" max="10725" width="35.85546875" style="16" customWidth="1"/>
    <col min="10726" max="10726" width="5.140625" style="16" customWidth="1"/>
    <col min="10727" max="10727" width="1.5703125" style="16" customWidth="1"/>
    <col min="10728" max="10728" width="4.5703125" style="16" customWidth="1"/>
    <col min="10729" max="10729" width="1.140625" style="16" customWidth="1"/>
    <col min="10730" max="10730" width="15.5703125" style="16" customWidth="1"/>
    <col min="10731" max="10731" width="1.140625" style="16" customWidth="1"/>
    <col min="10732" max="10732" width="15.5703125" style="16" customWidth="1"/>
    <col min="10733" max="10733" width="1.42578125" style="16" customWidth="1"/>
    <col min="10734" max="10734" width="15.5703125" style="16" customWidth="1"/>
    <col min="10735" max="10735" width="1.140625" style="16" customWidth="1"/>
    <col min="10736" max="10736" width="15.5703125" style="16" customWidth="1"/>
    <col min="10737" max="10737" width="1.140625" style="16" customWidth="1"/>
    <col min="10738" max="10738" width="15.5703125" style="16" customWidth="1"/>
    <col min="10739" max="10739" width="1.140625" style="16" customWidth="1"/>
    <col min="10740" max="10740" width="15.5703125" style="16" customWidth="1"/>
    <col min="10741" max="10741" width="1.140625" style="16" customWidth="1"/>
    <col min="10742" max="10742" width="15.5703125" style="16" customWidth="1"/>
    <col min="10743" max="10743" width="1.140625" style="16" customWidth="1"/>
    <col min="10744" max="10744" width="15.5703125" style="16" customWidth="1"/>
    <col min="10745" max="10980" width="9.140625" style="16"/>
    <col min="10981" max="10981" width="35.85546875" style="16" customWidth="1"/>
    <col min="10982" max="10982" width="5.140625" style="16" customWidth="1"/>
    <col min="10983" max="10983" width="1.5703125" style="16" customWidth="1"/>
    <col min="10984" max="10984" width="4.5703125" style="16" customWidth="1"/>
    <col min="10985" max="10985" width="1.140625" style="16" customWidth="1"/>
    <col min="10986" max="10986" width="15.5703125" style="16" customWidth="1"/>
    <col min="10987" max="10987" width="1.140625" style="16" customWidth="1"/>
    <col min="10988" max="10988" width="15.5703125" style="16" customWidth="1"/>
    <col min="10989" max="10989" width="1.42578125" style="16" customWidth="1"/>
    <col min="10990" max="10990" width="15.5703125" style="16" customWidth="1"/>
    <col min="10991" max="10991" width="1.140625" style="16" customWidth="1"/>
    <col min="10992" max="10992" width="15.5703125" style="16" customWidth="1"/>
    <col min="10993" max="10993" width="1.140625" style="16" customWidth="1"/>
    <col min="10994" max="10994" width="15.5703125" style="16" customWidth="1"/>
    <col min="10995" max="10995" width="1.140625" style="16" customWidth="1"/>
    <col min="10996" max="10996" width="15.5703125" style="16" customWidth="1"/>
    <col min="10997" max="10997" width="1.140625" style="16" customWidth="1"/>
    <col min="10998" max="10998" width="15.5703125" style="16" customWidth="1"/>
    <col min="10999" max="10999" width="1.140625" style="16" customWidth="1"/>
    <col min="11000" max="11000" width="15.5703125" style="16" customWidth="1"/>
    <col min="11001" max="11236" width="9.140625" style="16"/>
    <col min="11237" max="11237" width="35.85546875" style="16" customWidth="1"/>
    <col min="11238" max="11238" width="5.140625" style="16" customWidth="1"/>
    <col min="11239" max="11239" width="1.5703125" style="16" customWidth="1"/>
    <col min="11240" max="11240" width="4.5703125" style="16" customWidth="1"/>
    <col min="11241" max="11241" width="1.140625" style="16" customWidth="1"/>
    <col min="11242" max="11242" width="15.5703125" style="16" customWidth="1"/>
    <col min="11243" max="11243" width="1.140625" style="16" customWidth="1"/>
    <col min="11244" max="11244" width="15.5703125" style="16" customWidth="1"/>
    <col min="11245" max="11245" width="1.42578125" style="16" customWidth="1"/>
    <col min="11246" max="11246" width="15.5703125" style="16" customWidth="1"/>
    <col min="11247" max="11247" width="1.140625" style="16" customWidth="1"/>
    <col min="11248" max="11248" width="15.5703125" style="16" customWidth="1"/>
    <col min="11249" max="11249" width="1.140625" style="16" customWidth="1"/>
    <col min="11250" max="11250" width="15.5703125" style="16" customWidth="1"/>
    <col min="11251" max="11251" width="1.140625" style="16" customWidth="1"/>
    <col min="11252" max="11252" width="15.5703125" style="16" customWidth="1"/>
    <col min="11253" max="11253" width="1.140625" style="16" customWidth="1"/>
    <col min="11254" max="11254" width="15.5703125" style="16" customWidth="1"/>
    <col min="11255" max="11255" width="1.140625" style="16" customWidth="1"/>
    <col min="11256" max="11256" width="15.5703125" style="16" customWidth="1"/>
    <col min="11257" max="11492" width="9.140625" style="16"/>
    <col min="11493" max="11493" width="35.85546875" style="16" customWidth="1"/>
    <col min="11494" max="11494" width="5.140625" style="16" customWidth="1"/>
    <col min="11495" max="11495" width="1.5703125" style="16" customWidth="1"/>
    <col min="11496" max="11496" width="4.5703125" style="16" customWidth="1"/>
    <col min="11497" max="11497" width="1.140625" style="16" customWidth="1"/>
    <col min="11498" max="11498" width="15.5703125" style="16" customWidth="1"/>
    <col min="11499" max="11499" width="1.140625" style="16" customWidth="1"/>
    <col min="11500" max="11500" width="15.5703125" style="16" customWidth="1"/>
    <col min="11501" max="11501" width="1.42578125" style="16" customWidth="1"/>
    <col min="11502" max="11502" width="15.5703125" style="16" customWidth="1"/>
    <col min="11503" max="11503" width="1.140625" style="16" customWidth="1"/>
    <col min="11504" max="11504" width="15.5703125" style="16" customWidth="1"/>
    <col min="11505" max="11505" width="1.140625" style="16" customWidth="1"/>
    <col min="11506" max="11506" width="15.5703125" style="16" customWidth="1"/>
    <col min="11507" max="11507" width="1.140625" style="16" customWidth="1"/>
    <col min="11508" max="11508" width="15.5703125" style="16" customWidth="1"/>
    <col min="11509" max="11509" width="1.140625" style="16" customWidth="1"/>
    <col min="11510" max="11510" width="15.5703125" style="16" customWidth="1"/>
    <col min="11511" max="11511" width="1.140625" style="16" customWidth="1"/>
    <col min="11512" max="11512" width="15.5703125" style="16" customWidth="1"/>
    <col min="11513" max="11748" width="9.140625" style="16"/>
    <col min="11749" max="11749" width="35.85546875" style="16" customWidth="1"/>
    <col min="11750" max="11750" width="5.140625" style="16" customWidth="1"/>
    <col min="11751" max="11751" width="1.5703125" style="16" customWidth="1"/>
    <col min="11752" max="11752" width="4.5703125" style="16" customWidth="1"/>
    <col min="11753" max="11753" width="1.140625" style="16" customWidth="1"/>
    <col min="11754" max="11754" width="15.5703125" style="16" customWidth="1"/>
    <col min="11755" max="11755" width="1.140625" style="16" customWidth="1"/>
    <col min="11756" max="11756" width="15.5703125" style="16" customWidth="1"/>
    <col min="11757" max="11757" width="1.42578125" style="16" customWidth="1"/>
    <col min="11758" max="11758" width="15.5703125" style="16" customWidth="1"/>
    <col min="11759" max="11759" width="1.140625" style="16" customWidth="1"/>
    <col min="11760" max="11760" width="15.5703125" style="16" customWidth="1"/>
    <col min="11761" max="11761" width="1.140625" style="16" customWidth="1"/>
    <col min="11762" max="11762" width="15.5703125" style="16" customWidth="1"/>
    <col min="11763" max="11763" width="1.140625" style="16" customWidth="1"/>
    <col min="11764" max="11764" width="15.5703125" style="16" customWidth="1"/>
    <col min="11765" max="11765" width="1.140625" style="16" customWidth="1"/>
    <col min="11766" max="11766" width="15.5703125" style="16" customWidth="1"/>
    <col min="11767" max="11767" width="1.140625" style="16" customWidth="1"/>
    <col min="11768" max="11768" width="15.5703125" style="16" customWidth="1"/>
    <col min="11769" max="12004" width="9.140625" style="16"/>
    <col min="12005" max="12005" width="35.85546875" style="16" customWidth="1"/>
    <col min="12006" max="12006" width="5.140625" style="16" customWidth="1"/>
    <col min="12007" max="12007" width="1.5703125" style="16" customWidth="1"/>
    <col min="12008" max="12008" width="4.5703125" style="16" customWidth="1"/>
    <col min="12009" max="12009" width="1.140625" style="16" customWidth="1"/>
    <col min="12010" max="12010" width="15.5703125" style="16" customWidth="1"/>
    <col min="12011" max="12011" width="1.140625" style="16" customWidth="1"/>
    <col min="12012" max="12012" width="15.5703125" style="16" customWidth="1"/>
    <col min="12013" max="12013" width="1.42578125" style="16" customWidth="1"/>
    <col min="12014" max="12014" width="15.5703125" style="16" customWidth="1"/>
    <col min="12015" max="12015" width="1.140625" style="16" customWidth="1"/>
    <col min="12016" max="12016" width="15.5703125" style="16" customWidth="1"/>
    <col min="12017" max="12017" width="1.140625" style="16" customWidth="1"/>
    <col min="12018" max="12018" width="15.5703125" style="16" customWidth="1"/>
    <col min="12019" max="12019" width="1.140625" style="16" customWidth="1"/>
    <col min="12020" max="12020" width="15.5703125" style="16" customWidth="1"/>
    <col min="12021" max="12021" width="1.140625" style="16" customWidth="1"/>
    <col min="12022" max="12022" width="15.5703125" style="16" customWidth="1"/>
    <col min="12023" max="12023" width="1.140625" style="16" customWidth="1"/>
    <col min="12024" max="12024" width="15.5703125" style="16" customWidth="1"/>
    <col min="12025" max="12260" width="9.140625" style="16"/>
    <col min="12261" max="12261" width="35.85546875" style="16" customWidth="1"/>
    <col min="12262" max="12262" width="5.140625" style="16" customWidth="1"/>
    <col min="12263" max="12263" width="1.5703125" style="16" customWidth="1"/>
    <col min="12264" max="12264" width="4.5703125" style="16" customWidth="1"/>
    <col min="12265" max="12265" width="1.140625" style="16" customWidth="1"/>
    <col min="12266" max="12266" width="15.5703125" style="16" customWidth="1"/>
    <col min="12267" max="12267" width="1.140625" style="16" customWidth="1"/>
    <col min="12268" max="12268" width="15.5703125" style="16" customWidth="1"/>
    <col min="12269" max="12269" width="1.42578125" style="16" customWidth="1"/>
    <col min="12270" max="12270" width="15.5703125" style="16" customWidth="1"/>
    <col min="12271" max="12271" width="1.140625" style="16" customWidth="1"/>
    <col min="12272" max="12272" width="15.5703125" style="16" customWidth="1"/>
    <col min="12273" max="12273" width="1.140625" style="16" customWidth="1"/>
    <col min="12274" max="12274" width="15.5703125" style="16" customWidth="1"/>
    <col min="12275" max="12275" width="1.140625" style="16" customWidth="1"/>
    <col min="12276" max="12276" width="15.5703125" style="16" customWidth="1"/>
    <col min="12277" max="12277" width="1.140625" style="16" customWidth="1"/>
    <col min="12278" max="12278" width="15.5703125" style="16" customWidth="1"/>
    <col min="12279" max="12279" width="1.140625" style="16" customWidth="1"/>
    <col min="12280" max="12280" width="15.5703125" style="16" customWidth="1"/>
    <col min="12281" max="12516" width="9.140625" style="16"/>
    <col min="12517" max="12517" width="35.85546875" style="16" customWidth="1"/>
    <col min="12518" max="12518" width="5.140625" style="16" customWidth="1"/>
    <col min="12519" max="12519" width="1.5703125" style="16" customWidth="1"/>
    <col min="12520" max="12520" width="4.5703125" style="16" customWidth="1"/>
    <col min="12521" max="12521" width="1.140625" style="16" customWidth="1"/>
    <col min="12522" max="12522" width="15.5703125" style="16" customWidth="1"/>
    <col min="12523" max="12523" width="1.140625" style="16" customWidth="1"/>
    <col min="12524" max="12524" width="15.5703125" style="16" customWidth="1"/>
    <col min="12525" max="12525" width="1.42578125" style="16" customWidth="1"/>
    <col min="12526" max="12526" width="15.5703125" style="16" customWidth="1"/>
    <col min="12527" max="12527" width="1.140625" style="16" customWidth="1"/>
    <col min="12528" max="12528" width="15.5703125" style="16" customWidth="1"/>
    <col min="12529" max="12529" width="1.140625" style="16" customWidth="1"/>
    <col min="12530" max="12530" width="15.5703125" style="16" customWidth="1"/>
    <col min="12531" max="12531" width="1.140625" style="16" customWidth="1"/>
    <col min="12532" max="12532" width="15.5703125" style="16" customWidth="1"/>
    <col min="12533" max="12533" width="1.140625" style="16" customWidth="1"/>
    <col min="12534" max="12534" width="15.5703125" style="16" customWidth="1"/>
    <col min="12535" max="12535" width="1.140625" style="16" customWidth="1"/>
    <col min="12536" max="12536" width="15.5703125" style="16" customWidth="1"/>
    <col min="12537" max="12772" width="9.140625" style="16"/>
    <col min="12773" max="12773" width="35.85546875" style="16" customWidth="1"/>
    <col min="12774" max="12774" width="5.140625" style="16" customWidth="1"/>
    <col min="12775" max="12775" width="1.5703125" style="16" customWidth="1"/>
    <col min="12776" max="12776" width="4.5703125" style="16" customWidth="1"/>
    <col min="12777" max="12777" width="1.140625" style="16" customWidth="1"/>
    <col min="12778" max="12778" width="15.5703125" style="16" customWidth="1"/>
    <col min="12779" max="12779" width="1.140625" style="16" customWidth="1"/>
    <col min="12780" max="12780" width="15.5703125" style="16" customWidth="1"/>
    <col min="12781" max="12781" width="1.42578125" style="16" customWidth="1"/>
    <col min="12782" max="12782" width="15.5703125" style="16" customWidth="1"/>
    <col min="12783" max="12783" width="1.140625" style="16" customWidth="1"/>
    <col min="12784" max="12784" width="15.5703125" style="16" customWidth="1"/>
    <col min="12785" max="12785" width="1.140625" style="16" customWidth="1"/>
    <col min="12786" max="12786" width="15.5703125" style="16" customWidth="1"/>
    <col min="12787" max="12787" width="1.140625" style="16" customWidth="1"/>
    <col min="12788" max="12788" width="15.5703125" style="16" customWidth="1"/>
    <col min="12789" max="12789" width="1.140625" style="16" customWidth="1"/>
    <col min="12790" max="12790" width="15.5703125" style="16" customWidth="1"/>
    <col min="12791" max="12791" width="1.140625" style="16" customWidth="1"/>
    <col min="12792" max="12792" width="15.5703125" style="16" customWidth="1"/>
    <col min="12793" max="13028" width="9.140625" style="16"/>
    <col min="13029" max="13029" width="35.85546875" style="16" customWidth="1"/>
    <col min="13030" max="13030" width="5.140625" style="16" customWidth="1"/>
    <col min="13031" max="13031" width="1.5703125" style="16" customWidth="1"/>
    <col min="13032" max="13032" width="4.5703125" style="16" customWidth="1"/>
    <col min="13033" max="13033" width="1.140625" style="16" customWidth="1"/>
    <col min="13034" max="13034" width="15.5703125" style="16" customWidth="1"/>
    <col min="13035" max="13035" width="1.140625" style="16" customWidth="1"/>
    <col min="13036" max="13036" width="15.5703125" style="16" customWidth="1"/>
    <col min="13037" max="13037" width="1.42578125" style="16" customWidth="1"/>
    <col min="13038" max="13038" width="15.5703125" style="16" customWidth="1"/>
    <col min="13039" max="13039" width="1.140625" style="16" customWidth="1"/>
    <col min="13040" max="13040" width="15.5703125" style="16" customWidth="1"/>
    <col min="13041" max="13041" width="1.140625" style="16" customWidth="1"/>
    <col min="13042" max="13042" width="15.5703125" style="16" customWidth="1"/>
    <col min="13043" max="13043" width="1.140625" style="16" customWidth="1"/>
    <col min="13044" max="13044" width="15.5703125" style="16" customWidth="1"/>
    <col min="13045" max="13045" width="1.140625" style="16" customWidth="1"/>
    <col min="13046" max="13046" width="15.5703125" style="16" customWidth="1"/>
    <col min="13047" max="13047" width="1.140625" style="16" customWidth="1"/>
    <col min="13048" max="13048" width="15.5703125" style="16" customWidth="1"/>
    <col min="13049" max="13284" width="9.140625" style="16"/>
    <col min="13285" max="13285" width="35.85546875" style="16" customWidth="1"/>
    <col min="13286" max="13286" width="5.140625" style="16" customWidth="1"/>
    <col min="13287" max="13287" width="1.5703125" style="16" customWidth="1"/>
    <col min="13288" max="13288" width="4.5703125" style="16" customWidth="1"/>
    <col min="13289" max="13289" width="1.140625" style="16" customWidth="1"/>
    <col min="13290" max="13290" width="15.5703125" style="16" customWidth="1"/>
    <col min="13291" max="13291" width="1.140625" style="16" customWidth="1"/>
    <col min="13292" max="13292" width="15.5703125" style="16" customWidth="1"/>
    <col min="13293" max="13293" width="1.42578125" style="16" customWidth="1"/>
    <col min="13294" max="13294" width="15.5703125" style="16" customWidth="1"/>
    <col min="13295" max="13295" width="1.140625" style="16" customWidth="1"/>
    <col min="13296" max="13296" width="15.5703125" style="16" customWidth="1"/>
    <col min="13297" max="13297" width="1.140625" style="16" customWidth="1"/>
    <col min="13298" max="13298" width="15.5703125" style="16" customWidth="1"/>
    <col min="13299" max="13299" width="1.140625" style="16" customWidth="1"/>
    <col min="13300" max="13300" width="15.5703125" style="16" customWidth="1"/>
    <col min="13301" max="13301" width="1.140625" style="16" customWidth="1"/>
    <col min="13302" max="13302" width="15.5703125" style="16" customWidth="1"/>
    <col min="13303" max="13303" width="1.140625" style="16" customWidth="1"/>
    <col min="13304" max="13304" width="15.5703125" style="16" customWidth="1"/>
    <col min="13305" max="13540" width="9.140625" style="16"/>
    <col min="13541" max="13541" width="35.85546875" style="16" customWidth="1"/>
    <col min="13542" max="13542" width="5.140625" style="16" customWidth="1"/>
    <col min="13543" max="13543" width="1.5703125" style="16" customWidth="1"/>
    <col min="13544" max="13544" width="4.5703125" style="16" customWidth="1"/>
    <col min="13545" max="13545" width="1.140625" style="16" customWidth="1"/>
    <col min="13546" max="13546" width="15.5703125" style="16" customWidth="1"/>
    <col min="13547" max="13547" width="1.140625" style="16" customWidth="1"/>
    <col min="13548" max="13548" width="15.5703125" style="16" customWidth="1"/>
    <col min="13549" max="13549" width="1.42578125" style="16" customWidth="1"/>
    <col min="13550" max="13550" width="15.5703125" style="16" customWidth="1"/>
    <col min="13551" max="13551" width="1.140625" style="16" customWidth="1"/>
    <col min="13552" max="13552" width="15.5703125" style="16" customWidth="1"/>
    <col min="13553" max="13553" width="1.140625" style="16" customWidth="1"/>
    <col min="13554" max="13554" width="15.5703125" style="16" customWidth="1"/>
    <col min="13555" max="13555" width="1.140625" style="16" customWidth="1"/>
    <col min="13556" max="13556" width="15.5703125" style="16" customWidth="1"/>
    <col min="13557" max="13557" width="1.140625" style="16" customWidth="1"/>
    <col min="13558" max="13558" width="15.5703125" style="16" customWidth="1"/>
    <col min="13559" max="13559" width="1.140625" style="16" customWidth="1"/>
    <col min="13560" max="13560" width="15.5703125" style="16" customWidth="1"/>
    <col min="13561" max="13796" width="9.140625" style="16"/>
    <col min="13797" max="13797" width="35.85546875" style="16" customWidth="1"/>
    <col min="13798" max="13798" width="5.140625" style="16" customWidth="1"/>
    <col min="13799" max="13799" width="1.5703125" style="16" customWidth="1"/>
    <col min="13800" max="13800" width="4.5703125" style="16" customWidth="1"/>
    <col min="13801" max="13801" width="1.140625" style="16" customWidth="1"/>
    <col min="13802" max="13802" width="15.5703125" style="16" customWidth="1"/>
    <col min="13803" max="13803" width="1.140625" style="16" customWidth="1"/>
    <col min="13804" max="13804" width="15.5703125" style="16" customWidth="1"/>
    <col min="13805" max="13805" width="1.42578125" style="16" customWidth="1"/>
    <col min="13806" max="13806" width="15.5703125" style="16" customWidth="1"/>
    <col min="13807" max="13807" width="1.140625" style="16" customWidth="1"/>
    <col min="13808" max="13808" width="15.5703125" style="16" customWidth="1"/>
    <col min="13809" max="13809" width="1.140625" style="16" customWidth="1"/>
    <col min="13810" max="13810" width="15.5703125" style="16" customWidth="1"/>
    <col min="13811" max="13811" width="1.140625" style="16" customWidth="1"/>
    <col min="13812" max="13812" width="15.5703125" style="16" customWidth="1"/>
    <col min="13813" max="13813" width="1.140625" style="16" customWidth="1"/>
    <col min="13814" max="13814" width="15.5703125" style="16" customWidth="1"/>
    <col min="13815" max="13815" width="1.140625" style="16" customWidth="1"/>
    <col min="13816" max="13816" width="15.5703125" style="16" customWidth="1"/>
    <col min="13817" max="14052" width="9.140625" style="16"/>
    <col min="14053" max="14053" width="35.85546875" style="16" customWidth="1"/>
    <col min="14054" max="14054" width="5.140625" style="16" customWidth="1"/>
    <col min="14055" max="14055" width="1.5703125" style="16" customWidth="1"/>
    <col min="14056" max="14056" width="4.5703125" style="16" customWidth="1"/>
    <col min="14057" max="14057" width="1.140625" style="16" customWidth="1"/>
    <col min="14058" max="14058" width="15.5703125" style="16" customWidth="1"/>
    <col min="14059" max="14059" width="1.140625" style="16" customWidth="1"/>
    <col min="14060" max="14060" width="15.5703125" style="16" customWidth="1"/>
    <col min="14061" max="14061" width="1.42578125" style="16" customWidth="1"/>
    <col min="14062" max="14062" width="15.5703125" style="16" customWidth="1"/>
    <col min="14063" max="14063" width="1.140625" style="16" customWidth="1"/>
    <col min="14064" max="14064" width="15.5703125" style="16" customWidth="1"/>
    <col min="14065" max="14065" width="1.140625" style="16" customWidth="1"/>
    <col min="14066" max="14066" width="15.5703125" style="16" customWidth="1"/>
    <col min="14067" max="14067" width="1.140625" style="16" customWidth="1"/>
    <col min="14068" max="14068" width="15.5703125" style="16" customWidth="1"/>
    <col min="14069" max="14069" width="1.140625" style="16" customWidth="1"/>
    <col min="14070" max="14070" width="15.5703125" style="16" customWidth="1"/>
    <col min="14071" max="14071" width="1.140625" style="16" customWidth="1"/>
    <col min="14072" max="14072" width="15.5703125" style="16" customWidth="1"/>
    <col min="14073" max="14308" width="9.140625" style="16"/>
    <col min="14309" max="14309" width="35.85546875" style="16" customWidth="1"/>
    <col min="14310" max="14310" width="5.140625" style="16" customWidth="1"/>
    <col min="14311" max="14311" width="1.5703125" style="16" customWidth="1"/>
    <col min="14312" max="14312" width="4.5703125" style="16" customWidth="1"/>
    <col min="14313" max="14313" width="1.140625" style="16" customWidth="1"/>
    <col min="14314" max="14314" width="15.5703125" style="16" customWidth="1"/>
    <col min="14315" max="14315" width="1.140625" style="16" customWidth="1"/>
    <col min="14316" max="14316" width="15.5703125" style="16" customWidth="1"/>
    <col min="14317" max="14317" width="1.42578125" style="16" customWidth="1"/>
    <col min="14318" max="14318" width="15.5703125" style="16" customWidth="1"/>
    <col min="14319" max="14319" width="1.140625" style="16" customWidth="1"/>
    <col min="14320" max="14320" width="15.5703125" style="16" customWidth="1"/>
    <col min="14321" max="14321" width="1.140625" style="16" customWidth="1"/>
    <col min="14322" max="14322" width="15.5703125" style="16" customWidth="1"/>
    <col min="14323" max="14323" width="1.140625" style="16" customWidth="1"/>
    <col min="14324" max="14324" width="15.5703125" style="16" customWidth="1"/>
    <col min="14325" max="14325" width="1.140625" style="16" customWidth="1"/>
    <col min="14326" max="14326" width="15.5703125" style="16" customWidth="1"/>
    <col min="14327" max="14327" width="1.140625" style="16" customWidth="1"/>
    <col min="14328" max="14328" width="15.5703125" style="16" customWidth="1"/>
    <col min="14329" max="14564" width="9.140625" style="16"/>
    <col min="14565" max="14565" width="35.85546875" style="16" customWidth="1"/>
    <col min="14566" max="14566" width="5.140625" style="16" customWidth="1"/>
    <col min="14567" max="14567" width="1.5703125" style="16" customWidth="1"/>
    <col min="14568" max="14568" width="4.5703125" style="16" customWidth="1"/>
    <col min="14569" max="14569" width="1.140625" style="16" customWidth="1"/>
    <col min="14570" max="14570" width="15.5703125" style="16" customWidth="1"/>
    <col min="14571" max="14571" width="1.140625" style="16" customWidth="1"/>
    <col min="14572" max="14572" width="15.5703125" style="16" customWidth="1"/>
    <col min="14573" max="14573" width="1.42578125" style="16" customWidth="1"/>
    <col min="14574" max="14574" width="15.5703125" style="16" customWidth="1"/>
    <col min="14575" max="14575" width="1.140625" style="16" customWidth="1"/>
    <col min="14576" max="14576" width="15.5703125" style="16" customWidth="1"/>
    <col min="14577" max="14577" width="1.140625" style="16" customWidth="1"/>
    <col min="14578" max="14578" width="15.5703125" style="16" customWidth="1"/>
    <col min="14579" max="14579" width="1.140625" style="16" customWidth="1"/>
    <col min="14580" max="14580" width="15.5703125" style="16" customWidth="1"/>
    <col min="14581" max="14581" width="1.140625" style="16" customWidth="1"/>
    <col min="14582" max="14582" width="15.5703125" style="16" customWidth="1"/>
    <col min="14583" max="14583" width="1.140625" style="16" customWidth="1"/>
    <col min="14584" max="14584" width="15.5703125" style="16" customWidth="1"/>
    <col min="14585" max="14820" width="9.140625" style="16"/>
    <col min="14821" max="14821" width="35.85546875" style="16" customWidth="1"/>
    <col min="14822" max="14822" width="5.140625" style="16" customWidth="1"/>
    <col min="14823" max="14823" width="1.5703125" style="16" customWidth="1"/>
    <col min="14824" max="14824" width="4.5703125" style="16" customWidth="1"/>
    <col min="14825" max="14825" width="1.140625" style="16" customWidth="1"/>
    <col min="14826" max="14826" width="15.5703125" style="16" customWidth="1"/>
    <col min="14827" max="14827" width="1.140625" style="16" customWidth="1"/>
    <col min="14828" max="14828" width="15.5703125" style="16" customWidth="1"/>
    <col min="14829" max="14829" width="1.42578125" style="16" customWidth="1"/>
    <col min="14830" max="14830" width="15.5703125" style="16" customWidth="1"/>
    <col min="14831" max="14831" width="1.140625" style="16" customWidth="1"/>
    <col min="14832" max="14832" width="15.5703125" style="16" customWidth="1"/>
    <col min="14833" max="14833" width="1.140625" style="16" customWidth="1"/>
    <col min="14834" max="14834" width="15.5703125" style="16" customWidth="1"/>
    <col min="14835" max="14835" width="1.140625" style="16" customWidth="1"/>
    <col min="14836" max="14836" width="15.5703125" style="16" customWidth="1"/>
    <col min="14837" max="14837" width="1.140625" style="16" customWidth="1"/>
    <col min="14838" max="14838" width="15.5703125" style="16" customWidth="1"/>
    <col min="14839" max="14839" width="1.140625" style="16" customWidth="1"/>
    <col min="14840" max="14840" width="15.5703125" style="16" customWidth="1"/>
    <col min="14841" max="15076" width="9.140625" style="16"/>
    <col min="15077" max="15077" width="35.85546875" style="16" customWidth="1"/>
    <col min="15078" max="15078" width="5.140625" style="16" customWidth="1"/>
    <col min="15079" max="15079" width="1.5703125" style="16" customWidth="1"/>
    <col min="15080" max="15080" width="4.5703125" style="16" customWidth="1"/>
    <col min="15081" max="15081" width="1.140625" style="16" customWidth="1"/>
    <col min="15082" max="15082" width="15.5703125" style="16" customWidth="1"/>
    <col min="15083" max="15083" width="1.140625" style="16" customWidth="1"/>
    <col min="15084" max="15084" width="15.5703125" style="16" customWidth="1"/>
    <col min="15085" max="15085" width="1.42578125" style="16" customWidth="1"/>
    <col min="15086" max="15086" width="15.5703125" style="16" customWidth="1"/>
    <col min="15087" max="15087" width="1.140625" style="16" customWidth="1"/>
    <col min="15088" max="15088" width="15.5703125" style="16" customWidth="1"/>
    <col min="15089" max="15089" width="1.140625" style="16" customWidth="1"/>
    <col min="15090" max="15090" width="15.5703125" style="16" customWidth="1"/>
    <col min="15091" max="15091" width="1.140625" style="16" customWidth="1"/>
    <col min="15092" max="15092" width="15.5703125" style="16" customWidth="1"/>
    <col min="15093" max="15093" width="1.140625" style="16" customWidth="1"/>
    <col min="15094" max="15094" width="15.5703125" style="16" customWidth="1"/>
    <col min="15095" max="15095" width="1.140625" style="16" customWidth="1"/>
    <col min="15096" max="15096" width="15.5703125" style="16" customWidth="1"/>
    <col min="15097" max="15332" width="9.140625" style="16"/>
    <col min="15333" max="15333" width="35.85546875" style="16" customWidth="1"/>
    <col min="15334" max="15334" width="5.140625" style="16" customWidth="1"/>
    <col min="15335" max="15335" width="1.5703125" style="16" customWidth="1"/>
    <col min="15336" max="15336" width="4.5703125" style="16" customWidth="1"/>
    <col min="15337" max="15337" width="1.140625" style="16" customWidth="1"/>
    <col min="15338" max="15338" width="15.5703125" style="16" customWidth="1"/>
    <col min="15339" max="15339" width="1.140625" style="16" customWidth="1"/>
    <col min="15340" max="15340" width="15.5703125" style="16" customWidth="1"/>
    <col min="15341" max="15341" width="1.42578125" style="16" customWidth="1"/>
    <col min="15342" max="15342" width="15.5703125" style="16" customWidth="1"/>
    <col min="15343" max="15343" width="1.140625" style="16" customWidth="1"/>
    <col min="15344" max="15344" width="15.5703125" style="16" customWidth="1"/>
    <col min="15345" max="15345" width="1.140625" style="16" customWidth="1"/>
    <col min="15346" max="15346" width="15.5703125" style="16" customWidth="1"/>
    <col min="15347" max="15347" width="1.140625" style="16" customWidth="1"/>
    <col min="15348" max="15348" width="15.5703125" style="16" customWidth="1"/>
    <col min="15349" max="15349" width="1.140625" style="16" customWidth="1"/>
    <col min="15350" max="15350" width="15.5703125" style="16" customWidth="1"/>
    <col min="15351" max="15351" width="1.140625" style="16" customWidth="1"/>
    <col min="15352" max="15352" width="15.5703125" style="16" customWidth="1"/>
    <col min="15353" max="15588" width="9.140625" style="16"/>
    <col min="15589" max="15589" width="35.85546875" style="16" customWidth="1"/>
    <col min="15590" max="15590" width="5.140625" style="16" customWidth="1"/>
    <col min="15591" max="15591" width="1.5703125" style="16" customWidth="1"/>
    <col min="15592" max="15592" width="4.5703125" style="16" customWidth="1"/>
    <col min="15593" max="15593" width="1.140625" style="16" customWidth="1"/>
    <col min="15594" max="15594" width="15.5703125" style="16" customWidth="1"/>
    <col min="15595" max="15595" width="1.140625" style="16" customWidth="1"/>
    <col min="15596" max="15596" width="15.5703125" style="16" customWidth="1"/>
    <col min="15597" max="15597" width="1.42578125" style="16" customWidth="1"/>
    <col min="15598" max="15598" width="15.5703125" style="16" customWidth="1"/>
    <col min="15599" max="15599" width="1.140625" style="16" customWidth="1"/>
    <col min="15600" max="15600" width="15.5703125" style="16" customWidth="1"/>
    <col min="15601" max="15601" width="1.140625" style="16" customWidth="1"/>
    <col min="15602" max="15602" width="15.5703125" style="16" customWidth="1"/>
    <col min="15603" max="15603" width="1.140625" style="16" customWidth="1"/>
    <col min="15604" max="15604" width="15.5703125" style="16" customWidth="1"/>
    <col min="15605" max="15605" width="1.140625" style="16" customWidth="1"/>
    <col min="15606" max="15606" width="15.5703125" style="16" customWidth="1"/>
    <col min="15607" max="15607" width="1.140625" style="16" customWidth="1"/>
    <col min="15608" max="15608" width="15.5703125" style="16" customWidth="1"/>
    <col min="15609" max="15844" width="9.140625" style="16"/>
    <col min="15845" max="15845" width="35.85546875" style="16" customWidth="1"/>
    <col min="15846" max="15846" width="5.140625" style="16" customWidth="1"/>
    <col min="15847" max="15847" width="1.5703125" style="16" customWidth="1"/>
    <col min="15848" max="15848" width="4.5703125" style="16" customWidth="1"/>
    <col min="15849" max="15849" width="1.140625" style="16" customWidth="1"/>
    <col min="15850" max="15850" width="15.5703125" style="16" customWidth="1"/>
    <col min="15851" max="15851" width="1.140625" style="16" customWidth="1"/>
    <col min="15852" max="15852" width="15.5703125" style="16" customWidth="1"/>
    <col min="15853" max="15853" width="1.42578125" style="16" customWidth="1"/>
    <col min="15854" max="15854" width="15.5703125" style="16" customWidth="1"/>
    <col min="15855" max="15855" width="1.140625" style="16" customWidth="1"/>
    <col min="15856" max="15856" width="15.5703125" style="16" customWidth="1"/>
    <col min="15857" max="15857" width="1.140625" style="16" customWidth="1"/>
    <col min="15858" max="15858" width="15.5703125" style="16" customWidth="1"/>
    <col min="15859" max="15859" width="1.140625" style="16" customWidth="1"/>
    <col min="15860" max="15860" width="15.5703125" style="16" customWidth="1"/>
    <col min="15861" max="15861" width="1.140625" style="16" customWidth="1"/>
    <col min="15862" max="15862" width="15.5703125" style="16" customWidth="1"/>
    <col min="15863" max="15863" width="1.140625" style="16" customWidth="1"/>
    <col min="15864" max="15864" width="15.5703125" style="16" customWidth="1"/>
    <col min="15865" max="16100" width="9.140625" style="16"/>
    <col min="16101" max="16101" width="35.85546875" style="16" customWidth="1"/>
    <col min="16102" max="16102" width="5.140625" style="16" customWidth="1"/>
    <col min="16103" max="16103" width="1.5703125" style="16" customWidth="1"/>
    <col min="16104" max="16104" width="4.5703125" style="16" customWidth="1"/>
    <col min="16105" max="16105" width="1.140625" style="16" customWidth="1"/>
    <col min="16106" max="16106" width="15.5703125" style="16" customWidth="1"/>
    <col min="16107" max="16107" width="1.140625" style="16" customWidth="1"/>
    <col min="16108" max="16108" width="15.5703125" style="16" customWidth="1"/>
    <col min="16109" max="16109" width="1.42578125" style="16" customWidth="1"/>
    <col min="16110" max="16110" width="15.5703125" style="16" customWidth="1"/>
    <col min="16111" max="16111" width="1.140625" style="16" customWidth="1"/>
    <col min="16112" max="16112" width="15.5703125" style="16" customWidth="1"/>
    <col min="16113" max="16113" width="1.140625" style="16" customWidth="1"/>
    <col min="16114" max="16114" width="15.5703125" style="16" customWidth="1"/>
    <col min="16115" max="16115" width="1.140625" style="16" customWidth="1"/>
    <col min="16116" max="16116" width="15.5703125" style="16" customWidth="1"/>
    <col min="16117" max="16117" width="1.140625" style="16" customWidth="1"/>
    <col min="16118" max="16118" width="15.5703125" style="16" customWidth="1"/>
    <col min="16119" max="16119" width="1.140625" style="16" customWidth="1"/>
    <col min="16120" max="16120" width="15.5703125" style="16" customWidth="1"/>
    <col min="16121" max="16360" width="9.140625" style="16"/>
    <col min="16361" max="16384" width="9.140625" style="16" customWidth="1"/>
  </cols>
  <sheetData>
    <row r="1" spans="1:22" ht="18.95" customHeight="1">
      <c r="V1" s="92" t="s">
        <v>37</v>
      </c>
    </row>
    <row r="2" spans="1:22" s="21" customFormat="1" ht="18.95" customHeight="1">
      <c r="A2" s="32" t="s">
        <v>0</v>
      </c>
      <c r="B2" s="33"/>
      <c r="C2" s="33"/>
      <c r="D2" s="35"/>
      <c r="E2" s="33"/>
      <c r="F2" s="35"/>
      <c r="I2" s="33"/>
    </row>
    <row r="3" spans="1:22" s="21" customFormat="1" ht="18.95" customHeight="1">
      <c r="A3" s="36" t="s">
        <v>109</v>
      </c>
      <c r="B3" s="33"/>
      <c r="C3" s="33"/>
      <c r="D3" s="35"/>
      <c r="E3" s="33"/>
      <c r="F3" s="35"/>
      <c r="I3" s="33"/>
    </row>
    <row r="4" spans="1:22" ht="18.95" customHeight="1">
      <c r="A4" s="115" t="s">
        <v>244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</row>
    <row r="5" spans="1:22" ht="18.95" customHeight="1">
      <c r="V5" s="92" t="s">
        <v>1</v>
      </c>
    </row>
    <row r="6" spans="1:22" ht="18.95" customHeight="1">
      <c r="B6" s="37"/>
      <c r="C6" s="37"/>
      <c r="D6" s="116" t="s">
        <v>3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</row>
    <row r="7" spans="1:22" ht="21" customHeight="1">
      <c r="D7" s="103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14" t="s">
        <v>31</v>
      </c>
      <c r="S7" s="114"/>
      <c r="T7" s="114"/>
      <c r="U7" s="104"/>
      <c r="V7" s="104"/>
    </row>
    <row r="8" spans="1:22" ht="21" customHeight="1">
      <c r="D8" s="103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37" t="s">
        <v>68</v>
      </c>
      <c r="S8" s="104"/>
      <c r="T8" s="104"/>
      <c r="U8" s="104"/>
      <c r="V8" s="104"/>
    </row>
    <row r="9" spans="1:22" ht="21.2" customHeight="1">
      <c r="D9" s="103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95" t="s">
        <v>69</v>
      </c>
      <c r="S9" s="104"/>
      <c r="T9" s="104"/>
      <c r="U9" s="104"/>
      <c r="V9" s="104"/>
    </row>
    <row r="10" spans="1:22" ht="21.2" customHeight="1">
      <c r="D10" s="103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37" t="s">
        <v>219</v>
      </c>
      <c r="S10" s="104"/>
      <c r="T10" s="104"/>
      <c r="U10" s="104"/>
      <c r="V10" s="104"/>
    </row>
    <row r="11" spans="1:22" s="37" customFormat="1" ht="21" customHeight="1">
      <c r="E11" s="16"/>
      <c r="F11" s="16"/>
      <c r="J11" s="112" t="s">
        <v>28</v>
      </c>
      <c r="K11" s="112"/>
      <c r="L11" s="112"/>
      <c r="M11" s="112"/>
      <c r="N11" s="112"/>
      <c r="R11" s="37" t="s">
        <v>155</v>
      </c>
    </row>
    <row r="12" spans="1:22" s="37" customFormat="1" ht="21.2" customHeight="1">
      <c r="D12" s="37" t="s">
        <v>70</v>
      </c>
      <c r="E12" s="16"/>
      <c r="F12" s="16"/>
      <c r="J12" s="114" t="s">
        <v>72</v>
      </c>
      <c r="K12" s="114"/>
      <c r="L12" s="114"/>
      <c r="M12" s="96"/>
      <c r="N12" s="96"/>
      <c r="R12" s="37" t="s">
        <v>220</v>
      </c>
      <c r="T12" s="37" t="s">
        <v>97</v>
      </c>
      <c r="V12" s="37" t="s">
        <v>76</v>
      </c>
    </row>
    <row r="13" spans="1:22" s="37" customFormat="1" ht="21.2" customHeight="1">
      <c r="D13" s="37" t="s">
        <v>71</v>
      </c>
      <c r="H13" s="37" t="s">
        <v>74</v>
      </c>
      <c r="J13" s="94" t="s">
        <v>200</v>
      </c>
      <c r="K13" s="96"/>
      <c r="L13" s="94" t="s">
        <v>202</v>
      </c>
      <c r="M13" s="16"/>
      <c r="N13" s="16"/>
      <c r="P13" s="16" t="s">
        <v>204</v>
      </c>
      <c r="R13" s="37" t="s">
        <v>156</v>
      </c>
      <c r="T13" s="37" t="s">
        <v>98</v>
      </c>
      <c r="V13" s="37" t="s">
        <v>82</v>
      </c>
    </row>
    <row r="14" spans="1:22" s="37" customFormat="1" ht="21.2" customHeight="1">
      <c r="B14" s="95" t="s">
        <v>4</v>
      </c>
      <c r="D14" s="95" t="s">
        <v>73</v>
      </c>
      <c r="F14" s="95" t="s">
        <v>27</v>
      </c>
      <c r="H14" s="95" t="s">
        <v>130</v>
      </c>
      <c r="J14" s="95" t="s">
        <v>201</v>
      </c>
      <c r="K14" s="95"/>
      <c r="L14" s="95" t="s">
        <v>203</v>
      </c>
      <c r="N14" s="95" t="s">
        <v>75</v>
      </c>
      <c r="P14" s="95" t="s">
        <v>206</v>
      </c>
      <c r="R14" s="95" t="s">
        <v>150</v>
      </c>
      <c r="T14" s="95" t="s">
        <v>99</v>
      </c>
      <c r="V14" s="95" t="s">
        <v>86</v>
      </c>
    </row>
    <row r="15" spans="1:22" ht="18.95" customHeight="1">
      <c r="A15" s="98" t="s">
        <v>161</v>
      </c>
      <c r="B15" s="102"/>
      <c r="C15" s="102"/>
      <c r="D15" s="14">
        <v>750000</v>
      </c>
      <c r="E15" s="14"/>
      <c r="F15" s="14">
        <v>879523</v>
      </c>
      <c r="G15" s="15"/>
      <c r="H15" s="14">
        <v>14439</v>
      </c>
      <c r="I15" s="14"/>
      <c r="J15" s="14">
        <v>90000</v>
      </c>
      <c r="K15" s="14"/>
      <c r="L15" s="14">
        <v>0</v>
      </c>
      <c r="M15" s="14"/>
      <c r="N15" s="14">
        <v>510723</v>
      </c>
      <c r="O15" s="14"/>
      <c r="P15" s="14">
        <v>0</v>
      </c>
      <c r="Q15" s="15"/>
      <c r="R15" s="14">
        <v>-48032</v>
      </c>
      <c r="S15" s="15"/>
      <c r="T15" s="14">
        <f>SUM(R15:R15)</f>
        <v>-48032</v>
      </c>
      <c r="U15" s="15"/>
      <c r="V15" s="14">
        <f>SUM(D15:P15,T15)</f>
        <v>2196653</v>
      </c>
    </row>
    <row r="16" spans="1:22" ht="18.95" customHeight="1">
      <c r="A16" s="16" t="s">
        <v>48</v>
      </c>
      <c r="B16" s="102"/>
      <c r="C16" s="102"/>
      <c r="D16" s="14">
        <v>0</v>
      </c>
      <c r="E16" s="14"/>
      <c r="F16" s="14">
        <v>0</v>
      </c>
      <c r="G16" s="15"/>
      <c r="H16" s="14">
        <v>0</v>
      </c>
      <c r="I16" s="14"/>
      <c r="J16" s="14">
        <v>0</v>
      </c>
      <c r="K16" s="14"/>
      <c r="L16" s="14">
        <v>0</v>
      </c>
      <c r="M16" s="14"/>
      <c r="N16" s="14">
        <f>PL!J100</f>
        <v>51036</v>
      </c>
      <c r="O16" s="14"/>
      <c r="P16" s="14">
        <f>PL!L100</f>
        <v>0</v>
      </c>
      <c r="Q16" s="15"/>
      <c r="R16" s="14">
        <v>0</v>
      </c>
      <c r="S16" s="15"/>
      <c r="T16" s="14">
        <f>SUM(R16:R16)</f>
        <v>0</v>
      </c>
      <c r="U16" s="15"/>
      <c r="V16" s="14">
        <f>SUM(D16:P16,T16)</f>
        <v>51036</v>
      </c>
    </row>
    <row r="17" spans="1:22" ht="18.95" customHeight="1">
      <c r="A17" s="16" t="s">
        <v>50</v>
      </c>
      <c r="B17" s="102"/>
      <c r="C17" s="102"/>
      <c r="D17" s="58">
        <v>0</v>
      </c>
      <c r="E17" s="14"/>
      <c r="F17" s="58">
        <v>0</v>
      </c>
      <c r="G17" s="15"/>
      <c r="H17" s="58">
        <v>0</v>
      </c>
      <c r="I17" s="14"/>
      <c r="J17" s="58">
        <v>0</v>
      </c>
      <c r="K17" s="14"/>
      <c r="L17" s="58">
        <v>0</v>
      </c>
      <c r="M17" s="14"/>
      <c r="N17" s="58">
        <v>29200</v>
      </c>
      <c r="O17" s="14"/>
      <c r="P17" s="58">
        <v>0</v>
      </c>
      <c r="Q17" s="15"/>
      <c r="R17" s="58">
        <v>-27638</v>
      </c>
      <c r="S17" s="15"/>
      <c r="T17" s="58">
        <f>SUM(R17:R17)</f>
        <v>-27638</v>
      </c>
      <c r="U17" s="15"/>
      <c r="V17" s="58">
        <f>SUM(D17:P17,T17)</f>
        <v>1562</v>
      </c>
    </row>
    <row r="18" spans="1:22" s="22" customFormat="1" ht="18.95" customHeight="1">
      <c r="A18" s="22" t="s">
        <v>51</v>
      </c>
      <c r="B18" s="102"/>
      <c r="C18" s="102"/>
      <c r="D18" s="31">
        <f>SUM(D16:D17)</f>
        <v>0</v>
      </c>
      <c r="E18" s="15"/>
      <c r="F18" s="31">
        <f>SUM(F16:F17)</f>
        <v>0</v>
      </c>
      <c r="G18" s="15"/>
      <c r="H18" s="31">
        <f>SUM(H16:H17)</f>
        <v>0</v>
      </c>
      <c r="I18" s="15"/>
      <c r="J18" s="31">
        <f>SUM(J16:J17)</f>
        <v>0</v>
      </c>
      <c r="K18" s="15"/>
      <c r="L18" s="31">
        <f>SUM(L16:L17)</f>
        <v>0</v>
      </c>
      <c r="M18" s="15"/>
      <c r="N18" s="31">
        <f>SUM(N16:N17)</f>
        <v>80236</v>
      </c>
      <c r="O18" s="15"/>
      <c r="P18" s="31">
        <f>SUM(P16:P17)</f>
        <v>0</v>
      </c>
      <c r="Q18" s="15"/>
      <c r="R18" s="31">
        <f>SUM(R16:R17)</f>
        <v>-27638</v>
      </c>
      <c r="S18" s="15"/>
      <c r="T18" s="31">
        <f>SUM(T16:T17)</f>
        <v>-27638</v>
      </c>
      <c r="U18" s="15"/>
      <c r="V18" s="31">
        <f>SUM(V16:V17)</f>
        <v>52598</v>
      </c>
    </row>
    <row r="19" spans="1:22" s="22" customFormat="1" ht="18.95" customHeight="1">
      <c r="A19" s="16" t="s">
        <v>175</v>
      </c>
      <c r="B19" s="105">
        <v>15</v>
      </c>
      <c r="C19" s="102"/>
      <c r="D19" s="31">
        <v>0</v>
      </c>
      <c r="E19" s="15"/>
      <c r="F19" s="31">
        <v>0</v>
      </c>
      <c r="G19" s="15"/>
      <c r="H19" s="31">
        <v>0</v>
      </c>
      <c r="I19" s="15"/>
      <c r="J19" s="31">
        <v>0</v>
      </c>
      <c r="K19" s="15"/>
      <c r="L19" s="31">
        <v>0</v>
      </c>
      <c r="M19" s="15"/>
      <c r="N19" s="31">
        <v>-44974</v>
      </c>
      <c r="O19" s="15"/>
      <c r="P19" s="31">
        <v>0</v>
      </c>
      <c r="Q19" s="15"/>
      <c r="R19" s="31">
        <v>0</v>
      </c>
      <c r="S19" s="15"/>
      <c r="T19" s="31">
        <v>0</v>
      </c>
      <c r="U19" s="15"/>
      <c r="V19" s="58">
        <f>SUM(D19:P19,T19)</f>
        <v>-44974</v>
      </c>
    </row>
    <row r="20" spans="1:22" s="22" customFormat="1" ht="18.95" customHeight="1" thickBot="1">
      <c r="A20" s="98" t="s">
        <v>242</v>
      </c>
      <c r="B20" s="102"/>
      <c r="C20" s="102"/>
      <c r="D20" s="106">
        <f>SUM(D15:D15,D18)</f>
        <v>750000</v>
      </c>
      <c r="E20" s="15"/>
      <c r="F20" s="106">
        <f>SUM(F15:F15,F18)</f>
        <v>879523</v>
      </c>
      <c r="G20" s="15"/>
      <c r="H20" s="106">
        <f>SUM(H15:H15,H18)</f>
        <v>14439</v>
      </c>
      <c r="I20" s="15"/>
      <c r="J20" s="106">
        <f>SUM(J15:J15,J18)</f>
        <v>90000</v>
      </c>
      <c r="K20" s="15"/>
      <c r="L20" s="106">
        <f>SUM(L15:L15,L18:L19)</f>
        <v>0</v>
      </c>
      <c r="M20" s="15"/>
      <c r="N20" s="106">
        <f>SUM(N15:N15,N18:N19)</f>
        <v>545985</v>
      </c>
      <c r="O20" s="15"/>
      <c r="P20" s="106">
        <f>SUM(P15:P15,P18:P19)</f>
        <v>0</v>
      </c>
      <c r="Q20" s="15"/>
      <c r="R20" s="106">
        <f>SUM(R15:R15,R18)</f>
        <v>-75670</v>
      </c>
      <c r="S20" s="15"/>
      <c r="T20" s="106">
        <f>SUM(T15:T15,T18)</f>
        <v>-75670</v>
      </c>
      <c r="U20" s="15"/>
      <c r="V20" s="106">
        <f>SUM(V15:V15,V18:V19)</f>
        <v>2204277</v>
      </c>
    </row>
    <row r="21" spans="1:22" ht="18.95" customHeight="1" thickTop="1"/>
    <row r="22" spans="1:22" ht="18.95" customHeight="1">
      <c r="A22" s="98" t="s">
        <v>164</v>
      </c>
      <c r="B22" s="102"/>
      <c r="C22" s="102"/>
      <c r="D22" s="14">
        <v>750000</v>
      </c>
      <c r="E22" s="14"/>
      <c r="F22" s="14">
        <v>879523</v>
      </c>
      <c r="G22" s="15"/>
      <c r="H22" s="14">
        <v>14439</v>
      </c>
      <c r="I22" s="14"/>
      <c r="J22" s="14">
        <v>90000</v>
      </c>
      <c r="K22" s="14"/>
      <c r="L22" s="14">
        <v>0</v>
      </c>
      <c r="M22" s="14"/>
      <c r="N22" s="14">
        <v>548221</v>
      </c>
      <c r="O22" s="14"/>
      <c r="P22" s="14">
        <v>0</v>
      </c>
      <c r="Q22" s="15"/>
      <c r="R22" s="14">
        <v>-70554</v>
      </c>
      <c r="S22" s="15"/>
      <c r="T22" s="14">
        <v>-70554</v>
      </c>
      <c r="U22" s="15"/>
      <c r="V22" s="14">
        <v>2211629</v>
      </c>
    </row>
    <row r="23" spans="1:22" ht="18.95" customHeight="1">
      <c r="A23" s="16" t="s">
        <v>48</v>
      </c>
      <c r="B23" s="102"/>
      <c r="C23" s="102"/>
      <c r="D23" s="14">
        <v>0</v>
      </c>
      <c r="E23" s="14"/>
      <c r="F23" s="14">
        <v>0</v>
      </c>
      <c r="G23" s="15"/>
      <c r="H23" s="14">
        <v>0</v>
      </c>
      <c r="I23" s="14"/>
      <c r="J23" s="14">
        <v>0</v>
      </c>
      <c r="K23" s="14"/>
      <c r="L23" s="14">
        <v>0</v>
      </c>
      <c r="M23" s="14"/>
      <c r="N23" s="14">
        <f>PL!H103</f>
        <v>97558</v>
      </c>
      <c r="O23" s="14"/>
      <c r="P23" s="14">
        <v>0</v>
      </c>
      <c r="Q23" s="15"/>
      <c r="R23" s="14">
        <v>0</v>
      </c>
      <c r="S23" s="15"/>
      <c r="T23" s="14">
        <f>SUM(R23:R23)</f>
        <v>0</v>
      </c>
      <c r="U23" s="15"/>
      <c r="V23" s="14">
        <f>SUM(D23:P23,T23)</f>
        <v>97558</v>
      </c>
    </row>
    <row r="24" spans="1:22" ht="18.95" customHeight="1">
      <c r="A24" s="16" t="s">
        <v>50</v>
      </c>
      <c r="B24" s="102"/>
      <c r="C24" s="102"/>
      <c r="D24" s="58">
        <v>0</v>
      </c>
      <c r="E24" s="14"/>
      <c r="F24" s="58">
        <v>0</v>
      </c>
      <c r="G24" s="15"/>
      <c r="H24" s="58">
        <v>0</v>
      </c>
      <c r="I24" s="14"/>
      <c r="J24" s="58">
        <v>0</v>
      </c>
      <c r="K24" s="14"/>
      <c r="L24" s="58">
        <v>0</v>
      </c>
      <c r="M24" s="14"/>
      <c r="N24" s="58">
        <f>PL!H131</f>
        <v>0</v>
      </c>
      <c r="O24" s="14"/>
      <c r="P24" s="58">
        <v>0</v>
      </c>
      <c r="Q24" s="15"/>
      <c r="R24" s="58">
        <f>PL!H129</f>
        <v>-16994</v>
      </c>
      <c r="S24" s="15"/>
      <c r="T24" s="58">
        <f>SUM(R24:R24)</f>
        <v>-16994</v>
      </c>
      <c r="U24" s="15"/>
      <c r="V24" s="58">
        <f>SUM(D24:P24,T24)</f>
        <v>-16994</v>
      </c>
    </row>
    <row r="25" spans="1:22" s="22" customFormat="1" ht="18.95" customHeight="1">
      <c r="A25" s="22" t="s">
        <v>51</v>
      </c>
      <c r="B25" s="102"/>
      <c r="C25" s="102"/>
      <c r="D25" s="31">
        <f>SUM(D23:D24)</f>
        <v>0</v>
      </c>
      <c r="E25" s="15"/>
      <c r="F25" s="31">
        <f>SUM(F23:F24)</f>
        <v>0</v>
      </c>
      <c r="G25" s="15"/>
      <c r="H25" s="31">
        <f>SUM(H23:H24)</f>
        <v>0</v>
      </c>
      <c r="I25" s="15"/>
      <c r="J25" s="31">
        <f>SUM(J23:J24)</f>
        <v>0</v>
      </c>
      <c r="K25" s="15"/>
      <c r="L25" s="31">
        <f>SUM(L23:L24)</f>
        <v>0</v>
      </c>
      <c r="M25" s="15"/>
      <c r="N25" s="31">
        <f>SUM(N23:N24)</f>
        <v>97558</v>
      </c>
      <c r="O25" s="15"/>
      <c r="P25" s="31">
        <f>SUM(P23:P24)</f>
        <v>0</v>
      </c>
      <c r="Q25" s="15"/>
      <c r="R25" s="31">
        <f>SUM(R23:R24)</f>
        <v>-16994</v>
      </c>
      <c r="S25" s="15"/>
      <c r="T25" s="31">
        <f>SUM(T23:T24)</f>
        <v>-16994</v>
      </c>
      <c r="U25" s="15"/>
      <c r="V25" s="31">
        <f>SUM(V23:V24)</f>
        <v>80564</v>
      </c>
    </row>
    <row r="26" spans="1:22" s="22" customFormat="1" ht="18.95" customHeight="1">
      <c r="A26" s="16" t="s">
        <v>205</v>
      </c>
      <c r="B26" s="105">
        <v>12</v>
      </c>
      <c r="C26" s="102"/>
      <c r="D26" s="31">
        <v>0</v>
      </c>
      <c r="E26" s="15"/>
      <c r="F26" s="31">
        <v>0</v>
      </c>
      <c r="G26" s="15"/>
      <c r="H26" s="31">
        <v>0</v>
      </c>
      <c r="I26" s="15"/>
      <c r="J26" s="31">
        <v>0</v>
      </c>
      <c r="K26" s="15"/>
      <c r="L26" s="31">
        <v>118848</v>
      </c>
      <c r="M26" s="15"/>
      <c r="N26" s="31">
        <v>-118848</v>
      </c>
      <c r="O26" s="15"/>
      <c r="P26" s="31">
        <v>-118848</v>
      </c>
      <c r="Q26" s="15"/>
      <c r="R26" s="31">
        <v>0</v>
      </c>
      <c r="S26" s="15"/>
      <c r="T26" s="31">
        <v>0</v>
      </c>
      <c r="U26" s="15"/>
      <c r="V26" s="14">
        <f>SUM(D26:P26,T26)</f>
        <v>-118848</v>
      </c>
    </row>
    <row r="27" spans="1:22" s="22" customFormat="1" ht="18.95" customHeight="1">
      <c r="A27" s="16" t="s">
        <v>175</v>
      </c>
      <c r="B27" s="105">
        <v>15</v>
      </c>
      <c r="C27" s="102"/>
      <c r="D27" s="31">
        <v>0</v>
      </c>
      <c r="E27" s="15"/>
      <c r="F27" s="31">
        <v>0</v>
      </c>
      <c r="G27" s="15"/>
      <c r="H27" s="31">
        <v>0</v>
      </c>
      <c r="I27" s="15"/>
      <c r="J27" s="31">
        <v>0</v>
      </c>
      <c r="K27" s="15"/>
      <c r="L27" s="31">
        <v>0</v>
      </c>
      <c r="M27" s="15"/>
      <c r="N27" s="31">
        <v>-67461</v>
      </c>
      <c r="O27" s="15"/>
      <c r="P27" s="31">
        <v>0</v>
      </c>
      <c r="Q27" s="15"/>
      <c r="R27" s="31">
        <v>0</v>
      </c>
      <c r="S27" s="15"/>
      <c r="T27" s="31">
        <v>0</v>
      </c>
      <c r="U27" s="15"/>
      <c r="V27" s="58">
        <f>SUM(D27:P27,T27)</f>
        <v>-67461</v>
      </c>
    </row>
    <row r="28" spans="1:22" s="22" customFormat="1" ht="18.95" customHeight="1" thickBot="1">
      <c r="A28" s="98" t="s">
        <v>243</v>
      </c>
      <c r="B28" s="102"/>
      <c r="C28" s="102"/>
      <c r="D28" s="106">
        <f>SUM(D22:D22,D25)</f>
        <v>750000</v>
      </c>
      <c r="E28" s="15"/>
      <c r="F28" s="106">
        <f>SUM(F22:F22,F25)</f>
        <v>879523</v>
      </c>
      <c r="G28" s="15"/>
      <c r="H28" s="106">
        <f>SUM(H22:H22,H25)</f>
        <v>14439</v>
      </c>
      <c r="I28" s="15"/>
      <c r="J28" s="106">
        <f>SUM(J22:J22,J25)</f>
        <v>90000</v>
      </c>
      <c r="K28" s="15"/>
      <c r="L28" s="106">
        <f>SUM(L22:L22,L25:L27)</f>
        <v>118848</v>
      </c>
      <c r="M28" s="15"/>
      <c r="N28" s="106">
        <f>SUM(N22:N22,N25:N27)</f>
        <v>459470</v>
      </c>
      <c r="O28" s="15"/>
      <c r="P28" s="106">
        <f>SUM(P22:P22,P25:P27)</f>
        <v>-118848</v>
      </c>
      <c r="Q28" s="15"/>
      <c r="R28" s="106">
        <f>SUM(R22:R22,R25)</f>
        <v>-87548</v>
      </c>
      <c r="S28" s="15"/>
      <c r="T28" s="106">
        <f>SUM(T22:T22,T25)</f>
        <v>-87548</v>
      </c>
      <c r="U28" s="15"/>
      <c r="V28" s="106">
        <f>SUM(V22:V22,V25:V27)</f>
        <v>2105884</v>
      </c>
    </row>
    <row r="29" spans="1:22" ht="18.95" customHeight="1" thickTop="1">
      <c r="D29" s="14">
        <f>D22-[1]bs!J78</f>
        <v>0</v>
      </c>
      <c r="E29" s="15"/>
      <c r="F29" s="14">
        <f>F22-[1]bs!J79-[1]bs!J80</f>
        <v>0</v>
      </c>
      <c r="G29" s="15"/>
      <c r="H29" s="15">
        <f>H22-[1]bs!J81</f>
        <v>0</v>
      </c>
      <c r="I29" s="15"/>
      <c r="J29" s="14">
        <f>J22-[1]bs!J84</f>
        <v>0</v>
      </c>
      <c r="K29" s="15"/>
      <c r="L29" s="14"/>
      <c r="M29" s="15"/>
      <c r="N29" s="14">
        <f>N22-bs!J88</f>
        <v>0</v>
      </c>
      <c r="O29" s="15"/>
      <c r="P29" s="14"/>
      <c r="Q29" s="15"/>
      <c r="R29" s="22"/>
      <c r="S29" s="15"/>
      <c r="T29" s="15">
        <f>T22-bs!J90</f>
        <v>0</v>
      </c>
      <c r="U29" s="15"/>
      <c r="V29" s="15">
        <f>V22-bs!J91</f>
        <v>0</v>
      </c>
    </row>
    <row r="30" spans="1:22" ht="18.95" customHeight="1">
      <c r="B30" s="16"/>
      <c r="C30" s="16"/>
      <c r="D30" s="15">
        <f>D28-[1]bs!H78</f>
        <v>0</v>
      </c>
      <c r="E30" s="15"/>
      <c r="F30" s="15">
        <f>F28-[1]bs!H79-[1]bs!H80</f>
        <v>0</v>
      </c>
      <c r="H30" s="15">
        <f>H28-[1]bs!H81</f>
        <v>0</v>
      </c>
      <c r="J30" s="15">
        <f>J28-[1]bs!H84</f>
        <v>0</v>
      </c>
      <c r="L30" s="15"/>
      <c r="N30" s="15">
        <f>N28-bs!H88</f>
        <v>0</v>
      </c>
      <c r="P30" s="15">
        <f>P28-bs!H89</f>
        <v>0</v>
      </c>
      <c r="R30" s="15"/>
      <c r="T30" s="15">
        <f>T28-bs!H90</f>
        <v>0</v>
      </c>
      <c r="V30" s="15">
        <f>V28-bs!H93</f>
        <v>0</v>
      </c>
    </row>
    <row r="31" spans="1:22" ht="18.95" customHeight="1">
      <c r="A31" s="21" t="s">
        <v>238</v>
      </c>
    </row>
  </sheetData>
  <mergeCells count="5">
    <mergeCell ref="A4:V4"/>
    <mergeCell ref="D6:V6"/>
    <mergeCell ref="R7:T7"/>
    <mergeCell ref="J11:N11"/>
    <mergeCell ref="J12:L12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5" orientation="landscape" r:id="rId1"/>
  <rowBreaks count="6" manualBreakCount="6">
    <brk id="41" max="16383" man="1"/>
    <brk id="66" max="16383" man="1"/>
    <brk id="99" max="16383" man="1"/>
    <brk id="148" max="16383" man="1"/>
    <brk id="172" max="16383" man="1"/>
    <brk id="2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A1BBC-00FA-4695-892E-5BEC5557D2A1}">
  <dimension ref="A1:J93"/>
  <sheetViews>
    <sheetView showGridLines="0" view="pageBreakPreview" topLeftCell="A68" zoomScale="90" zoomScaleNormal="100" zoomScaleSheetLayoutView="90" workbookViewId="0">
      <selection activeCell="A90" sqref="A90"/>
    </sheetView>
  </sheetViews>
  <sheetFormatPr defaultColWidth="10.85546875" defaultRowHeight="20.45" customHeight="1"/>
  <cols>
    <col min="1" max="1" width="44.85546875" style="2" customWidth="1"/>
    <col min="2" max="2" width="6.42578125" style="2" customWidth="1"/>
    <col min="3" max="3" width="2" style="2" customWidth="1"/>
    <col min="4" max="4" width="12.42578125" style="27" customWidth="1"/>
    <col min="5" max="5" width="2" style="2" customWidth="1"/>
    <col min="6" max="6" width="12.42578125" style="27" customWidth="1"/>
    <col min="7" max="7" width="2" style="2" customWidth="1"/>
    <col min="8" max="8" width="12.42578125" style="27" customWidth="1"/>
    <col min="9" max="9" width="2" style="2" customWidth="1"/>
    <col min="10" max="10" width="12.42578125" style="27" customWidth="1"/>
    <col min="11" max="244" width="10.85546875" style="2"/>
    <col min="245" max="245" width="38.140625" style="2" customWidth="1"/>
    <col min="246" max="246" width="5.140625" style="2" customWidth="1"/>
    <col min="247" max="247" width="0.85546875" style="2" customWidth="1"/>
    <col min="248" max="248" width="14.42578125" style="2" customWidth="1"/>
    <col min="249" max="249" width="0.85546875" style="2" customWidth="1"/>
    <col min="250" max="250" width="14.42578125" style="2" customWidth="1"/>
    <col min="251" max="251" width="0.85546875" style="2" customWidth="1"/>
    <col min="252" max="252" width="14.42578125" style="2" customWidth="1"/>
    <col min="253" max="253" width="0.85546875" style="2" customWidth="1"/>
    <col min="254" max="254" width="14.42578125" style="2" customWidth="1"/>
    <col min="255" max="255" width="1" style="2" customWidth="1"/>
    <col min="256" max="500" width="10.85546875" style="2"/>
    <col min="501" max="501" width="38.140625" style="2" customWidth="1"/>
    <col min="502" max="502" width="5.140625" style="2" customWidth="1"/>
    <col min="503" max="503" width="0.85546875" style="2" customWidth="1"/>
    <col min="504" max="504" width="14.42578125" style="2" customWidth="1"/>
    <col min="505" max="505" width="0.85546875" style="2" customWidth="1"/>
    <col min="506" max="506" width="14.42578125" style="2" customWidth="1"/>
    <col min="507" max="507" width="0.85546875" style="2" customWidth="1"/>
    <col min="508" max="508" width="14.42578125" style="2" customWidth="1"/>
    <col min="509" max="509" width="0.85546875" style="2" customWidth="1"/>
    <col min="510" max="510" width="14.42578125" style="2" customWidth="1"/>
    <col min="511" max="511" width="1" style="2" customWidth="1"/>
    <col min="512" max="756" width="10.85546875" style="2"/>
    <col min="757" max="757" width="38.140625" style="2" customWidth="1"/>
    <col min="758" max="758" width="5.140625" style="2" customWidth="1"/>
    <col min="759" max="759" width="0.85546875" style="2" customWidth="1"/>
    <col min="760" max="760" width="14.42578125" style="2" customWidth="1"/>
    <col min="761" max="761" width="0.85546875" style="2" customWidth="1"/>
    <col min="762" max="762" width="14.42578125" style="2" customWidth="1"/>
    <col min="763" max="763" width="0.85546875" style="2" customWidth="1"/>
    <col min="764" max="764" width="14.42578125" style="2" customWidth="1"/>
    <col min="765" max="765" width="0.85546875" style="2" customWidth="1"/>
    <col min="766" max="766" width="14.42578125" style="2" customWidth="1"/>
    <col min="767" max="767" width="1" style="2" customWidth="1"/>
    <col min="768" max="1012" width="10.85546875" style="2"/>
    <col min="1013" max="1013" width="38.140625" style="2" customWidth="1"/>
    <col min="1014" max="1014" width="5.140625" style="2" customWidth="1"/>
    <col min="1015" max="1015" width="0.85546875" style="2" customWidth="1"/>
    <col min="1016" max="1016" width="14.42578125" style="2" customWidth="1"/>
    <col min="1017" max="1017" width="0.85546875" style="2" customWidth="1"/>
    <col min="1018" max="1018" width="14.42578125" style="2" customWidth="1"/>
    <col min="1019" max="1019" width="0.85546875" style="2" customWidth="1"/>
    <col min="1020" max="1020" width="14.42578125" style="2" customWidth="1"/>
    <col min="1021" max="1021" width="0.85546875" style="2" customWidth="1"/>
    <col min="1022" max="1022" width="14.42578125" style="2" customWidth="1"/>
    <col min="1023" max="1023" width="1" style="2" customWidth="1"/>
    <col min="1024" max="1268" width="10.85546875" style="2"/>
    <col min="1269" max="1269" width="38.140625" style="2" customWidth="1"/>
    <col min="1270" max="1270" width="5.140625" style="2" customWidth="1"/>
    <col min="1271" max="1271" width="0.85546875" style="2" customWidth="1"/>
    <col min="1272" max="1272" width="14.42578125" style="2" customWidth="1"/>
    <col min="1273" max="1273" width="0.85546875" style="2" customWidth="1"/>
    <col min="1274" max="1274" width="14.42578125" style="2" customWidth="1"/>
    <col min="1275" max="1275" width="0.85546875" style="2" customWidth="1"/>
    <col min="1276" max="1276" width="14.42578125" style="2" customWidth="1"/>
    <col min="1277" max="1277" width="0.85546875" style="2" customWidth="1"/>
    <col min="1278" max="1278" width="14.42578125" style="2" customWidth="1"/>
    <col min="1279" max="1279" width="1" style="2" customWidth="1"/>
    <col min="1280" max="1524" width="10.85546875" style="2"/>
    <col min="1525" max="1525" width="38.140625" style="2" customWidth="1"/>
    <col min="1526" max="1526" width="5.140625" style="2" customWidth="1"/>
    <col min="1527" max="1527" width="0.85546875" style="2" customWidth="1"/>
    <col min="1528" max="1528" width="14.42578125" style="2" customWidth="1"/>
    <col min="1529" max="1529" width="0.85546875" style="2" customWidth="1"/>
    <col min="1530" max="1530" width="14.42578125" style="2" customWidth="1"/>
    <col min="1531" max="1531" width="0.85546875" style="2" customWidth="1"/>
    <col min="1532" max="1532" width="14.42578125" style="2" customWidth="1"/>
    <col min="1533" max="1533" width="0.85546875" style="2" customWidth="1"/>
    <col min="1534" max="1534" width="14.42578125" style="2" customWidth="1"/>
    <col min="1535" max="1535" width="1" style="2" customWidth="1"/>
    <col min="1536" max="1780" width="10.85546875" style="2"/>
    <col min="1781" max="1781" width="38.140625" style="2" customWidth="1"/>
    <col min="1782" max="1782" width="5.140625" style="2" customWidth="1"/>
    <col min="1783" max="1783" width="0.85546875" style="2" customWidth="1"/>
    <col min="1784" max="1784" width="14.42578125" style="2" customWidth="1"/>
    <col min="1785" max="1785" width="0.85546875" style="2" customWidth="1"/>
    <col min="1786" max="1786" width="14.42578125" style="2" customWidth="1"/>
    <col min="1787" max="1787" width="0.85546875" style="2" customWidth="1"/>
    <col min="1788" max="1788" width="14.42578125" style="2" customWidth="1"/>
    <col min="1789" max="1789" width="0.85546875" style="2" customWidth="1"/>
    <col min="1790" max="1790" width="14.42578125" style="2" customWidth="1"/>
    <col min="1791" max="1791" width="1" style="2" customWidth="1"/>
    <col min="1792" max="2036" width="10.85546875" style="2"/>
    <col min="2037" max="2037" width="38.140625" style="2" customWidth="1"/>
    <col min="2038" max="2038" width="5.140625" style="2" customWidth="1"/>
    <col min="2039" max="2039" width="0.85546875" style="2" customWidth="1"/>
    <col min="2040" max="2040" width="14.42578125" style="2" customWidth="1"/>
    <col min="2041" max="2041" width="0.85546875" style="2" customWidth="1"/>
    <col min="2042" max="2042" width="14.42578125" style="2" customWidth="1"/>
    <col min="2043" max="2043" width="0.85546875" style="2" customWidth="1"/>
    <col min="2044" max="2044" width="14.42578125" style="2" customWidth="1"/>
    <col min="2045" max="2045" width="0.85546875" style="2" customWidth="1"/>
    <col min="2046" max="2046" width="14.42578125" style="2" customWidth="1"/>
    <col min="2047" max="2047" width="1" style="2" customWidth="1"/>
    <col min="2048" max="2292" width="10.85546875" style="2"/>
    <col min="2293" max="2293" width="38.140625" style="2" customWidth="1"/>
    <col min="2294" max="2294" width="5.140625" style="2" customWidth="1"/>
    <col min="2295" max="2295" width="0.85546875" style="2" customWidth="1"/>
    <col min="2296" max="2296" width="14.42578125" style="2" customWidth="1"/>
    <col min="2297" max="2297" width="0.85546875" style="2" customWidth="1"/>
    <col min="2298" max="2298" width="14.42578125" style="2" customWidth="1"/>
    <col min="2299" max="2299" width="0.85546875" style="2" customWidth="1"/>
    <col min="2300" max="2300" width="14.42578125" style="2" customWidth="1"/>
    <col min="2301" max="2301" width="0.85546875" style="2" customWidth="1"/>
    <col min="2302" max="2302" width="14.42578125" style="2" customWidth="1"/>
    <col min="2303" max="2303" width="1" style="2" customWidth="1"/>
    <col min="2304" max="2548" width="10.85546875" style="2"/>
    <col min="2549" max="2549" width="38.140625" style="2" customWidth="1"/>
    <col min="2550" max="2550" width="5.140625" style="2" customWidth="1"/>
    <col min="2551" max="2551" width="0.85546875" style="2" customWidth="1"/>
    <col min="2552" max="2552" width="14.42578125" style="2" customWidth="1"/>
    <col min="2553" max="2553" width="0.85546875" style="2" customWidth="1"/>
    <col min="2554" max="2554" width="14.42578125" style="2" customWidth="1"/>
    <col min="2555" max="2555" width="0.85546875" style="2" customWidth="1"/>
    <col min="2556" max="2556" width="14.42578125" style="2" customWidth="1"/>
    <col min="2557" max="2557" width="0.85546875" style="2" customWidth="1"/>
    <col min="2558" max="2558" width="14.42578125" style="2" customWidth="1"/>
    <col min="2559" max="2559" width="1" style="2" customWidth="1"/>
    <col min="2560" max="2804" width="10.85546875" style="2"/>
    <col min="2805" max="2805" width="38.140625" style="2" customWidth="1"/>
    <col min="2806" max="2806" width="5.140625" style="2" customWidth="1"/>
    <col min="2807" max="2807" width="0.85546875" style="2" customWidth="1"/>
    <col min="2808" max="2808" width="14.42578125" style="2" customWidth="1"/>
    <col min="2809" max="2809" width="0.85546875" style="2" customWidth="1"/>
    <col min="2810" max="2810" width="14.42578125" style="2" customWidth="1"/>
    <col min="2811" max="2811" width="0.85546875" style="2" customWidth="1"/>
    <col min="2812" max="2812" width="14.42578125" style="2" customWidth="1"/>
    <col min="2813" max="2813" width="0.85546875" style="2" customWidth="1"/>
    <col min="2814" max="2814" width="14.42578125" style="2" customWidth="1"/>
    <col min="2815" max="2815" width="1" style="2" customWidth="1"/>
    <col min="2816" max="3060" width="10.85546875" style="2"/>
    <col min="3061" max="3061" width="38.140625" style="2" customWidth="1"/>
    <col min="3062" max="3062" width="5.140625" style="2" customWidth="1"/>
    <col min="3063" max="3063" width="0.85546875" style="2" customWidth="1"/>
    <col min="3064" max="3064" width="14.42578125" style="2" customWidth="1"/>
    <col min="3065" max="3065" width="0.85546875" style="2" customWidth="1"/>
    <col min="3066" max="3066" width="14.42578125" style="2" customWidth="1"/>
    <col min="3067" max="3067" width="0.85546875" style="2" customWidth="1"/>
    <col min="3068" max="3068" width="14.42578125" style="2" customWidth="1"/>
    <col min="3069" max="3069" width="0.85546875" style="2" customWidth="1"/>
    <col min="3070" max="3070" width="14.42578125" style="2" customWidth="1"/>
    <col min="3071" max="3071" width="1" style="2" customWidth="1"/>
    <col min="3072" max="3316" width="10.85546875" style="2"/>
    <col min="3317" max="3317" width="38.140625" style="2" customWidth="1"/>
    <col min="3318" max="3318" width="5.140625" style="2" customWidth="1"/>
    <col min="3319" max="3319" width="0.85546875" style="2" customWidth="1"/>
    <col min="3320" max="3320" width="14.42578125" style="2" customWidth="1"/>
    <col min="3321" max="3321" width="0.85546875" style="2" customWidth="1"/>
    <col min="3322" max="3322" width="14.42578125" style="2" customWidth="1"/>
    <col min="3323" max="3323" width="0.85546875" style="2" customWidth="1"/>
    <col min="3324" max="3324" width="14.42578125" style="2" customWidth="1"/>
    <col min="3325" max="3325" width="0.85546875" style="2" customWidth="1"/>
    <col min="3326" max="3326" width="14.42578125" style="2" customWidth="1"/>
    <col min="3327" max="3327" width="1" style="2" customWidth="1"/>
    <col min="3328" max="3572" width="10.85546875" style="2"/>
    <col min="3573" max="3573" width="38.140625" style="2" customWidth="1"/>
    <col min="3574" max="3574" width="5.140625" style="2" customWidth="1"/>
    <col min="3575" max="3575" width="0.85546875" style="2" customWidth="1"/>
    <col min="3576" max="3576" width="14.42578125" style="2" customWidth="1"/>
    <col min="3577" max="3577" width="0.85546875" style="2" customWidth="1"/>
    <col min="3578" max="3578" width="14.42578125" style="2" customWidth="1"/>
    <col min="3579" max="3579" width="0.85546875" style="2" customWidth="1"/>
    <col min="3580" max="3580" width="14.42578125" style="2" customWidth="1"/>
    <col min="3581" max="3581" width="0.85546875" style="2" customWidth="1"/>
    <col min="3582" max="3582" width="14.42578125" style="2" customWidth="1"/>
    <col min="3583" max="3583" width="1" style="2" customWidth="1"/>
    <col min="3584" max="3828" width="10.85546875" style="2"/>
    <col min="3829" max="3829" width="38.140625" style="2" customWidth="1"/>
    <col min="3830" max="3830" width="5.140625" style="2" customWidth="1"/>
    <col min="3831" max="3831" width="0.85546875" style="2" customWidth="1"/>
    <col min="3832" max="3832" width="14.42578125" style="2" customWidth="1"/>
    <col min="3833" max="3833" width="0.85546875" style="2" customWidth="1"/>
    <col min="3834" max="3834" width="14.42578125" style="2" customWidth="1"/>
    <col min="3835" max="3835" width="0.85546875" style="2" customWidth="1"/>
    <col min="3836" max="3836" width="14.42578125" style="2" customWidth="1"/>
    <col min="3837" max="3837" width="0.85546875" style="2" customWidth="1"/>
    <col min="3838" max="3838" width="14.42578125" style="2" customWidth="1"/>
    <col min="3839" max="3839" width="1" style="2" customWidth="1"/>
    <col min="3840" max="4084" width="10.85546875" style="2"/>
    <col min="4085" max="4085" width="38.140625" style="2" customWidth="1"/>
    <col min="4086" max="4086" width="5.140625" style="2" customWidth="1"/>
    <col min="4087" max="4087" width="0.85546875" style="2" customWidth="1"/>
    <col min="4088" max="4088" width="14.42578125" style="2" customWidth="1"/>
    <col min="4089" max="4089" width="0.85546875" style="2" customWidth="1"/>
    <col min="4090" max="4090" width="14.42578125" style="2" customWidth="1"/>
    <col min="4091" max="4091" width="0.85546875" style="2" customWidth="1"/>
    <col min="4092" max="4092" width="14.42578125" style="2" customWidth="1"/>
    <col min="4093" max="4093" width="0.85546875" style="2" customWidth="1"/>
    <col min="4094" max="4094" width="14.42578125" style="2" customWidth="1"/>
    <col min="4095" max="4095" width="1" style="2" customWidth="1"/>
    <col min="4096" max="4340" width="10.85546875" style="2"/>
    <col min="4341" max="4341" width="38.140625" style="2" customWidth="1"/>
    <col min="4342" max="4342" width="5.140625" style="2" customWidth="1"/>
    <col min="4343" max="4343" width="0.85546875" style="2" customWidth="1"/>
    <col min="4344" max="4344" width="14.42578125" style="2" customWidth="1"/>
    <col min="4345" max="4345" width="0.85546875" style="2" customWidth="1"/>
    <col min="4346" max="4346" width="14.42578125" style="2" customWidth="1"/>
    <col min="4347" max="4347" width="0.85546875" style="2" customWidth="1"/>
    <col min="4348" max="4348" width="14.42578125" style="2" customWidth="1"/>
    <col min="4349" max="4349" width="0.85546875" style="2" customWidth="1"/>
    <col min="4350" max="4350" width="14.42578125" style="2" customWidth="1"/>
    <col min="4351" max="4351" width="1" style="2" customWidth="1"/>
    <col min="4352" max="4596" width="10.85546875" style="2"/>
    <col min="4597" max="4597" width="38.140625" style="2" customWidth="1"/>
    <col min="4598" max="4598" width="5.140625" style="2" customWidth="1"/>
    <col min="4599" max="4599" width="0.85546875" style="2" customWidth="1"/>
    <col min="4600" max="4600" width="14.42578125" style="2" customWidth="1"/>
    <col min="4601" max="4601" width="0.85546875" style="2" customWidth="1"/>
    <col min="4602" max="4602" width="14.42578125" style="2" customWidth="1"/>
    <col min="4603" max="4603" width="0.85546875" style="2" customWidth="1"/>
    <col min="4604" max="4604" width="14.42578125" style="2" customWidth="1"/>
    <col min="4605" max="4605" width="0.85546875" style="2" customWidth="1"/>
    <col min="4606" max="4606" width="14.42578125" style="2" customWidth="1"/>
    <col min="4607" max="4607" width="1" style="2" customWidth="1"/>
    <col min="4608" max="4852" width="10.85546875" style="2"/>
    <col min="4853" max="4853" width="38.140625" style="2" customWidth="1"/>
    <col min="4854" max="4854" width="5.140625" style="2" customWidth="1"/>
    <col min="4855" max="4855" width="0.85546875" style="2" customWidth="1"/>
    <col min="4856" max="4856" width="14.42578125" style="2" customWidth="1"/>
    <col min="4857" max="4857" width="0.85546875" style="2" customWidth="1"/>
    <col min="4858" max="4858" width="14.42578125" style="2" customWidth="1"/>
    <col min="4859" max="4859" width="0.85546875" style="2" customWidth="1"/>
    <col min="4860" max="4860" width="14.42578125" style="2" customWidth="1"/>
    <col min="4861" max="4861" width="0.85546875" style="2" customWidth="1"/>
    <col min="4862" max="4862" width="14.42578125" style="2" customWidth="1"/>
    <col min="4863" max="4863" width="1" style="2" customWidth="1"/>
    <col min="4864" max="5108" width="10.85546875" style="2"/>
    <col min="5109" max="5109" width="38.140625" style="2" customWidth="1"/>
    <col min="5110" max="5110" width="5.140625" style="2" customWidth="1"/>
    <col min="5111" max="5111" width="0.85546875" style="2" customWidth="1"/>
    <col min="5112" max="5112" width="14.42578125" style="2" customWidth="1"/>
    <col min="5113" max="5113" width="0.85546875" style="2" customWidth="1"/>
    <col min="5114" max="5114" width="14.42578125" style="2" customWidth="1"/>
    <col min="5115" max="5115" width="0.85546875" style="2" customWidth="1"/>
    <col min="5116" max="5116" width="14.42578125" style="2" customWidth="1"/>
    <col min="5117" max="5117" width="0.85546875" style="2" customWidth="1"/>
    <col min="5118" max="5118" width="14.42578125" style="2" customWidth="1"/>
    <col min="5119" max="5119" width="1" style="2" customWidth="1"/>
    <col min="5120" max="5364" width="10.85546875" style="2"/>
    <col min="5365" max="5365" width="38.140625" style="2" customWidth="1"/>
    <col min="5366" max="5366" width="5.140625" style="2" customWidth="1"/>
    <col min="5367" max="5367" width="0.85546875" style="2" customWidth="1"/>
    <col min="5368" max="5368" width="14.42578125" style="2" customWidth="1"/>
    <col min="5369" max="5369" width="0.85546875" style="2" customWidth="1"/>
    <col min="5370" max="5370" width="14.42578125" style="2" customWidth="1"/>
    <col min="5371" max="5371" width="0.85546875" style="2" customWidth="1"/>
    <col min="5372" max="5372" width="14.42578125" style="2" customWidth="1"/>
    <col min="5373" max="5373" width="0.85546875" style="2" customWidth="1"/>
    <col min="5374" max="5374" width="14.42578125" style="2" customWidth="1"/>
    <col min="5375" max="5375" width="1" style="2" customWidth="1"/>
    <col min="5376" max="5620" width="10.85546875" style="2"/>
    <col min="5621" max="5621" width="38.140625" style="2" customWidth="1"/>
    <col min="5622" max="5622" width="5.140625" style="2" customWidth="1"/>
    <col min="5623" max="5623" width="0.85546875" style="2" customWidth="1"/>
    <col min="5624" max="5624" width="14.42578125" style="2" customWidth="1"/>
    <col min="5625" max="5625" width="0.85546875" style="2" customWidth="1"/>
    <col min="5626" max="5626" width="14.42578125" style="2" customWidth="1"/>
    <col min="5627" max="5627" width="0.85546875" style="2" customWidth="1"/>
    <col min="5628" max="5628" width="14.42578125" style="2" customWidth="1"/>
    <col min="5629" max="5629" width="0.85546875" style="2" customWidth="1"/>
    <col min="5630" max="5630" width="14.42578125" style="2" customWidth="1"/>
    <col min="5631" max="5631" width="1" style="2" customWidth="1"/>
    <col min="5632" max="5876" width="10.85546875" style="2"/>
    <col min="5877" max="5877" width="38.140625" style="2" customWidth="1"/>
    <col min="5878" max="5878" width="5.140625" style="2" customWidth="1"/>
    <col min="5879" max="5879" width="0.85546875" style="2" customWidth="1"/>
    <col min="5880" max="5880" width="14.42578125" style="2" customWidth="1"/>
    <col min="5881" max="5881" width="0.85546875" style="2" customWidth="1"/>
    <col min="5882" max="5882" width="14.42578125" style="2" customWidth="1"/>
    <col min="5883" max="5883" width="0.85546875" style="2" customWidth="1"/>
    <col min="5884" max="5884" width="14.42578125" style="2" customWidth="1"/>
    <col min="5885" max="5885" width="0.85546875" style="2" customWidth="1"/>
    <col min="5886" max="5886" width="14.42578125" style="2" customWidth="1"/>
    <col min="5887" max="5887" width="1" style="2" customWidth="1"/>
    <col min="5888" max="6132" width="10.85546875" style="2"/>
    <col min="6133" max="6133" width="38.140625" style="2" customWidth="1"/>
    <col min="6134" max="6134" width="5.140625" style="2" customWidth="1"/>
    <col min="6135" max="6135" width="0.85546875" style="2" customWidth="1"/>
    <col min="6136" max="6136" width="14.42578125" style="2" customWidth="1"/>
    <col min="6137" max="6137" width="0.85546875" style="2" customWidth="1"/>
    <col min="6138" max="6138" width="14.42578125" style="2" customWidth="1"/>
    <col min="6139" max="6139" width="0.85546875" style="2" customWidth="1"/>
    <col min="6140" max="6140" width="14.42578125" style="2" customWidth="1"/>
    <col min="6141" max="6141" width="0.85546875" style="2" customWidth="1"/>
    <col min="6142" max="6142" width="14.42578125" style="2" customWidth="1"/>
    <col min="6143" max="6143" width="1" style="2" customWidth="1"/>
    <col min="6144" max="6388" width="10.85546875" style="2"/>
    <col min="6389" max="6389" width="38.140625" style="2" customWidth="1"/>
    <col min="6390" max="6390" width="5.140625" style="2" customWidth="1"/>
    <col min="6391" max="6391" width="0.85546875" style="2" customWidth="1"/>
    <col min="6392" max="6392" width="14.42578125" style="2" customWidth="1"/>
    <col min="6393" max="6393" width="0.85546875" style="2" customWidth="1"/>
    <col min="6394" max="6394" width="14.42578125" style="2" customWidth="1"/>
    <col min="6395" max="6395" width="0.85546875" style="2" customWidth="1"/>
    <col min="6396" max="6396" width="14.42578125" style="2" customWidth="1"/>
    <col min="6397" max="6397" width="0.85546875" style="2" customWidth="1"/>
    <col min="6398" max="6398" width="14.42578125" style="2" customWidth="1"/>
    <col min="6399" max="6399" width="1" style="2" customWidth="1"/>
    <col min="6400" max="6644" width="10.85546875" style="2"/>
    <col min="6645" max="6645" width="38.140625" style="2" customWidth="1"/>
    <col min="6646" max="6646" width="5.140625" style="2" customWidth="1"/>
    <col min="6647" max="6647" width="0.85546875" style="2" customWidth="1"/>
    <col min="6648" max="6648" width="14.42578125" style="2" customWidth="1"/>
    <col min="6649" max="6649" width="0.85546875" style="2" customWidth="1"/>
    <col min="6650" max="6650" width="14.42578125" style="2" customWidth="1"/>
    <col min="6651" max="6651" width="0.85546875" style="2" customWidth="1"/>
    <col min="6652" max="6652" width="14.42578125" style="2" customWidth="1"/>
    <col min="6653" max="6653" width="0.85546875" style="2" customWidth="1"/>
    <col min="6654" max="6654" width="14.42578125" style="2" customWidth="1"/>
    <col min="6655" max="6655" width="1" style="2" customWidth="1"/>
    <col min="6656" max="6900" width="10.85546875" style="2"/>
    <col min="6901" max="6901" width="38.140625" style="2" customWidth="1"/>
    <col min="6902" max="6902" width="5.140625" style="2" customWidth="1"/>
    <col min="6903" max="6903" width="0.85546875" style="2" customWidth="1"/>
    <col min="6904" max="6904" width="14.42578125" style="2" customWidth="1"/>
    <col min="6905" max="6905" width="0.85546875" style="2" customWidth="1"/>
    <col min="6906" max="6906" width="14.42578125" style="2" customWidth="1"/>
    <col min="6907" max="6907" width="0.85546875" style="2" customWidth="1"/>
    <col min="6908" max="6908" width="14.42578125" style="2" customWidth="1"/>
    <col min="6909" max="6909" width="0.85546875" style="2" customWidth="1"/>
    <col min="6910" max="6910" width="14.42578125" style="2" customWidth="1"/>
    <col min="6911" max="6911" width="1" style="2" customWidth="1"/>
    <col min="6912" max="7156" width="10.85546875" style="2"/>
    <col min="7157" max="7157" width="38.140625" style="2" customWidth="1"/>
    <col min="7158" max="7158" width="5.140625" style="2" customWidth="1"/>
    <col min="7159" max="7159" width="0.85546875" style="2" customWidth="1"/>
    <col min="7160" max="7160" width="14.42578125" style="2" customWidth="1"/>
    <col min="7161" max="7161" width="0.85546875" style="2" customWidth="1"/>
    <col min="7162" max="7162" width="14.42578125" style="2" customWidth="1"/>
    <col min="7163" max="7163" width="0.85546875" style="2" customWidth="1"/>
    <col min="7164" max="7164" width="14.42578125" style="2" customWidth="1"/>
    <col min="7165" max="7165" width="0.85546875" style="2" customWidth="1"/>
    <col min="7166" max="7166" width="14.42578125" style="2" customWidth="1"/>
    <col min="7167" max="7167" width="1" style="2" customWidth="1"/>
    <col min="7168" max="7412" width="10.85546875" style="2"/>
    <col min="7413" max="7413" width="38.140625" style="2" customWidth="1"/>
    <col min="7414" max="7414" width="5.140625" style="2" customWidth="1"/>
    <col min="7415" max="7415" width="0.85546875" style="2" customWidth="1"/>
    <col min="7416" max="7416" width="14.42578125" style="2" customWidth="1"/>
    <col min="7417" max="7417" width="0.85546875" style="2" customWidth="1"/>
    <col min="7418" max="7418" width="14.42578125" style="2" customWidth="1"/>
    <col min="7419" max="7419" width="0.85546875" style="2" customWidth="1"/>
    <col min="7420" max="7420" width="14.42578125" style="2" customWidth="1"/>
    <col min="7421" max="7421" width="0.85546875" style="2" customWidth="1"/>
    <col min="7422" max="7422" width="14.42578125" style="2" customWidth="1"/>
    <col min="7423" max="7423" width="1" style="2" customWidth="1"/>
    <col min="7424" max="7668" width="10.85546875" style="2"/>
    <col min="7669" max="7669" width="38.140625" style="2" customWidth="1"/>
    <col min="7670" max="7670" width="5.140625" style="2" customWidth="1"/>
    <col min="7671" max="7671" width="0.85546875" style="2" customWidth="1"/>
    <col min="7672" max="7672" width="14.42578125" style="2" customWidth="1"/>
    <col min="7673" max="7673" width="0.85546875" style="2" customWidth="1"/>
    <col min="7674" max="7674" width="14.42578125" style="2" customWidth="1"/>
    <col min="7675" max="7675" width="0.85546875" style="2" customWidth="1"/>
    <col min="7676" max="7676" width="14.42578125" style="2" customWidth="1"/>
    <col min="7677" max="7677" width="0.85546875" style="2" customWidth="1"/>
    <col min="7678" max="7678" width="14.42578125" style="2" customWidth="1"/>
    <col min="7679" max="7679" width="1" style="2" customWidth="1"/>
    <col min="7680" max="7924" width="10.85546875" style="2"/>
    <col min="7925" max="7925" width="38.140625" style="2" customWidth="1"/>
    <col min="7926" max="7926" width="5.140625" style="2" customWidth="1"/>
    <col min="7927" max="7927" width="0.85546875" style="2" customWidth="1"/>
    <col min="7928" max="7928" width="14.42578125" style="2" customWidth="1"/>
    <col min="7929" max="7929" width="0.85546875" style="2" customWidth="1"/>
    <col min="7930" max="7930" width="14.42578125" style="2" customWidth="1"/>
    <col min="7931" max="7931" width="0.85546875" style="2" customWidth="1"/>
    <col min="7932" max="7932" width="14.42578125" style="2" customWidth="1"/>
    <col min="7933" max="7933" width="0.85546875" style="2" customWidth="1"/>
    <col min="7934" max="7934" width="14.42578125" style="2" customWidth="1"/>
    <col min="7935" max="7935" width="1" style="2" customWidth="1"/>
    <col min="7936" max="8180" width="10.85546875" style="2"/>
    <col min="8181" max="8181" width="38.140625" style="2" customWidth="1"/>
    <col min="8182" max="8182" width="5.140625" style="2" customWidth="1"/>
    <col min="8183" max="8183" width="0.85546875" style="2" customWidth="1"/>
    <col min="8184" max="8184" width="14.42578125" style="2" customWidth="1"/>
    <col min="8185" max="8185" width="0.85546875" style="2" customWidth="1"/>
    <col min="8186" max="8186" width="14.42578125" style="2" customWidth="1"/>
    <col min="8187" max="8187" width="0.85546875" style="2" customWidth="1"/>
    <col min="8188" max="8188" width="14.42578125" style="2" customWidth="1"/>
    <col min="8189" max="8189" width="0.85546875" style="2" customWidth="1"/>
    <col min="8190" max="8190" width="14.42578125" style="2" customWidth="1"/>
    <col min="8191" max="8191" width="1" style="2" customWidth="1"/>
    <col min="8192" max="8436" width="10.85546875" style="2"/>
    <col min="8437" max="8437" width="38.140625" style="2" customWidth="1"/>
    <col min="8438" max="8438" width="5.140625" style="2" customWidth="1"/>
    <col min="8439" max="8439" width="0.85546875" style="2" customWidth="1"/>
    <col min="8440" max="8440" width="14.42578125" style="2" customWidth="1"/>
    <col min="8441" max="8441" width="0.85546875" style="2" customWidth="1"/>
    <col min="8442" max="8442" width="14.42578125" style="2" customWidth="1"/>
    <col min="8443" max="8443" width="0.85546875" style="2" customWidth="1"/>
    <col min="8444" max="8444" width="14.42578125" style="2" customWidth="1"/>
    <col min="8445" max="8445" width="0.85546875" style="2" customWidth="1"/>
    <col min="8446" max="8446" width="14.42578125" style="2" customWidth="1"/>
    <col min="8447" max="8447" width="1" style="2" customWidth="1"/>
    <col min="8448" max="8692" width="10.85546875" style="2"/>
    <col min="8693" max="8693" width="38.140625" style="2" customWidth="1"/>
    <col min="8694" max="8694" width="5.140625" style="2" customWidth="1"/>
    <col min="8695" max="8695" width="0.85546875" style="2" customWidth="1"/>
    <col min="8696" max="8696" width="14.42578125" style="2" customWidth="1"/>
    <col min="8697" max="8697" width="0.85546875" style="2" customWidth="1"/>
    <col min="8698" max="8698" width="14.42578125" style="2" customWidth="1"/>
    <col min="8699" max="8699" width="0.85546875" style="2" customWidth="1"/>
    <col min="8700" max="8700" width="14.42578125" style="2" customWidth="1"/>
    <col min="8701" max="8701" width="0.85546875" style="2" customWidth="1"/>
    <col min="8702" max="8702" width="14.42578125" style="2" customWidth="1"/>
    <col min="8703" max="8703" width="1" style="2" customWidth="1"/>
    <col min="8704" max="8948" width="10.85546875" style="2"/>
    <col min="8949" max="8949" width="38.140625" style="2" customWidth="1"/>
    <col min="8950" max="8950" width="5.140625" style="2" customWidth="1"/>
    <col min="8951" max="8951" width="0.85546875" style="2" customWidth="1"/>
    <col min="8952" max="8952" width="14.42578125" style="2" customWidth="1"/>
    <col min="8953" max="8953" width="0.85546875" style="2" customWidth="1"/>
    <col min="8954" max="8954" width="14.42578125" style="2" customWidth="1"/>
    <col min="8955" max="8955" width="0.85546875" style="2" customWidth="1"/>
    <col min="8956" max="8956" width="14.42578125" style="2" customWidth="1"/>
    <col min="8957" max="8957" width="0.85546875" style="2" customWidth="1"/>
    <col min="8958" max="8958" width="14.42578125" style="2" customWidth="1"/>
    <col min="8959" max="8959" width="1" style="2" customWidth="1"/>
    <col min="8960" max="9204" width="10.85546875" style="2"/>
    <col min="9205" max="9205" width="38.140625" style="2" customWidth="1"/>
    <col min="9206" max="9206" width="5.140625" style="2" customWidth="1"/>
    <col min="9207" max="9207" width="0.85546875" style="2" customWidth="1"/>
    <col min="9208" max="9208" width="14.42578125" style="2" customWidth="1"/>
    <col min="9209" max="9209" width="0.85546875" style="2" customWidth="1"/>
    <col min="9210" max="9210" width="14.42578125" style="2" customWidth="1"/>
    <col min="9211" max="9211" width="0.85546875" style="2" customWidth="1"/>
    <col min="9212" max="9212" width="14.42578125" style="2" customWidth="1"/>
    <col min="9213" max="9213" width="0.85546875" style="2" customWidth="1"/>
    <col min="9214" max="9214" width="14.42578125" style="2" customWidth="1"/>
    <col min="9215" max="9215" width="1" style="2" customWidth="1"/>
    <col min="9216" max="9460" width="10.85546875" style="2"/>
    <col min="9461" max="9461" width="38.140625" style="2" customWidth="1"/>
    <col min="9462" max="9462" width="5.140625" style="2" customWidth="1"/>
    <col min="9463" max="9463" width="0.85546875" style="2" customWidth="1"/>
    <col min="9464" max="9464" width="14.42578125" style="2" customWidth="1"/>
    <col min="9465" max="9465" width="0.85546875" style="2" customWidth="1"/>
    <col min="9466" max="9466" width="14.42578125" style="2" customWidth="1"/>
    <col min="9467" max="9467" width="0.85546875" style="2" customWidth="1"/>
    <col min="9468" max="9468" width="14.42578125" style="2" customWidth="1"/>
    <col min="9469" max="9469" width="0.85546875" style="2" customWidth="1"/>
    <col min="9470" max="9470" width="14.42578125" style="2" customWidth="1"/>
    <col min="9471" max="9471" width="1" style="2" customWidth="1"/>
    <col min="9472" max="9716" width="10.85546875" style="2"/>
    <col min="9717" max="9717" width="38.140625" style="2" customWidth="1"/>
    <col min="9718" max="9718" width="5.140625" style="2" customWidth="1"/>
    <col min="9719" max="9719" width="0.85546875" style="2" customWidth="1"/>
    <col min="9720" max="9720" width="14.42578125" style="2" customWidth="1"/>
    <col min="9721" max="9721" width="0.85546875" style="2" customWidth="1"/>
    <col min="9722" max="9722" width="14.42578125" style="2" customWidth="1"/>
    <col min="9723" max="9723" width="0.85546875" style="2" customWidth="1"/>
    <col min="9724" max="9724" width="14.42578125" style="2" customWidth="1"/>
    <col min="9725" max="9725" width="0.85546875" style="2" customWidth="1"/>
    <col min="9726" max="9726" width="14.42578125" style="2" customWidth="1"/>
    <col min="9727" max="9727" width="1" style="2" customWidth="1"/>
    <col min="9728" max="9972" width="10.85546875" style="2"/>
    <col min="9973" max="9973" width="38.140625" style="2" customWidth="1"/>
    <col min="9974" max="9974" width="5.140625" style="2" customWidth="1"/>
    <col min="9975" max="9975" width="0.85546875" style="2" customWidth="1"/>
    <col min="9976" max="9976" width="14.42578125" style="2" customWidth="1"/>
    <col min="9977" max="9977" width="0.85546875" style="2" customWidth="1"/>
    <col min="9978" max="9978" width="14.42578125" style="2" customWidth="1"/>
    <col min="9979" max="9979" width="0.85546875" style="2" customWidth="1"/>
    <col min="9980" max="9980" width="14.42578125" style="2" customWidth="1"/>
    <col min="9981" max="9981" width="0.85546875" style="2" customWidth="1"/>
    <col min="9982" max="9982" width="14.42578125" style="2" customWidth="1"/>
    <col min="9983" max="9983" width="1" style="2" customWidth="1"/>
    <col min="9984" max="10228" width="10.85546875" style="2"/>
    <col min="10229" max="10229" width="38.140625" style="2" customWidth="1"/>
    <col min="10230" max="10230" width="5.140625" style="2" customWidth="1"/>
    <col min="10231" max="10231" width="0.85546875" style="2" customWidth="1"/>
    <col min="10232" max="10232" width="14.42578125" style="2" customWidth="1"/>
    <col min="10233" max="10233" width="0.85546875" style="2" customWidth="1"/>
    <col min="10234" max="10234" width="14.42578125" style="2" customWidth="1"/>
    <col min="10235" max="10235" width="0.85546875" style="2" customWidth="1"/>
    <col min="10236" max="10236" width="14.42578125" style="2" customWidth="1"/>
    <col min="10237" max="10237" width="0.85546875" style="2" customWidth="1"/>
    <col min="10238" max="10238" width="14.42578125" style="2" customWidth="1"/>
    <col min="10239" max="10239" width="1" style="2" customWidth="1"/>
    <col min="10240" max="10484" width="10.85546875" style="2"/>
    <col min="10485" max="10485" width="38.140625" style="2" customWidth="1"/>
    <col min="10486" max="10486" width="5.140625" style="2" customWidth="1"/>
    <col min="10487" max="10487" width="0.85546875" style="2" customWidth="1"/>
    <col min="10488" max="10488" width="14.42578125" style="2" customWidth="1"/>
    <col min="10489" max="10489" width="0.85546875" style="2" customWidth="1"/>
    <col min="10490" max="10490" width="14.42578125" style="2" customWidth="1"/>
    <col min="10491" max="10491" width="0.85546875" style="2" customWidth="1"/>
    <col min="10492" max="10492" width="14.42578125" style="2" customWidth="1"/>
    <col min="10493" max="10493" width="0.85546875" style="2" customWidth="1"/>
    <col min="10494" max="10494" width="14.42578125" style="2" customWidth="1"/>
    <col min="10495" max="10495" width="1" style="2" customWidth="1"/>
    <col min="10496" max="10740" width="10.85546875" style="2"/>
    <col min="10741" max="10741" width="38.140625" style="2" customWidth="1"/>
    <col min="10742" max="10742" width="5.140625" style="2" customWidth="1"/>
    <col min="10743" max="10743" width="0.85546875" style="2" customWidth="1"/>
    <col min="10744" max="10744" width="14.42578125" style="2" customWidth="1"/>
    <col min="10745" max="10745" width="0.85546875" style="2" customWidth="1"/>
    <col min="10746" max="10746" width="14.42578125" style="2" customWidth="1"/>
    <col min="10747" max="10747" width="0.85546875" style="2" customWidth="1"/>
    <col min="10748" max="10748" width="14.42578125" style="2" customWidth="1"/>
    <col min="10749" max="10749" width="0.85546875" style="2" customWidth="1"/>
    <col min="10750" max="10750" width="14.42578125" style="2" customWidth="1"/>
    <col min="10751" max="10751" width="1" style="2" customWidth="1"/>
    <col min="10752" max="10996" width="10.85546875" style="2"/>
    <col min="10997" max="10997" width="38.140625" style="2" customWidth="1"/>
    <col min="10998" max="10998" width="5.140625" style="2" customWidth="1"/>
    <col min="10999" max="10999" width="0.85546875" style="2" customWidth="1"/>
    <col min="11000" max="11000" width="14.42578125" style="2" customWidth="1"/>
    <col min="11001" max="11001" width="0.85546875" style="2" customWidth="1"/>
    <col min="11002" max="11002" width="14.42578125" style="2" customWidth="1"/>
    <col min="11003" max="11003" width="0.85546875" style="2" customWidth="1"/>
    <col min="11004" max="11004" width="14.42578125" style="2" customWidth="1"/>
    <col min="11005" max="11005" width="0.85546875" style="2" customWidth="1"/>
    <col min="11006" max="11006" width="14.42578125" style="2" customWidth="1"/>
    <col min="11007" max="11007" width="1" style="2" customWidth="1"/>
    <col min="11008" max="11252" width="10.85546875" style="2"/>
    <col min="11253" max="11253" width="38.140625" style="2" customWidth="1"/>
    <col min="11254" max="11254" width="5.140625" style="2" customWidth="1"/>
    <col min="11255" max="11255" width="0.85546875" style="2" customWidth="1"/>
    <col min="11256" max="11256" width="14.42578125" style="2" customWidth="1"/>
    <col min="11257" max="11257" width="0.85546875" style="2" customWidth="1"/>
    <col min="11258" max="11258" width="14.42578125" style="2" customWidth="1"/>
    <col min="11259" max="11259" width="0.85546875" style="2" customWidth="1"/>
    <col min="11260" max="11260" width="14.42578125" style="2" customWidth="1"/>
    <col min="11261" max="11261" width="0.85546875" style="2" customWidth="1"/>
    <col min="11262" max="11262" width="14.42578125" style="2" customWidth="1"/>
    <col min="11263" max="11263" width="1" style="2" customWidth="1"/>
    <col min="11264" max="11508" width="10.85546875" style="2"/>
    <col min="11509" max="11509" width="38.140625" style="2" customWidth="1"/>
    <col min="11510" max="11510" width="5.140625" style="2" customWidth="1"/>
    <col min="11511" max="11511" width="0.85546875" style="2" customWidth="1"/>
    <col min="11512" max="11512" width="14.42578125" style="2" customWidth="1"/>
    <col min="11513" max="11513" width="0.85546875" style="2" customWidth="1"/>
    <col min="11514" max="11514" width="14.42578125" style="2" customWidth="1"/>
    <col min="11515" max="11515" width="0.85546875" style="2" customWidth="1"/>
    <col min="11516" max="11516" width="14.42578125" style="2" customWidth="1"/>
    <col min="11517" max="11517" width="0.85546875" style="2" customWidth="1"/>
    <col min="11518" max="11518" width="14.42578125" style="2" customWidth="1"/>
    <col min="11519" max="11519" width="1" style="2" customWidth="1"/>
    <col min="11520" max="11764" width="10.85546875" style="2"/>
    <col min="11765" max="11765" width="38.140625" style="2" customWidth="1"/>
    <col min="11766" max="11766" width="5.140625" style="2" customWidth="1"/>
    <col min="11767" max="11767" width="0.85546875" style="2" customWidth="1"/>
    <col min="11768" max="11768" width="14.42578125" style="2" customWidth="1"/>
    <col min="11769" max="11769" width="0.85546875" style="2" customWidth="1"/>
    <col min="11770" max="11770" width="14.42578125" style="2" customWidth="1"/>
    <col min="11771" max="11771" width="0.85546875" style="2" customWidth="1"/>
    <col min="11772" max="11772" width="14.42578125" style="2" customWidth="1"/>
    <col min="11773" max="11773" width="0.85546875" style="2" customWidth="1"/>
    <col min="11774" max="11774" width="14.42578125" style="2" customWidth="1"/>
    <col min="11775" max="11775" width="1" style="2" customWidth="1"/>
    <col min="11776" max="12020" width="10.85546875" style="2"/>
    <col min="12021" max="12021" width="38.140625" style="2" customWidth="1"/>
    <col min="12022" max="12022" width="5.140625" style="2" customWidth="1"/>
    <col min="12023" max="12023" width="0.85546875" style="2" customWidth="1"/>
    <col min="12024" max="12024" width="14.42578125" style="2" customWidth="1"/>
    <col min="12025" max="12025" width="0.85546875" style="2" customWidth="1"/>
    <col min="12026" max="12026" width="14.42578125" style="2" customWidth="1"/>
    <col min="12027" max="12027" width="0.85546875" style="2" customWidth="1"/>
    <col min="12028" max="12028" width="14.42578125" style="2" customWidth="1"/>
    <col min="12029" max="12029" width="0.85546875" style="2" customWidth="1"/>
    <col min="12030" max="12030" width="14.42578125" style="2" customWidth="1"/>
    <col min="12031" max="12031" width="1" style="2" customWidth="1"/>
    <col min="12032" max="12276" width="10.85546875" style="2"/>
    <col min="12277" max="12277" width="38.140625" style="2" customWidth="1"/>
    <col min="12278" max="12278" width="5.140625" style="2" customWidth="1"/>
    <col min="12279" max="12279" width="0.85546875" style="2" customWidth="1"/>
    <col min="12280" max="12280" width="14.42578125" style="2" customWidth="1"/>
    <col min="12281" max="12281" width="0.85546875" style="2" customWidth="1"/>
    <col min="12282" max="12282" width="14.42578125" style="2" customWidth="1"/>
    <col min="12283" max="12283" width="0.85546875" style="2" customWidth="1"/>
    <col min="12284" max="12284" width="14.42578125" style="2" customWidth="1"/>
    <col min="12285" max="12285" width="0.85546875" style="2" customWidth="1"/>
    <col min="12286" max="12286" width="14.42578125" style="2" customWidth="1"/>
    <col min="12287" max="12287" width="1" style="2" customWidth="1"/>
    <col min="12288" max="12532" width="10.85546875" style="2"/>
    <col min="12533" max="12533" width="38.140625" style="2" customWidth="1"/>
    <col min="12534" max="12534" width="5.140625" style="2" customWidth="1"/>
    <col min="12535" max="12535" width="0.85546875" style="2" customWidth="1"/>
    <col min="12536" max="12536" width="14.42578125" style="2" customWidth="1"/>
    <col min="12537" max="12537" width="0.85546875" style="2" customWidth="1"/>
    <col min="12538" max="12538" width="14.42578125" style="2" customWidth="1"/>
    <col min="12539" max="12539" width="0.85546875" style="2" customWidth="1"/>
    <col min="12540" max="12540" width="14.42578125" style="2" customWidth="1"/>
    <col min="12541" max="12541" width="0.85546875" style="2" customWidth="1"/>
    <col min="12542" max="12542" width="14.42578125" style="2" customWidth="1"/>
    <col min="12543" max="12543" width="1" style="2" customWidth="1"/>
    <col min="12544" max="12788" width="10.85546875" style="2"/>
    <col min="12789" max="12789" width="38.140625" style="2" customWidth="1"/>
    <col min="12790" max="12790" width="5.140625" style="2" customWidth="1"/>
    <col min="12791" max="12791" width="0.85546875" style="2" customWidth="1"/>
    <col min="12792" max="12792" width="14.42578125" style="2" customWidth="1"/>
    <col min="12793" max="12793" width="0.85546875" style="2" customWidth="1"/>
    <col min="12794" max="12794" width="14.42578125" style="2" customWidth="1"/>
    <col min="12795" max="12795" width="0.85546875" style="2" customWidth="1"/>
    <col min="12796" max="12796" width="14.42578125" style="2" customWidth="1"/>
    <col min="12797" max="12797" width="0.85546875" style="2" customWidth="1"/>
    <col min="12798" max="12798" width="14.42578125" style="2" customWidth="1"/>
    <col min="12799" max="12799" width="1" style="2" customWidth="1"/>
    <col min="12800" max="13044" width="10.85546875" style="2"/>
    <col min="13045" max="13045" width="38.140625" style="2" customWidth="1"/>
    <col min="13046" max="13046" width="5.140625" style="2" customWidth="1"/>
    <col min="13047" max="13047" width="0.85546875" style="2" customWidth="1"/>
    <col min="13048" max="13048" width="14.42578125" style="2" customWidth="1"/>
    <col min="13049" max="13049" width="0.85546875" style="2" customWidth="1"/>
    <col min="13050" max="13050" width="14.42578125" style="2" customWidth="1"/>
    <col min="13051" max="13051" width="0.85546875" style="2" customWidth="1"/>
    <col min="13052" max="13052" width="14.42578125" style="2" customWidth="1"/>
    <col min="13053" max="13053" width="0.85546875" style="2" customWidth="1"/>
    <col min="13054" max="13054" width="14.42578125" style="2" customWidth="1"/>
    <col min="13055" max="13055" width="1" style="2" customWidth="1"/>
    <col min="13056" max="13300" width="10.85546875" style="2"/>
    <col min="13301" max="13301" width="38.140625" style="2" customWidth="1"/>
    <col min="13302" max="13302" width="5.140625" style="2" customWidth="1"/>
    <col min="13303" max="13303" width="0.85546875" style="2" customWidth="1"/>
    <col min="13304" max="13304" width="14.42578125" style="2" customWidth="1"/>
    <col min="13305" max="13305" width="0.85546875" style="2" customWidth="1"/>
    <col min="13306" max="13306" width="14.42578125" style="2" customWidth="1"/>
    <col min="13307" max="13307" width="0.85546875" style="2" customWidth="1"/>
    <col min="13308" max="13308" width="14.42578125" style="2" customWidth="1"/>
    <col min="13309" max="13309" width="0.85546875" style="2" customWidth="1"/>
    <col min="13310" max="13310" width="14.42578125" style="2" customWidth="1"/>
    <col min="13311" max="13311" width="1" style="2" customWidth="1"/>
    <col min="13312" max="13556" width="10.85546875" style="2"/>
    <col min="13557" max="13557" width="38.140625" style="2" customWidth="1"/>
    <col min="13558" max="13558" width="5.140625" style="2" customWidth="1"/>
    <col min="13559" max="13559" width="0.85546875" style="2" customWidth="1"/>
    <col min="13560" max="13560" width="14.42578125" style="2" customWidth="1"/>
    <col min="13561" max="13561" width="0.85546875" style="2" customWidth="1"/>
    <col min="13562" max="13562" width="14.42578125" style="2" customWidth="1"/>
    <col min="13563" max="13563" width="0.85546875" style="2" customWidth="1"/>
    <col min="13564" max="13564" width="14.42578125" style="2" customWidth="1"/>
    <col min="13565" max="13565" width="0.85546875" style="2" customWidth="1"/>
    <col min="13566" max="13566" width="14.42578125" style="2" customWidth="1"/>
    <col min="13567" max="13567" width="1" style="2" customWidth="1"/>
    <col min="13568" max="13812" width="10.85546875" style="2"/>
    <col min="13813" max="13813" width="38.140625" style="2" customWidth="1"/>
    <col min="13814" max="13814" width="5.140625" style="2" customWidth="1"/>
    <col min="13815" max="13815" width="0.85546875" style="2" customWidth="1"/>
    <col min="13816" max="13816" width="14.42578125" style="2" customWidth="1"/>
    <col min="13817" max="13817" width="0.85546875" style="2" customWidth="1"/>
    <col min="13818" max="13818" width="14.42578125" style="2" customWidth="1"/>
    <col min="13819" max="13819" width="0.85546875" style="2" customWidth="1"/>
    <col min="13820" max="13820" width="14.42578125" style="2" customWidth="1"/>
    <col min="13821" max="13821" width="0.85546875" style="2" customWidth="1"/>
    <col min="13822" max="13822" width="14.42578125" style="2" customWidth="1"/>
    <col min="13823" max="13823" width="1" style="2" customWidth="1"/>
    <col min="13824" max="14068" width="10.85546875" style="2"/>
    <col min="14069" max="14069" width="38.140625" style="2" customWidth="1"/>
    <col min="14070" max="14070" width="5.140625" style="2" customWidth="1"/>
    <col min="14071" max="14071" width="0.85546875" style="2" customWidth="1"/>
    <col min="14072" max="14072" width="14.42578125" style="2" customWidth="1"/>
    <col min="14073" max="14073" width="0.85546875" style="2" customWidth="1"/>
    <col min="14074" max="14074" width="14.42578125" style="2" customWidth="1"/>
    <col min="14075" max="14075" width="0.85546875" style="2" customWidth="1"/>
    <col min="14076" max="14076" width="14.42578125" style="2" customWidth="1"/>
    <col min="14077" max="14077" width="0.85546875" style="2" customWidth="1"/>
    <col min="14078" max="14078" width="14.42578125" style="2" customWidth="1"/>
    <col min="14079" max="14079" width="1" style="2" customWidth="1"/>
    <col min="14080" max="14324" width="10.85546875" style="2"/>
    <col min="14325" max="14325" width="38.140625" style="2" customWidth="1"/>
    <col min="14326" max="14326" width="5.140625" style="2" customWidth="1"/>
    <col min="14327" max="14327" width="0.85546875" style="2" customWidth="1"/>
    <col min="14328" max="14328" width="14.42578125" style="2" customWidth="1"/>
    <col min="14329" max="14329" width="0.85546875" style="2" customWidth="1"/>
    <col min="14330" max="14330" width="14.42578125" style="2" customWidth="1"/>
    <col min="14331" max="14331" width="0.85546875" style="2" customWidth="1"/>
    <col min="14332" max="14332" width="14.42578125" style="2" customWidth="1"/>
    <col min="14333" max="14333" width="0.85546875" style="2" customWidth="1"/>
    <col min="14334" max="14334" width="14.42578125" style="2" customWidth="1"/>
    <col min="14335" max="14335" width="1" style="2" customWidth="1"/>
    <col min="14336" max="14580" width="10.85546875" style="2"/>
    <col min="14581" max="14581" width="38.140625" style="2" customWidth="1"/>
    <col min="14582" max="14582" width="5.140625" style="2" customWidth="1"/>
    <col min="14583" max="14583" width="0.85546875" style="2" customWidth="1"/>
    <col min="14584" max="14584" width="14.42578125" style="2" customWidth="1"/>
    <col min="14585" max="14585" width="0.85546875" style="2" customWidth="1"/>
    <col min="14586" max="14586" width="14.42578125" style="2" customWidth="1"/>
    <col min="14587" max="14587" width="0.85546875" style="2" customWidth="1"/>
    <col min="14588" max="14588" width="14.42578125" style="2" customWidth="1"/>
    <col min="14589" max="14589" width="0.85546875" style="2" customWidth="1"/>
    <col min="14590" max="14590" width="14.42578125" style="2" customWidth="1"/>
    <col min="14591" max="14591" width="1" style="2" customWidth="1"/>
    <col min="14592" max="14836" width="10.85546875" style="2"/>
    <col min="14837" max="14837" width="38.140625" style="2" customWidth="1"/>
    <col min="14838" max="14838" width="5.140625" style="2" customWidth="1"/>
    <col min="14839" max="14839" width="0.85546875" style="2" customWidth="1"/>
    <col min="14840" max="14840" width="14.42578125" style="2" customWidth="1"/>
    <col min="14841" max="14841" width="0.85546875" style="2" customWidth="1"/>
    <col min="14842" max="14842" width="14.42578125" style="2" customWidth="1"/>
    <col min="14843" max="14843" width="0.85546875" style="2" customWidth="1"/>
    <col min="14844" max="14844" width="14.42578125" style="2" customWidth="1"/>
    <col min="14845" max="14845" width="0.85546875" style="2" customWidth="1"/>
    <col min="14846" max="14846" width="14.42578125" style="2" customWidth="1"/>
    <col min="14847" max="14847" width="1" style="2" customWidth="1"/>
    <col min="14848" max="15092" width="10.85546875" style="2"/>
    <col min="15093" max="15093" width="38.140625" style="2" customWidth="1"/>
    <col min="15094" max="15094" width="5.140625" style="2" customWidth="1"/>
    <col min="15095" max="15095" width="0.85546875" style="2" customWidth="1"/>
    <col min="15096" max="15096" width="14.42578125" style="2" customWidth="1"/>
    <col min="15097" max="15097" width="0.85546875" style="2" customWidth="1"/>
    <col min="15098" max="15098" width="14.42578125" style="2" customWidth="1"/>
    <col min="15099" max="15099" width="0.85546875" style="2" customWidth="1"/>
    <col min="15100" max="15100" width="14.42578125" style="2" customWidth="1"/>
    <col min="15101" max="15101" width="0.85546875" style="2" customWidth="1"/>
    <col min="15102" max="15102" width="14.42578125" style="2" customWidth="1"/>
    <col min="15103" max="15103" width="1" style="2" customWidth="1"/>
    <col min="15104" max="15348" width="10.85546875" style="2"/>
    <col min="15349" max="15349" width="38.140625" style="2" customWidth="1"/>
    <col min="15350" max="15350" width="5.140625" style="2" customWidth="1"/>
    <col min="15351" max="15351" width="0.85546875" style="2" customWidth="1"/>
    <col min="15352" max="15352" width="14.42578125" style="2" customWidth="1"/>
    <col min="15353" max="15353" width="0.85546875" style="2" customWidth="1"/>
    <col min="15354" max="15354" width="14.42578125" style="2" customWidth="1"/>
    <col min="15355" max="15355" width="0.85546875" style="2" customWidth="1"/>
    <col min="15356" max="15356" width="14.42578125" style="2" customWidth="1"/>
    <col min="15357" max="15357" width="0.85546875" style="2" customWidth="1"/>
    <col min="15358" max="15358" width="14.42578125" style="2" customWidth="1"/>
    <col min="15359" max="15359" width="1" style="2" customWidth="1"/>
    <col min="15360" max="15604" width="10.85546875" style="2"/>
    <col min="15605" max="15605" width="38.140625" style="2" customWidth="1"/>
    <col min="15606" max="15606" width="5.140625" style="2" customWidth="1"/>
    <col min="15607" max="15607" width="0.85546875" style="2" customWidth="1"/>
    <col min="15608" max="15608" width="14.42578125" style="2" customWidth="1"/>
    <col min="15609" max="15609" width="0.85546875" style="2" customWidth="1"/>
    <col min="15610" max="15610" width="14.42578125" style="2" customWidth="1"/>
    <col min="15611" max="15611" width="0.85546875" style="2" customWidth="1"/>
    <col min="15612" max="15612" width="14.42578125" style="2" customWidth="1"/>
    <col min="15613" max="15613" width="0.85546875" style="2" customWidth="1"/>
    <col min="15614" max="15614" width="14.42578125" style="2" customWidth="1"/>
    <col min="15615" max="15615" width="1" style="2" customWidth="1"/>
    <col min="15616" max="15860" width="10.85546875" style="2"/>
    <col min="15861" max="15861" width="38.140625" style="2" customWidth="1"/>
    <col min="15862" max="15862" width="5.140625" style="2" customWidth="1"/>
    <col min="15863" max="15863" width="0.85546875" style="2" customWidth="1"/>
    <col min="15864" max="15864" width="14.42578125" style="2" customWidth="1"/>
    <col min="15865" max="15865" width="0.85546875" style="2" customWidth="1"/>
    <col min="15866" max="15866" width="14.42578125" style="2" customWidth="1"/>
    <col min="15867" max="15867" width="0.85546875" style="2" customWidth="1"/>
    <col min="15868" max="15868" width="14.42578125" style="2" customWidth="1"/>
    <col min="15869" max="15869" width="0.85546875" style="2" customWidth="1"/>
    <col min="15870" max="15870" width="14.42578125" style="2" customWidth="1"/>
    <col min="15871" max="15871" width="1" style="2" customWidth="1"/>
    <col min="15872" max="16116" width="10.85546875" style="2"/>
    <col min="16117" max="16117" width="38.140625" style="2" customWidth="1"/>
    <col min="16118" max="16118" width="5.140625" style="2" customWidth="1"/>
    <col min="16119" max="16119" width="0.85546875" style="2" customWidth="1"/>
    <col min="16120" max="16120" width="14.42578125" style="2" customWidth="1"/>
    <col min="16121" max="16121" width="0.85546875" style="2" customWidth="1"/>
    <col min="16122" max="16122" width="14.42578125" style="2" customWidth="1"/>
    <col min="16123" max="16123" width="0.85546875" style="2" customWidth="1"/>
    <col min="16124" max="16124" width="14.42578125" style="2" customWidth="1"/>
    <col min="16125" max="16125" width="0.85546875" style="2" customWidth="1"/>
    <col min="16126" max="16126" width="14.42578125" style="2" customWidth="1"/>
    <col min="16127" max="16127" width="1" style="2" customWidth="1"/>
    <col min="16128" max="16384" width="10.85546875" style="2"/>
  </cols>
  <sheetData>
    <row r="1" spans="1:10" ht="20.45" customHeight="1">
      <c r="B1" s="1"/>
      <c r="J1" s="43" t="s">
        <v>37</v>
      </c>
    </row>
    <row r="2" spans="1:10" ht="20.45" customHeight="1">
      <c r="A2" s="44" t="s">
        <v>0</v>
      </c>
      <c r="B2" s="3"/>
      <c r="C2" s="3"/>
      <c r="D2" s="45"/>
      <c r="E2" s="3"/>
      <c r="F2" s="45"/>
      <c r="G2" s="3"/>
      <c r="H2" s="45"/>
      <c r="I2" s="3"/>
      <c r="J2" s="45"/>
    </row>
    <row r="3" spans="1:10" ht="20.45" customHeight="1">
      <c r="A3" s="46" t="s">
        <v>221</v>
      </c>
      <c r="B3" s="3"/>
      <c r="C3" s="3"/>
      <c r="D3" s="45"/>
      <c r="E3" s="3"/>
      <c r="F3" s="45"/>
      <c r="G3" s="3"/>
      <c r="H3" s="45"/>
      <c r="I3" s="3"/>
      <c r="J3" s="45"/>
    </row>
    <row r="4" spans="1:10" ht="20.45" customHeight="1">
      <c r="A4" s="47" t="s">
        <v>245</v>
      </c>
      <c r="B4" s="3"/>
      <c r="C4" s="3"/>
      <c r="D4" s="3"/>
      <c r="E4" s="3"/>
      <c r="F4" s="3"/>
      <c r="G4" s="3"/>
      <c r="H4" s="3"/>
      <c r="I4" s="3"/>
      <c r="J4" s="3"/>
    </row>
    <row r="5" spans="1:10" s="6" customFormat="1" ht="20.45" customHeight="1">
      <c r="D5" s="48"/>
      <c r="F5" s="48"/>
      <c r="H5" s="27"/>
      <c r="J5" s="49" t="s">
        <v>1</v>
      </c>
    </row>
    <row r="6" spans="1:10" ht="16.7" customHeight="1">
      <c r="A6" s="50"/>
      <c r="B6" s="50"/>
      <c r="C6" s="6"/>
      <c r="D6" s="111" t="s">
        <v>2</v>
      </c>
      <c r="E6" s="111"/>
      <c r="F6" s="111"/>
      <c r="G6" s="3"/>
      <c r="H6" s="111" t="s">
        <v>3</v>
      </c>
      <c r="I6" s="111"/>
      <c r="J6" s="111"/>
    </row>
    <row r="7" spans="1:10" ht="20.45" customHeight="1">
      <c r="B7" s="83"/>
      <c r="C7" s="53"/>
      <c r="D7" s="52">
        <v>2024</v>
      </c>
      <c r="E7" s="53"/>
      <c r="F7" s="52">
        <v>2023</v>
      </c>
      <c r="G7" s="53"/>
      <c r="H7" s="52">
        <v>2024</v>
      </c>
      <c r="I7" s="53"/>
      <c r="J7" s="52">
        <v>2023</v>
      </c>
    </row>
    <row r="8" spans="1:10" ht="20.45" customHeight="1">
      <c r="A8" s="84" t="s">
        <v>54</v>
      </c>
      <c r="B8" s="1"/>
    </row>
    <row r="9" spans="1:10" ht="20.45" customHeight="1">
      <c r="A9" s="85" t="s">
        <v>223</v>
      </c>
      <c r="B9" s="1"/>
      <c r="C9" s="25"/>
      <c r="D9" s="25">
        <f>PL!D98</f>
        <v>89153</v>
      </c>
      <c r="E9" s="25"/>
      <c r="F9" s="25">
        <f>PL!F98</f>
        <v>57658</v>
      </c>
      <c r="G9" s="25"/>
      <c r="H9" s="25">
        <f>PL!H98</f>
        <v>100910</v>
      </c>
      <c r="I9" s="25"/>
      <c r="J9" s="25">
        <f>PL!J98</f>
        <v>51120</v>
      </c>
    </row>
    <row r="10" spans="1:10" ht="20.45" customHeight="1">
      <c r="A10" s="85" t="s">
        <v>55</v>
      </c>
      <c r="B10" s="1"/>
      <c r="C10" s="25"/>
      <c r="D10" s="25"/>
      <c r="E10" s="25"/>
      <c r="F10" s="25"/>
      <c r="G10" s="25"/>
      <c r="H10" s="25"/>
      <c r="I10" s="25"/>
      <c r="J10" s="25"/>
    </row>
    <row r="11" spans="1:10" ht="20.45" customHeight="1">
      <c r="A11" s="85" t="s">
        <v>56</v>
      </c>
      <c r="B11" s="1"/>
      <c r="C11" s="25"/>
      <c r="D11" s="25"/>
      <c r="E11" s="25"/>
      <c r="F11" s="25"/>
      <c r="G11" s="25"/>
      <c r="H11" s="25"/>
      <c r="I11" s="25"/>
      <c r="J11" s="25"/>
    </row>
    <row r="12" spans="1:10" ht="20.45" customHeight="1">
      <c r="A12" s="85" t="s">
        <v>57</v>
      </c>
      <c r="B12" s="1"/>
      <c r="C12" s="25"/>
      <c r="D12" s="25">
        <v>71625</v>
      </c>
      <c r="E12" s="25"/>
      <c r="F12" s="25">
        <v>72773</v>
      </c>
      <c r="G12" s="25"/>
      <c r="H12" s="25">
        <v>62590</v>
      </c>
      <c r="I12" s="25"/>
      <c r="J12" s="25">
        <v>63012</v>
      </c>
    </row>
    <row r="13" spans="1:10" ht="20.45" customHeight="1">
      <c r="A13" s="85" t="s">
        <v>166</v>
      </c>
      <c r="B13" s="1"/>
      <c r="C13" s="25"/>
      <c r="D13" s="25">
        <v>26</v>
      </c>
      <c r="E13" s="25"/>
      <c r="F13" s="25">
        <v>9</v>
      </c>
      <c r="G13" s="25"/>
      <c r="H13" s="25">
        <v>26</v>
      </c>
      <c r="I13" s="25"/>
      <c r="J13" s="25">
        <v>9</v>
      </c>
    </row>
    <row r="14" spans="1:10" ht="20.45" customHeight="1">
      <c r="A14" s="85" t="s">
        <v>237</v>
      </c>
      <c r="B14" s="1"/>
      <c r="C14" s="25"/>
      <c r="D14" s="25">
        <v>27571</v>
      </c>
      <c r="E14" s="25"/>
      <c r="F14" s="25">
        <v>11787</v>
      </c>
      <c r="G14" s="25"/>
      <c r="H14" s="25">
        <v>27571</v>
      </c>
      <c r="I14" s="25"/>
      <c r="J14" s="25">
        <v>11787</v>
      </c>
    </row>
    <row r="15" spans="1:10" ht="20.45" customHeight="1">
      <c r="A15" s="85" t="s">
        <v>177</v>
      </c>
      <c r="B15" s="1"/>
      <c r="C15" s="25"/>
      <c r="D15" s="25">
        <v>-946</v>
      </c>
      <c r="E15" s="25"/>
      <c r="F15" s="25">
        <v>4659</v>
      </c>
      <c r="G15" s="25"/>
      <c r="H15" s="25">
        <v>-3303</v>
      </c>
      <c r="I15" s="25"/>
      <c r="J15" s="25">
        <v>673</v>
      </c>
    </row>
    <row r="16" spans="1:10" ht="20.45" customHeight="1">
      <c r="A16" s="85" t="s">
        <v>178</v>
      </c>
      <c r="B16" s="1"/>
      <c r="C16" s="25"/>
      <c r="D16" s="25">
        <v>-292</v>
      </c>
      <c r="E16" s="25"/>
      <c r="F16" s="25">
        <v>565</v>
      </c>
      <c r="G16" s="25"/>
      <c r="H16" s="25">
        <v>-292</v>
      </c>
      <c r="I16" s="25"/>
      <c r="J16" s="25">
        <v>565</v>
      </c>
    </row>
    <row r="17" spans="1:10" ht="20.45" customHeight="1">
      <c r="A17" s="85" t="s">
        <v>224</v>
      </c>
      <c r="B17" s="1"/>
      <c r="C17" s="25"/>
      <c r="D17" s="25">
        <v>-3840</v>
      </c>
      <c r="E17" s="25"/>
      <c r="F17" s="25">
        <v>4433</v>
      </c>
      <c r="G17" s="25"/>
      <c r="H17" s="25">
        <v>0</v>
      </c>
      <c r="I17" s="25"/>
      <c r="J17" s="25">
        <v>0</v>
      </c>
    </row>
    <row r="18" spans="1:10" ht="20.45" customHeight="1">
      <c r="A18" s="85" t="s">
        <v>167</v>
      </c>
      <c r="B18" s="1"/>
      <c r="C18" s="25"/>
      <c r="D18" s="25">
        <v>-8596</v>
      </c>
      <c r="E18" s="25"/>
      <c r="F18" s="25">
        <v>3398</v>
      </c>
      <c r="G18" s="25"/>
      <c r="H18" s="25">
        <v>0</v>
      </c>
      <c r="I18" s="25"/>
      <c r="J18" s="25">
        <v>0</v>
      </c>
    </row>
    <row r="19" spans="1:10" ht="20.45" customHeight="1">
      <c r="A19" s="85" t="s">
        <v>179</v>
      </c>
      <c r="B19" s="1"/>
      <c r="C19" s="25"/>
      <c r="D19" s="25">
        <v>-514</v>
      </c>
      <c r="E19" s="25"/>
      <c r="F19" s="25">
        <v>-666</v>
      </c>
      <c r="G19" s="25"/>
      <c r="H19" s="25">
        <v>-514</v>
      </c>
      <c r="I19" s="25"/>
      <c r="J19" s="25">
        <v>-534</v>
      </c>
    </row>
    <row r="20" spans="1:10" ht="20.45" customHeight="1">
      <c r="A20" s="85" t="s">
        <v>180</v>
      </c>
      <c r="B20" s="1"/>
      <c r="C20" s="25"/>
      <c r="D20" s="25">
        <v>0</v>
      </c>
      <c r="E20" s="25"/>
      <c r="F20" s="25">
        <v>-2244</v>
      </c>
      <c r="G20" s="25"/>
      <c r="H20" s="25">
        <v>0</v>
      </c>
      <c r="I20" s="25"/>
      <c r="J20" s="25">
        <v>-2500</v>
      </c>
    </row>
    <row r="21" spans="1:10" ht="20.45" customHeight="1">
      <c r="A21" s="85" t="s">
        <v>225</v>
      </c>
      <c r="B21" s="1"/>
      <c r="C21" s="25"/>
      <c r="D21" s="25">
        <v>7128</v>
      </c>
      <c r="E21" s="25"/>
      <c r="F21" s="25">
        <v>953</v>
      </c>
      <c r="G21" s="25"/>
      <c r="H21" s="25">
        <v>7128</v>
      </c>
      <c r="I21" s="25"/>
      <c r="J21" s="25">
        <v>953</v>
      </c>
    </row>
    <row r="22" spans="1:10" ht="20.45" customHeight="1">
      <c r="A22" s="85" t="s">
        <v>181</v>
      </c>
      <c r="B22" s="1"/>
      <c r="C22" s="25"/>
      <c r="D22" s="25">
        <v>0</v>
      </c>
      <c r="E22" s="25"/>
      <c r="F22" s="25">
        <v>6225</v>
      </c>
      <c r="G22" s="25"/>
      <c r="H22" s="25">
        <v>0</v>
      </c>
      <c r="I22" s="25"/>
      <c r="J22" s="25">
        <v>6225</v>
      </c>
    </row>
    <row r="23" spans="1:10" ht="20.45" customHeight="1">
      <c r="A23" s="85" t="s">
        <v>153</v>
      </c>
      <c r="B23" s="1"/>
      <c r="C23" s="25"/>
      <c r="D23" s="25">
        <v>16759</v>
      </c>
      <c r="E23" s="25"/>
      <c r="F23" s="25">
        <v>15717</v>
      </c>
      <c r="G23" s="25"/>
      <c r="H23" s="25">
        <v>15690</v>
      </c>
      <c r="I23" s="25"/>
      <c r="J23" s="25">
        <v>14554</v>
      </c>
    </row>
    <row r="24" spans="1:10" ht="20.45" customHeight="1">
      <c r="A24" s="85" t="s">
        <v>182</v>
      </c>
      <c r="B24" s="1"/>
      <c r="C24" s="25"/>
      <c r="D24" s="25">
        <v>-7396</v>
      </c>
      <c r="E24" s="25"/>
      <c r="F24" s="25">
        <v>-8723</v>
      </c>
      <c r="G24" s="25"/>
      <c r="H24" s="25">
        <v>-86596</v>
      </c>
      <c r="I24" s="25"/>
      <c r="J24" s="25">
        <v>-63723</v>
      </c>
    </row>
    <row r="25" spans="1:10" ht="20.45" customHeight="1">
      <c r="A25" s="85" t="s">
        <v>143</v>
      </c>
      <c r="B25" s="1"/>
      <c r="C25" s="25"/>
      <c r="D25" s="25">
        <v>-9777</v>
      </c>
      <c r="E25" s="25"/>
      <c r="F25" s="25">
        <v>-3758</v>
      </c>
      <c r="G25" s="25"/>
      <c r="H25" s="25">
        <v>-9297</v>
      </c>
      <c r="I25" s="25"/>
      <c r="J25" s="25">
        <v>-3991</v>
      </c>
    </row>
    <row r="26" spans="1:10" ht="20.45" customHeight="1">
      <c r="A26" s="85" t="s">
        <v>144</v>
      </c>
      <c r="B26" s="1"/>
      <c r="C26" s="25"/>
      <c r="D26" s="70">
        <v>9129</v>
      </c>
      <c r="E26" s="25"/>
      <c r="F26" s="70">
        <v>10565</v>
      </c>
      <c r="G26" s="25"/>
      <c r="H26" s="70">
        <v>4126</v>
      </c>
      <c r="I26" s="25"/>
      <c r="J26" s="70">
        <v>6518</v>
      </c>
    </row>
    <row r="27" spans="1:10" ht="20.45" customHeight="1">
      <c r="A27" s="85" t="s">
        <v>226</v>
      </c>
      <c r="B27" s="1"/>
      <c r="C27" s="25"/>
      <c r="D27" s="25"/>
      <c r="E27" s="25"/>
      <c r="F27" s="25"/>
      <c r="G27" s="25"/>
      <c r="H27" s="86"/>
      <c r="I27" s="25"/>
      <c r="J27" s="86"/>
    </row>
    <row r="28" spans="1:10" ht="20.45" customHeight="1">
      <c r="A28" s="85" t="s">
        <v>58</v>
      </c>
      <c r="B28" s="1"/>
      <c r="C28" s="25"/>
      <c r="D28" s="25">
        <f>SUM(D9:D26)</f>
        <v>190030</v>
      </c>
      <c r="E28" s="25"/>
      <c r="F28" s="25">
        <f>SUM(F9:F26)</f>
        <v>173351</v>
      </c>
      <c r="G28" s="25"/>
      <c r="H28" s="25">
        <f>SUM(H9:H26)</f>
        <v>118039</v>
      </c>
      <c r="I28" s="25"/>
      <c r="J28" s="25">
        <f>SUM(J9:J26)</f>
        <v>84668</v>
      </c>
    </row>
    <row r="29" spans="1:10" ht="20.45" customHeight="1">
      <c r="A29" s="85" t="s">
        <v>183</v>
      </c>
      <c r="B29" s="1"/>
      <c r="C29" s="25"/>
      <c r="D29" s="25"/>
      <c r="E29" s="25"/>
      <c r="F29" s="25"/>
      <c r="G29" s="25"/>
      <c r="H29" s="86"/>
      <c r="I29" s="25"/>
      <c r="J29" s="86"/>
    </row>
    <row r="30" spans="1:10" ht="20.45" customHeight="1">
      <c r="A30" s="85" t="s">
        <v>101</v>
      </c>
      <c r="B30" s="1"/>
      <c r="C30" s="25"/>
      <c r="D30" s="25">
        <v>62612</v>
      </c>
      <c r="E30" s="25"/>
      <c r="F30" s="25">
        <v>-46396</v>
      </c>
      <c r="G30" s="25"/>
      <c r="H30" s="25">
        <v>68033</v>
      </c>
      <c r="I30" s="25"/>
      <c r="J30" s="25">
        <v>-59094</v>
      </c>
    </row>
    <row r="31" spans="1:10" ht="20.45" customHeight="1">
      <c r="A31" s="85" t="s">
        <v>145</v>
      </c>
      <c r="B31" s="1"/>
      <c r="C31" s="25"/>
      <c r="D31" s="25">
        <v>-11765</v>
      </c>
      <c r="E31" s="25"/>
      <c r="F31" s="25">
        <v>5887</v>
      </c>
      <c r="G31" s="25"/>
      <c r="H31" s="25">
        <v>-4328</v>
      </c>
      <c r="I31" s="25"/>
      <c r="J31" s="25">
        <v>6314</v>
      </c>
    </row>
    <row r="32" spans="1:10" ht="20.45" customHeight="1">
      <c r="A32" s="85" t="s">
        <v>59</v>
      </c>
      <c r="B32" s="1"/>
      <c r="C32" s="25"/>
      <c r="D32" s="25">
        <v>25780</v>
      </c>
      <c r="E32" s="25"/>
      <c r="F32" s="25">
        <v>93226</v>
      </c>
      <c r="G32" s="25"/>
      <c r="H32" s="25">
        <v>46357</v>
      </c>
      <c r="I32" s="25"/>
      <c r="J32" s="25">
        <v>75717</v>
      </c>
    </row>
    <row r="33" spans="1:10" ht="20.45" customHeight="1">
      <c r="A33" s="85" t="s">
        <v>60</v>
      </c>
      <c r="B33" s="1"/>
      <c r="C33" s="25"/>
      <c r="D33" s="25">
        <v>2404</v>
      </c>
      <c r="E33" s="25"/>
      <c r="F33" s="25">
        <v>-7194</v>
      </c>
      <c r="G33" s="25"/>
      <c r="H33" s="25">
        <v>6238</v>
      </c>
      <c r="I33" s="25"/>
      <c r="J33" s="25">
        <v>-6858</v>
      </c>
    </row>
    <row r="34" spans="1:10" ht="20.45" customHeight="1">
      <c r="A34" s="85" t="s">
        <v>146</v>
      </c>
      <c r="B34" s="1"/>
      <c r="C34" s="25"/>
      <c r="D34" s="25">
        <v>-6219</v>
      </c>
      <c r="E34" s="25"/>
      <c r="F34" s="25">
        <v>29028</v>
      </c>
      <c r="G34" s="25"/>
      <c r="H34" s="25">
        <v>-6276</v>
      </c>
      <c r="I34" s="25"/>
      <c r="J34" s="25">
        <v>29566</v>
      </c>
    </row>
    <row r="35" spans="1:10" ht="20.45" customHeight="1">
      <c r="A35" s="85" t="s">
        <v>61</v>
      </c>
      <c r="B35" s="1"/>
      <c r="C35" s="25"/>
      <c r="D35" s="25">
        <v>-9501</v>
      </c>
      <c r="E35" s="25"/>
      <c r="F35" s="25">
        <v>-4978</v>
      </c>
      <c r="G35" s="25"/>
      <c r="H35" s="25">
        <v>-9484</v>
      </c>
      <c r="I35" s="25"/>
      <c r="J35" s="25">
        <v>-4967</v>
      </c>
    </row>
    <row r="36" spans="1:10" ht="20.45" customHeight="1">
      <c r="A36" s="85" t="s">
        <v>184</v>
      </c>
      <c r="B36" s="1"/>
      <c r="C36" s="25"/>
      <c r="E36" s="25"/>
      <c r="G36" s="25"/>
      <c r="I36" s="25"/>
    </row>
    <row r="37" spans="1:10" ht="20.45" customHeight="1">
      <c r="A37" s="85" t="s">
        <v>100</v>
      </c>
      <c r="B37" s="1"/>
      <c r="C37" s="25"/>
      <c r="D37" s="25">
        <v>-7571</v>
      </c>
      <c r="E37" s="25"/>
      <c r="F37" s="25">
        <v>-33859</v>
      </c>
      <c r="G37" s="25"/>
      <c r="H37" s="25">
        <v>-5094</v>
      </c>
      <c r="I37" s="25"/>
      <c r="J37" s="25">
        <v>2428</v>
      </c>
    </row>
    <row r="38" spans="1:10" ht="20.45" customHeight="1">
      <c r="A38" s="85" t="s">
        <v>62</v>
      </c>
      <c r="B38" s="1"/>
      <c r="C38" s="25"/>
      <c r="D38" s="25">
        <v>16064</v>
      </c>
      <c r="E38" s="25"/>
      <c r="F38" s="25">
        <v>-53727</v>
      </c>
      <c r="G38" s="25"/>
      <c r="H38" s="25">
        <v>17715</v>
      </c>
      <c r="I38" s="25"/>
      <c r="J38" s="25">
        <v>-53354</v>
      </c>
    </row>
    <row r="39" spans="1:10" ht="20.45" customHeight="1">
      <c r="A39" s="85" t="s">
        <v>185</v>
      </c>
      <c r="B39" s="1"/>
      <c r="C39" s="25"/>
      <c r="D39" s="25">
        <v>-8331</v>
      </c>
      <c r="E39" s="25"/>
      <c r="F39" s="25">
        <v>-4882</v>
      </c>
      <c r="G39" s="25"/>
      <c r="H39" s="25">
        <v>-8331</v>
      </c>
      <c r="I39" s="25"/>
      <c r="J39" s="25">
        <v>-4882</v>
      </c>
    </row>
    <row r="40" spans="1:10" ht="20.45" customHeight="1">
      <c r="A40" s="85" t="s">
        <v>227</v>
      </c>
      <c r="B40" s="1"/>
      <c r="C40" s="25"/>
      <c r="D40" s="70">
        <v>376</v>
      </c>
      <c r="E40" s="25"/>
      <c r="F40" s="70">
        <v>-1047</v>
      </c>
      <c r="G40" s="25"/>
      <c r="H40" s="70">
        <v>0</v>
      </c>
      <c r="I40" s="25"/>
      <c r="J40" s="70">
        <v>0</v>
      </c>
    </row>
    <row r="41" spans="1:10" ht="20.45" customHeight="1">
      <c r="A41" s="85" t="s">
        <v>54</v>
      </c>
      <c r="B41" s="1"/>
      <c r="C41" s="25"/>
      <c r="D41" s="25">
        <f>SUM(D28,D30:D40)</f>
        <v>253879</v>
      </c>
      <c r="E41" s="25"/>
      <c r="F41" s="25">
        <f>SUM(F28,F30:F40)</f>
        <v>149409</v>
      </c>
      <c r="G41" s="25"/>
      <c r="H41" s="25">
        <f>SUM(H28,H30:H40)</f>
        <v>222869</v>
      </c>
      <c r="I41" s="25"/>
      <c r="J41" s="25">
        <f>SUM(J28,J30:J40)</f>
        <v>69538</v>
      </c>
    </row>
    <row r="42" spans="1:10" ht="20.45" customHeight="1">
      <c r="A42" s="85" t="s">
        <v>168</v>
      </c>
      <c r="B42" s="1"/>
      <c r="C42" s="25"/>
      <c r="D42" s="25">
        <v>-6009</v>
      </c>
      <c r="E42" s="25"/>
      <c r="F42" s="25">
        <v>-6055</v>
      </c>
      <c r="G42" s="25"/>
      <c r="H42" s="25">
        <v>-1532</v>
      </c>
      <c r="I42" s="25"/>
      <c r="J42" s="25">
        <v>-1886</v>
      </c>
    </row>
    <row r="43" spans="1:10" ht="20.45" customHeight="1">
      <c r="A43" s="85" t="s">
        <v>169</v>
      </c>
      <c r="B43" s="1"/>
      <c r="C43" s="25"/>
      <c r="D43" s="70">
        <v>-17273</v>
      </c>
      <c r="E43" s="25"/>
      <c r="F43" s="70">
        <v>-20563</v>
      </c>
      <c r="G43" s="25"/>
      <c r="H43" s="70">
        <v>-1921</v>
      </c>
      <c r="I43" s="25"/>
      <c r="J43" s="70">
        <v>-1732</v>
      </c>
    </row>
    <row r="44" spans="1:10" ht="20.45" customHeight="1">
      <c r="A44" s="47" t="s">
        <v>247</v>
      </c>
      <c r="B44" s="1"/>
      <c r="C44" s="25"/>
      <c r="D44" s="70">
        <f>SUM(D41:D43)</f>
        <v>230597</v>
      </c>
      <c r="E44" s="25"/>
      <c r="F44" s="70">
        <f>SUM(F41:F43)</f>
        <v>122791</v>
      </c>
      <c r="G44" s="25"/>
      <c r="H44" s="70">
        <f>SUM(H41:H43)</f>
        <v>219416</v>
      </c>
      <c r="I44" s="25"/>
      <c r="J44" s="70">
        <f>SUM(J41:J43)</f>
        <v>65920</v>
      </c>
    </row>
    <row r="45" spans="1:10" ht="15.75" customHeight="1">
      <c r="A45" s="6"/>
      <c r="B45" s="1"/>
      <c r="D45" s="2"/>
      <c r="F45" s="2"/>
      <c r="H45" s="2"/>
      <c r="J45" s="2"/>
    </row>
    <row r="46" spans="1:10" ht="20.45" customHeight="1">
      <c r="A46" s="85" t="s">
        <v>238</v>
      </c>
      <c r="B46" s="1"/>
      <c r="D46" s="2"/>
      <c r="F46" s="2"/>
      <c r="H46" s="2"/>
      <c r="J46" s="2"/>
    </row>
    <row r="47" spans="1:10" ht="20.100000000000001" customHeight="1">
      <c r="B47" s="1"/>
      <c r="J47" s="43" t="s">
        <v>37</v>
      </c>
    </row>
    <row r="48" spans="1:10" ht="20.100000000000001" customHeight="1">
      <c r="A48" s="44" t="s">
        <v>0</v>
      </c>
      <c r="B48" s="3"/>
      <c r="C48" s="3"/>
      <c r="D48" s="45"/>
      <c r="E48" s="3"/>
      <c r="F48" s="45"/>
      <c r="G48" s="3"/>
      <c r="H48" s="45"/>
      <c r="I48" s="3"/>
      <c r="J48" s="45"/>
    </row>
    <row r="49" spans="1:10" ht="20.100000000000001" customHeight="1">
      <c r="A49" s="46" t="s">
        <v>222</v>
      </c>
      <c r="B49" s="3"/>
      <c r="C49" s="3"/>
      <c r="D49" s="45"/>
      <c r="E49" s="3"/>
      <c r="F49" s="45"/>
      <c r="G49" s="3"/>
      <c r="H49" s="45"/>
      <c r="I49" s="3"/>
      <c r="J49" s="45"/>
    </row>
    <row r="50" spans="1:10" ht="20.100000000000001" customHeight="1">
      <c r="A50" s="47" t="s">
        <v>245</v>
      </c>
      <c r="B50" s="3"/>
      <c r="C50" s="3"/>
      <c r="D50" s="3"/>
      <c r="E50" s="3"/>
      <c r="F50" s="3"/>
      <c r="G50" s="3"/>
      <c r="H50" s="3"/>
      <c r="I50" s="3"/>
      <c r="J50" s="3"/>
    </row>
    <row r="51" spans="1:10" s="6" customFormat="1" ht="20.100000000000001" customHeight="1">
      <c r="D51" s="48"/>
      <c r="F51" s="48"/>
      <c r="H51" s="27"/>
      <c r="J51" s="49" t="s">
        <v>1</v>
      </c>
    </row>
    <row r="52" spans="1:10" ht="16.7" customHeight="1">
      <c r="A52" s="50"/>
      <c r="B52" s="50"/>
      <c r="C52" s="6"/>
      <c r="D52" s="111" t="s">
        <v>2</v>
      </c>
      <c r="E52" s="111"/>
      <c r="F52" s="111"/>
      <c r="G52" s="3"/>
      <c r="H52" s="111" t="s">
        <v>3</v>
      </c>
      <c r="I52" s="111"/>
      <c r="J52" s="111"/>
    </row>
    <row r="53" spans="1:10" ht="20.100000000000001" customHeight="1">
      <c r="B53" s="83"/>
      <c r="C53" s="53"/>
      <c r="D53" s="52">
        <v>2024</v>
      </c>
      <c r="E53" s="53"/>
      <c r="F53" s="52">
        <v>2023</v>
      </c>
      <c r="G53" s="53"/>
      <c r="H53" s="52">
        <v>2024</v>
      </c>
      <c r="I53" s="53"/>
      <c r="J53" s="52">
        <v>2023</v>
      </c>
    </row>
    <row r="54" spans="1:10" ht="20.100000000000001" customHeight="1">
      <c r="A54" s="12" t="s">
        <v>63</v>
      </c>
      <c r="B54" s="1"/>
      <c r="C54" s="6"/>
      <c r="E54" s="6"/>
      <c r="F54" s="6"/>
      <c r="G54" s="6"/>
      <c r="H54" s="6"/>
      <c r="I54" s="6"/>
      <c r="J54" s="6"/>
    </row>
    <row r="55" spans="1:10" ht="20.100000000000001" customHeight="1">
      <c r="A55" s="6" t="s">
        <v>186</v>
      </c>
      <c r="B55" s="1"/>
      <c r="C55" s="25"/>
      <c r="D55" s="86">
        <v>-5000</v>
      </c>
      <c r="E55" s="25"/>
      <c r="F55" s="86">
        <v>-10000</v>
      </c>
      <c r="G55" s="25"/>
      <c r="H55" s="86">
        <v>-5000</v>
      </c>
      <c r="I55" s="25"/>
      <c r="J55" s="86">
        <v>-10000</v>
      </c>
    </row>
    <row r="56" spans="1:10" ht="20.100000000000001" customHeight="1">
      <c r="A56" s="6" t="s">
        <v>228</v>
      </c>
      <c r="B56" s="1"/>
      <c r="C56" s="25"/>
      <c r="D56" s="86">
        <v>11846</v>
      </c>
      <c r="E56" s="25"/>
      <c r="F56" s="86">
        <v>0</v>
      </c>
      <c r="G56" s="25"/>
      <c r="H56" s="86">
        <v>11846</v>
      </c>
      <c r="I56" s="25"/>
      <c r="J56" s="86">
        <v>0</v>
      </c>
    </row>
    <row r="57" spans="1:10" ht="20.100000000000001" customHeight="1">
      <c r="A57" s="85" t="s">
        <v>229</v>
      </c>
      <c r="B57" s="1"/>
      <c r="C57" s="25"/>
      <c r="D57" s="86"/>
      <c r="E57" s="25"/>
      <c r="F57" s="86"/>
      <c r="G57" s="25"/>
      <c r="H57" s="86"/>
      <c r="I57" s="25"/>
      <c r="J57" s="86"/>
    </row>
    <row r="58" spans="1:10" ht="20.100000000000001" customHeight="1">
      <c r="A58" s="85" t="s">
        <v>187</v>
      </c>
      <c r="B58" s="1"/>
      <c r="C58" s="25"/>
      <c r="D58" s="86">
        <v>0</v>
      </c>
      <c r="E58" s="25"/>
      <c r="F58" s="86">
        <v>10033</v>
      </c>
      <c r="G58" s="25"/>
      <c r="H58" s="86">
        <v>0</v>
      </c>
      <c r="I58" s="25"/>
      <c r="J58" s="86">
        <v>10033</v>
      </c>
    </row>
    <row r="59" spans="1:10" ht="20.100000000000001" customHeight="1">
      <c r="A59" s="6" t="s">
        <v>188</v>
      </c>
      <c r="B59" s="1"/>
      <c r="C59" s="25"/>
      <c r="D59" s="86">
        <v>0</v>
      </c>
      <c r="E59" s="25"/>
      <c r="F59" s="86">
        <v>11500</v>
      </c>
      <c r="G59" s="25"/>
      <c r="H59" s="86">
        <v>0</v>
      </c>
      <c r="I59" s="25"/>
      <c r="J59" s="86">
        <v>11500</v>
      </c>
    </row>
    <row r="60" spans="1:10" ht="20.100000000000001" customHeight="1">
      <c r="A60" s="6" t="s">
        <v>230</v>
      </c>
      <c r="B60" s="1"/>
      <c r="C60" s="25"/>
      <c r="D60" s="86"/>
      <c r="E60" s="25"/>
      <c r="F60" s="86"/>
      <c r="G60" s="25"/>
      <c r="H60" s="86"/>
      <c r="I60" s="25"/>
      <c r="J60" s="86"/>
    </row>
    <row r="61" spans="1:10" ht="20.100000000000001" customHeight="1">
      <c r="A61" s="85" t="s">
        <v>189</v>
      </c>
      <c r="B61" s="1"/>
      <c r="C61" s="25"/>
      <c r="D61" s="86">
        <v>3356</v>
      </c>
      <c r="E61" s="25"/>
      <c r="F61" s="86">
        <v>844</v>
      </c>
      <c r="G61" s="25"/>
      <c r="H61" s="86">
        <v>3356</v>
      </c>
      <c r="I61" s="25"/>
      <c r="J61" s="86">
        <v>844</v>
      </c>
    </row>
    <row r="62" spans="1:10" ht="20.100000000000001" customHeight="1">
      <c r="A62" s="6" t="s">
        <v>231</v>
      </c>
      <c r="B62" s="1"/>
      <c r="C62" s="25"/>
      <c r="D62" s="86"/>
      <c r="E62" s="25"/>
      <c r="F62" s="86"/>
      <c r="G62" s="25"/>
      <c r="H62" s="86"/>
      <c r="I62" s="25"/>
      <c r="J62" s="86"/>
    </row>
    <row r="63" spans="1:10" ht="20.100000000000001" customHeight="1">
      <c r="A63" s="85" t="s">
        <v>190</v>
      </c>
      <c r="B63" s="1"/>
      <c r="C63" s="25"/>
      <c r="D63" s="86">
        <v>4040</v>
      </c>
      <c r="E63" s="25"/>
      <c r="F63" s="86">
        <v>7879</v>
      </c>
      <c r="G63" s="25"/>
      <c r="H63" s="86">
        <v>4040</v>
      </c>
      <c r="I63" s="25"/>
      <c r="J63" s="86">
        <v>7879</v>
      </c>
    </row>
    <row r="64" spans="1:10" ht="20.100000000000001" customHeight="1">
      <c r="A64" s="85" t="s">
        <v>160</v>
      </c>
      <c r="B64" s="1"/>
      <c r="C64" s="25"/>
      <c r="D64" s="86">
        <v>0</v>
      </c>
      <c r="E64" s="25"/>
      <c r="F64" s="86">
        <v>0</v>
      </c>
      <c r="G64" s="25"/>
      <c r="H64" s="86">
        <v>79200</v>
      </c>
      <c r="I64" s="25"/>
      <c r="J64" s="86">
        <v>55000</v>
      </c>
    </row>
    <row r="65" spans="1:10" ht="20.100000000000001" customHeight="1">
      <c r="A65" s="6" t="s">
        <v>191</v>
      </c>
      <c r="B65" s="1"/>
      <c r="C65" s="25"/>
      <c r="D65" s="86">
        <v>0</v>
      </c>
      <c r="E65" s="25"/>
      <c r="F65" s="86">
        <v>-1770</v>
      </c>
      <c r="G65" s="25"/>
      <c r="H65" s="86">
        <v>0</v>
      </c>
      <c r="I65" s="25"/>
      <c r="J65" s="86">
        <v>0</v>
      </c>
    </row>
    <row r="66" spans="1:10" ht="20.100000000000001" customHeight="1">
      <c r="A66" s="6" t="s">
        <v>148</v>
      </c>
      <c r="B66" s="1"/>
      <c r="C66" s="25"/>
      <c r="D66" s="25">
        <v>-17621</v>
      </c>
      <c r="E66" s="25"/>
      <c r="F66" s="25">
        <v>-15877</v>
      </c>
      <c r="G66" s="25"/>
      <c r="H66" s="25">
        <v>-17007</v>
      </c>
      <c r="I66" s="25"/>
      <c r="J66" s="25">
        <v>-14675</v>
      </c>
    </row>
    <row r="67" spans="1:10" ht="20.100000000000001" customHeight="1">
      <c r="A67" s="6" t="s">
        <v>170</v>
      </c>
      <c r="B67" s="1"/>
      <c r="C67" s="25"/>
      <c r="D67" s="25">
        <v>-112</v>
      </c>
      <c r="E67" s="25"/>
      <c r="F67" s="25">
        <v>-369</v>
      </c>
      <c r="G67" s="25"/>
      <c r="H67" s="25">
        <v>-112</v>
      </c>
      <c r="I67" s="25"/>
      <c r="J67" s="25">
        <v>-369</v>
      </c>
    </row>
    <row r="68" spans="1:10" ht="20.100000000000001" customHeight="1">
      <c r="A68" s="6" t="s">
        <v>171</v>
      </c>
      <c r="B68" s="1"/>
      <c r="C68" s="25"/>
      <c r="D68" s="25">
        <v>567</v>
      </c>
      <c r="E68" s="25"/>
      <c r="F68" s="25">
        <v>861</v>
      </c>
      <c r="G68" s="25"/>
      <c r="H68" s="25">
        <v>567</v>
      </c>
      <c r="I68" s="25"/>
      <c r="J68" s="25">
        <v>728</v>
      </c>
    </row>
    <row r="69" spans="1:10" ht="20.100000000000001" customHeight="1">
      <c r="A69" s="6" t="s">
        <v>172</v>
      </c>
      <c r="B69" s="1"/>
      <c r="C69" s="25"/>
      <c r="D69" s="25">
        <v>7779</v>
      </c>
      <c r="E69" s="25"/>
      <c r="F69" s="25">
        <v>2726</v>
      </c>
      <c r="G69" s="25"/>
      <c r="H69" s="25">
        <v>6743</v>
      </c>
      <c r="I69" s="25"/>
      <c r="J69" s="25">
        <v>2443</v>
      </c>
    </row>
    <row r="70" spans="1:10" ht="20.100000000000001" customHeight="1">
      <c r="A70" s="12" t="s">
        <v>232</v>
      </c>
      <c r="B70" s="1"/>
      <c r="C70" s="25"/>
      <c r="D70" s="87">
        <f>SUM(D55:D69)</f>
        <v>4855</v>
      </c>
      <c r="E70" s="25"/>
      <c r="F70" s="87">
        <f>SUM(F55:F69)</f>
        <v>5827</v>
      </c>
      <c r="G70" s="25"/>
      <c r="H70" s="87">
        <f>SUM(H55:H69)</f>
        <v>83633</v>
      </c>
      <c r="I70" s="25"/>
      <c r="J70" s="87">
        <f>SUM(J55:J69)</f>
        <v>63383</v>
      </c>
    </row>
    <row r="71" spans="1:10" ht="20.100000000000001" customHeight="1">
      <c r="A71" s="12" t="s">
        <v>64</v>
      </c>
      <c r="B71" s="1"/>
      <c r="D71" s="25"/>
      <c r="E71" s="25"/>
      <c r="F71" s="25"/>
      <c r="G71" s="25"/>
      <c r="H71" s="25"/>
      <c r="I71" s="25"/>
      <c r="J71" s="25"/>
    </row>
    <row r="72" spans="1:10" ht="20.100000000000001" customHeight="1">
      <c r="A72" s="2" t="s">
        <v>192</v>
      </c>
      <c r="B72" s="1"/>
      <c r="D72" s="2"/>
      <c r="F72" s="2"/>
      <c r="H72" s="2"/>
      <c r="J72" s="2"/>
    </row>
    <row r="73" spans="1:10" ht="20.100000000000001" customHeight="1">
      <c r="A73" s="2" t="s">
        <v>119</v>
      </c>
      <c r="B73" s="1"/>
      <c r="C73" s="25"/>
      <c r="D73" s="25">
        <v>29577</v>
      </c>
      <c r="E73" s="25"/>
      <c r="F73" s="25">
        <v>-16165</v>
      </c>
      <c r="G73" s="25"/>
      <c r="H73" s="25">
        <v>0</v>
      </c>
      <c r="I73" s="25"/>
      <c r="J73" s="25">
        <v>0</v>
      </c>
    </row>
    <row r="74" spans="1:10" ht="20.100000000000001" customHeight="1">
      <c r="A74" s="2" t="s">
        <v>149</v>
      </c>
      <c r="B74" s="1"/>
      <c r="C74" s="25"/>
      <c r="D74" s="25">
        <v>-7200</v>
      </c>
      <c r="E74" s="25"/>
      <c r="F74" s="25">
        <v>-7200</v>
      </c>
      <c r="G74" s="25"/>
      <c r="H74" s="25">
        <v>-7200</v>
      </c>
      <c r="I74" s="25"/>
      <c r="J74" s="25">
        <v>-7200</v>
      </c>
    </row>
    <row r="75" spans="1:10" ht="20.100000000000001" customHeight="1">
      <c r="A75" s="2" t="s">
        <v>193</v>
      </c>
      <c r="B75" s="1"/>
      <c r="C75" s="25"/>
      <c r="D75" s="86">
        <v>-16014</v>
      </c>
      <c r="E75" s="25"/>
      <c r="F75" s="86">
        <v>-15156</v>
      </c>
      <c r="G75" s="25"/>
      <c r="H75" s="86">
        <v>-33496</v>
      </c>
      <c r="I75" s="25"/>
      <c r="J75" s="86">
        <v>-32066</v>
      </c>
    </row>
    <row r="76" spans="1:10" ht="20.100000000000001" customHeight="1">
      <c r="A76" s="2" t="s">
        <v>205</v>
      </c>
      <c r="B76" s="1"/>
      <c r="C76" s="25"/>
      <c r="D76" s="86">
        <v>-118848</v>
      </c>
      <c r="E76" s="25"/>
      <c r="F76" s="86">
        <v>0</v>
      </c>
      <c r="G76" s="25"/>
      <c r="H76" s="86">
        <v>-118848</v>
      </c>
      <c r="I76" s="25"/>
      <c r="J76" s="86">
        <v>0</v>
      </c>
    </row>
    <row r="77" spans="1:10" ht="20.100000000000001" customHeight="1">
      <c r="A77" s="2" t="s">
        <v>175</v>
      </c>
      <c r="B77" s="1"/>
      <c r="C77" s="25"/>
      <c r="D77" s="25">
        <v>-67461</v>
      </c>
      <c r="E77" s="25"/>
      <c r="F77" s="25">
        <v>-44974</v>
      </c>
      <c r="G77" s="25"/>
      <c r="H77" s="25">
        <v>-67461</v>
      </c>
      <c r="I77" s="25"/>
      <c r="J77" s="25">
        <v>-44974</v>
      </c>
    </row>
    <row r="78" spans="1:10" ht="20.100000000000001" customHeight="1">
      <c r="A78" s="47" t="s">
        <v>194</v>
      </c>
      <c r="B78" s="1"/>
      <c r="C78" s="25"/>
      <c r="D78" s="87">
        <f>SUM(D73:D77)</f>
        <v>-179946</v>
      </c>
      <c r="E78" s="25"/>
      <c r="F78" s="87">
        <f>SUM(F73:F77)</f>
        <v>-83495</v>
      </c>
      <c r="G78" s="25"/>
      <c r="H78" s="87">
        <f>SUM(H73:H77)</f>
        <v>-227005</v>
      </c>
      <c r="I78" s="25"/>
      <c r="J78" s="87">
        <f>SUM(J73:J77)</f>
        <v>-84240</v>
      </c>
    </row>
    <row r="79" spans="1:10" ht="20.100000000000001" customHeight="1">
      <c r="A79" s="84" t="s">
        <v>248</v>
      </c>
      <c r="B79" s="1"/>
      <c r="C79" s="25"/>
      <c r="D79" s="25">
        <f>SUM(D44,D70,D78)</f>
        <v>55506</v>
      </c>
      <c r="E79" s="25"/>
      <c r="F79" s="25">
        <f>SUM(F44,F70,F78)</f>
        <v>45123</v>
      </c>
      <c r="G79" s="25"/>
      <c r="H79" s="25">
        <f>SUM(H44,H70,H78)</f>
        <v>76044</v>
      </c>
      <c r="I79" s="25"/>
      <c r="J79" s="25">
        <f>SUM(J44,J70,J78)</f>
        <v>45063</v>
      </c>
    </row>
    <row r="80" spans="1:10" ht="20.100000000000001" customHeight="1">
      <c r="A80" s="85" t="s">
        <v>65</v>
      </c>
      <c r="B80" s="1"/>
      <c r="C80" s="25"/>
      <c r="D80" s="25">
        <v>563074</v>
      </c>
      <c r="E80" s="25"/>
      <c r="F80" s="25">
        <v>368483</v>
      </c>
      <c r="G80" s="25"/>
      <c r="H80" s="25">
        <v>449273</v>
      </c>
      <c r="I80" s="25"/>
      <c r="J80" s="25">
        <v>294811</v>
      </c>
    </row>
    <row r="81" spans="1:10" ht="20.100000000000001" customHeight="1" thickBot="1">
      <c r="A81" s="84" t="s">
        <v>195</v>
      </c>
      <c r="B81" s="1"/>
      <c r="C81" s="25"/>
      <c r="D81" s="88">
        <f>SUM(D79:D80)</f>
        <v>618580</v>
      </c>
      <c r="E81" s="25"/>
      <c r="F81" s="88">
        <f>SUM(F79:F80)</f>
        <v>413606</v>
      </c>
      <c r="G81" s="25"/>
      <c r="H81" s="88">
        <f>SUM(H79:H80)</f>
        <v>525317</v>
      </c>
      <c r="I81" s="25"/>
      <c r="J81" s="88">
        <f>SUM(J79:J80)</f>
        <v>339874</v>
      </c>
    </row>
    <row r="82" spans="1:10" ht="14.25" customHeight="1" thickTop="1">
      <c r="B82" s="1"/>
      <c r="C82" s="25"/>
      <c r="D82" s="25"/>
      <c r="E82" s="25"/>
      <c r="F82" s="25"/>
      <c r="G82" s="25"/>
      <c r="H82" s="25"/>
      <c r="I82" s="25"/>
      <c r="J82" s="25"/>
    </row>
    <row r="83" spans="1:10" ht="20.100000000000001" customHeight="1">
      <c r="A83" s="47" t="s">
        <v>66</v>
      </c>
      <c r="B83" s="1"/>
      <c r="C83" s="25"/>
      <c r="D83" s="25"/>
      <c r="E83" s="25"/>
      <c r="F83" s="25"/>
      <c r="G83" s="25"/>
      <c r="H83" s="86"/>
      <c r="I83" s="25"/>
      <c r="J83" s="86"/>
    </row>
    <row r="84" spans="1:10" ht="20.100000000000001" customHeight="1">
      <c r="A84" s="85" t="s">
        <v>67</v>
      </c>
      <c r="B84" s="1"/>
      <c r="C84" s="25"/>
      <c r="D84" s="25"/>
      <c r="E84" s="25"/>
      <c r="F84" s="25"/>
      <c r="G84" s="25"/>
      <c r="H84" s="25"/>
      <c r="I84" s="25"/>
      <c r="J84" s="25"/>
    </row>
    <row r="85" spans="1:10" ht="20.100000000000001" customHeight="1">
      <c r="A85" s="89" t="s">
        <v>147</v>
      </c>
      <c r="B85" s="1"/>
      <c r="C85" s="25"/>
      <c r="D85" s="25">
        <v>-2339</v>
      </c>
      <c r="E85" s="25"/>
      <c r="F85" s="25">
        <v>942</v>
      </c>
      <c r="G85" s="25"/>
      <c r="H85" s="25">
        <v>-2420</v>
      </c>
      <c r="I85" s="25"/>
      <c r="J85" s="25">
        <v>1087</v>
      </c>
    </row>
    <row r="86" spans="1:10" ht="20.100000000000001" customHeight="1">
      <c r="A86" s="89" t="s">
        <v>239</v>
      </c>
      <c r="B86" s="1"/>
      <c r="C86" s="25"/>
      <c r="D86" s="25">
        <v>1756</v>
      </c>
      <c r="E86" s="25"/>
      <c r="F86" s="25">
        <v>9015</v>
      </c>
      <c r="G86" s="25"/>
      <c r="H86" s="25">
        <v>434</v>
      </c>
      <c r="I86" s="25"/>
      <c r="J86" s="25">
        <v>9015</v>
      </c>
    </row>
    <row r="87" spans="1:10" ht="20.100000000000001" customHeight="1">
      <c r="A87" s="85" t="s">
        <v>233</v>
      </c>
      <c r="B87" s="1"/>
      <c r="C87" s="25"/>
      <c r="D87" s="2"/>
      <c r="F87" s="2"/>
      <c r="H87" s="2"/>
      <c r="J87" s="2"/>
    </row>
    <row r="88" spans="1:10" ht="20.100000000000001" customHeight="1">
      <c r="A88" s="2" t="s">
        <v>196</v>
      </c>
      <c r="B88" s="1"/>
      <c r="C88" s="25"/>
      <c r="D88" s="18">
        <v>-16994</v>
      </c>
      <c r="E88" s="25"/>
      <c r="F88" s="25">
        <v>-27638</v>
      </c>
      <c r="G88" s="25"/>
      <c r="H88" s="25">
        <v>-16994</v>
      </c>
      <c r="I88" s="25"/>
      <c r="J88" s="25">
        <v>-27638</v>
      </c>
    </row>
    <row r="89" spans="1:10" ht="20.100000000000001" customHeight="1">
      <c r="A89" s="2" t="s">
        <v>249</v>
      </c>
      <c r="B89" s="1"/>
      <c r="C89" s="25"/>
      <c r="D89" s="25"/>
      <c r="E89" s="25"/>
      <c r="F89" s="25"/>
      <c r="G89" s="25"/>
      <c r="H89" s="25"/>
      <c r="I89" s="25"/>
      <c r="J89" s="25"/>
    </row>
    <row r="90" spans="1:10" ht="18.75" customHeight="1">
      <c r="A90" s="2" t="s">
        <v>197</v>
      </c>
      <c r="B90" s="1"/>
      <c r="C90" s="25"/>
      <c r="D90" s="25">
        <v>-724</v>
      </c>
      <c r="E90" s="25"/>
      <c r="F90" s="25">
        <v>29200</v>
      </c>
      <c r="G90" s="25"/>
      <c r="H90" s="25">
        <v>0</v>
      </c>
      <c r="I90" s="25"/>
      <c r="J90" s="25">
        <v>29200</v>
      </c>
    </row>
    <row r="91" spans="1:10" ht="19.5" customHeight="1">
      <c r="A91" s="2" t="s">
        <v>234</v>
      </c>
      <c r="B91" s="1"/>
      <c r="C91" s="25"/>
      <c r="D91" s="25">
        <v>289</v>
      </c>
      <c r="E91" s="25"/>
      <c r="F91" s="25">
        <v>0</v>
      </c>
      <c r="G91" s="25"/>
      <c r="H91" s="25">
        <v>0</v>
      </c>
      <c r="I91" s="25"/>
      <c r="J91" s="25">
        <v>0</v>
      </c>
    </row>
    <row r="92" spans="1:10" ht="14.25" customHeight="1">
      <c r="B92" s="1"/>
      <c r="C92" s="25"/>
      <c r="D92" s="25"/>
      <c r="E92" s="25"/>
      <c r="F92" s="25"/>
      <c r="G92" s="25"/>
      <c r="H92" s="25"/>
      <c r="I92" s="25"/>
      <c r="J92" s="25"/>
    </row>
    <row r="93" spans="1:10" ht="20.100000000000001" customHeight="1">
      <c r="A93" s="85" t="s">
        <v>238</v>
      </c>
      <c r="B93" s="1"/>
      <c r="D93" s="2"/>
      <c r="F93" s="2"/>
      <c r="H93" s="2"/>
      <c r="J93" s="2"/>
    </row>
  </sheetData>
  <mergeCells count="4">
    <mergeCell ref="D6:F6"/>
    <mergeCell ref="H6:J6"/>
    <mergeCell ref="D52:F52"/>
    <mergeCell ref="H52:J52"/>
  </mergeCells>
  <pageMargins left="0.6" right="0.39370078740157483" top="0.44" bottom="0.21" header="0.19685039370078741" footer="0.19685039370078741"/>
  <pageSetup paperSize="9" scale="85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17" ma:contentTypeDescription="สร้างเอกสารใหม่" ma:contentTypeScope="" ma:versionID="b7b3d64fb532f884f2da27899b9bbe89">
  <xsd:schema xmlns:xsd="http://www.w3.org/2001/XMLSchema" xmlns:xs="http://www.w3.org/2001/XMLSchema" xmlns:p="http://schemas.microsoft.com/office/2006/metadata/properties" xmlns:ns2="b3f33624-de90-4856-85f2-62f158d91824" xmlns:ns3="50c908b1-f277-4340-90a9-4611d0b0f078" xmlns:ns4="ea478f8a-a0e1-4e0b-8757-15e75670fc22" targetNamespace="http://schemas.microsoft.com/office/2006/metadata/properties" ma:root="true" ma:fieldsID="8786a7d029d4591f6224e5033d4aca9f" ns2:_="" ns3:_="" ns4:_="">
    <xsd:import namespace="b3f33624-de90-4856-85f2-62f158d91824"/>
    <xsd:import namespace="50c908b1-f277-4340-90a9-4611d0b0f078"/>
    <xsd:import namespace="ea478f8a-a0e1-4e0b-8757-15e75670fc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78f8a-a0e1-4e0b-8757-15e75670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0B230A-3B60-4C47-B9FB-63DBAD18EB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ea478f8a-a0e1-4e0b-8757-15e75670fc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8CF5DE-8D16-4147-9BDE-FB7BEA22DB2A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3f33624-de90-4856-85f2-62f158d91824"/>
  </ds:schemaRefs>
</ds:datastoreItem>
</file>

<file path=customXml/itemProps3.xml><?xml version="1.0" encoding="utf-8"?>
<ds:datastoreItem xmlns:ds="http://schemas.openxmlformats.org/officeDocument/2006/customXml" ds:itemID="{7784A85B-BC77-4796-9F9C-0F213AD93D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Company!Print_Area</vt:lpstr>
      <vt:lpstr>Consolidate!Print_Area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Kamolwan Theeravetch</cp:lastModifiedBy>
  <cp:lastPrinted>2024-11-06T06:54:48Z</cp:lastPrinted>
  <dcterms:created xsi:type="dcterms:W3CDTF">2012-03-08T04:22:20Z</dcterms:created>
  <dcterms:modified xsi:type="dcterms:W3CDTF">2024-11-06T06:54:50Z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