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4/financial statement/TYPIST/Q3 ' 2567/Final_T -- ส่ง ตลาด/"/>
    </mc:Choice>
  </mc:AlternateContent>
  <xr:revisionPtr revIDLastSave="498" documentId="13_ncr:1_{F69F982D-A84C-4C24-BEA3-632A00836F30}" xr6:coauthVersionLast="47" xr6:coauthVersionMax="47" xr10:uidLastSave="{CCEEC517-4C2C-49DF-AA2F-2F661E0F0220}"/>
  <bookViews>
    <workbookView xWindow="-120" yWindow="-120" windowWidth="29040" windowHeight="15720" tabRatio="650" xr2:uid="{00000000-000D-0000-FFFF-FFFF00000000}"/>
  </bookViews>
  <sheets>
    <sheet name="BS" sheetId="6" r:id="rId1"/>
    <sheet name="PL(3M)" sheetId="13" r:id="rId2"/>
    <sheet name="PL(9M)" sheetId="17" r:id="rId3"/>
    <sheet name="งบเปลี่ยนแปลงรวม" sheetId="15" r:id="rId4"/>
    <sheet name="งบเปลี่ยนแปลงเฉพาะ" sheetId="16" r:id="rId5"/>
    <sheet name="งบกระแสเงินสด" sheetId="9" r:id="rId6"/>
  </sheets>
  <externalReferences>
    <externalReference r:id="rId7"/>
  </externalReferences>
  <definedNames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 localSheetId="2">#REF!</definedName>
    <definedName name="Cover">#REF!</definedName>
    <definedName name="Notes" localSheetId="2">#REF!</definedName>
    <definedName name="Notes">#REF!</definedName>
    <definedName name="pl" localSheetId="2">#REF!</definedName>
    <definedName name="pl">#REF!</definedName>
    <definedName name="PLstment" localSheetId="2">#REF!</definedName>
    <definedName name="PLstment">#REF!</definedName>
    <definedName name="_xlnm.Print_Area" localSheetId="0">BS!$A$1:$P$111</definedName>
    <definedName name="_xlnm.Print_Area" localSheetId="1">'PL(3M)'!$A$1:$P$58</definedName>
    <definedName name="_xlnm.Print_Area" localSheetId="2">'PL(9M)'!$A$1:$P$58</definedName>
    <definedName name="_xlnm.Print_Area" localSheetId="4">งบเปลี่ยนแปลงเฉพาะ!$A$1:$U$38</definedName>
    <definedName name="_xlnm.Print_Area" localSheetId="3">งบเปลี่ยนแปลงรวม!$A$1:$Y$38</definedName>
    <definedName name="_xlnm.Print_Area" localSheetId="5">งบกระแสเงินสด!$A$1:$Q$110</definedName>
    <definedName name="q" localSheetId="2">#REF!</definedName>
    <definedName name="q">#REF!</definedName>
    <definedName name="Report" localSheetId="2">#REF!</definedName>
    <definedName name="Report">#REF!</definedName>
    <definedName name="ๆ" localSheetId="2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9" l="1"/>
  <c r="S25" i="15" l="1"/>
  <c r="U25" i="15" s="1"/>
  <c r="Y25" i="15" s="1"/>
  <c r="S23" i="15"/>
  <c r="U24" i="16" l="1"/>
  <c r="M73" i="9"/>
  <c r="Q73" i="9"/>
  <c r="Q80" i="9"/>
  <c r="O80" i="9"/>
  <c r="K80" i="9"/>
  <c r="M80" i="9"/>
  <c r="S15" i="16"/>
  <c r="U15" i="16" s="1"/>
  <c r="S13" i="16"/>
  <c r="U13" i="16" s="1"/>
  <c r="W29" i="15"/>
  <c r="W30" i="15" s="1"/>
  <c r="Q29" i="15"/>
  <c r="Y16" i="15"/>
  <c r="J31" i="13"/>
  <c r="J12" i="13"/>
  <c r="A3" i="15" l="1"/>
  <c r="P33" i="17"/>
  <c r="N33" i="17"/>
  <c r="L33" i="17"/>
  <c r="J33" i="17"/>
  <c r="P19" i="17"/>
  <c r="N19" i="17"/>
  <c r="L19" i="17"/>
  <c r="J19" i="17"/>
  <c r="P12" i="17"/>
  <c r="N12" i="17"/>
  <c r="L12" i="17"/>
  <c r="J12" i="17"/>
  <c r="J21" i="17" l="1"/>
  <c r="J23" i="17" s="1"/>
  <c r="N21" i="17"/>
  <c r="N23" i="17" s="1"/>
  <c r="L21" i="17"/>
  <c r="L23" i="17" s="1"/>
  <c r="P21" i="17"/>
  <c r="P23" i="17" s="1"/>
  <c r="Q28" i="9" s="1"/>
  <c r="J25" i="17" l="1"/>
  <c r="J40" i="17" s="1"/>
  <c r="K28" i="9"/>
  <c r="P25" i="17"/>
  <c r="L25" i="17"/>
  <c r="L35" i="17" s="1"/>
  <c r="L45" i="17" s="1"/>
  <c r="N25" i="17"/>
  <c r="P35" i="17" l="1"/>
  <c r="J35" i="17"/>
  <c r="J45" i="17" s="1"/>
  <c r="L40" i="17"/>
  <c r="M28" i="16"/>
  <c r="N35" i="17"/>
  <c r="M29" i="16" l="1"/>
  <c r="G28" i="16"/>
  <c r="G29" i="16" s="1"/>
  <c r="G29" i="15" l="1"/>
  <c r="G30" i="15" s="1"/>
  <c r="M28" i="9" l="1"/>
  <c r="S22" i="16" l="1"/>
  <c r="Y23" i="15"/>
  <c r="S14" i="15"/>
  <c r="U14" i="15" s="1"/>
  <c r="U22" i="16" l="1"/>
  <c r="A3" i="16"/>
  <c r="A3" i="9" s="1"/>
  <c r="O73" i="9" l="1"/>
  <c r="W21" i="15" l="1"/>
  <c r="Q21" i="15"/>
  <c r="K21" i="15"/>
  <c r="I21" i="15"/>
  <c r="G21" i="15"/>
  <c r="Y14" i="15"/>
  <c r="S28" i="15" l="1"/>
  <c r="S18" i="15" l="1"/>
  <c r="G20" i="15" l="1"/>
  <c r="U27" i="16"/>
  <c r="I28" i="16"/>
  <c r="Q28" i="16"/>
  <c r="O28" i="16"/>
  <c r="O29" i="16" s="1"/>
  <c r="I29" i="16" l="1"/>
  <c r="Q29" i="16"/>
  <c r="K28" i="16"/>
  <c r="K29" i="16" s="1"/>
  <c r="K19" i="16"/>
  <c r="I19" i="16"/>
  <c r="G19" i="16"/>
  <c r="Q19" i="16"/>
  <c r="O19" i="16"/>
  <c r="Q30" i="15"/>
  <c r="O29" i="15"/>
  <c r="O30" i="15" s="1"/>
  <c r="K29" i="15"/>
  <c r="K30" i="15" s="1"/>
  <c r="I29" i="15"/>
  <c r="I30" i="15" s="1"/>
  <c r="W20" i="15"/>
  <c r="Q20" i="15"/>
  <c r="K20" i="15"/>
  <c r="I20" i="15"/>
  <c r="U28" i="16" l="1"/>
  <c r="U29" i="16" s="1"/>
  <c r="U28" i="15" l="1"/>
  <c r="Y28" i="15" s="1"/>
  <c r="J20" i="6"/>
  <c r="N12" i="13"/>
  <c r="S18" i="16"/>
  <c r="U18" i="16" s="1"/>
  <c r="L32" i="6"/>
  <c r="N31" i="13"/>
  <c r="J19" i="13"/>
  <c r="J32" i="6"/>
  <c r="L12" i="13"/>
  <c r="S26" i="16"/>
  <c r="S17" i="16"/>
  <c r="S27" i="15"/>
  <c r="N19" i="13"/>
  <c r="P19" i="13"/>
  <c r="P97" i="6"/>
  <c r="P99" i="6" s="1"/>
  <c r="J82" i="6"/>
  <c r="L82" i="6"/>
  <c r="P82" i="6"/>
  <c r="L19" i="13"/>
  <c r="P32" i="6"/>
  <c r="Q20" i="16"/>
  <c r="L97" i="6"/>
  <c r="L99" i="6" s="1"/>
  <c r="K20" i="16"/>
  <c r="I20" i="16"/>
  <c r="G20" i="16"/>
  <c r="P12" i="13"/>
  <c r="P76" i="6"/>
  <c r="L76" i="6"/>
  <c r="J76" i="6"/>
  <c r="P20" i="6"/>
  <c r="N20" i="6"/>
  <c r="L20" i="6"/>
  <c r="L31" i="13"/>
  <c r="P31" i="13"/>
  <c r="A58" i="6"/>
  <c r="S27" i="16"/>
  <c r="M39" i="9"/>
  <c r="M41" i="9" s="1"/>
  <c r="Q39" i="9"/>
  <c r="Q41" i="9" s="1"/>
  <c r="O20" i="16"/>
  <c r="A57" i="9"/>
  <c r="N82" i="6"/>
  <c r="N76" i="6"/>
  <c r="N32" i="6"/>
  <c r="S20" i="16" l="1"/>
  <c r="O20" i="15"/>
  <c r="O21" i="15"/>
  <c r="S19" i="15"/>
  <c r="S21" i="15" s="1"/>
  <c r="S19" i="16"/>
  <c r="S28" i="16"/>
  <c r="S29" i="15"/>
  <c r="S30" i="15" s="1"/>
  <c r="L34" i="6"/>
  <c r="P34" i="6"/>
  <c r="L21" i="13"/>
  <c r="L23" i="13" s="1"/>
  <c r="L25" i="13" s="1"/>
  <c r="J21" i="13"/>
  <c r="J23" i="13" s="1"/>
  <c r="M86" i="9"/>
  <c r="M88" i="9" s="1"/>
  <c r="L84" i="6"/>
  <c r="P84" i="6"/>
  <c r="P21" i="13"/>
  <c r="P23" i="13" s="1"/>
  <c r="P25" i="13" s="1"/>
  <c r="N84" i="6"/>
  <c r="Q86" i="9"/>
  <c r="Q88" i="9" s="1"/>
  <c r="J84" i="6"/>
  <c r="N21" i="13"/>
  <c r="N23" i="13" s="1"/>
  <c r="N34" i="6"/>
  <c r="J34" i="6"/>
  <c r="L38" i="13" l="1"/>
  <c r="S29" i="16"/>
  <c r="U19" i="15"/>
  <c r="S20" i="15"/>
  <c r="N25" i="13"/>
  <c r="O28" i="9"/>
  <c r="O39" i="9" s="1"/>
  <c r="O41" i="9" s="1"/>
  <c r="O86" i="9" s="1"/>
  <c r="O88" i="9" s="1"/>
  <c r="J25" i="13"/>
  <c r="J38" i="13" s="1"/>
  <c r="K39" i="9"/>
  <c r="K41" i="9" s="1"/>
  <c r="P101" i="6"/>
  <c r="L101" i="6"/>
  <c r="L33" i="13"/>
  <c r="L43" i="13" s="1"/>
  <c r="P33" i="13"/>
  <c r="K86" i="9" l="1"/>
  <c r="K88" i="9" s="1"/>
  <c r="Y19" i="15"/>
  <c r="J33" i="13"/>
  <c r="J43" i="13" s="1"/>
  <c r="N33" i="13"/>
  <c r="M21" i="15"/>
  <c r="U21" i="15" s="1"/>
  <c r="U18" i="15"/>
  <c r="U20" i="15" s="1"/>
  <c r="Y20" i="15" s="1"/>
  <c r="M20" i="15"/>
  <c r="M29" i="15"/>
  <c r="U26" i="16"/>
  <c r="U17" i="16"/>
  <c r="U20" i="16" s="1"/>
  <c r="M19" i="16"/>
  <c r="U19" i="16" s="1"/>
  <c r="M20" i="16"/>
  <c r="M30" i="15" l="1"/>
  <c r="J97" i="6" s="1"/>
  <c r="J99" i="6" s="1"/>
  <c r="J101" i="6" s="1"/>
  <c r="U27" i="15"/>
  <c r="Y27" i="15" s="1"/>
  <c r="Y18" i="15"/>
  <c r="Y21" i="15" s="1"/>
  <c r="N97" i="6"/>
  <c r="N99" i="6" s="1"/>
  <c r="U29" i="15" l="1"/>
  <c r="N101" i="6"/>
  <c r="Y29" i="15" l="1"/>
  <c r="Y30" i="15" s="1"/>
  <c r="U30" i="15"/>
</calcChain>
</file>

<file path=xl/sharedStrings.xml><?xml version="1.0" encoding="utf-8"?>
<sst xmlns="http://schemas.openxmlformats.org/spreadsheetml/2006/main" count="374" uniqueCount="213">
  <si>
    <t xml:space="preserve">บริษัท ดี.ที.ซี. อินดัสตรี่ส์ จำกัด (มหาชน) และบริษัทย่อย </t>
  </si>
  <si>
    <t>งบฐานะการเงิน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</si>
  <si>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</si>
  <si>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</si>
  <si>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</si>
  <si>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</si>
  <si>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30 ก.ย. 2567</t>
  </si>
  <si>
    <t>31 ธ.ค. 2566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</si>
  <si>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</si>
  <si>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</si>
  <si>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</si>
  <si>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</si>
  <si>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</si>
  <si>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</si>
  <si>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</si>
  <si>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</si>
  <si>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</si>
  <si>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</t>
  </si>
  <si>
    <t>ส่วนที่ถึงกำหนดชำระภายในหนึ่งปี</t>
  </si>
  <si>
    <t xml:space="preserve">เงินให้กู้ยืมระยะยาวแก่บริษัทที่เกี่ยวข้องกัน 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</si>
  <si>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</si>
  <si>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</si>
  <si>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</si>
  <si>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</si>
  <si>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</si>
  <si>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</si>
  <si>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เงินให้กู้ยืมระยะยาวแก่บริษัทที่เกี่ยวข้องกัน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</si>
  <si>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</si>
  <si>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</si>
  <si>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</si>
  <si>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11.1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</si>
  <si>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</si>
  <si>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</si>
  <si>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</si>
  <si>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</si>
  <si>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</si>
  <si>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</si>
  <si>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32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</si>
  <si>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</si>
  <si>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</si>
  <si>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</si>
  <si>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</si>
  <si>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</si>
  <si>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</si>
  <si>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</si>
  <si>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หนี้สินตามสัญญาเช่า</t>
  </si>
  <si>
    <t>5.2 และ 11.2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</si>
  <si>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</si>
  <si>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</si>
  <si>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</si>
  <si>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</si>
  <si>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</si>
  <si>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</si>
  <si>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</si>
  <si>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</si>
  <si>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</si>
  <si>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</si>
  <si>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</si>
  <si>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</si>
  <si>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</si>
  <si>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</si>
  <si>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</si>
  <si>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</si>
  <si>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</si>
  <si>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</si>
  <si>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</si>
  <si>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</si>
  <si>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</si>
  <si>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</si>
  <si>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</si>
  <si>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</si>
  <si>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</si>
  <si>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32</t>
  </si>
  <si>
    <t>งบกำไรขาดทุนเบ็ดเสร็จ</t>
  </si>
  <si>
    <t>สำหรับงวดสามเดือน สิ้นสุดวันที่ 30 กันยายน 2567</t>
  </si>
  <si>
    <t>ปี 2567</t>
  </si>
  <si>
    <t>ปี 2566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</si>
  <si>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</si>
  <si>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</si>
  <si>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</si>
  <si>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</si>
  <si>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</si>
  <si>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</si>
  <si>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</si>
  <si>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</si>
  <si>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</si>
  <si>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</si>
  <si>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</si>
  <si>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</si>
  <si>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</si>
  <si>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</si>
  <si>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</si>
  <si>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12.2.1</t>
  </si>
  <si>
    <t>กำไร (ขาดทุน) สุทธิสำหรับงวด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</si>
  <si>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</si>
  <si>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</si>
  <si>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</si>
  <si>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</si>
  <si>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12.2.2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</si>
  <si>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</si>
  <si>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</si>
  <si>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</si>
  <si>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</si>
  <si>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</si>
  <si>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</si>
  <si>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</si>
  <si>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 xml:space="preserve">กำไร (ขาดทุน) สุทธิส่วนที่เป็นของบริษัทใหญ่ </t>
  </si>
  <si>
    <t>หน้า 3 จาก 32</t>
  </si>
  <si>
    <t>งบกำไรขาดทุนเบ็ดเสร็จ (ต่อ)</t>
  </si>
  <si>
    <t>สำหรับงวดเก้าเดือน สิ้นสุดวันที่ 30 กันยายน 2567</t>
  </si>
  <si>
    <t>ค่าใช้จ่ายภาษีเงินได้</t>
  </si>
  <si>
    <t>ผลกำไรจากเงินลงทุนในตราสารทุนที่กำหนดให้วัดมูลค่า</t>
  </si>
  <si>
    <t>ผลขาดทุนจากการวัดมูลค่าใหม่ของผลประโยชน์พนักงาน</t>
  </si>
  <si>
    <t>ที่กำหนดไว้ - สุทธิจากภาษี</t>
  </si>
  <si>
    <t>หน้า 4 จาก 32</t>
  </si>
  <si>
    <t>งบการเปลี่ยนแปลงส่วนของผู้ถือหุ้น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</si>
  <si>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</si>
  <si>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</si>
  <si>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</si>
  <si>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</si>
  <si>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</si>
  <si>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</si>
  <si>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</si>
  <si>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</si>
  <si>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</si>
  <si>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</si>
  <si>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</si>
  <si>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</si>
  <si>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</si>
  <si>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</si>
  <si>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</si>
  <si>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</si>
  <si>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</si>
  <si>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</si>
  <si>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</si>
  <si>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</si>
  <si>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</si>
  <si>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</si>
  <si>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</si>
  <si>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</si>
  <si>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2566</t>
  </si>
  <si>
    <t>การเปลี่ยนแปลงในส่วนของผู้ถือหุ้น :</t>
  </si>
  <si>
    <t>เงินปันผลจ่าย</t>
  </si>
  <si>
    <t>กำไรเบ็ดเสร็จรวมสำหรับงวด</t>
  </si>
  <si>
    <t>กำไรสุทธิ</t>
  </si>
  <si>
    <t>กำไรเบ็ดเสร็จอื่น</t>
  </si>
  <si>
    <t>รวมกำไรเบ็ดเสร็จสำหรับงวด</t>
  </si>
  <si>
    <t>ยอดคงเหลือ ณ วันที่ 30 กันยายน 2566</t>
  </si>
  <si>
    <t>ยอดคงเหลือ ณ วันที่ 1 มกราคม 2567</t>
  </si>
  <si>
    <t>ขาดทุนสุทธิ</t>
  </si>
  <si>
    <t>รวมกำไร (ขาดทุน) เบ็ดเสร็จสำหรับงวด</t>
  </si>
  <si>
    <t>ยอดคงเหลือ ณ วันที่ 30 กันยายน 2567</t>
  </si>
  <si>
    <t>หน้า 5 จาก 32</t>
  </si>
  <si>
    <t>งบการเปลี่ยนแปลงส่วนของผู้ถือหุ้น (ต่อ)</t>
  </si>
  <si>
    <t>หน้า 6 จาก 32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</si>
  <si>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</si>
  <si>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</si>
  <si>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สุทธิเป็น</t>
  </si>
  <si>
    <t xml:space="preserve">  เงินสดรับ(จ่าย)จากกิจกรรมดำเนินงาน</t>
  </si>
  <si>
    <t>หนี้สูญ</t>
  </si>
  <si>
    <t>ค่าเผื่อผลขาดทุนด้านเครดิตที่คาดว่าจะเกิดขึ้น (โอนกลับ)</t>
  </si>
  <si>
    <t>ค่าเผื่อสินค้ารับคืน (โอนกลับ)</t>
  </si>
  <si>
    <t>ค่าเผื่อสินค้าเสื่อมสภาพ</t>
  </si>
  <si>
    <t>ค่าเผื่อมูลค่าที่ลดลงของสินค้า</t>
  </si>
  <si>
    <t>ค่าเสื่อมราคา</t>
  </si>
  <si>
    <t>9 และ 10 และ 11</t>
  </si>
  <si>
    <t>ค่าตัดจำหน่ายสินทรัพย์ไม่มีตัวตน</t>
  </si>
  <si>
    <t>กำไรจากการตัดจำหน่ายสินทรัพย์</t>
  </si>
  <si>
    <t>ตัดสินทรัพย์เป็นค่าใช้จ่าย</t>
  </si>
  <si>
    <t>ประมาณการหนี้สินสำหรับผลประโยชน์พนักงาน</t>
  </si>
  <si>
    <t>กำไรจากอัตราแลกเปลี่ยนที่ยังไม่เกิดขึ้นจริง</t>
  </si>
  <si>
    <t>เงินปันผลรับ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</si>
  <si>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</si>
  <si>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</si>
  <si>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</si>
  <si>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</si>
  <si>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</si>
  <si>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</si>
  <si>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</si>
  <si>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</si>
  <si>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</si>
  <si>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</si>
  <si>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</si>
  <si>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</si>
  <si>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</si>
  <si>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หน้า 7 จาก 32</t>
  </si>
  <si>
    <t>งบกระแสเงินสด (ต่อ)</t>
  </si>
  <si>
    <t>กระแสเงินสดจากกิจกรรมลงทุน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</si>
  <si>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</si>
  <si>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</si>
  <si>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เงินสดรับจากการให้กู้ยืมระยะยาวแก่บริษัทที่เกี่ยวข้องกัน</t>
  </si>
  <si>
    <t>เงินสดจ่ายจากการซื้ออสังหาริมทรัพย์เพื่อการลงทุน</t>
  </si>
  <si>
    <t>เงินสดจ่ายจากการซื้อสินทรัพย์ถาวร</t>
  </si>
  <si>
    <t>เงินสดรับจากการจำหน่ายสินทรัพย์ถาวร</t>
  </si>
  <si>
    <t>เงินสดจ่ายจากการซื้อสินทรัพย์ไม่มีตัวตน</t>
  </si>
  <si>
    <t>เงินสดรับจากเงินปันผล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</si>
  <si>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</si>
  <si>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</si>
  <si>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</si>
  <si>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</si>
  <si>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เงินสดจ่ายชำระหนี้สินจากสัญญาเช่า</t>
  </si>
  <si>
    <t>เงินสดจ่ายค่าดอกเบี้ย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</si>
  <si>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</si>
  <si>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</si>
  <si>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</si>
  <si>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</si>
  <si>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</si>
  <si>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</si>
  <si>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</si>
  <si>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</si>
  <si>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</si>
  <si>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</si>
  <si>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หน้า 8 จาก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</si>
</sst>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\(\t&quot;฿&quot;#,##0\)"/>
    <numFmt numFmtId="194" formatCode="\t&quot;฿&quot;#,##0.00_);[Red]\(\t&quot;฿&quot;#,##0.00\)"/>
    <numFmt numFmtId="195" formatCode="_-* #,##0_-;\-* #,##0_-;_-* &quot;-&quot;??_-;_-@_-"/>
    <numFmt numFmtId="196" formatCode="#,##0.00;\(#,##0.00\)"/>
    <numFmt numFmtId="197" formatCode="General_)"/>
    <numFmt numFmtId="198" formatCode="_(* #,##0.00_);_(* \(#,##0.00\);_(* &quot;-&quot;_);_(@_)"/>
    <numFmt numFmtId="199" formatCode="0.0%"/>
    <numFmt numFmtId="200" formatCode="dd\-mmm\-yy_)"/>
    <numFmt numFmtId="201" formatCode="#,##0.00\ &quot;F&quot;;\-#,##0.00\ &quot;F&quot;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_(&quot;$&quot;* #,##0.0_);_(&quot;$&quot;* \(#,##0.0\);_(&quot;$&quot;* &quot;0.0&quot;_);_(@_)"/>
    <numFmt numFmtId="210" formatCode="0."/>
    <numFmt numFmtId="211" formatCode="0%_);\(0%\)"/>
    <numFmt numFmtId="212" formatCode="&quot;ฃค&quot;#,##0;&quot;ฃค&quot;\-#,##0"/>
    <numFmt numFmtId="213" formatCode="0&quot;  &quot;"/>
    <numFmt numFmtId="214" formatCode="#,##0.0_);[Red]\(#,##0.0\)"/>
    <numFmt numFmtId="215" formatCode="d\.m\.yy\ h:mm"/>
    <numFmt numFmtId="216" formatCode="_-* #,##0.00\ &quot;F&quot;_-;\-* #,##0.00\ &quot;F&quot;_-;_-* &quot;-&quot;??\ &quot;F&quot;_-;_-@_-"/>
    <numFmt numFmtId="217" formatCode="0.00&quot;  &quot;"/>
    <numFmt numFmtId="218" formatCode="_-&quot;?&quot;* #,##0_-;\-&quot;?&quot;* #,##0_-;_-&quot;?&quot;* &quot;-&quot;_-;_-@_-"/>
    <numFmt numFmtId="219" formatCode="_-&quot;?&quot;* #,##0.00_-;\-&quot;?&quot;* #,##0.00_-;_-&quot;?&quot;* &quot;-&quot;??_-;_-@_-"/>
    <numFmt numFmtId="220" formatCode="#.\ \ "/>
    <numFmt numFmtId="221" formatCode="##.\ \ "/>
    <numFmt numFmtId="222" formatCode="0.000_)"/>
    <numFmt numFmtId="223" formatCode="\ว\ \ด\ด\ด\ด\ &quot;ค.ศ.&quot;\ \ค\ค\ค\ค"/>
    <numFmt numFmtId="224" formatCode="#,##0\ \ ;\(#,##0\)\ ;\—\ \ \ \ 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&quot;£&quot;_);[Red]\(#,##0&quot;£&quot;\)"/>
    <numFmt numFmtId="229" formatCode="&quot;?&quot;#,##0.00;\-&quot;?&quot;#,##0.00"/>
    <numFmt numFmtId="230" formatCode="&quot;?&quot;#,##0;[Red]\-&quot;?&quot;#,##0"/>
    <numFmt numFmtId="231" formatCode="&quot;?&quot;#,##0.00;[Red]\-&quot;?&quot;#,##0.00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#,##0.000;\-#,##0.000"/>
    <numFmt numFmtId="237" formatCode="0.0000000000"/>
    <numFmt numFmtId="238" formatCode="&quot;$&quot;#,##0;\-&quot;$&quot;#,##0"/>
    <numFmt numFmtId="239" formatCode="[$-41E]d\ mmmm\ yyyy"/>
    <numFmt numFmtId="240" formatCode="\t&quot;฿&quot;#,##0.00_);[Red]\(#,##0.00\)"/>
    <numFmt numFmtId="241" formatCode="0_ ;\-0\ "/>
    <numFmt numFmtId="242" formatCode="_(* #,##0.000000_);_(* \(#,##0.000000\);_(* &quot;-&quot;??????_);_(@_)"/>
    <numFmt numFmtId="243" formatCode="0.00_)"/>
    <numFmt numFmtId="244" formatCode="#,##0\ &quot;F&quot;;[Red]\-#,##0\ &quot;F&quot;"/>
    <numFmt numFmtId="245" formatCode="_-[$€-2]* #,##0.00_-;\-[$€-2]* #,##0.00_-;_-[$€-2]* &quot;-&quot;??_-"/>
    <numFmt numFmtId="246" formatCode="[$-F800]dddd\,\ mmmm\ dd\,\ yyyy"/>
    <numFmt numFmtId="247" formatCode="#,##0.00%_);\(#,##0.00%\)"/>
    <numFmt numFmtId="248" formatCode="#,##0.00;[Red]\(#,##0.00\)"/>
    <numFmt numFmtId="249" formatCode="_-* #,##0.000_-;\-* #,##0.000_-;_-* &quot;-&quot;???_-;_-@_-"/>
    <numFmt numFmtId="250" formatCode="0.00000"/>
  </numFmts>
  <fonts count="12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7">
    <xf numFmtId="197" fontId="0" fillId="0" borderId="0"/>
    <xf numFmtId="191" fontId="11" fillId="0" borderId="0" applyFont="0" applyFill="0" applyBorder="0" applyAlignment="0" applyProtection="0"/>
    <xf numFmtId="39" fontId="44" fillId="0" borderId="0"/>
    <xf numFmtId="39" fontId="44" fillId="0" borderId="0"/>
    <xf numFmtId="190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219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92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220" fontId="65" fillId="0" borderId="0"/>
    <xf numFmtId="221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38" fontId="88" fillId="0" borderId="4" applyAlignment="0" applyProtection="0"/>
    <xf numFmtId="203" fontId="19" fillId="0" borderId="0" applyFill="0" applyBorder="0" applyAlignment="0"/>
    <xf numFmtId="204" fontId="19" fillId="0" borderId="0" applyFill="0" applyBorder="0" applyAlignment="0"/>
    <xf numFmtId="205" fontId="19" fillId="0" borderId="0" applyFill="0" applyBorder="0" applyAlignment="0"/>
    <xf numFmtId="206" fontId="19" fillId="0" borderId="0" applyFill="0" applyBorder="0" applyAlignment="0"/>
    <xf numFmtId="207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22" fontId="67" fillId="0" borderId="0"/>
    <xf numFmtId="222" fontId="67" fillId="0" borderId="0"/>
    <xf numFmtId="222" fontId="67" fillId="0" borderId="0"/>
    <xf numFmtId="222" fontId="67" fillId="0" borderId="0"/>
    <xf numFmtId="222" fontId="67" fillId="0" borderId="0"/>
    <xf numFmtId="39" fontId="44" fillId="0" borderId="0"/>
    <xf numFmtId="39" fontId="44" fillId="0" borderId="0"/>
    <xf numFmtId="20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20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41" fontId="11" fillId="0" borderId="0" applyFont="0" applyFill="0" applyBorder="0" applyAlignment="0" applyProtection="0"/>
    <xf numFmtId="192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11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20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23" fontId="5" fillId="0" borderId="0" applyFont="0" applyFill="0" applyBorder="0" applyAlignment="0" applyProtection="0"/>
    <xf numFmtId="200" fontId="5" fillId="0" borderId="0"/>
    <xf numFmtId="243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5" fillId="0" borderId="0"/>
    <xf numFmtId="244" fontId="5" fillId="0" borderId="0"/>
    <xf numFmtId="209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03" fontId="19" fillId="0" borderId="0" applyFill="0" applyBorder="0" applyAlignment="0"/>
    <xf numFmtId="204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0" fontId="69" fillId="0" borderId="0" applyNumberFormat="0" applyAlignment="0">
      <alignment horizontal="left"/>
    </xf>
    <xf numFmtId="245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24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203" fontId="19" fillId="0" borderId="0" applyFill="0" applyBorder="0" applyAlignment="0"/>
    <xf numFmtId="204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25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6" fontId="76" fillId="0" borderId="0" applyFont="0" applyFill="0" applyBorder="0" applyAlignment="0" applyProtection="0"/>
    <xf numFmtId="227" fontId="76" fillId="0" borderId="0" applyFont="0" applyFill="0" applyBorder="0" applyAlignment="0" applyProtection="0"/>
    <xf numFmtId="188" fontId="95" fillId="0" borderId="0" applyFont="0" applyFill="0" applyBorder="0" applyAlignment="0" applyProtection="0"/>
    <xf numFmtId="189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92" fontId="12" fillId="0" borderId="0"/>
    <xf numFmtId="244" fontId="11" fillId="0" borderId="0"/>
    <xf numFmtId="197" fontId="11" fillId="0" borderId="0"/>
    <xf numFmtId="0" fontId="11" fillId="0" borderId="0"/>
    <xf numFmtId="197" fontId="11" fillId="0" borderId="0"/>
    <xf numFmtId="197" fontId="11" fillId="0" borderId="0"/>
    <xf numFmtId="197" fontId="11" fillId="0" borderId="0"/>
    <xf numFmtId="0" fontId="103" fillId="0" borderId="0"/>
    <xf numFmtId="40" fontId="11" fillId="0" borderId="0"/>
    <xf numFmtId="197" fontId="11" fillId="0" borderId="0"/>
    <xf numFmtId="197" fontId="11" fillId="0" borderId="0"/>
    <xf numFmtId="0" fontId="11" fillId="0" borderId="0"/>
    <xf numFmtId="0" fontId="117" fillId="0" borderId="0"/>
    <xf numFmtId="197" fontId="4" fillId="0" borderId="0"/>
    <xf numFmtId="0" fontId="11" fillId="0" borderId="0"/>
    <xf numFmtId="197" fontId="11" fillId="0" borderId="0"/>
    <xf numFmtId="0" fontId="11" fillId="0" borderId="0"/>
    <xf numFmtId="197" fontId="4" fillId="0" borderId="0"/>
    <xf numFmtId="196" fontId="83" fillId="0" borderId="0"/>
    <xf numFmtId="0" fontId="19" fillId="0" borderId="0"/>
    <xf numFmtId="197" fontId="11" fillId="0" borderId="0"/>
    <xf numFmtId="0" fontId="90" fillId="0" borderId="0"/>
    <xf numFmtId="0" fontId="118" fillId="0" borderId="0"/>
    <xf numFmtId="0" fontId="11" fillId="0" borderId="0"/>
    <xf numFmtId="197" fontId="11" fillId="0" borderId="0"/>
    <xf numFmtId="196" fontId="83" fillId="0" borderId="0"/>
    <xf numFmtId="0" fontId="11" fillId="0" borderId="0"/>
    <xf numFmtId="197" fontId="11" fillId="0" borderId="0"/>
    <xf numFmtId="244" fontId="11" fillId="0" borderId="0"/>
    <xf numFmtId="0" fontId="11" fillId="0" borderId="0"/>
    <xf numFmtId="0" fontId="103" fillId="0" borderId="0"/>
    <xf numFmtId="197" fontId="4" fillId="0" borderId="0"/>
    <xf numFmtId="0" fontId="11" fillId="0" borderId="0"/>
    <xf numFmtId="197" fontId="11" fillId="0" borderId="0"/>
    <xf numFmtId="197" fontId="4" fillId="0" borderId="0"/>
    <xf numFmtId="0" fontId="119" fillId="0" borderId="0"/>
    <xf numFmtId="197" fontId="4" fillId="0" borderId="0"/>
    <xf numFmtId="0" fontId="103" fillId="0" borderId="0"/>
    <xf numFmtId="0" fontId="11" fillId="0" borderId="0"/>
    <xf numFmtId="197" fontId="4" fillId="0" borderId="0"/>
    <xf numFmtId="197" fontId="4" fillId="0" borderId="0"/>
    <xf numFmtId="197" fontId="11" fillId="0" borderId="0"/>
    <xf numFmtId="197" fontId="11" fillId="0" borderId="0"/>
    <xf numFmtId="6" fontId="11" fillId="0" borderId="0"/>
    <xf numFmtId="197" fontId="11" fillId="0" borderId="0"/>
    <xf numFmtId="0" fontId="103" fillId="0" borderId="0"/>
    <xf numFmtId="197" fontId="4" fillId="0" borderId="0"/>
    <xf numFmtId="197" fontId="12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7" fontId="11" fillId="0" borderId="0"/>
    <xf numFmtId="197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7" fontId="12" fillId="0" borderId="0"/>
    <xf numFmtId="0" fontId="57" fillId="0" borderId="0"/>
    <xf numFmtId="0" fontId="57" fillId="0" borderId="0"/>
    <xf numFmtId="193" fontId="11" fillId="0" borderId="0"/>
    <xf numFmtId="193" fontId="11" fillId="0" borderId="0"/>
    <xf numFmtId="193" fontId="11" fillId="0" borderId="0"/>
    <xf numFmtId="197" fontId="11" fillId="0" borderId="0"/>
    <xf numFmtId="193" fontId="11" fillId="0" borderId="0"/>
    <xf numFmtId="19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0" fontId="11" fillId="0" borderId="0"/>
    <xf numFmtId="193" fontId="11" fillId="0" borderId="0"/>
    <xf numFmtId="193" fontId="11" fillId="0" borderId="0"/>
    <xf numFmtId="197" fontId="12" fillId="0" borderId="0"/>
    <xf numFmtId="0" fontId="11" fillId="0" borderId="0"/>
    <xf numFmtId="0" fontId="5" fillId="0" borderId="0"/>
    <xf numFmtId="197" fontId="12" fillId="0" borderId="0"/>
    <xf numFmtId="197" fontId="11" fillId="0" borderId="0"/>
    <xf numFmtId="0" fontId="11" fillId="0" borderId="0"/>
    <xf numFmtId="197" fontId="11" fillId="0" borderId="0"/>
    <xf numFmtId="197" fontId="83" fillId="0" borderId="0"/>
    <xf numFmtId="197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97" fontId="4" fillId="0" borderId="0"/>
    <xf numFmtId="197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44" fontId="11" fillId="0" borderId="0"/>
    <xf numFmtId="0" fontId="103" fillId="0" borderId="0"/>
    <xf numFmtId="244" fontId="11" fillId="0" borderId="0"/>
    <xf numFmtId="0" fontId="103" fillId="0" borderId="0"/>
    <xf numFmtId="246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44" fontId="11" fillId="0" borderId="0"/>
    <xf numFmtId="244" fontId="11" fillId="0" borderId="0"/>
    <xf numFmtId="0" fontId="103" fillId="0" borderId="0"/>
    <xf numFmtId="0" fontId="103" fillId="0" borderId="0"/>
    <xf numFmtId="244" fontId="11" fillId="0" borderId="0"/>
    <xf numFmtId="0" fontId="103" fillId="0" borderId="0"/>
    <xf numFmtId="197" fontId="11" fillId="0" borderId="0"/>
    <xf numFmtId="197" fontId="11" fillId="0" borderId="0"/>
    <xf numFmtId="0" fontId="103" fillId="0" borderId="0"/>
    <xf numFmtId="197" fontId="4" fillId="0" borderId="0"/>
    <xf numFmtId="197" fontId="12" fillId="0" borderId="0"/>
    <xf numFmtId="197" fontId="12" fillId="0" borderId="0"/>
    <xf numFmtId="0" fontId="120" fillId="0" borderId="0"/>
    <xf numFmtId="0" fontId="120" fillId="0" borderId="0"/>
    <xf numFmtId="196" fontId="11" fillId="0" borderId="0"/>
    <xf numFmtId="196" fontId="11" fillId="0" borderId="0"/>
    <xf numFmtId="197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97" fontId="83" fillId="0" borderId="0"/>
    <xf numFmtId="0" fontId="103" fillId="0" borderId="0"/>
    <xf numFmtId="197" fontId="4" fillId="0" borderId="0"/>
    <xf numFmtId="0" fontId="103" fillId="0" borderId="0"/>
    <xf numFmtId="197" fontId="4" fillId="0" borderId="0"/>
    <xf numFmtId="0" fontId="103" fillId="0" borderId="0"/>
    <xf numFmtId="0" fontId="11" fillId="0" borderId="0"/>
    <xf numFmtId="0" fontId="103" fillId="0" borderId="0"/>
    <xf numFmtId="197" fontId="4" fillId="0" borderId="0"/>
    <xf numFmtId="0" fontId="103" fillId="0" borderId="0"/>
    <xf numFmtId="197" fontId="4" fillId="0" borderId="0"/>
    <xf numFmtId="0" fontId="103" fillId="0" borderId="0"/>
    <xf numFmtId="0" fontId="103" fillId="0" borderId="0"/>
    <xf numFmtId="0" fontId="103" fillId="0" borderId="0"/>
    <xf numFmtId="197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46" fontId="11" fillId="0" borderId="0"/>
    <xf numFmtId="246" fontId="11" fillId="0" borderId="0"/>
    <xf numFmtId="246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97" fontId="4" fillId="0" borderId="0"/>
    <xf numFmtId="0" fontId="11" fillId="0" borderId="0"/>
    <xf numFmtId="0" fontId="57" fillId="0" borderId="0"/>
    <xf numFmtId="197" fontId="4" fillId="0" borderId="0"/>
    <xf numFmtId="0" fontId="46" fillId="0" borderId="0"/>
    <xf numFmtId="197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7" fontId="4" fillId="0" borderId="0"/>
    <xf numFmtId="197" fontId="4" fillId="0" borderId="0"/>
    <xf numFmtId="197" fontId="11" fillId="0" borderId="0"/>
    <xf numFmtId="0" fontId="11" fillId="0" borderId="0"/>
    <xf numFmtId="197" fontId="43" fillId="0" borderId="0"/>
    <xf numFmtId="197" fontId="43" fillId="0" borderId="0"/>
    <xf numFmtId="247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11" fillId="0" borderId="0"/>
    <xf numFmtId="0" fontId="100" fillId="0" borderId="0"/>
    <xf numFmtId="197" fontId="11" fillId="0" borderId="0"/>
    <xf numFmtId="0" fontId="11" fillId="0" borderId="0"/>
    <xf numFmtId="247" fontId="4" fillId="0" borderId="0"/>
    <xf numFmtId="247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97" fontId="11" fillId="0" borderId="0"/>
    <xf numFmtId="197" fontId="11" fillId="0" borderId="0"/>
    <xf numFmtId="197" fontId="11" fillId="0" borderId="0"/>
    <xf numFmtId="0" fontId="11" fillId="0" borderId="0"/>
    <xf numFmtId="197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97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210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211" fontId="11" fillId="0" borderId="0" applyFont="0" applyFill="0" applyBorder="0" applyAlignment="0" applyProtection="0"/>
    <xf numFmtId="207" fontId="19" fillId="0" borderId="0" applyFont="0" applyFill="0" applyBorder="0" applyAlignment="0" applyProtection="0"/>
    <xf numFmtId="212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203" fontId="19" fillId="0" borderId="0" applyFill="0" applyBorder="0" applyAlignment="0"/>
    <xf numFmtId="204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41" fontId="11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28" fontId="11" fillId="0" borderId="0" applyNumberFormat="0" applyFill="0" applyBorder="0" applyAlignment="0" applyProtection="0">
      <alignment horizontal="left"/>
    </xf>
    <xf numFmtId="214" fontId="11" fillId="0" borderId="0"/>
    <xf numFmtId="0" fontId="75" fillId="0" borderId="19" applyAlignment="0">
      <alignment horizontal="centerContinuous"/>
    </xf>
    <xf numFmtId="0" fontId="15" fillId="0" borderId="0"/>
    <xf numFmtId="197" fontId="18" fillId="0" borderId="0"/>
    <xf numFmtId="0" fontId="18" fillId="0" borderId="0"/>
    <xf numFmtId="0" fontId="18" fillId="0" borderId="0"/>
    <xf numFmtId="197" fontId="18" fillId="0" borderId="0"/>
    <xf numFmtId="0" fontId="18" fillId="0" borderId="0"/>
    <xf numFmtId="0" fontId="18" fillId="0" borderId="0"/>
    <xf numFmtId="0" fontId="18" fillId="0" borderId="0"/>
    <xf numFmtId="197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215" fontId="19" fillId="0" borderId="0" applyFill="0" applyBorder="0" applyAlignment="0"/>
    <xf numFmtId="216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9" fontId="46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91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7" fontId="4" fillId="0" borderId="0"/>
    <xf numFmtId="0" fontId="5" fillId="0" borderId="0"/>
    <xf numFmtId="0" fontId="11" fillId="0" borderId="0"/>
    <xf numFmtId="0" fontId="11" fillId="0" borderId="0"/>
    <xf numFmtId="197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97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79" fillId="0" borderId="0"/>
    <xf numFmtId="187" fontId="11" fillId="0" borderId="0"/>
    <xf numFmtId="187" fontId="11" fillId="0" borderId="0"/>
    <xf numFmtId="197" fontId="4" fillId="0" borderId="0"/>
    <xf numFmtId="5" fontId="11" fillId="0" borderId="0"/>
    <xf numFmtId="5" fontId="11" fillId="0" borderId="0"/>
    <xf numFmtId="0" fontId="11" fillId="0" borderId="0"/>
    <xf numFmtId="197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97" fontId="11" fillId="0" borderId="0"/>
    <xf numFmtId="187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97" fontId="11" fillId="0" borderId="0"/>
    <xf numFmtId="197" fontId="11" fillId="0" borderId="0"/>
    <xf numFmtId="197" fontId="11" fillId="0" borderId="0"/>
    <xf numFmtId="193" fontId="11" fillId="0" borderId="0"/>
    <xf numFmtId="193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29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197" fontId="18" fillId="0" borderId="0"/>
    <xf numFmtId="249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32" fontId="81" fillId="0" borderId="0" applyFont="0" applyFill="0" applyBorder="0" applyAlignment="0" applyProtection="0"/>
    <xf numFmtId="233" fontId="81" fillId="0" borderId="0" applyFont="0" applyFill="0" applyBorder="0" applyAlignment="0" applyProtection="0"/>
    <xf numFmtId="234" fontId="82" fillId="0" borderId="0" applyFont="0" applyFill="0" applyBorder="0" applyAlignment="0" applyProtection="0"/>
    <xf numFmtId="235" fontId="82" fillId="0" borderId="0" applyFont="0" applyFill="0" applyBorder="0" applyAlignment="0" applyProtection="0"/>
  </cellStyleXfs>
  <cellXfs count="195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192" fontId="7" fillId="0" borderId="0" xfId="284" applyNumberFormat="1" applyFont="1" applyFill="1" applyBorder="1" applyAlignment="1">
      <alignment horizontal="right"/>
    </xf>
    <xf numFmtId="192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92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98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92" fontId="7" fillId="0" borderId="0" xfId="0" applyNumberFormat="1" applyFont="1"/>
    <xf numFmtId="192" fontId="7" fillId="0" borderId="9" xfId="284" applyNumberFormat="1" applyFont="1" applyFill="1" applyBorder="1" applyAlignment="1">
      <alignment horizontal="right"/>
    </xf>
    <xf numFmtId="198" fontId="7" fillId="0" borderId="0" xfId="364" applyNumberFormat="1" applyFont="1" applyFill="1" applyBorder="1" applyAlignment="1">
      <alignment horizontal="center"/>
    </xf>
    <xf numFmtId="198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43" fontId="7" fillId="0" borderId="0" xfId="494" applyFont="1" applyFill="1"/>
    <xf numFmtId="192" fontId="7" fillId="0" borderId="0" xfId="494" applyNumberFormat="1" applyFont="1" applyFill="1" applyBorder="1"/>
    <xf numFmtId="192" fontId="7" fillId="0" borderId="22" xfId="494" applyNumberFormat="1" applyFont="1" applyFill="1" applyBorder="1"/>
    <xf numFmtId="43" fontId="7" fillId="0" borderId="0" xfId="284" applyFont="1" applyFill="1" applyBorder="1" applyAlignment="1">
      <alignment horizontal="center"/>
    </xf>
    <xf numFmtId="192" fontId="7" fillId="0" borderId="23" xfId="494" applyNumberFormat="1" applyFont="1" applyFill="1" applyBorder="1"/>
    <xf numFmtId="198" fontId="7" fillId="0" borderId="0" xfId="284" applyNumberFormat="1" applyFont="1" applyFill="1" applyBorder="1" applyAlignment="1">
      <alignment horizontal="right"/>
    </xf>
    <xf numFmtId="43" fontId="125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92" fontId="7" fillId="0" borderId="24" xfId="494" applyNumberFormat="1" applyFont="1" applyFill="1" applyBorder="1"/>
    <xf numFmtId="43" fontId="125" fillId="0" borderId="0" xfId="284" applyFont="1" applyFill="1" applyAlignment="1">
      <alignment horizontal="right"/>
    </xf>
    <xf numFmtId="198" fontId="7" fillId="0" borderId="0" xfId="364" applyNumberFormat="1" applyFont="1" applyFill="1" applyAlignment="1">
      <alignment horizontal="center"/>
    </xf>
    <xf numFmtId="43" fontId="7" fillId="0" borderId="0" xfId="494" applyFont="1" applyFill="1" applyBorder="1"/>
    <xf numFmtId="0" fontId="125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5" fillId="0" borderId="0" xfId="284" applyFont="1" applyFill="1" applyAlignment="1"/>
    <xf numFmtId="43" fontId="7" fillId="0" borderId="22" xfId="284" applyFont="1" applyFill="1" applyBorder="1" applyAlignment="1"/>
    <xf numFmtId="43" fontId="7" fillId="0" borderId="22" xfId="0" applyNumberFormat="1" applyFont="1" applyBorder="1"/>
    <xf numFmtId="43" fontId="7" fillId="0" borderId="0" xfId="284" applyFont="1" applyFill="1" applyBorder="1" applyAlignment="1"/>
    <xf numFmtId="43" fontId="7" fillId="0" borderId="0" xfId="0" applyNumberFormat="1" applyFont="1"/>
    <xf numFmtId="37" fontId="125" fillId="0" borderId="0" xfId="0" applyNumberFormat="1" applyFo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0" fontId="6" fillId="0" borderId="0" xfId="979" applyFont="1" applyAlignment="1">
      <alignment horizontal="left"/>
    </xf>
    <xf numFmtId="0" fontId="7" fillId="0" borderId="0" xfId="979" applyFont="1" applyAlignment="1">
      <alignment horizontal="left"/>
    </xf>
    <xf numFmtId="43" fontId="7" fillId="0" borderId="0" xfId="284" applyFont="1" applyFill="1" applyBorder="1" applyAlignment="1">
      <alignment horizontal="left"/>
    </xf>
    <xf numFmtId="43" fontId="125" fillId="0" borderId="0" xfId="299" applyFont="1" applyFill="1" applyAlignment="1"/>
    <xf numFmtId="43" fontId="7" fillId="0" borderId="9" xfId="284" applyFont="1" applyFill="1" applyBorder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92" fontId="7" fillId="0" borderId="22" xfId="494" applyNumberFormat="1" applyFont="1" applyFill="1" applyBorder="1" applyAlignment="1"/>
    <xf numFmtId="192" fontId="7" fillId="0" borderId="0" xfId="494" applyNumberFormat="1" applyFont="1" applyFill="1" applyAlignment="1"/>
    <xf numFmtId="43" fontId="7" fillId="0" borderId="0" xfId="49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37" fontId="38" fillId="0" borderId="0" xfId="795" applyNumberFormat="1" applyFont="1"/>
    <xf numFmtId="198" fontId="7" fillId="0" borderId="0" xfId="364" applyNumberFormat="1" applyFont="1" applyFill="1" applyBorder="1" applyAlignment="1"/>
    <xf numFmtId="198" fontId="7" fillId="0" borderId="0" xfId="364" applyNumberFormat="1" applyFont="1" applyFill="1" applyAlignment="1"/>
    <xf numFmtId="198" fontId="7" fillId="0" borderId="4" xfId="284" applyNumberFormat="1" applyFont="1" applyFill="1" applyBorder="1" applyAlignment="1"/>
    <xf numFmtId="198" fontId="7" fillId="0" borderId="0" xfId="284" applyNumberFormat="1" applyFont="1" applyFill="1" applyBorder="1" applyAlignment="1"/>
    <xf numFmtId="198" fontId="7" fillId="0" borderId="22" xfId="284" applyNumberFormat="1" applyFont="1" applyFill="1" applyBorder="1" applyAlignment="1"/>
    <xf numFmtId="198" fontId="7" fillId="0" borderId="9" xfId="284" applyNumberFormat="1" applyFont="1" applyFill="1" applyBorder="1" applyAlignment="1"/>
    <xf numFmtId="196" fontId="7" fillId="0" borderId="0" xfId="364" applyNumberFormat="1" applyFont="1" applyFill="1" applyBorder="1" applyAlignment="1"/>
    <xf numFmtId="196" fontId="7" fillId="0" borderId="0" xfId="364" applyNumberFormat="1" applyFont="1" applyFill="1" applyAlignment="1"/>
    <xf numFmtId="198" fontId="7" fillId="0" borderId="22" xfId="364" applyNumberFormat="1" applyFont="1" applyFill="1" applyBorder="1" applyAlignment="1"/>
    <xf numFmtId="198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98" fontId="7" fillId="0" borderId="0" xfId="494" applyNumberFormat="1" applyFont="1" applyFill="1" applyBorder="1" applyAlignment="1"/>
    <xf numFmtId="192" fontId="7" fillId="0" borderId="0" xfId="494" applyNumberFormat="1" applyFont="1" applyFill="1" applyBorder="1" applyAlignment="1"/>
    <xf numFmtId="43" fontId="38" fillId="0" borderId="0" xfId="0" applyNumberFormat="1" applyFont="1"/>
    <xf numFmtId="192" fontId="7" fillId="0" borderId="24" xfId="494" applyNumberFormat="1" applyFont="1" applyFill="1" applyBorder="1" applyAlignment="1"/>
    <xf numFmtId="192" fontId="7" fillId="0" borderId="23" xfId="494" applyNumberFormat="1" applyFont="1" applyFill="1" applyBorder="1" applyAlignment="1"/>
    <xf numFmtId="39" fontId="7" fillId="0" borderId="0" xfId="284" applyNumberFormat="1" applyFont="1" applyFill="1" applyAlignment="1"/>
    <xf numFmtId="192" fontId="7" fillId="0" borderId="0" xfId="284" applyNumberFormat="1" applyFont="1" applyFill="1" applyAlignment="1"/>
    <xf numFmtId="192" fontId="7" fillId="0" borderId="22" xfId="284" applyNumberFormat="1" applyFont="1" applyFill="1" applyBorder="1" applyAlignment="1"/>
    <xf numFmtId="192" fontId="7" fillId="0" borderId="23" xfId="284" applyNumberFormat="1" applyFont="1" applyFill="1" applyBorder="1" applyAlignment="1"/>
    <xf numFmtId="196" fontId="7" fillId="0" borderId="0" xfId="284" applyNumberFormat="1" applyFont="1" applyFill="1" applyAlignment="1"/>
    <xf numFmtId="195" fontId="7" fillId="0" borderId="0" xfId="284" applyNumberFormat="1" applyFont="1" applyFill="1" applyAlignment="1"/>
    <xf numFmtId="197" fontId="7" fillId="0" borderId="0" xfId="0" applyFont="1"/>
    <xf numFmtId="192" fontId="7" fillId="0" borderId="0" xfId="568" applyNumberFormat="1" applyFont="1" applyFill="1" applyAlignment="1">
      <alignment horizontal="right"/>
    </xf>
    <xf numFmtId="0" fontId="126" fillId="0" borderId="0" xfId="0" applyNumberFormat="1" applyFont="1" applyAlignment="1">
      <alignment horizontal="left"/>
    </xf>
    <xf numFmtId="0" fontId="126" fillId="0" borderId="0" xfId="1298" applyFont="1" applyAlignment="1">
      <alignment horizontal="left"/>
    </xf>
    <xf numFmtId="195" fontId="7" fillId="0" borderId="0" xfId="0" applyNumberFormat="1" applyFont="1" applyAlignment="1">
      <alignment horizontal="right"/>
    </xf>
    <xf numFmtId="43" fontId="7" fillId="0" borderId="9" xfId="284" applyFont="1" applyFill="1" applyBorder="1"/>
    <xf numFmtId="192" fontId="7" fillId="0" borderId="9" xfId="494" applyNumberFormat="1" applyFont="1" applyFill="1" applyBorder="1"/>
    <xf numFmtId="192" fontId="7" fillId="0" borderId="9" xfId="494" applyNumberFormat="1" applyFont="1" applyFill="1" applyBorder="1" applyAlignment="1"/>
    <xf numFmtId="192" fontId="7" fillId="0" borderId="0" xfId="299" applyNumberFormat="1" applyFont="1" applyFill="1" applyAlignment="1">
      <alignment horizontal="right"/>
    </xf>
    <xf numFmtId="37" fontId="7" fillId="0" borderId="9" xfId="795" applyNumberFormat="1" applyFont="1" applyBorder="1" applyAlignment="1">
      <alignment horizontal="centerContinuous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979" applyFont="1"/>
    <xf numFmtId="198" fontId="7" fillId="0" borderId="0" xfId="0" applyNumberFormat="1" applyFont="1"/>
    <xf numFmtId="192" fontId="6" fillId="0" borderId="0" xfId="0" applyNumberFormat="1" applyFont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0" quotePrefix="1" applyNumberFormat="1" applyFont="1"/>
    <xf numFmtId="43" fontId="6" fillId="0" borderId="0" xfId="0" applyNumberFormat="1" applyFont="1"/>
    <xf numFmtId="0" fontId="7" fillId="0" borderId="4" xfId="0" applyNumberFormat="1" applyFont="1" applyBorder="1"/>
    <xf numFmtId="49" fontId="7" fillId="0" borderId="0" xfId="1296" applyNumberFormat="1" applyFont="1"/>
    <xf numFmtId="0" fontId="7" fillId="0" borderId="0" xfId="1299" applyFont="1"/>
    <xf numFmtId="0" fontId="7" fillId="0" borderId="0" xfId="1298" applyFont="1"/>
    <xf numFmtId="0" fontId="7" fillId="0" borderId="4" xfId="0" applyNumberFormat="1" applyFont="1" applyBorder="1" applyAlignment="1">
      <alignment horizontal="center"/>
    </xf>
    <xf numFmtId="0" fontId="6" fillId="0" borderId="0" xfId="795" applyNumberFormat="1" applyFont="1"/>
    <xf numFmtId="37" fontId="6" fillId="0" borderId="0" xfId="795" applyNumberFormat="1" applyFont="1" applyAlignment="1">
      <alignment horizontal="centerContinuous"/>
    </xf>
    <xf numFmtId="37" fontId="7" fillId="0" borderId="0" xfId="795" applyNumberFormat="1" applyFont="1" applyAlignment="1">
      <alignment horizontal="centerContinuous"/>
    </xf>
    <xf numFmtId="0" fontId="7" fillId="0" borderId="0" xfId="795" applyNumberFormat="1" applyFont="1" applyAlignment="1">
      <alignment horizontal="center"/>
    </xf>
    <xf numFmtId="198" fontId="7" fillId="0" borderId="0" xfId="795" applyNumberFormat="1" applyFont="1" applyAlignment="1">
      <alignment horizontal="center"/>
    </xf>
    <xf numFmtId="198" fontId="7" fillId="0" borderId="0" xfId="795" applyNumberFormat="1" applyFont="1"/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8" fillId="0" borderId="0" xfId="795" applyNumberFormat="1" applyFont="1"/>
    <xf numFmtId="196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43" fontId="7" fillId="0" borderId="22" xfId="284" applyFont="1" applyFill="1" applyBorder="1" applyAlignment="1">
      <alignment horizontal="center"/>
    </xf>
    <xf numFmtId="43" fontId="7" fillId="0" borderId="0" xfId="364" applyFont="1" applyFill="1" applyBorder="1" applyAlignment="1">
      <alignment horizontal="center"/>
    </xf>
    <xf numFmtId="43" fontId="7" fillId="0" borderId="0" xfId="795" applyNumberFormat="1" applyFont="1"/>
    <xf numFmtId="39" fontId="7" fillId="0" borderId="0" xfId="364" applyNumberFormat="1" applyFont="1" applyFill="1" applyBorder="1" applyAlignment="1"/>
    <xf numFmtId="250" fontId="7" fillId="0" borderId="0" xfId="795" applyNumberFormat="1" applyFont="1"/>
    <xf numFmtId="196" fontId="10" fillId="0" borderId="0" xfId="364" applyNumberFormat="1" applyFont="1" applyFill="1" applyBorder="1" applyAlignment="1"/>
    <xf numFmtId="0" fontId="9" fillId="0" borderId="0" xfId="0" applyNumberFormat="1" applyFont="1"/>
    <xf numFmtId="43" fontId="6" fillId="0" borderId="0" xfId="284" applyFont="1" applyFill="1" applyAlignment="1">
      <alignment horizontal="centerContinuous"/>
    </xf>
    <xf numFmtId="43" fontId="7" fillId="0" borderId="0" xfId="284" applyFont="1" applyFill="1" applyBorder="1" applyAlignment="1">
      <alignment horizontal="centerContinuous"/>
    </xf>
    <xf numFmtId="43" fontId="7" fillId="0" borderId="0" xfId="284" quotePrefix="1" applyFont="1" applyFill="1" applyAlignment="1"/>
    <xf numFmtId="43" fontId="6" fillId="0" borderId="0" xfId="284" applyFont="1" applyFill="1" applyAlignment="1">
      <alignment horizontal="center"/>
    </xf>
    <xf numFmtId="43" fontId="7" fillId="0" borderId="9" xfId="284" applyFont="1" applyFill="1" applyBorder="1" applyAlignment="1">
      <alignment horizontal="center"/>
    </xf>
    <xf numFmtId="196" fontId="7" fillId="0" borderId="0" xfId="494" applyNumberFormat="1" applyFont="1" applyFill="1" applyAlignment="1"/>
    <xf numFmtId="196" fontId="7" fillId="0" borderId="0" xfId="0" applyNumberFormat="1" applyFont="1"/>
    <xf numFmtId="198" fontId="7" fillId="0" borderId="9" xfId="795" applyNumberFormat="1" applyFont="1" applyBorder="1"/>
    <xf numFmtId="198" fontId="7" fillId="0" borderId="4" xfId="795" applyNumberFormat="1" applyFont="1" applyBorder="1"/>
    <xf numFmtId="198" fontId="7" fillId="0" borderId="23" xfId="795" applyNumberFormat="1" applyFont="1" applyBorder="1"/>
    <xf numFmtId="43" fontId="6" fillId="0" borderId="0" xfId="0" applyNumberFormat="1" applyFont="1" applyAlignment="1">
      <alignment horizontal="centerContinuous"/>
    </xf>
    <xf numFmtId="192" fontId="7" fillId="0" borderId="0" xfId="0" applyNumberFormat="1" applyFont="1" applyAlignment="1">
      <alignment horizontal="right" shrinkToFit="1"/>
    </xf>
    <xf numFmtId="4" fontId="7" fillId="0" borderId="0" xfId="0" applyNumberFormat="1" applyFont="1"/>
    <xf numFmtId="43" fontId="7" fillId="0" borderId="0" xfId="284" applyFont="1"/>
    <xf numFmtId="192" fontId="7" fillId="0" borderId="9" xfId="284" applyNumberFormat="1" applyFont="1" applyFill="1" applyBorder="1"/>
    <xf numFmtId="43" fontId="7" fillId="0" borderId="0" xfId="299" applyFont="1" applyFill="1" applyBorder="1" applyAlignment="1"/>
    <xf numFmtId="3" fontId="127" fillId="0" borderId="0" xfId="0" applyNumberFormat="1" applyFont="1"/>
    <xf numFmtId="3" fontId="7" fillId="0" borderId="0" xfId="299" applyNumberFormat="1" applyFont="1" applyFill="1" applyBorder="1" applyAlignment="1"/>
    <xf numFmtId="0" fontId="7" fillId="0" borderId="0" xfId="1295" quotePrefix="1" applyFont="1"/>
    <xf numFmtId="0" fontId="7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center"/>
    </xf>
    <xf numFmtId="192" fontId="7" fillId="0" borderId="24" xfId="0" applyNumberFormat="1" applyFont="1" applyBorder="1"/>
    <xf numFmtId="192" fontId="10" fillId="0" borderId="0" xfId="765" applyNumberFormat="1" applyFont="1" applyAlignment="1">
      <alignment horizontal="right" shrinkToFit="1" readingOrder="2"/>
    </xf>
    <xf numFmtId="4" fontId="7" fillId="0" borderId="0" xfId="299" applyNumberFormat="1" applyFont="1" applyFill="1" applyAlignment="1"/>
    <xf numFmtId="192" fontId="7" fillId="0" borderId="0" xfId="284" applyNumberFormat="1" applyFont="1"/>
    <xf numFmtId="192" fontId="7" fillId="0" borderId="0" xfId="364" applyNumberFormat="1" applyFont="1" applyFill="1" applyAlignment="1">
      <alignment horizontal="center"/>
    </xf>
    <xf numFmtId="192" fontId="7" fillId="0" borderId="0" xfId="284" applyNumberFormat="1" applyFont="1" applyFill="1" applyBorder="1" applyAlignment="1">
      <alignment horizontal="center"/>
    </xf>
    <xf numFmtId="192" fontId="7" fillId="0" borderId="0" xfId="284" applyNumberFormat="1" applyFont="1" applyFill="1" applyBorder="1" applyAlignment="1"/>
    <xf numFmtId="192" fontId="7" fillId="0" borderId="9" xfId="364" applyNumberFormat="1" applyFont="1" applyFill="1" applyBorder="1" applyAlignment="1">
      <alignment horizontal="center"/>
    </xf>
    <xf numFmtId="192" fontId="7" fillId="0" borderId="0" xfId="795" applyNumberFormat="1" applyFont="1" applyAlignment="1">
      <alignment horizontal="center"/>
    </xf>
    <xf numFmtId="192" fontId="7" fillId="0" borderId="0" xfId="795" applyNumberFormat="1" applyFont="1"/>
    <xf numFmtId="192" fontId="7" fillId="0" borderId="0" xfId="364" applyNumberFormat="1" applyFont="1" applyFill="1" applyBorder="1" applyAlignment="1">
      <alignment horizontal="center"/>
    </xf>
    <xf numFmtId="192" fontId="7" fillId="0" borderId="9" xfId="795" applyNumberFormat="1" applyFont="1" applyBorder="1"/>
    <xf numFmtId="192" fontId="7" fillId="0" borderId="0" xfId="364" applyNumberFormat="1" applyFont="1" applyFill="1" applyBorder="1" applyAlignment="1"/>
    <xf numFmtId="192" fontId="7" fillId="0" borderId="22" xfId="364" applyNumberFormat="1" applyFont="1" applyFill="1" applyBorder="1" applyAlignment="1"/>
    <xf numFmtId="192" fontId="7" fillId="0" borderId="0" xfId="364" applyNumberFormat="1" applyFont="1" applyFill="1" applyAlignment="1"/>
    <xf numFmtId="192" fontId="7" fillId="0" borderId="4" xfId="284" applyNumberFormat="1" applyFont="1" applyFill="1" applyBorder="1" applyAlignment="1"/>
    <xf numFmtId="192" fontId="7" fillId="0" borderId="9" xfId="284" applyNumberFormat="1" applyFont="1" applyFill="1" applyBorder="1" applyAlignment="1"/>
    <xf numFmtId="192" fontId="7" fillId="0" borderId="4" xfId="795" applyNumberFormat="1" applyFont="1" applyBorder="1"/>
    <xf numFmtId="192" fontId="7" fillId="0" borderId="23" xfId="795" applyNumberFormat="1" applyFont="1" applyBorder="1"/>
    <xf numFmtId="3" fontId="7" fillId="0" borderId="0" xfId="0" applyNumberFormat="1" applyFont="1"/>
    <xf numFmtId="4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  <xf numFmtId="43" fontId="7" fillId="0" borderId="0" xfId="494" applyNumberFormat="1" applyFont="1" applyFill="1" applyBorder="1" applyAlignment="1"/>
  </cellXfs>
  <cellStyles count="1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เปอร์เซ็นต์_1.BG4748-260847" xfId="1229" xr:uid="{00000000-0005-0000-0000-000080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ปกติ_S.PACK Q3-2003  2" xfId="1299" xr:uid="{00000000-0005-0000-0000-00001A050000}"/>
    <cellStyle name="เปอร์เซ็นต์ 2" xfId="1300" xr:uid="{00000000-0005-0000-0000-0000D1040000}"/>
    <cellStyle name="เปอร์เซ็นต์ 2 2" xfId="1301" xr:uid="{00000000-0005-0000-0000-0000D2040000}"/>
    <cellStyle name="เปอร์เซ็นต์ 3" xfId="1302" xr:uid="{00000000-0005-0000-0000-0000D3040000}"/>
    <cellStyle name="เปอร์เซ็นต์ 3 2" xfId="1303" xr:uid="{00000000-0005-0000-0000-0000D4040000}"/>
    <cellStyle name="เปอร์เซ็นต์ 3 2 2" xfId="1304" xr:uid="{00000000-0005-0000-0000-0000D5040000}"/>
    <cellStyle name="เปอร์เซ็นต์ 4" xfId="1305" xr:uid="{00000000-0005-0000-0000-0000D6040000}"/>
    <cellStyle name="เปอร์เซ็นต์ 5" xfId="1306" xr:uid="{00000000-0005-0000-0000-0000D7040000}"/>
    <cellStyle name="ฤธถ [0]_95" xfId="1307" xr:uid="{00000000-0005-0000-0000-00001B050000}"/>
    <cellStyle name="ฤธถ_95" xfId="1308" xr:uid="{00000000-0005-0000-0000-00001C050000}"/>
    <cellStyle name="ล๋ศญ [0]_95" xfId="1309" xr:uid="{00000000-0005-0000-0000-00001D050000}"/>
    <cellStyle name="ล๋ศญ_95" xfId="1310" xr:uid="{00000000-0005-0000-0000-00001E050000}"/>
    <cellStyle name="ลักษณะ 1" xfId="1311" xr:uid="{00000000-0005-0000-0000-00001F050000}"/>
    <cellStyle name="ลักษณะ 1 2" xfId="1312" xr:uid="{00000000-0005-0000-0000-000020050000}"/>
    <cellStyle name="วฅมุ_4ฟ๙ฝวภ๛" xfId="1313" xr:uid="{00000000-0005-0000-0000-000021050000}"/>
    <cellStyle name="一般_EAP consol Q3 2002 BS &amp; PL" xfId="1314" xr:uid="{00000000-0005-0000-0000-000022050000}"/>
    <cellStyle name="千分位[0]_liz-ss" xfId="1315" xr:uid="{00000000-0005-0000-0000-000023050000}"/>
    <cellStyle name="千分位_liz-ss" xfId="1316" xr:uid="{00000000-0005-0000-0000-000024050000}"/>
    <cellStyle name="常规_200310应收账款" xfId="1317" xr:uid="{00000000-0005-0000-0000-000025050000}"/>
    <cellStyle name="桁区切り [0.00] 2" xfId="1318" xr:uid="{00000000-0005-0000-0000-000026050000}"/>
    <cellStyle name="桁区切り [0.00]_part price" xfId="1319" xr:uid="{00000000-0005-0000-0000-000027050000}"/>
    <cellStyle name="桁区切り_part price" xfId="1320" xr:uid="{00000000-0005-0000-0000-000028050000}"/>
    <cellStyle name="標準 2" xfId="1321" xr:uid="{00000000-0005-0000-0000-000029050000}"/>
    <cellStyle name="標準_AFU輸送品INVOICE20111014" xfId="1322" xr:uid="{00000000-0005-0000-0000-00002A050000}"/>
    <cellStyle name="貨幣 [0]_liz-ss" xfId="1323" xr:uid="{00000000-0005-0000-0000-00002B050000}"/>
    <cellStyle name="貨幣_liz-ss" xfId="1324" xr:uid="{00000000-0005-0000-0000-00002C050000}"/>
    <cellStyle name="通貨 [0.00]_part price" xfId="1325" xr:uid="{00000000-0005-0000-0000-00002D050000}"/>
    <cellStyle name="通貨_part price" xfId="1326" xr:uid="{00000000-0005-0000-0000-00002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638175</xdr:colOff>
      <xdr:row>0</xdr:row>
      <xdr:rowOff>0</xdr:rowOff>
    </xdr:from>
    <xdr:to>
      <xdr:col>16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C070C33D-56E8-4435-A524-ED49D7BC3E99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638175</xdr:colOff>
      <xdr:row>0</xdr:row>
      <xdr:rowOff>0</xdr:rowOff>
    </xdr:from>
    <xdr:to>
      <xdr:col>16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6DD878CA-AB6B-40C5-84DF-6B81DFF1ABEC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294409</xdr:colOff>
      <xdr:row>0</xdr:row>
      <xdr:rowOff>0</xdr:rowOff>
    </xdr:from>
    <xdr:to>
      <xdr:col>25</xdr:col>
      <xdr:colOff>3378</xdr:colOff>
      <xdr:row>2</xdr:row>
      <xdr:rowOff>30141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DC6DD225-01E4-427B-BA71-F11618098A4A}"/>
            </a:ext>
          </a:extLst>
        </xdr:cNvPr>
        <xdr:cNvSpPr txBox="1">
          <a:spLocks noChangeArrowheads="1"/>
        </xdr:cNvSpPr>
      </xdr:nvSpPr>
      <xdr:spPr bwMode="auto">
        <a:xfrm>
          <a:off x="12780818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771525</xdr:colOff>
      <xdr:row>0</xdr:row>
      <xdr:rowOff>0</xdr:rowOff>
    </xdr:from>
    <xdr:to>
      <xdr:col>21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9E2C09C2-F067-46AD-BE9B-10DFB80347A9}"/>
            </a:ext>
          </a:extLst>
        </xdr:cNvPr>
        <xdr:cNvSpPr txBox="1">
          <a:spLocks noChangeArrowheads="1"/>
        </xdr:cNvSpPr>
      </xdr:nvSpPr>
      <xdr:spPr bwMode="auto">
        <a:xfrm>
          <a:off x="12820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638175</xdr:colOff>
      <xdr:row>0</xdr:row>
      <xdr:rowOff>0</xdr:rowOff>
    </xdr:from>
    <xdr:to>
      <xdr:col>17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53593E74-6C01-4D0E-A179-9FD55D75DDA4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638175</xdr:colOff>
      <xdr:row>54</xdr:row>
      <xdr:rowOff>9525</xdr:rowOff>
    </xdr:from>
    <xdr:to>
      <xdr:col>17</xdr:col>
      <xdr:colOff>780</xdr:colOff>
      <xdr:row>56</xdr:row>
      <xdr:rowOff>41398</xdr:rowOff>
    </xdr:to>
    <xdr:sp macro="" textlink="">
      <xdr:nvSpPr>
        <xdr:cNvPr id="3" name="Text Box 1661">
          <a:extLst>
            <a:ext uri="{FF2B5EF4-FFF2-40B4-BE49-F238E27FC236}">
              <a16:creationId xmlns:a16="http://schemas.microsoft.com/office/drawing/2014/main" id="{E9DFDA45-C6E1-4AE9-B89B-6D8F5327DD02}"/>
            </a:ext>
          </a:extLst>
        </xdr:cNvPr>
        <xdr:cNvSpPr txBox="1">
          <a:spLocks noChangeArrowheads="1"/>
        </xdr:cNvSpPr>
      </xdr:nvSpPr>
      <xdr:spPr bwMode="auto">
        <a:xfrm>
          <a:off x="7486650" y="1489710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W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4" width="2.140625" style="1" customWidth="1"/>
    <col min="5" max="5" width="10.7109375" style="1" customWidth="1"/>
    <col min="6" max="6" width="12.140625" style="1" customWidth="1"/>
    <col min="7" max="7" width="24" style="1" customWidth="1"/>
    <col min="8" max="8" width="11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54" customWidth="1"/>
    <col min="13" max="13" width="0.85546875" style="47" customWidth="1"/>
    <col min="14" max="14" width="16.7109375" style="47" customWidth="1"/>
    <col min="15" max="15" width="0.85546875" style="47" customWidth="1"/>
    <col min="16" max="16" width="16.7109375" style="47" customWidth="1"/>
    <col min="17" max="17" width="0.42578125" style="15" customWidth="1"/>
    <col min="18" max="18" width="16" style="55" customWidth="1"/>
    <col min="19" max="19" width="1.140625" style="55" customWidth="1"/>
    <col min="20" max="20" width="0.5703125" style="50" customWidth="1"/>
    <col min="21" max="21" width="16.42578125" style="50" customWidth="1"/>
    <col min="22" max="22" width="1" style="46" customWidth="1"/>
    <col min="23" max="23" width="16.42578125" style="46" customWidth="1"/>
    <col min="24" max="24" width="14" style="3" bestFit="1" customWidth="1"/>
    <col min="25" max="25" width="5.7109375" style="3" bestFit="1" customWidth="1"/>
    <col min="26" max="16384" width="9.140625" style="3"/>
  </cols>
  <sheetData>
    <row r="1" spans="1:21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1"/>
      <c r="R1" s="11"/>
      <c r="S1" s="12"/>
      <c r="T1" s="145"/>
      <c r="U1" s="145"/>
    </row>
    <row r="2" spans="1:21" s="1" customFormat="1" ht="21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1"/>
      <c r="R2" s="11"/>
      <c r="S2" s="12"/>
      <c r="T2" s="145"/>
      <c r="U2" s="145"/>
    </row>
    <row r="3" spans="1:21" s="1" customFormat="1" ht="21.9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1"/>
      <c r="R3" s="11"/>
      <c r="S3" s="12"/>
      <c r="T3" s="145"/>
      <c r="U3" s="145"/>
    </row>
    <row r="4" spans="1:21" s="1" customFormat="1" ht="21.95" customHeight="1">
      <c r="A4" s="7"/>
      <c r="B4" s="7"/>
      <c r="C4" s="7"/>
      <c r="D4" s="7"/>
      <c r="E4" s="7"/>
      <c r="F4" s="7"/>
      <c r="G4" s="7"/>
      <c r="I4" s="7"/>
      <c r="J4" s="7"/>
      <c r="K4" s="7"/>
      <c r="L4" s="155"/>
      <c r="M4" s="12"/>
      <c r="N4" s="12"/>
      <c r="O4" s="12"/>
      <c r="P4" s="12"/>
      <c r="Q4" s="12"/>
      <c r="R4" s="12"/>
      <c r="S4" s="12"/>
      <c r="T4" s="145"/>
      <c r="U4" s="145"/>
    </row>
    <row r="5" spans="1:21" s="1" customFormat="1" ht="21.95" customHeight="1">
      <c r="H5" s="8"/>
      <c r="J5" s="188" t="s">
        <v>3</v>
      </c>
      <c r="K5" s="188"/>
      <c r="L5" s="188"/>
      <c r="M5" s="188"/>
      <c r="N5" s="188"/>
      <c r="O5" s="188"/>
      <c r="P5" s="188"/>
      <c r="Q5" s="13"/>
      <c r="R5" s="13"/>
      <c r="S5" s="13"/>
      <c r="T5" s="35"/>
      <c r="U5" s="35"/>
    </row>
    <row r="6" spans="1:21" s="1" customFormat="1" ht="21.95" customHeight="1">
      <c r="J6" s="189" t="s">
        <v>4</v>
      </c>
      <c r="K6" s="189"/>
      <c r="L6" s="189"/>
      <c r="M6" s="47"/>
      <c r="N6" s="188" t="s">
        <v>5</v>
      </c>
      <c r="O6" s="188"/>
      <c r="P6" s="188"/>
      <c r="Q6" s="13"/>
      <c r="R6" s="13"/>
      <c r="S6" s="13"/>
      <c r="T6" s="35"/>
      <c r="U6" s="35"/>
    </row>
    <row r="7" spans="1:21" s="1" customFormat="1" ht="21.95" customHeight="1">
      <c r="J7" s="165" t="s">
        <v>6</v>
      </c>
      <c r="K7" s="13"/>
      <c r="L7" s="165" t="s">
        <v>7</v>
      </c>
      <c r="M7" s="47"/>
      <c r="N7" s="165" t="s">
        <v>6</v>
      </c>
      <c r="O7" s="13"/>
      <c r="P7" s="165" t="s">
        <v>7</v>
      </c>
      <c r="Q7" s="13"/>
      <c r="R7" s="13"/>
      <c r="S7" s="13"/>
      <c r="T7" s="35"/>
      <c r="U7" s="35"/>
    </row>
    <row r="8" spans="1:21" s="1" customFormat="1" ht="21.95" customHeight="1">
      <c r="J8" s="165" t="s">
        <v>8</v>
      </c>
      <c r="K8" s="13"/>
      <c r="L8" s="165" t="s">
        <v>9</v>
      </c>
      <c r="M8" s="47"/>
      <c r="N8" s="165" t="s">
        <v>8</v>
      </c>
      <c r="O8" s="13"/>
      <c r="P8" s="165" t="s">
        <v>9</v>
      </c>
      <c r="Q8" s="13"/>
      <c r="R8" s="13"/>
      <c r="S8" s="13"/>
      <c r="T8" s="35"/>
      <c r="U8" s="35"/>
    </row>
    <row r="9" spans="1:21" s="1" customFormat="1" ht="21.95" customHeight="1">
      <c r="H9" s="137" t="s">
        <v>10</v>
      </c>
      <c r="J9" s="138" t="s">
        <v>11</v>
      </c>
      <c r="K9" s="13"/>
      <c r="L9" s="138"/>
      <c r="M9" s="47"/>
      <c r="N9" s="138" t="s">
        <v>11</v>
      </c>
      <c r="O9" s="13"/>
      <c r="P9" s="138"/>
      <c r="Q9" s="13"/>
      <c r="R9" s="13"/>
      <c r="S9" s="13"/>
      <c r="T9" s="35"/>
      <c r="U9" s="35"/>
    </row>
    <row r="10" spans="1:21" s="1" customFormat="1" ht="21.95" customHeight="1">
      <c r="A10" s="29" t="s">
        <v>12</v>
      </c>
      <c r="B10" s="29"/>
      <c r="C10" s="29"/>
      <c r="D10" s="29"/>
      <c r="E10" s="29"/>
      <c r="F10" s="29"/>
      <c r="G10" s="29"/>
      <c r="H10" s="2"/>
      <c r="J10" s="13"/>
      <c r="K10" s="13"/>
      <c r="L10" s="13"/>
      <c r="M10" s="47"/>
      <c r="N10" s="13"/>
      <c r="O10" s="13"/>
      <c r="P10" s="13"/>
      <c r="Q10" s="13"/>
      <c r="R10" s="13"/>
      <c r="S10" s="146"/>
      <c r="T10" s="146"/>
      <c r="U10" s="146"/>
    </row>
    <row r="11" spans="1:21" s="1" customFormat="1" ht="6" customHeight="1">
      <c r="A11" s="29"/>
      <c r="B11" s="29"/>
      <c r="C11" s="29"/>
      <c r="D11" s="29"/>
      <c r="E11" s="29"/>
      <c r="F11" s="29"/>
      <c r="G11" s="29"/>
      <c r="H11" s="2"/>
      <c r="J11" s="13"/>
      <c r="K11" s="13"/>
      <c r="L11" s="13"/>
      <c r="M11" s="47"/>
      <c r="N11" s="13"/>
      <c r="O11" s="13"/>
      <c r="P11" s="13"/>
      <c r="Q11" s="13"/>
      <c r="R11" s="13"/>
      <c r="S11" s="146"/>
      <c r="T11" s="146"/>
      <c r="U11" s="146"/>
    </row>
    <row r="12" spans="1:21" s="1" customFormat="1" ht="21.95" customHeight="1">
      <c r="A12" s="30" t="s">
        <v>13</v>
      </c>
      <c r="H12" s="2"/>
      <c r="M12" s="48"/>
      <c r="N12" s="48"/>
      <c r="O12" s="48"/>
      <c r="P12" s="48"/>
      <c r="Q12" s="48"/>
      <c r="R12" s="48"/>
      <c r="S12" s="48"/>
      <c r="T12" s="48"/>
      <c r="U12" s="48"/>
    </row>
    <row r="13" spans="1:21" s="1" customFormat="1" ht="21.95" customHeight="1">
      <c r="A13" s="1" t="s">
        <v>14</v>
      </c>
      <c r="H13" s="2">
        <v>6</v>
      </c>
      <c r="J13" s="48">
        <v>192293437.34999999</v>
      </c>
      <c r="K13" s="48"/>
      <c r="L13" s="48">
        <v>187306084.24000001</v>
      </c>
      <c r="M13" s="48"/>
      <c r="N13" s="48">
        <v>180657903.62</v>
      </c>
      <c r="O13" s="48"/>
      <c r="P13" s="48">
        <v>171125967.88</v>
      </c>
      <c r="Q13" s="48"/>
      <c r="R13" s="48"/>
      <c r="S13" s="48"/>
      <c r="T13" s="48"/>
      <c r="U13" s="48"/>
    </row>
    <row r="14" spans="1:21" s="1" customFormat="1" ht="21.95" customHeight="1">
      <c r="A14" s="111" t="s">
        <v>15</v>
      </c>
      <c r="H14" s="2" t="s">
        <v>16</v>
      </c>
      <c r="J14" s="48">
        <v>20994460.960000001</v>
      </c>
      <c r="K14" s="48"/>
      <c r="L14" s="48">
        <v>20686149.760000002</v>
      </c>
      <c r="M14" s="48"/>
      <c r="N14" s="48">
        <v>21024707.449999999</v>
      </c>
      <c r="O14" s="48"/>
      <c r="P14" s="48">
        <v>26822985.709999993</v>
      </c>
      <c r="Q14" s="48"/>
      <c r="R14" s="48"/>
      <c r="S14" s="54"/>
      <c r="T14" s="48"/>
      <c r="U14" s="48"/>
    </row>
    <row r="15" spans="1:21" s="1" customFormat="1" ht="21.95" customHeight="1">
      <c r="A15" s="111" t="s">
        <v>17</v>
      </c>
      <c r="H15" s="2">
        <v>5.2</v>
      </c>
      <c r="J15" s="48">
        <v>15000000</v>
      </c>
      <c r="K15" s="48"/>
      <c r="L15" s="48">
        <v>7000000</v>
      </c>
      <c r="M15" s="48"/>
      <c r="N15" s="48">
        <v>19000000</v>
      </c>
      <c r="O15" s="48"/>
      <c r="P15" s="48">
        <v>15000000</v>
      </c>
      <c r="Q15" s="48"/>
      <c r="R15" s="48"/>
      <c r="S15" s="54"/>
      <c r="T15" s="48"/>
      <c r="U15" s="48"/>
    </row>
    <row r="16" spans="1:21" s="1" customFormat="1" ht="21.95" customHeight="1">
      <c r="A16" s="1" t="s">
        <v>18</v>
      </c>
      <c r="H16" s="2"/>
      <c r="J16" s="48"/>
      <c r="K16" s="48"/>
      <c r="L16" s="48"/>
      <c r="M16" s="48"/>
      <c r="N16" s="48"/>
      <c r="O16" s="48"/>
      <c r="P16" s="48"/>
      <c r="Q16" s="48"/>
      <c r="R16" s="48"/>
      <c r="S16" s="54"/>
      <c r="T16" s="48"/>
      <c r="U16" s="48"/>
    </row>
    <row r="17" spans="1:21" s="1" customFormat="1" ht="21.95" customHeight="1">
      <c r="A17" s="111"/>
      <c r="B17" s="111" t="s">
        <v>19</v>
      </c>
      <c r="H17" s="2">
        <v>5.2</v>
      </c>
      <c r="J17" s="48">
        <v>998224.77</v>
      </c>
      <c r="K17" s="48"/>
      <c r="L17" s="48">
        <v>1248224.77</v>
      </c>
      <c r="M17" s="48"/>
      <c r="N17" s="48">
        <v>573886.82000000007</v>
      </c>
      <c r="O17" s="48"/>
      <c r="P17" s="48">
        <v>823886.82000000007</v>
      </c>
      <c r="Q17" s="48"/>
      <c r="R17" s="48"/>
      <c r="S17" s="54"/>
      <c r="T17" s="48"/>
      <c r="U17" s="48"/>
    </row>
    <row r="18" spans="1:21" s="1" customFormat="1" ht="21.95" customHeight="1">
      <c r="A18" s="1" t="s">
        <v>20</v>
      </c>
      <c r="H18" s="2">
        <v>8</v>
      </c>
      <c r="J18" s="48">
        <v>55421527.340000004</v>
      </c>
      <c r="K18" s="48"/>
      <c r="L18" s="48">
        <v>53537213.340000004</v>
      </c>
      <c r="M18" s="48"/>
      <c r="N18" s="48">
        <v>55421527.339999996</v>
      </c>
      <c r="O18" s="48"/>
      <c r="P18" s="48">
        <v>53537213.339999996</v>
      </c>
      <c r="Q18" s="48"/>
      <c r="R18" s="48"/>
      <c r="S18" s="48"/>
      <c r="T18" s="48"/>
      <c r="U18" s="48"/>
    </row>
    <row r="19" spans="1:21" s="1" customFormat="1" ht="21.95" customHeight="1">
      <c r="A19" s="1" t="s">
        <v>21</v>
      </c>
      <c r="H19" s="2"/>
      <c r="J19" s="51">
        <v>377533.17</v>
      </c>
      <c r="K19" s="48"/>
      <c r="L19" s="51">
        <v>394177.1</v>
      </c>
      <c r="M19" s="48"/>
      <c r="N19" s="51">
        <v>109510.89</v>
      </c>
      <c r="O19" s="48"/>
      <c r="P19" s="51">
        <v>121318.09999999999</v>
      </c>
      <c r="Q19" s="48"/>
      <c r="R19" s="48"/>
      <c r="S19" s="48"/>
      <c r="T19" s="48"/>
      <c r="U19" s="48"/>
    </row>
    <row r="20" spans="1:21" s="1" customFormat="1" ht="21.95" customHeight="1">
      <c r="A20" s="30" t="s">
        <v>22</v>
      </c>
      <c r="H20" s="2"/>
      <c r="J20" s="52">
        <f>SUM(J13:J19)</f>
        <v>285085183.59000003</v>
      </c>
      <c r="L20" s="52">
        <f>SUM(L13:L19)</f>
        <v>270171849.21000004</v>
      </c>
      <c r="M20" s="48"/>
      <c r="N20" s="51">
        <f>SUM(N13:N19)</f>
        <v>276787536.11999995</v>
      </c>
      <c r="O20" s="48"/>
      <c r="P20" s="51">
        <f>SUM(P13:P19)</f>
        <v>267431371.84999996</v>
      </c>
      <c r="Q20" s="48"/>
      <c r="R20" s="48"/>
      <c r="S20" s="53"/>
      <c r="T20" s="53"/>
      <c r="U20" s="48"/>
    </row>
    <row r="21" spans="1:21" s="1" customFormat="1" ht="21.95" customHeight="1">
      <c r="A21" s="30"/>
      <c r="H21" s="2"/>
      <c r="J21" s="54"/>
      <c r="L21" s="54"/>
      <c r="M21" s="48"/>
      <c r="N21" s="53"/>
      <c r="O21" s="48"/>
      <c r="P21" s="53"/>
      <c r="Q21" s="48"/>
      <c r="R21" s="48"/>
      <c r="S21" s="53"/>
      <c r="T21" s="53"/>
      <c r="U21" s="48"/>
    </row>
    <row r="22" spans="1:21" s="1" customFormat="1" ht="21.95" customHeight="1">
      <c r="A22" s="30" t="s">
        <v>23</v>
      </c>
      <c r="H22" s="2"/>
      <c r="M22" s="48"/>
      <c r="N22" s="48"/>
      <c r="O22" s="48"/>
      <c r="P22" s="48"/>
      <c r="Q22" s="48"/>
      <c r="R22" s="48"/>
      <c r="S22" s="48"/>
      <c r="T22" s="48"/>
      <c r="U22" s="48"/>
    </row>
    <row r="23" spans="1:21" s="1" customFormat="1" ht="21.95" customHeight="1">
      <c r="A23" s="1" t="s">
        <v>24</v>
      </c>
      <c r="D23" s="144"/>
      <c r="E23" s="144"/>
      <c r="H23" s="2"/>
      <c r="I23" s="2"/>
      <c r="J23" s="14">
        <v>0</v>
      </c>
      <c r="K23" s="14"/>
      <c r="L23" s="14">
        <v>0</v>
      </c>
      <c r="M23" s="48"/>
      <c r="N23" s="48">
        <v>26730000</v>
      </c>
      <c r="O23" s="48"/>
      <c r="P23" s="48">
        <v>26730000</v>
      </c>
      <c r="Q23" s="48"/>
      <c r="R23" s="48"/>
      <c r="S23" s="47"/>
      <c r="T23" s="48"/>
      <c r="U23" s="48"/>
    </row>
    <row r="24" spans="1:21" s="1" customFormat="1" ht="21.95" customHeight="1">
      <c r="A24" s="1" t="s">
        <v>25</v>
      </c>
      <c r="D24" s="144"/>
      <c r="E24" s="144"/>
      <c r="H24" s="2"/>
      <c r="J24" s="14">
        <v>9672428</v>
      </c>
      <c r="K24" s="48"/>
      <c r="L24" s="14">
        <v>9638708</v>
      </c>
      <c r="M24" s="48"/>
      <c r="N24" s="48">
        <v>272428</v>
      </c>
      <c r="O24" s="48"/>
      <c r="P24" s="48">
        <v>238708</v>
      </c>
      <c r="Q24" s="48"/>
      <c r="R24" s="48"/>
      <c r="S24" s="47"/>
      <c r="T24" s="48"/>
      <c r="U24" s="48"/>
    </row>
    <row r="25" spans="1:21" s="1" customFormat="1" ht="21.95" customHeight="1">
      <c r="A25" s="1" t="s">
        <v>26</v>
      </c>
      <c r="D25" s="144"/>
      <c r="E25" s="144"/>
      <c r="H25" s="2">
        <v>5.2</v>
      </c>
      <c r="J25" s="14">
        <v>9809034.9699999988</v>
      </c>
      <c r="K25" s="48"/>
      <c r="L25" s="14">
        <v>11059034.970000001</v>
      </c>
      <c r="M25" s="48"/>
      <c r="N25" s="48">
        <v>28045350.899999999</v>
      </c>
      <c r="O25" s="48"/>
      <c r="P25" s="48">
        <v>28795350.899999999</v>
      </c>
      <c r="Q25" s="48"/>
      <c r="R25" s="48"/>
      <c r="S25" s="47"/>
      <c r="T25" s="48"/>
      <c r="U25" s="48"/>
    </row>
    <row r="26" spans="1:21" s="1" customFormat="1" ht="21.95" customHeight="1">
      <c r="A26" s="1" t="s">
        <v>27</v>
      </c>
      <c r="H26" s="2">
        <v>9</v>
      </c>
      <c r="J26" s="48">
        <v>85224393.120000005</v>
      </c>
      <c r="K26" s="48"/>
      <c r="L26" s="48">
        <v>87162692.349999994</v>
      </c>
      <c r="M26" s="48"/>
      <c r="N26" s="48">
        <v>0</v>
      </c>
      <c r="O26" s="48"/>
      <c r="P26" s="48">
        <v>0</v>
      </c>
      <c r="Q26" s="48"/>
      <c r="R26" s="48"/>
      <c r="S26" s="47"/>
      <c r="T26" s="48"/>
      <c r="U26" s="48"/>
    </row>
    <row r="27" spans="1:21" s="1" customFormat="1" ht="21.95" customHeight="1">
      <c r="A27" s="1" t="s">
        <v>28</v>
      </c>
      <c r="H27" s="2">
        <v>10</v>
      </c>
      <c r="J27" s="48">
        <v>51132385.020000003</v>
      </c>
      <c r="K27" s="48"/>
      <c r="L27" s="48">
        <v>53475227.57</v>
      </c>
      <c r="M27" s="48"/>
      <c r="N27" s="48">
        <v>45661929.169999957</v>
      </c>
      <c r="O27" s="48"/>
      <c r="P27" s="48">
        <v>47960616.960000001</v>
      </c>
      <c r="Q27" s="48"/>
      <c r="R27" s="48"/>
      <c r="S27" s="47"/>
      <c r="T27" s="48"/>
      <c r="U27" s="48"/>
    </row>
    <row r="28" spans="1:21" s="1" customFormat="1" ht="21.95" customHeight="1">
      <c r="A28" s="1" t="s">
        <v>29</v>
      </c>
      <c r="H28" s="2" t="s">
        <v>30</v>
      </c>
      <c r="J28" s="48">
        <v>6317145.4699999997</v>
      </c>
      <c r="K28" s="48"/>
      <c r="L28" s="48">
        <v>8639305.9100000001</v>
      </c>
      <c r="M28" s="48"/>
      <c r="N28" s="48">
        <v>14571554.930000003</v>
      </c>
      <c r="O28" s="48"/>
      <c r="P28" s="48">
        <v>24764083.469999995</v>
      </c>
      <c r="Q28" s="48"/>
      <c r="R28" s="48"/>
      <c r="S28" s="47"/>
      <c r="T28" s="48"/>
      <c r="U28" s="48"/>
    </row>
    <row r="29" spans="1:21" s="1" customFormat="1" ht="21.95" customHeight="1">
      <c r="A29" s="1" t="s">
        <v>31</v>
      </c>
      <c r="H29" s="2"/>
      <c r="J29" s="48">
        <v>2100530.77</v>
      </c>
      <c r="K29" s="48"/>
      <c r="L29" s="48">
        <v>9</v>
      </c>
      <c r="M29" s="48"/>
      <c r="N29" s="48">
        <v>2100530.77</v>
      </c>
      <c r="O29" s="48"/>
      <c r="P29" s="48">
        <v>9</v>
      </c>
      <c r="Q29" s="48"/>
      <c r="R29" s="48"/>
      <c r="S29" s="47"/>
      <c r="T29" s="48"/>
      <c r="U29" s="48"/>
    </row>
    <row r="30" spans="1:21" s="1" customFormat="1" ht="21.95" customHeight="1">
      <c r="A30" s="1" t="s">
        <v>32</v>
      </c>
      <c r="H30" s="2">
        <v>12</v>
      </c>
      <c r="J30" s="53">
        <v>16391513.35</v>
      </c>
      <c r="K30" s="53"/>
      <c r="L30" s="53">
        <v>16111322.960000001</v>
      </c>
      <c r="M30" s="53"/>
      <c r="N30" s="48">
        <v>16363316.470000001</v>
      </c>
      <c r="O30" s="53"/>
      <c r="P30" s="48">
        <v>16092640.030000001</v>
      </c>
      <c r="Q30" s="48"/>
      <c r="R30" s="48"/>
      <c r="S30" s="47"/>
      <c r="T30" s="48"/>
      <c r="U30" s="48"/>
    </row>
    <row r="31" spans="1:21" s="1" customFormat="1" ht="21.95" customHeight="1">
      <c r="A31" s="1" t="s">
        <v>33</v>
      </c>
      <c r="H31" s="2"/>
      <c r="J31" s="51">
        <v>1911071.52</v>
      </c>
      <c r="K31" s="53"/>
      <c r="L31" s="51">
        <v>1880489.86</v>
      </c>
      <c r="M31" s="53"/>
      <c r="N31" s="51">
        <v>1701071.52</v>
      </c>
      <c r="O31" s="53"/>
      <c r="P31" s="51">
        <v>1700489.86</v>
      </c>
      <c r="Q31" s="48"/>
      <c r="R31" s="48"/>
      <c r="S31" s="47"/>
      <c r="T31" s="147"/>
      <c r="U31" s="147"/>
    </row>
    <row r="32" spans="1:21" s="1" customFormat="1" ht="21.95" customHeight="1">
      <c r="A32" s="30" t="s">
        <v>34</v>
      </c>
      <c r="H32" s="2"/>
      <c r="J32" s="51">
        <f>SUM(J23:J31)</f>
        <v>182558502.22000003</v>
      </c>
      <c r="L32" s="51">
        <f>SUM(L23:L31)</f>
        <v>187966790.62</v>
      </c>
      <c r="M32" s="53"/>
      <c r="N32" s="51">
        <f>SUM(N23:N31)</f>
        <v>135446181.75999996</v>
      </c>
      <c r="O32" s="53"/>
      <c r="P32" s="51">
        <f>SUM(P23:P31)</f>
        <v>146281898.22000003</v>
      </c>
      <c r="Q32" s="53"/>
      <c r="R32" s="53"/>
      <c r="S32" s="53"/>
      <c r="T32" s="53"/>
      <c r="U32" s="53"/>
    </row>
    <row r="33" spans="1:23" s="1" customFormat="1" ht="9.6" customHeight="1">
      <c r="A33" s="30"/>
      <c r="H33" s="2"/>
      <c r="M33" s="48"/>
      <c r="N33" s="48"/>
      <c r="O33" s="48"/>
      <c r="P33" s="48"/>
      <c r="Q33" s="48"/>
      <c r="R33" s="48"/>
      <c r="S33" s="53"/>
      <c r="T33" s="53"/>
      <c r="U33" s="53"/>
    </row>
    <row r="34" spans="1:23" s="1" customFormat="1" ht="21.95" customHeight="1" thickBot="1">
      <c r="A34" s="30" t="s">
        <v>35</v>
      </c>
      <c r="J34" s="56">
        <f>SUM(J20,J32)</f>
        <v>467643685.81000006</v>
      </c>
      <c r="L34" s="56">
        <f>SUM(L20,L32)</f>
        <v>458138639.83000004</v>
      </c>
      <c r="M34" s="48"/>
      <c r="N34" s="56">
        <f>SUM(N20,N32)</f>
        <v>412233717.87999988</v>
      </c>
      <c r="O34" s="48"/>
      <c r="P34" s="56">
        <f>SUM(P20,P32)</f>
        <v>413713270.06999999</v>
      </c>
      <c r="Q34" s="48"/>
      <c r="R34" s="48"/>
      <c r="S34" s="53"/>
      <c r="T34" s="53"/>
      <c r="U34" s="53"/>
      <c r="V34" s="54"/>
      <c r="W34" s="54"/>
    </row>
    <row r="35" spans="1:23" s="1" customFormat="1" ht="21.95" customHeight="1" thickTop="1">
      <c r="A35" s="30"/>
      <c r="L35" s="48"/>
      <c r="M35" s="48"/>
      <c r="N35" s="48"/>
      <c r="O35" s="48"/>
      <c r="P35" s="48"/>
      <c r="Q35" s="48"/>
      <c r="R35" s="48"/>
      <c r="S35" s="48"/>
      <c r="T35" s="48"/>
      <c r="U35" s="48"/>
    </row>
    <row r="36" spans="1:23" s="1" customFormat="1" ht="21.95" customHeight="1">
      <c r="A36" s="122" t="s">
        <v>36</v>
      </c>
      <c r="M36" s="48"/>
      <c r="N36" s="48"/>
      <c r="O36" s="48"/>
      <c r="Q36" s="48"/>
      <c r="R36" s="48"/>
      <c r="S36" s="48"/>
      <c r="T36" s="48"/>
      <c r="U36" s="48"/>
    </row>
    <row r="37" spans="1:23" s="1" customFormat="1" ht="21.95" customHeight="1">
      <c r="A37" s="57"/>
      <c r="M37" s="48"/>
      <c r="N37" s="48"/>
      <c r="O37" s="48"/>
      <c r="Q37" s="48"/>
      <c r="R37" s="48"/>
      <c r="S37" s="48"/>
      <c r="T37" s="48"/>
      <c r="U37" s="48"/>
    </row>
    <row r="38" spans="1:23" s="1" customFormat="1" ht="21.95" customHeight="1">
      <c r="A38" s="57"/>
      <c r="M38" s="48"/>
      <c r="N38" s="48"/>
      <c r="O38" s="48"/>
      <c r="Q38" s="48"/>
      <c r="R38" s="48"/>
      <c r="S38" s="48"/>
      <c r="T38" s="48"/>
      <c r="U38" s="48"/>
    </row>
    <row r="39" spans="1:23" s="1" customFormat="1" ht="21.95" customHeight="1">
      <c r="A39" s="57"/>
      <c r="M39" s="48"/>
      <c r="N39" s="48"/>
      <c r="O39" s="48"/>
      <c r="Q39" s="48"/>
      <c r="R39" s="48"/>
      <c r="S39" s="48"/>
      <c r="T39" s="48"/>
      <c r="U39" s="48"/>
    </row>
    <row r="40" spans="1:23" s="1" customFormat="1" ht="21.95" customHeight="1">
      <c r="A40" s="57"/>
      <c r="M40" s="48"/>
      <c r="N40" s="48"/>
      <c r="O40" s="48"/>
      <c r="Q40" s="48"/>
      <c r="R40" s="48"/>
      <c r="S40" s="48"/>
      <c r="T40" s="48"/>
      <c r="U40" s="48"/>
    </row>
    <row r="41" spans="1:23" s="1" customFormat="1" ht="21.95" customHeight="1">
      <c r="A41" s="57"/>
      <c r="M41" s="48"/>
      <c r="N41" s="48"/>
      <c r="O41" s="48"/>
      <c r="Q41" s="48"/>
      <c r="R41" s="48"/>
      <c r="S41" s="48"/>
      <c r="T41" s="48"/>
      <c r="U41" s="48"/>
    </row>
    <row r="42" spans="1:23" s="1" customFormat="1" ht="21.95" customHeight="1">
      <c r="A42" s="57"/>
      <c r="M42" s="48"/>
      <c r="N42" s="48"/>
      <c r="O42" s="48"/>
      <c r="Q42" s="48"/>
      <c r="R42" s="48"/>
      <c r="S42" s="48"/>
      <c r="T42" s="48"/>
      <c r="U42" s="48"/>
    </row>
    <row r="43" spans="1:23" s="1" customFormat="1" ht="21.95" customHeight="1">
      <c r="A43" s="57"/>
      <c r="M43" s="48"/>
      <c r="N43" s="48"/>
      <c r="O43" s="48"/>
      <c r="Q43" s="48"/>
      <c r="R43" s="48"/>
      <c r="S43" s="48"/>
      <c r="T43" s="48"/>
      <c r="U43" s="48"/>
    </row>
    <row r="44" spans="1:23" s="1" customFormat="1" ht="21.95" customHeight="1">
      <c r="A44" s="57"/>
      <c r="M44" s="48"/>
      <c r="N44" s="48"/>
      <c r="O44" s="48"/>
      <c r="Q44" s="48"/>
      <c r="R44" s="48"/>
      <c r="S44" s="48"/>
      <c r="T44" s="48"/>
      <c r="U44" s="48"/>
    </row>
    <row r="45" spans="1:23" s="1" customFormat="1" ht="21.95" customHeight="1">
      <c r="A45" s="57"/>
      <c r="M45" s="48"/>
      <c r="N45" s="48"/>
      <c r="O45" s="48"/>
      <c r="Q45" s="48"/>
      <c r="R45" s="48"/>
      <c r="S45" s="48"/>
      <c r="T45" s="48"/>
      <c r="U45" s="48"/>
    </row>
    <row r="46" spans="1:23" s="1" customFormat="1" ht="21.95" customHeight="1">
      <c r="A46" s="57"/>
      <c r="M46" s="48"/>
      <c r="N46" s="48"/>
      <c r="O46" s="48"/>
      <c r="Q46" s="48"/>
      <c r="R46" s="48"/>
      <c r="S46" s="48"/>
      <c r="T46" s="48"/>
      <c r="U46" s="48"/>
    </row>
    <row r="47" spans="1:23" s="1" customFormat="1" ht="21.95" customHeight="1">
      <c r="A47" s="57"/>
      <c r="M47" s="48"/>
      <c r="N47" s="48"/>
      <c r="O47" s="48"/>
      <c r="Q47" s="48"/>
      <c r="R47" s="48"/>
      <c r="S47" s="48"/>
      <c r="T47" s="48"/>
      <c r="U47" s="48"/>
    </row>
    <row r="48" spans="1:23" s="1" customFormat="1" ht="21.95" customHeight="1">
      <c r="A48" s="57"/>
      <c r="M48" s="48"/>
      <c r="N48" s="48"/>
      <c r="O48" s="48"/>
      <c r="Q48" s="48"/>
      <c r="R48" s="48"/>
      <c r="S48" s="48"/>
      <c r="T48" s="48"/>
      <c r="U48" s="48"/>
    </row>
    <row r="49" spans="1:23" s="1" customFormat="1" ht="21.95" customHeight="1">
      <c r="A49" s="57"/>
      <c r="M49" s="48"/>
      <c r="N49" s="48"/>
      <c r="O49" s="48"/>
      <c r="Q49" s="48"/>
      <c r="R49" s="48"/>
      <c r="S49" s="48"/>
      <c r="T49" s="48"/>
      <c r="U49" s="48"/>
    </row>
    <row r="50" spans="1:23" s="1" customFormat="1" ht="21.95" customHeight="1">
      <c r="A50" s="57"/>
      <c r="M50" s="48"/>
      <c r="N50" s="48"/>
      <c r="O50" s="48"/>
      <c r="Q50" s="48"/>
      <c r="R50" s="48"/>
      <c r="S50" s="48"/>
      <c r="T50" s="48"/>
      <c r="U50" s="48"/>
    </row>
    <row r="51" spans="1:23" s="1" customFormat="1" ht="25.9" customHeight="1">
      <c r="A51" s="57"/>
      <c r="M51" s="48"/>
      <c r="N51" s="48"/>
      <c r="O51" s="48"/>
      <c r="Q51" s="48"/>
      <c r="R51" s="48"/>
      <c r="S51" s="48"/>
      <c r="T51" s="48"/>
      <c r="U51" s="48"/>
    </row>
    <row r="52" spans="1:23" ht="21.95" customHeight="1">
      <c r="A52" s="100"/>
      <c r="L52" s="41"/>
      <c r="M52" s="41"/>
      <c r="N52" s="41"/>
      <c r="O52" s="41"/>
      <c r="P52" s="41"/>
      <c r="Q52" s="58"/>
      <c r="R52" s="58"/>
      <c r="S52" s="15"/>
      <c r="T52" s="49"/>
      <c r="U52" s="49"/>
      <c r="V52" s="3"/>
      <c r="W52" s="3"/>
    </row>
    <row r="53" spans="1:23" ht="21.95" customHeight="1">
      <c r="A53" s="100"/>
      <c r="L53" s="41"/>
      <c r="M53" s="41"/>
      <c r="N53" s="41"/>
      <c r="O53" s="41"/>
      <c r="P53" s="41"/>
      <c r="Q53" s="58"/>
      <c r="R53" s="58"/>
      <c r="S53" s="15"/>
      <c r="T53" s="49"/>
      <c r="U53" s="49"/>
      <c r="V53" s="3"/>
      <c r="W53" s="3"/>
    </row>
    <row r="54" spans="1:23" ht="21.95" customHeight="1">
      <c r="A54" s="59"/>
      <c r="B54" s="59"/>
      <c r="C54" s="59"/>
      <c r="D54" s="59"/>
      <c r="E54" s="59"/>
      <c r="F54" s="59"/>
      <c r="G54" s="60"/>
      <c r="H54" s="60"/>
      <c r="I54" s="60"/>
      <c r="J54" s="61"/>
      <c r="K54" s="61"/>
      <c r="L54" s="61"/>
      <c r="M54" s="48"/>
      <c r="N54" s="48"/>
      <c r="O54" s="48"/>
      <c r="P54" s="48"/>
      <c r="Q54" s="49"/>
      <c r="R54" s="50"/>
    </row>
    <row r="55" spans="1:23" ht="21.95" customHeight="1">
      <c r="L55" s="41"/>
      <c r="M55" s="41"/>
      <c r="N55" s="41"/>
      <c r="O55" s="41"/>
      <c r="P55" s="21" t="s">
        <v>37</v>
      </c>
      <c r="Q55" s="58"/>
      <c r="R55" s="62"/>
      <c r="S55" s="38"/>
      <c r="T55" s="43"/>
      <c r="U55" s="43"/>
    </row>
    <row r="56" spans="1:23" s="1" customFormat="1" ht="21.95" customHeight="1">
      <c r="A56" s="30" t="s">
        <v>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11"/>
      <c r="R56" s="11"/>
      <c r="S56" s="11"/>
      <c r="T56" s="148"/>
      <c r="U56" s="148"/>
      <c r="V56" s="12"/>
    </row>
    <row r="57" spans="1:23" s="1" customFormat="1" ht="21.95" customHeight="1">
      <c r="A57" s="30" t="s">
        <v>38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11"/>
      <c r="R57" s="11"/>
      <c r="S57" s="12"/>
      <c r="T57" s="145"/>
      <c r="U57" s="145"/>
    </row>
    <row r="58" spans="1:23" s="1" customFormat="1" ht="21.95" customHeight="1">
      <c r="A58" s="30" t="str">
        <f>A3</f>
        <v>ณ วันที่ 30 กันยายน 2567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11"/>
      <c r="R58" s="11"/>
      <c r="S58" s="12"/>
      <c r="T58" s="145"/>
      <c r="U58" s="145"/>
    </row>
    <row r="59" spans="1:23" s="1" customFormat="1" ht="21.9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2"/>
      <c r="T59" s="145"/>
      <c r="U59" s="145"/>
    </row>
    <row r="60" spans="1:23" s="1" customFormat="1" ht="21.95" customHeight="1">
      <c r="A60" s="7"/>
      <c r="B60" s="7"/>
      <c r="C60" s="7"/>
      <c r="D60" s="7"/>
      <c r="E60" s="7"/>
      <c r="F60" s="7"/>
      <c r="G60" s="7"/>
      <c r="H60" s="8"/>
      <c r="I60" s="7"/>
      <c r="J60" s="188" t="s">
        <v>3</v>
      </c>
      <c r="K60" s="188"/>
      <c r="L60" s="188"/>
      <c r="M60" s="188"/>
      <c r="N60" s="188"/>
      <c r="O60" s="188"/>
      <c r="P60" s="188"/>
      <c r="Q60" s="12"/>
      <c r="R60" s="12"/>
      <c r="S60" s="12"/>
      <c r="T60" s="145"/>
      <c r="U60" s="145"/>
    </row>
    <row r="61" spans="1:23" s="1" customFormat="1" ht="21.95" customHeight="1">
      <c r="J61" s="189" t="s">
        <v>4</v>
      </c>
      <c r="K61" s="189"/>
      <c r="L61" s="189"/>
      <c r="M61" s="47"/>
      <c r="N61" s="188" t="s">
        <v>5</v>
      </c>
      <c r="O61" s="188"/>
      <c r="P61" s="188"/>
      <c r="Q61" s="13"/>
      <c r="R61" s="13"/>
      <c r="S61" s="13"/>
      <c r="T61" s="35"/>
      <c r="U61" s="35"/>
    </row>
    <row r="62" spans="1:23" s="1" customFormat="1" ht="21.95" customHeight="1">
      <c r="J62" s="165" t="s">
        <v>6</v>
      </c>
      <c r="K62" s="13"/>
      <c r="L62" s="165" t="s">
        <v>7</v>
      </c>
      <c r="M62" s="47"/>
      <c r="N62" s="165" t="s">
        <v>6</v>
      </c>
      <c r="O62" s="13"/>
      <c r="P62" s="165" t="s">
        <v>7</v>
      </c>
      <c r="Q62" s="13"/>
      <c r="R62" s="13"/>
      <c r="S62" s="13"/>
      <c r="T62" s="35"/>
      <c r="U62" s="35"/>
    </row>
    <row r="63" spans="1:23" s="1" customFormat="1" ht="21.95" customHeight="1">
      <c r="J63" s="165" t="s">
        <v>8</v>
      </c>
      <c r="K63" s="13"/>
      <c r="L63" s="165" t="s">
        <v>9</v>
      </c>
      <c r="M63" s="47"/>
      <c r="N63" s="165" t="s">
        <v>8</v>
      </c>
      <c r="O63" s="13"/>
      <c r="P63" s="165" t="s">
        <v>9</v>
      </c>
      <c r="Q63" s="13"/>
      <c r="R63" s="13"/>
      <c r="S63" s="13"/>
      <c r="T63" s="35"/>
      <c r="U63" s="35"/>
    </row>
    <row r="64" spans="1:23" s="1" customFormat="1" ht="21.95" customHeight="1">
      <c r="H64" s="137" t="s">
        <v>10</v>
      </c>
      <c r="J64" s="138" t="s">
        <v>11</v>
      </c>
      <c r="K64" s="13"/>
      <c r="L64" s="138"/>
      <c r="M64" s="47"/>
      <c r="N64" s="138" t="s">
        <v>11</v>
      </c>
      <c r="O64" s="13"/>
      <c r="P64" s="138"/>
      <c r="Q64" s="13"/>
      <c r="R64" s="13"/>
      <c r="S64" s="13"/>
      <c r="T64" s="35"/>
      <c r="U64" s="35"/>
    </row>
    <row r="65" spans="1:21" s="1" customFormat="1" ht="21.95" customHeight="1">
      <c r="A65" s="29" t="s">
        <v>39</v>
      </c>
      <c r="B65" s="29"/>
      <c r="C65" s="29"/>
      <c r="D65" s="29"/>
      <c r="E65" s="29"/>
      <c r="F65" s="29"/>
      <c r="G65" s="29"/>
      <c r="H65" s="2"/>
      <c r="J65" s="13"/>
      <c r="K65" s="13"/>
      <c r="L65" s="13"/>
      <c r="M65" s="47"/>
      <c r="N65" s="13"/>
      <c r="O65" s="13"/>
      <c r="P65" s="13"/>
      <c r="Q65" s="13"/>
      <c r="R65" s="13"/>
      <c r="S65" s="13"/>
      <c r="T65" s="35"/>
      <c r="U65" s="35"/>
    </row>
    <row r="66" spans="1:21" s="1" customFormat="1" ht="7.35" customHeight="1">
      <c r="A66" s="29"/>
      <c r="B66" s="29"/>
      <c r="C66" s="29"/>
      <c r="D66" s="29"/>
      <c r="E66" s="29"/>
      <c r="F66" s="29"/>
      <c r="G66" s="29"/>
      <c r="H66" s="2"/>
      <c r="J66" s="13"/>
      <c r="K66" s="13"/>
      <c r="L66" s="13"/>
      <c r="M66" s="47"/>
      <c r="N66" s="13"/>
      <c r="O66" s="13"/>
      <c r="P66" s="13"/>
      <c r="Q66" s="13"/>
      <c r="R66" s="13"/>
      <c r="S66" s="13"/>
      <c r="T66" s="35"/>
      <c r="U66" s="35"/>
    </row>
    <row r="67" spans="1:21" s="1" customFormat="1" ht="21.95" customHeight="1">
      <c r="A67" s="30" t="s">
        <v>40</v>
      </c>
      <c r="H67" s="2"/>
      <c r="M67" s="48"/>
      <c r="N67" s="48"/>
      <c r="O67" s="48"/>
      <c r="P67" s="48"/>
      <c r="Q67" s="48"/>
      <c r="R67" s="48"/>
      <c r="S67" s="48"/>
      <c r="T67" s="48"/>
      <c r="U67" s="48"/>
    </row>
    <row r="68" spans="1:21" s="1" customFormat="1" ht="21.95" customHeight="1">
      <c r="A68" s="1" t="s">
        <v>41</v>
      </c>
      <c r="H68" s="2">
        <v>13</v>
      </c>
      <c r="J68" s="48">
        <v>15000000</v>
      </c>
      <c r="K68" s="48"/>
      <c r="L68" s="48">
        <v>208802.09</v>
      </c>
      <c r="M68" s="48"/>
      <c r="N68" s="48">
        <v>15000000</v>
      </c>
      <c r="O68" s="48"/>
      <c r="P68" s="48">
        <v>34666.07</v>
      </c>
      <c r="Q68" s="48"/>
      <c r="R68" s="48"/>
      <c r="S68" s="48"/>
      <c r="T68" s="48"/>
      <c r="U68" s="48"/>
    </row>
    <row r="69" spans="1:21" s="1" customFormat="1" ht="21.95" customHeight="1">
      <c r="A69" s="1" t="s">
        <v>42</v>
      </c>
      <c r="H69" s="2" t="s">
        <v>43</v>
      </c>
      <c r="J69" s="48">
        <v>6874027.2800000003</v>
      </c>
      <c r="K69" s="48"/>
      <c r="L69" s="48">
        <v>6414488.4099999983</v>
      </c>
      <c r="M69" s="48"/>
      <c r="N69" s="48">
        <v>6727167.8200000003</v>
      </c>
      <c r="O69" s="48"/>
      <c r="P69" s="48">
        <v>6240351.6899999995</v>
      </c>
      <c r="Q69" s="48"/>
      <c r="R69" s="48"/>
      <c r="S69" s="48"/>
      <c r="T69" s="48"/>
      <c r="U69" s="48"/>
    </row>
    <row r="70" spans="1:21" s="1" customFormat="1" ht="21.95" customHeight="1">
      <c r="A70" s="1" t="s">
        <v>44</v>
      </c>
      <c r="H70" s="2"/>
      <c r="J70" s="48"/>
      <c r="K70" s="48"/>
      <c r="L70" s="48"/>
      <c r="M70" s="48"/>
      <c r="N70" s="48"/>
      <c r="O70" s="48"/>
      <c r="P70" s="48"/>
      <c r="Q70" s="48"/>
      <c r="S70" s="48"/>
      <c r="T70" s="48"/>
      <c r="U70" s="48"/>
    </row>
    <row r="71" spans="1:21" s="1" customFormat="1" ht="21.95" customHeight="1">
      <c r="B71" s="1" t="s">
        <v>45</v>
      </c>
      <c r="H71" s="2" t="s">
        <v>46</v>
      </c>
      <c r="J71" s="48">
        <v>5058999.7300000004</v>
      </c>
      <c r="K71" s="48"/>
      <c r="L71" s="48">
        <v>4539683.8899999997</v>
      </c>
      <c r="M71" s="48"/>
      <c r="N71" s="48">
        <v>15164949.700000001</v>
      </c>
      <c r="O71" s="48"/>
      <c r="P71" s="48">
        <v>14651566.08</v>
      </c>
      <c r="Q71" s="48"/>
      <c r="R71" s="48"/>
      <c r="S71" s="48"/>
      <c r="T71" s="48"/>
      <c r="U71" s="48"/>
    </row>
    <row r="72" spans="1:21" s="1" customFormat="1" ht="21.95" customHeight="1">
      <c r="A72" s="1" t="s">
        <v>47</v>
      </c>
      <c r="H72" s="2"/>
      <c r="J72" s="53">
        <v>153573.35</v>
      </c>
      <c r="K72" s="53"/>
      <c r="L72" s="53">
        <v>631913.02</v>
      </c>
      <c r="M72" s="53"/>
      <c r="N72" s="53">
        <v>0</v>
      </c>
      <c r="O72" s="53">
        <v>9797346.7400000002</v>
      </c>
      <c r="P72" s="53">
        <v>391663.35000000027</v>
      </c>
      <c r="Q72" s="48"/>
      <c r="R72" s="48"/>
      <c r="S72" s="48"/>
      <c r="T72" s="48"/>
      <c r="U72" s="48"/>
    </row>
    <row r="73" spans="1:21" s="1" customFormat="1" ht="21.95" customHeight="1">
      <c r="A73" s="1" t="s">
        <v>48</v>
      </c>
      <c r="H73" s="2">
        <v>15</v>
      </c>
      <c r="J73" s="53">
        <v>12931257</v>
      </c>
      <c r="K73" s="53"/>
      <c r="L73" s="53">
        <v>14594990</v>
      </c>
      <c r="M73" s="53"/>
      <c r="N73" s="53">
        <v>12931257</v>
      </c>
      <c r="O73" s="53"/>
      <c r="P73" s="53">
        <v>14594990</v>
      </c>
      <c r="Q73" s="48"/>
      <c r="R73" s="48"/>
      <c r="S73" s="48"/>
      <c r="T73" s="48"/>
      <c r="U73" s="48"/>
    </row>
    <row r="74" spans="1:21" s="1" customFormat="1" ht="21.95" customHeight="1">
      <c r="A74" s="1" t="s">
        <v>49</v>
      </c>
      <c r="H74" s="2">
        <v>5.2</v>
      </c>
      <c r="J74" s="53">
        <v>16684527.710000001</v>
      </c>
      <c r="K74" s="53"/>
      <c r="L74" s="53">
        <v>15105395.560000001</v>
      </c>
      <c r="M74" s="53"/>
      <c r="N74" s="53">
        <v>16684527.710000001</v>
      </c>
      <c r="O74" s="53"/>
      <c r="P74" s="53">
        <v>15105395.560000001</v>
      </c>
      <c r="Q74" s="53"/>
      <c r="R74" s="53"/>
      <c r="S74" s="53"/>
      <c r="T74" s="48"/>
      <c r="U74" s="48"/>
    </row>
    <row r="75" spans="1:21" s="1" customFormat="1" ht="21.95" customHeight="1">
      <c r="A75" s="1" t="s">
        <v>50</v>
      </c>
      <c r="G75" s="53"/>
      <c r="H75" s="2"/>
      <c r="J75" s="53">
        <v>978287.42</v>
      </c>
      <c r="K75" s="53"/>
      <c r="L75" s="53">
        <v>1283695.6200000001</v>
      </c>
      <c r="M75" s="53"/>
      <c r="N75" s="53">
        <v>925275.04</v>
      </c>
      <c r="O75" s="53"/>
      <c r="P75" s="53">
        <v>1225003.82</v>
      </c>
      <c r="Q75" s="53"/>
      <c r="R75" s="53"/>
      <c r="S75" s="53"/>
      <c r="T75" s="53"/>
      <c r="U75" s="53"/>
    </row>
    <row r="76" spans="1:21" s="1" customFormat="1" ht="21.95" customHeight="1">
      <c r="A76" s="30" t="s">
        <v>51</v>
      </c>
      <c r="H76" s="2"/>
      <c r="J76" s="63">
        <f>SUM(J68:J75)</f>
        <v>57680672.490000002</v>
      </c>
      <c r="L76" s="63">
        <f>SUM(L68:L75)</f>
        <v>42778968.589999996</v>
      </c>
      <c r="M76" s="53"/>
      <c r="N76" s="63">
        <f>SUM(N68:N75)</f>
        <v>67433177.270000011</v>
      </c>
      <c r="O76" s="53"/>
      <c r="P76" s="63">
        <f>SUM(P68:P75)</f>
        <v>52243636.57</v>
      </c>
      <c r="Q76" s="53"/>
      <c r="R76" s="53"/>
      <c r="S76" s="53"/>
      <c r="T76" s="53"/>
      <c r="U76" s="53"/>
    </row>
    <row r="77" spans="1:21" s="1" customFormat="1" ht="9.6" customHeight="1">
      <c r="H77" s="2"/>
      <c r="M77" s="48"/>
      <c r="N77" s="48"/>
      <c r="O77" s="48"/>
      <c r="P77" s="48"/>
      <c r="Q77" s="48"/>
      <c r="R77" s="48"/>
      <c r="S77" s="53"/>
      <c r="T77" s="53"/>
      <c r="U77" s="53"/>
    </row>
    <row r="78" spans="1:21" s="1" customFormat="1" ht="21.95" customHeight="1">
      <c r="A78" s="30" t="s">
        <v>52</v>
      </c>
      <c r="H78" s="2"/>
      <c r="M78" s="48"/>
      <c r="N78" s="48"/>
      <c r="O78" s="48"/>
      <c r="P78" s="48"/>
      <c r="Q78" s="48"/>
      <c r="R78" s="48"/>
      <c r="S78" s="48"/>
      <c r="T78" s="48"/>
      <c r="U78" s="48"/>
    </row>
    <row r="79" spans="1:21" s="1" customFormat="1" ht="21.95" customHeight="1">
      <c r="A79" s="1" t="s">
        <v>53</v>
      </c>
      <c r="H79" s="2" t="s">
        <v>46</v>
      </c>
      <c r="J79" s="48">
        <v>1950411.96</v>
      </c>
      <c r="L79" s="48">
        <v>5011832.63</v>
      </c>
      <c r="M79" s="48"/>
      <c r="N79" s="48">
        <v>1117438.3500000001</v>
      </c>
      <c r="O79" s="48"/>
      <c r="P79" s="48">
        <v>12558558.85</v>
      </c>
      <c r="Q79" s="48"/>
      <c r="R79" s="48"/>
      <c r="S79" s="48"/>
      <c r="T79" s="48"/>
      <c r="U79" s="48"/>
    </row>
    <row r="80" spans="1:21" s="1" customFormat="1" ht="21.95" customHeight="1">
      <c r="A80" s="1" t="s">
        <v>54</v>
      </c>
      <c r="H80" s="2">
        <v>15</v>
      </c>
      <c r="J80" s="48">
        <v>11230407</v>
      </c>
      <c r="K80" s="48"/>
      <c r="L80" s="48">
        <v>8836004</v>
      </c>
      <c r="M80" s="48"/>
      <c r="N80" s="64">
        <v>11125015</v>
      </c>
      <c r="O80" s="48"/>
      <c r="P80" s="64">
        <v>8744803</v>
      </c>
      <c r="Q80" s="48"/>
      <c r="R80" s="48"/>
      <c r="S80" s="48"/>
      <c r="T80" s="48"/>
      <c r="U80" s="48"/>
    </row>
    <row r="81" spans="1:23" s="1" customFormat="1" ht="21.95" customHeight="1">
      <c r="A81" s="1" t="s">
        <v>55</v>
      </c>
      <c r="H81" s="2"/>
      <c r="J81" s="51">
        <v>1359091.24</v>
      </c>
      <c r="K81" s="48"/>
      <c r="L81" s="51">
        <v>1440991.24</v>
      </c>
      <c r="M81" s="48"/>
      <c r="N81" s="51">
        <v>378500.07</v>
      </c>
      <c r="O81" s="48"/>
      <c r="P81" s="51">
        <v>348800.07</v>
      </c>
      <c r="Q81" s="48"/>
      <c r="R81" s="48"/>
      <c r="S81" s="48"/>
      <c r="T81" s="48"/>
      <c r="U81" s="48"/>
    </row>
    <row r="82" spans="1:23" s="1" customFormat="1" ht="21.95" customHeight="1">
      <c r="A82" s="30" t="s">
        <v>56</v>
      </c>
      <c r="H82" s="2"/>
      <c r="J82" s="51">
        <f>SUM(J79:J81)</f>
        <v>14539910.200000001</v>
      </c>
      <c r="L82" s="51">
        <f>SUM(L79:L81)</f>
        <v>15288827.869999999</v>
      </c>
      <c r="M82" s="48"/>
      <c r="N82" s="51">
        <f>SUM(N79:N81)</f>
        <v>12620953.42</v>
      </c>
      <c r="O82" s="48"/>
      <c r="P82" s="51">
        <f>SUM(P79:P81)</f>
        <v>21652161.920000002</v>
      </c>
      <c r="Q82" s="48"/>
      <c r="R82" s="48"/>
      <c r="S82" s="53"/>
      <c r="T82" s="53"/>
      <c r="U82" s="53"/>
    </row>
    <row r="83" spans="1:23" s="1" customFormat="1" ht="9.75" customHeight="1">
      <c r="H83" s="2"/>
      <c r="M83" s="48"/>
      <c r="N83" s="48"/>
      <c r="O83" s="48"/>
      <c r="P83" s="48"/>
      <c r="Q83" s="48"/>
      <c r="R83" s="48"/>
      <c r="S83" s="48"/>
      <c r="T83" s="48"/>
      <c r="U83" s="48"/>
    </row>
    <row r="84" spans="1:23" s="1" customFormat="1" ht="21.95" customHeight="1">
      <c r="A84" s="30" t="s">
        <v>57</v>
      </c>
      <c r="H84" s="2"/>
      <c r="J84" s="51">
        <f>SUM(J82,J76)</f>
        <v>72220582.689999998</v>
      </c>
      <c r="L84" s="51">
        <f>SUM(L82,L76)</f>
        <v>58067796.459999993</v>
      </c>
      <c r="M84" s="48"/>
      <c r="N84" s="51">
        <f>SUM(N76,N82)</f>
        <v>80054130.690000013</v>
      </c>
      <c r="O84" s="48"/>
      <c r="P84" s="51">
        <f>SUM(P76,P82)</f>
        <v>73895798.49000001</v>
      </c>
      <c r="Q84" s="48"/>
      <c r="R84" s="48"/>
      <c r="S84" s="53"/>
      <c r="T84" s="53"/>
      <c r="U84" s="53"/>
      <c r="V84" s="54"/>
      <c r="W84" s="54"/>
    </row>
    <row r="85" spans="1:23" s="1" customFormat="1" ht="8.4499999999999993" customHeight="1">
      <c r="D85" s="30"/>
      <c r="H85" s="2"/>
      <c r="M85" s="48"/>
      <c r="N85" s="48"/>
      <c r="O85" s="48"/>
      <c r="P85" s="48"/>
      <c r="Q85" s="48"/>
      <c r="R85" s="48"/>
      <c r="S85" s="53"/>
      <c r="T85" s="53"/>
      <c r="U85" s="53"/>
    </row>
    <row r="86" spans="1:23" s="1" customFormat="1" ht="21.95" customHeight="1">
      <c r="A86" s="30" t="s">
        <v>58</v>
      </c>
      <c r="M86" s="65"/>
      <c r="N86" s="65"/>
      <c r="O86" s="65"/>
      <c r="P86" s="65"/>
      <c r="Q86" s="65"/>
      <c r="R86" s="65"/>
      <c r="S86" s="65"/>
      <c r="T86" s="48"/>
      <c r="U86" s="48"/>
    </row>
    <row r="87" spans="1:23" s="1" customFormat="1" ht="21.95" customHeight="1">
      <c r="A87" s="1" t="s">
        <v>59</v>
      </c>
      <c r="M87" s="65"/>
      <c r="N87" s="65"/>
      <c r="O87" s="65"/>
      <c r="P87" s="65"/>
      <c r="Q87" s="65"/>
      <c r="R87" s="65"/>
      <c r="S87" s="65"/>
      <c r="T87" s="48"/>
      <c r="U87" s="48"/>
    </row>
    <row r="88" spans="1:23" s="1" customFormat="1" ht="21.95" customHeight="1">
      <c r="B88" s="1" t="s">
        <v>60</v>
      </c>
      <c r="H88" s="2"/>
      <c r="M88" s="48"/>
      <c r="N88" s="48"/>
      <c r="O88" s="48"/>
      <c r="P88" s="48"/>
      <c r="Q88" s="48"/>
      <c r="R88" s="48"/>
      <c r="S88" s="48"/>
      <c r="T88" s="48"/>
      <c r="U88" s="48"/>
    </row>
    <row r="89" spans="1:23" s="1" customFormat="1" ht="21.95" customHeight="1">
      <c r="C89" s="1" t="s">
        <v>61</v>
      </c>
      <c r="H89" s="2"/>
      <c r="J89" s="66">
        <v>100000000</v>
      </c>
      <c r="L89" s="66">
        <v>100000000</v>
      </c>
      <c r="M89" s="48"/>
      <c r="N89" s="66">
        <v>100000000</v>
      </c>
      <c r="O89" s="48"/>
      <c r="P89" s="66">
        <v>100000000</v>
      </c>
      <c r="Q89" s="48"/>
      <c r="R89" s="48"/>
      <c r="S89" s="53"/>
      <c r="T89" s="53"/>
      <c r="U89" s="53"/>
    </row>
    <row r="90" spans="1:23" s="1" customFormat="1" ht="21.95" customHeight="1">
      <c r="B90" s="1" t="s">
        <v>62</v>
      </c>
      <c r="J90" s="48"/>
      <c r="L90" s="48"/>
      <c r="M90" s="48"/>
      <c r="N90" s="48"/>
      <c r="O90" s="48"/>
      <c r="P90" s="48"/>
      <c r="Q90" s="48"/>
      <c r="R90" s="48"/>
      <c r="S90" s="48"/>
      <c r="T90" s="48"/>
      <c r="U90" s="48"/>
    </row>
    <row r="91" spans="1:23" s="1" customFormat="1" ht="21.95" customHeight="1">
      <c r="C91" s="1" t="s">
        <v>61</v>
      </c>
      <c r="H91" s="2"/>
      <c r="J91" s="48">
        <v>100000000</v>
      </c>
      <c r="L91" s="48">
        <v>100000000</v>
      </c>
      <c r="M91" s="48"/>
      <c r="N91" s="48">
        <v>100000000</v>
      </c>
      <c r="O91" s="48"/>
      <c r="P91" s="48">
        <v>100000000</v>
      </c>
      <c r="Q91" s="48"/>
      <c r="R91" s="48"/>
      <c r="S91" s="48"/>
      <c r="T91" s="48"/>
      <c r="U91" s="48"/>
    </row>
    <row r="92" spans="1:23" s="1" customFormat="1" ht="21.95" customHeight="1">
      <c r="A92" s="1" t="s">
        <v>63</v>
      </c>
      <c r="J92" s="48">
        <v>138500000</v>
      </c>
      <c r="L92" s="48">
        <v>138500000</v>
      </c>
      <c r="M92" s="48"/>
      <c r="N92" s="48">
        <v>138500000</v>
      </c>
      <c r="O92" s="48"/>
      <c r="P92" s="48">
        <v>138500000</v>
      </c>
      <c r="Q92" s="48"/>
      <c r="R92" s="48"/>
      <c r="S92" s="48"/>
      <c r="T92" s="48"/>
      <c r="U92" s="48"/>
    </row>
    <row r="93" spans="1:23" s="1" customFormat="1" ht="21.95" customHeight="1">
      <c r="A93" s="1" t="s">
        <v>64</v>
      </c>
      <c r="M93" s="48"/>
      <c r="N93" s="48"/>
      <c r="O93" s="48"/>
      <c r="P93" s="48"/>
      <c r="Q93" s="48"/>
      <c r="R93" s="48"/>
      <c r="S93" s="48"/>
      <c r="T93" s="48"/>
      <c r="U93" s="48"/>
    </row>
    <row r="94" spans="1:23" s="1" customFormat="1" ht="21.95" customHeight="1">
      <c r="B94" s="1" t="s">
        <v>65</v>
      </c>
      <c r="H94" s="2"/>
      <c r="J94" s="54">
        <v>10057461.83</v>
      </c>
      <c r="L94" s="54">
        <v>10057461.83</v>
      </c>
      <c r="M94" s="48"/>
      <c r="N94" s="48">
        <v>10057461.83</v>
      </c>
      <c r="O94" s="48"/>
      <c r="P94" s="48">
        <v>10057461.83</v>
      </c>
      <c r="Q94" s="48"/>
      <c r="R94" s="48"/>
      <c r="S94" s="54"/>
      <c r="T94" s="48"/>
      <c r="U94" s="48"/>
      <c r="V94" s="54"/>
      <c r="W94" s="54"/>
    </row>
    <row r="95" spans="1:23" s="1" customFormat="1" ht="21.95" customHeight="1">
      <c r="B95" s="1" t="s">
        <v>66</v>
      </c>
      <c r="H95" s="2"/>
      <c r="J95" s="54">
        <v>141007549.25000003</v>
      </c>
      <c r="L95" s="54">
        <v>144314157.79000002</v>
      </c>
      <c r="M95" s="53"/>
      <c r="N95" s="53">
        <v>79022716.300000027</v>
      </c>
      <c r="O95" s="53"/>
      <c r="P95" s="53">
        <v>85284748.689999953</v>
      </c>
      <c r="Q95" s="53"/>
      <c r="R95" s="48"/>
      <c r="S95" s="54"/>
      <c r="T95" s="48"/>
      <c r="U95" s="48"/>
      <c r="V95" s="54"/>
      <c r="W95" s="54"/>
    </row>
    <row r="96" spans="1:23" s="1" customFormat="1" ht="21.95" customHeight="1">
      <c r="A96" s="1" t="s">
        <v>67</v>
      </c>
      <c r="H96" s="2"/>
      <c r="J96" s="67">
        <v>4816873.0600000005</v>
      </c>
      <c r="K96" s="68"/>
      <c r="L96" s="67">
        <v>6192725.0600000005</v>
      </c>
      <c r="M96" s="68"/>
      <c r="N96" s="67">
        <v>4599409.0600000005</v>
      </c>
      <c r="O96" s="69"/>
      <c r="P96" s="67">
        <v>5975261.0600000005</v>
      </c>
      <c r="Q96" s="150"/>
      <c r="R96" s="150"/>
      <c r="S96" s="54"/>
      <c r="T96" s="48"/>
      <c r="U96" s="48"/>
      <c r="V96" s="151"/>
      <c r="W96" s="151"/>
    </row>
    <row r="97" spans="1:23" s="1" customFormat="1" ht="21.95" customHeight="1">
      <c r="A97" s="30" t="s">
        <v>68</v>
      </c>
      <c r="J97" s="53">
        <f>SUM(J90:J96)</f>
        <v>394381884.14000005</v>
      </c>
      <c r="L97" s="53">
        <f>SUM(L90:L96)</f>
        <v>399064344.68000001</v>
      </c>
      <c r="M97" s="48"/>
      <c r="N97" s="53">
        <f>SUM(N90:N96)</f>
        <v>332179587.19000006</v>
      </c>
      <c r="O97" s="48"/>
      <c r="P97" s="53">
        <f>SUM(P90:P96)</f>
        <v>339817471.57999998</v>
      </c>
      <c r="Q97" s="48"/>
      <c r="R97" s="48"/>
      <c r="T97" s="48"/>
      <c r="U97" s="48"/>
    </row>
    <row r="98" spans="1:23" s="1" customFormat="1" ht="21.95" customHeight="1">
      <c r="A98" s="1" t="s">
        <v>69</v>
      </c>
      <c r="J98" s="52">
        <v>1041218.98</v>
      </c>
      <c r="L98" s="52">
        <v>1006498.69</v>
      </c>
      <c r="M98" s="53"/>
      <c r="N98" s="51">
        <v>0</v>
      </c>
      <c r="O98" s="53"/>
      <c r="P98" s="51">
        <v>0</v>
      </c>
      <c r="Q98" s="53"/>
      <c r="R98" s="53"/>
      <c r="S98" s="54"/>
      <c r="T98" s="48"/>
      <c r="U98" s="48"/>
    </row>
    <row r="99" spans="1:23" s="1" customFormat="1" ht="21.95" customHeight="1">
      <c r="A99" s="30" t="s">
        <v>70</v>
      </c>
      <c r="J99" s="51">
        <f>SUM(J97:J98)</f>
        <v>395423103.12000006</v>
      </c>
      <c r="L99" s="51">
        <f>SUM(L97:L98)</f>
        <v>400070843.37</v>
      </c>
      <c r="M99" s="53"/>
      <c r="N99" s="51">
        <f>SUM(N97:N98)</f>
        <v>332179587.19000006</v>
      </c>
      <c r="O99" s="53"/>
      <c r="P99" s="51">
        <f>SUM(P97:P98)</f>
        <v>339817471.57999998</v>
      </c>
      <c r="Q99" s="53"/>
      <c r="R99" s="53"/>
      <c r="S99" s="54"/>
      <c r="T99" s="48"/>
      <c r="U99" s="48"/>
      <c r="V99" s="54"/>
      <c r="W99" s="54"/>
    </row>
    <row r="100" spans="1:23" s="1" customFormat="1" ht="10.5" customHeight="1">
      <c r="A100" s="30"/>
      <c r="M100" s="53"/>
      <c r="N100" s="53"/>
      <c r="O100" s="53"/>
      <c r="P100" s="53"/>
      <c r="Q100" s="53"/>
      <c r="R100" s="53"/>
      <c r="S100" s="53"/>
      <c r="T100" s="53"/>
      <c r="U100" s="53"/>
    </row>
    <row r="101" spans="1:23" s="1" customFormat="1" ht="21.95" customHeight="1" thickBot="1">
      <c r="A101" s="30" t="s">
        <v>71</v>
      </c>
      <c r="J101" s="56">
        <f>+J99+J84</f>
        <v>467643685.81000006</v>
      </c>
      <c r="L101" s="56">
        <f>+L99+L84</f>
        <v>458138639.82999998</v>
      </c>
      <c r="M101" s="48"/>
      <c r="N101" s="56">
        <f>+N99+N84</f>
        <v>412233717.88000005</v>
      </c>
      <c r="O101" s="48"/>
      <c r="P101" s="56">
        <f>+P99+P84</f>
        <v>413713270.06999999</v>
      </c>
      <c r="Q101" s="48"/>
      <c r="R101" s="48"/>
      <c r="S101" s="53"/>
      <c r="T101" s="53"/>
      <c r="U101" s="48"/>
      <c r="V101" s="53"/>
      <c r="W101" s="48"/>
    </row>
    <row r="102" spans="1:23" s="1" customFormat="1" ht="21.95" customHeight="1" thickTop="1">
      <c r="A102" s="30"/>
      <c r="J102" s="53"/>
      <c r="L102" s="53"/>
      <c r="M102" s="48"/>
      <c r="N102" s="53"/>
      <c r="O102" s="48"/>
      <c r="P102" s="53"/>
      <c r="Q102" s="48"/>
      <c r="R102" s="48"/>
      <c r="S102" s="53"/>
      <c r="T102" s="53"/>
      <c r="U102" s="48"/>
      <c r="V102" s="53"/>
      <c r="W102" s="48"/>
    </row>
    <row r="103" spans="1:23" s="1" customFormat="1" ht="21.95" customHeight="1">
      <c r="A103" s="1" t="s">
        <v>36</v>
      </c>
      <c r="D103" s="30"/>
      <c r="H103" s="2"/>
      <c r="M103" s="48"/>
      <c r="N103" s="48"/>
      <c r="O103" s="48"/>
      <c r="P103" s="48"/>
      <c r="Q103" s="48"/>
      <c r="R103" s="48"/>
      <c r="S103" s="53"/>
      <c r="T103" s="53"/>
      <c r="U103" s="53"/>
    </row>
    <row r="104" spans="1:23" s="1" customFormat="1" ht="21.95" customHeight="1">
      <c r="D104" s="30"/>
      <c r="H104" s="2"/>
      <c r="M104" s="48"/>
      <c r="N104" s="48"/>
      <c r="O104" s="48"/>
      <c r="P104" s="48"/>
      <c r="Q104" s="48"/>
      <c r="R104" s="48"/>
      <c r="S104" s="53"/>
      <c r="T104" s="53"/>
      <c r="U104" s="53"/>
    </row>
    <row r="105" spans="1:23" s="1" customFormat="1" ht="21.95" customHeight="1">
      <c r="D105" s="30"/>
      <c r="H105" s="2"/>
      <c r="M105" s="48"/>
      <c r="N105" s="48"/>
      <c r="O105" s="48"/>
      <c r="P105" s="48"/>
      <c r="Q105" s="48"/>
      <c r="R105" s="48"/>
      <c r="S105" s="53"/>
      <c r="T105" s="53"/>
      <c r="U105" s="53"/>
    </row>
    <row r="106" spans="1:23" s="1" customFormat="1" ht="21.95" customHeight="1">
      <c r="D106" s="30"/>
      <c r="H106" s="2"/>
      <c r="M106" s="48"/>
      <c r="N106" s="48"/>
      <c r="O106" s="48"/>
      <c r="P106" s="48"/>
      <c r="Q106" s="48"/>
      <c r="R106" s="48"/>
      <c r="S106" s="53"/>
      <c r="T106" s="53"/>
      <c r="U106" s="53"/>
    </row>
    <row r="107" spans="1:23" s="1" customFormat="1" ht="39.950000000000003" customHeight="1">
      <c r="D107" s="30"/>
      <c r="H107" s="2"/>
      <c r="M107" s="48"/>
      <c r="N107" s="48"/>
      <c r="O107" s="48"/>
      <c r="P107" s="48"/>
      <c r="Q107" s="48"/>
      <c r="R107" s="48"/>
      <c r="S107" s="53"/>
      <c r="T107" s="53"/>
      <c r="U107" s="53"/>
    </row>
    <row r="108" spans="1:23" ht="21.75" customHeight="1">
      <c r="A108" s="100"/>
      <c r="L108" s="41"/>
      <c r="M108" s="41"/>
      <c r="N108" s="41"/>
      <c r="O108" s="41"/>
      <c r="P108" s="41"/>
      <c r="Q108" s="58"/>
      <c r="R108" s="58"/>
      <c r="S108" s="15"/>
      <c r="T108" s="49"/>
      <c r="U108" s="49"/>
      <c r="V108" s="3"/>
      <c r="W108" s="3"/>
    </row>
    <row r="109" spans="1:23" ht="21.95" customHeight="1">
      <c r="A109" s="100"/>
      <c r="L109" s="41"/>
      <c r="M109" s="41"/>
      <c r="N109" s="41"/>
      <c r="O109" s="41"/>
      <c r="P109" s="41"/>
      <c r="Q109" s="58"/>
      <c r="R109" s="58"/>
      <c r="S109" s="15"/>
      <c r="T109" s="49"/>
      <c r="U109" s="49"/>
      <c r="V109" s="3"/>
      <c r="W109" s="3"/>
    </row>
    <row r="110" spans="1:23" ht="21.95" customHeight="1">
      <c r="A110" s="100"/>
      <c r="L110" s="41"/>
      <c r="M110" s="41"/>
      <c r="N110" s="41"/>
      <c r="O110" s="41"/>
      <c r="P110" s="41"/>
      <c r="Q110" s="58"/>
      <c r="R110" s="58"/>
      <c r="S110" s="15"/>
      <c r="T110" s="49"/>
      <c r="U110" s="49"/>
      <c r="V110" s="3"/>
      <c r="W110" s="3"/>
    </row>
    <row r="111" spans="1:23" ht="21.95" customHeight="1">
      <c r="L111" s="41"/>
      <c r="M111" s="41"/>
      <c r="N111" s="41"/>
      <c r="O111" s="41"/>
      <c r="P111" s="21" t="s">
        <v>72</v>
      </c>
      <c r="Q111" s="58"/>
      <c r="R111" s="62"/>
      <c r="S111" s="38"/>
      <c r="T111" s="43"/>
      <c r="U111" s="43"/>
    </row>
    <row r="112" spans="1:23" ht="21.95" customHeight="1">
      <c r="J112" s="54"/>
      <c r="N112" s="54"/>
      <c r="P112" s="54"/>
    </row>
    <row r="113" spans="10:16">
      <c r="J113" s="4"/>
      <c r="K113" s="158"/>
      <c r="L113" s="4"/>
      <c r="M113" s="4"/>
      <c r="N113" s="4"/>
      <c r="O113" s="4"/>
      <c r="P113" s="4"/>
    </row>
    <row r="114" spans="10:16">
      <c r="J114" s="54"/>
      <c r="N114" s="54"/>
      <c r="P114" s="54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57" customWidth="1"/>
    <col min="5" max="5" width="10.5703125" style="57" customWidth="1"/>
    <col min="6" max="6" width="10.7109375" style="57" customWidth="1"/>
    <col min="7" max="7" width="21.140625" style="57" customWidth="1"/>
    <col min="8" max="8" width="11.7109375" style="57" customWidth="1"/>
    <col min="9" max="9" width="0.85546875" style="57" customWidth="1"/>
    <col min="10" max="10" width="16.7109375" style="70" customWidth="1"/>
    <col min="11" max="11" width="0.85546875" style="70" customWidth="1"/>
    <col min="12" max="12" width="16.7109375" style="70" customWidth="1"/>
    <col min="13" max="13" width="0.85546875" style="70" customWidth="1"/>
    <col min="14" max="14" width="16.7109375" style="70" customWidth="1"/>
    <col min="15" max="15" width="0.85546875" style="70" customWidth="1"/>
    <col min="16" max="16" width="16.7109375" style="70" customWidth="1"/>
    <col min="17" max="17" width="0.5703125" style="72" customWidth="1"/>
    <col min="18" max="18" width="5.85546875" style="72" bestFit="1" customWidth="1"/>
    <col min="19" max="19" width="13.140625" style="49" bestFit="1" customWidth="1"/>
    <col min="20" max="20" width="14.42578125" style="71" bestFit="1" customWidth="1"/>
    <col min="21" max="21" width="14.42578125" style="49" bestFit="1" customWidth="1"/>
    <col min="22" max="22" width="13.140625" style="71" bestFit="1" customWidth="1"/>
    <col min="23" max="23" width="14.42578125" style="71" bestFit="1" customWidth="1"/>
    <col min="24" max="16384" width="9.140625" style="71"/>
  </cols>
  <sheetData>
    <row r="1" spans="1:23" s="57" customFormat="1" ht="21.9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5"/>
      <c r="R1" s="125"/>
      <c r="S1" s="48"/>
      <c r="U1" s="48"/>
    </row>
    <row r="2" spans="1:23" s="57" customFormat="1" ht="21.95" customHeight="1">
      <c r="A2" s="124" t="s">
        <v>73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5"/>
      <c r="R2" s="125"/>
      <c r="S2" s="48"/>
      <c r="U2" s="48"/>
    </row>
    <row r="3" spans="1:23" s="57" customFormat="1" ht="21.95" customHeight="1">
      <c r="A3" s="124" t="s">
        <v>74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5"/>
      <c r="R3" s="125"/>
      <c r="S3" s="48"/>
      <c r="U3" s="48"/>
    </row>
    <row r="4" spans="1:23" s="57" customFormat="1" ht="21.9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86"/>
      <c r="O4" s="124"/>
      <c r="P4" s="124"/>
      <c r="Q4" s="125"/>
      <c r="R4" s="125"/>
      <c r="S4" s="48"/>
      <c r="U4" s="48"/>
    </row>
    <row r="5" spans="1:23" s="57" customFormat="1" ht="21.95" customHeight="1">
      <c r="J5" s="190" t="s">
        <v>3</v>
      </c>
      <c r="K5" s="190"/>
      <c r="L5" s="190"/>
      <c r="M5" s="190"/>
      <c r="N5" s="190"/>
      <c r="O5" s="190"/>
      <c r="P5" s="190"/>
      <c r="Q5" s="126"/>
      <c r="R5" s="126"/>
      <c r="S5" s="48"/>
      <c r="U5" s="48"/>
    </row>
    <row r="6" spans="1:23" s="57" customFormat="1" ht="21.95" customHeight="1">
      <c r="J6" s="106" t="s">
        <v>4</v>
      </c>
      <c r="K6" s="106"/>
      <c r="L6" s="106"/>
      <c r="M6" s="70"/>
      <c r="N6" s="191" t="s">
        <v>5</v>
      </c>
      <c r="O6" s="191"/>
      <c r="P6" s="191"/>
      <c r="Q6" s="126"/>
      <c r="R6" s="126"/>
      <c r="S6" s="48"/>
      <c r="U6" s="48"/>
    </row>
    <row r="7" spans="1:23" s="1" customFormat="1" ht="21.95" customHeight="1">
      <c r="H7" s="137" t="s">
        <v>10</v>
      </c>
      <c r="J7" s="149" t="s">
        <v>75</v>
      </c>
      <c r="K7" s="13"/>
      <c r="L7" s="149" t="s">
        <v>76</v>
      </c>
      <c r="M7" s="47"/>
      <c r="N7" s="149" t="s">
        <v>75</v>
      </c>
      <c r="O7" s="13"/>
      <c r="P7" s="149" t="s">
        <v>76</v>
      </c>
      <c r="Q7" s="13"/>
      <c r="R7" s="13"/>
      <c r="S7" s="13"/>
      <c r="T7" s="13"/>
      <c r="U7" s="35"/>
      <c r="V7" s="35"/>
    </row>
    <row r="8" spans="1:23" s="57" customFormat="1" ht="21.95" customHeight="1">
      <c r="A8" s="124" t="s">
        <v>77</v>
      </c>
      <c r="J8" s="109"/>
      <c r="K8" s="109"/>
      <c r="L8" s="109"/>
      <c r="M8" s="70"/>
      <c r="N8" s="109"/>
      <c r="O8" s="109"/>
      <c r="P8" s="109"/>
      <c r="Q8" s="109"/>
      <c r="R8" s="109"/>
      <c r="S8" s="48"/>
      <c r="U8" s="48"/>
    </row>
    <row r="9" spans="1:23" s="57" customFormat="1" ht="21.95" customHeight="1">
      <c r="A9" s="57" t="s">
        <v>78</v>
      </c>
      <c r="H9" s="127">
        <v>5.0999999999999996</v>
      </c>
      <c r="J9" s="170">
        <v>32362610.120000001</v>
      </c>
      <c r="K9" s="171"/>
      <c r="L9" s="171">
        <v>32553355.140000001</v>
      </c>
      <c r="M9" s="172"/>
      <c r="N9" s="170">
        <v>32362610.12000002</v>
      </c>
      <c r="O9" s="171"/>
      <c r="P9" s="171">
        <v>32553355.140000015</v>
      </c>
      <c r="Q9" s="139"/>
      <c r="R9" s="139"/>
      <c r="S9" s="48"/>
      <c r="U9" s="48"/>
      <c r="W9" s="140"/>
    </row>
    <row r="10" spans="1:23" s="57" customFormat="1" ht="21.95" customHeight="1">
      <c r="A10" s="57" t="s">
        <v>79</v>
      </c>
      <c r="H10" s="127">
        <v>5.0999999999999996</v>
      </c>
      <c r="J10" s="170">
        <v>1311249.7000000002</v>
      </c>
      <c r="K10" s="171"/>
      <c r="L10" s="171">
        <v>1081671.1000000001</v>
      </c>
      <c r="M10" s="172"/>
      <c r="N10" s="170">
        <v>0</v>
      </c>
      <c r="O10" s="171"/>
      <c r="P10" s="171">
        <v>0</v>
      </c>
      <c r="Q10" s="139"/>
      <c r="R10" s="139"/>
      <c r="S10" s="48"/>
      <c r="U10" s="48"/>
    </row>
    <row r="11" spans="1:23" s="57" customFormat="1" ht="21.95" customHeight="1">
      <c r="A11" s="57" t="s">
        <v>80</v>
      </c>
      <c r="H11" s="127">
        <v>5.0999999999999996</v>
      </c>
      <c r="J11" s="170">
        <v>305242.27</v>
      </c>
      <c r="K11" s="171"/>
      <c r="L11" s="171">
        <v>770990.0299999998</v>
      </c>
      <c r="M11" s="172"/>
      <c r="N11" s="170">
        <v>825854.19</v>
      </c>
      <c r="O11" s="171"/>
      <c r="P11" s="171">
        <v>1216610.9500000007</v>
      </c>
      <c r="Q11" s="83"/>
      <c r="R11" s="83"/>
      <c r="S11" s="48"/>
      <c r="U11" s="48"/>
    </row>
    <row r="12" spans="1:23" s="57" customFormat="1" ht="21.95" customHeight="1">
      <c r="A12" s="124" t="s">
        <v>81</v>
      </c>
      <c r="H12" s="127"/>
      <c r="J12" s="173">
        <f>SUM(J9:J11)</f>
        <v>33979102.090000004</v>
      </c>
      <c r="K12" s="174"/>
      <c r="L12" s="173">
        <f>SUM(L9:L11)</f>
        <v>34406016.270000003</v>
      </c>
      <c r="M12" s="175"/>
      <c r="N12" s="173">
        <f>SUM(N9:N11)</f>
        <v>33188464.310000021</v>
      </c>
      <c r="O12" s="174"/>
      <c r="P12" s="173">
        <f>SUM(P9:P11)</f>
        <v>33769966.090000018</v>
      </c>
      <c r="Q12" s="139"/>
      <c r="R12" s="139"/>
      <c r="S12" s="48"/>
      <c r="U12" s="48"/>
    </row>
    <row r="13" spans="1:23" s="57" customFormat="1" ht="7.5" customHeight="1">
      <c r="J13" s="175"/>
      <c r="K13" s="175"/>
      <c r="L13" s="175"/>
      <c r="M13" s="175"/>
      <c r="N13" s="175"/>
      <c r="O13" s="175"/>
      <c r="P13" s="175"/>
      <c r="Q13" s="70"/>
      <c r="R13" s="70"/>
      <c r="S13" s="48"/>
      <c r="U13" s="48"/>
    </row>
    <row r="14" spans="1:23" s="57" customFormat="1" ht="21.95" customHeight="1">
      <c r="A14" s="124" t="s">
        <v>82</v>
      </c>
      <c r="H14" s="127"/>
      <c r="J14" s="176"/>
      <c r="K14" s="174"/>
      <c r="L14" s="176"/>
      <c r="M14" s="175"/>
      <c r="N14" s="176"/>
      <c r="O14" s="174"/>
      <c r="P14" s="176"/>
      <c r="Q14" s="139"/>
      <c r="R14" s="139"/>
      <c r="S14" s="48"/>
      <c r="U14" s="48"/>
    </row>
    <row r="15" spans="1:23" s="57" customFormat="1" ht="21.95" customHeight="1">
      <c r="A15" s="57" t="s">
        <v>83</v>
      </c>
      <c r="G15" s="127"/>
      <c r="H15" s="127">
        <v>5.0999999999999996</v>
      </c>
      <c r="J15" s="172">
        <v>20754671.189999998</v>
      </c>
      <c r="K15" s="172"/>
      <c r="L15" s="172">
        <v>16320506.089999996</v>
      </c>
      <c r="M15" s="172"/>
      <c r="N15" s="171">
        <v>22088507.899999976</v>
      </c>
      <c r="O15" s="172"/>
      <c r="P15" s="171">
        <v>18379151.220000021</v>
      </c>
      <c r="Q15" s="73"/>
      <c r="R15" s="73"/>
      <c r="S15" s="48"/>
      <c r="U15" s="48"/>
    </row>
    <row r="16" spans="1:23" s="57" customFormat="1" ht="21.95" customHeight="1">
      <c r="A16" s="57" t="s">
        <v>84</v>
      </c>
      <c r="G16" s="127"/>
      <c r="H16" s="127">
        <v>5.0999999999999996</v>
      </c>
      <c r="J16" s="172">
        <v>1778064.5500000003</v>
      </c>
      <c r="K16" s="172"/>
      <c r="L16" s="172">
        <v>2088035.3399999999</v>
      </c>
      <c r="M16" s="172"/>
      <c r="N16" s="171">
        <v>0</v>
      </c>
      <c r="O16" s="172"/>
      <c r="P16" s="171">
        <v>0</v>
      </c>
      <c r="Q16" s="73"/>
      <c r="R16" s="73"/>
      <c r="S16" s="48"/>
      <c r="T16" s="140"/>
      <c r="U16" s="48"/>
      <c r="V16" s="140"/>
    </row>
    <row r="17" spans="1:22" s="57" customFormat="1" ht="21.95" customHeight="1">
      <c r="A17" s="57" t="s">
        <v>85</v>
      </c>
      <c r="G17" s="127"/>
      <c r="H17" s="127"/>
      <c r="J17" s="172">
        <v>6899105.4299999997</v>
      </c>
      <c r="K17" s="172"/>
      <c r="L17" s="172">
        <v>5350303.34</v>
      </c>
      <c r="M17" s="172"/>
      <c r="N17" s="171">
        <v>6899105.4299999978</v>
      </c>
      <c r="O17" s="172"/>
      <c r="P17" s="171">
        <v>5350303.34</v>
      </c>
      <c r="Q17" s="80"/>
      <c r="R17" s="80"/>
      <c r="S17" s="48"/>
      <c r="U17" s="48"/>
      <c r="V17" s="140"/>
    </row>
    <row r="18" spans="1:22" s="57" customFormat="1" ht="21.95" customHeight="1">
      <c r="A18" s="57" t="s">
        <v>86</v>
      </c>
      <c r="G18" s="127"/>
      <c r="H18" s="127">
        <v>5.0999999999999996</v>
      </c>
      <c r="J18" s="172">
        <v>6954512.095842679</v>
      </c>
      <c r="K18" s="172"/>
      <c r="L18" s="172">
        <v>5780219.1500000022</v>
      </c>
      <c r="M18" s="172"/>
      <c r="N18" s="171">
        <v>7857864.5100000007</v>
      </c>
      <c r="O18" s="172"/>
      <c r="P18" s="171">
        <v>5955100.0100000054</v>
      </c>
      <c r="Q18" s="79"/>
      <c r="R18" s="79"/>
      <c r="S18" s="48"/>
      <c r="T18" s="140"/>
      <c r="U18" s="48"/>
      <c r="V18" s="140"/>
    </row>
    <row r="19" spans="1:22" s="57" customFormat="1" ht="21.95" customHeight="1">
      <c r="A19" s="124" t="s">
        <v>87</v>
      </c>
      <c r="G19" s="127"/>
      <c r="H19" s="127"/>
      <c r="J19" s="177">
        <f>SUM(J15:J18)</f>
        <v>36386353.265842676</v>
      </c>
      <c r="K19" s="178"/>
      <c r="L19" s="177">
        <f>SUM(L15:L18)</f>
        <v>29539063.919999998</v>
      </c>
      <c r="M19" s="178"/>
      <c r="N19" s="177">
        <f>SUM(N15:N18)</f>
        <v>36845477.839999974</v>
      </c>
      <c r="O19" s="178"/>
      <c r="P19" s="177">
        <f>SUM(P15:P18)</f>
        <v>29684554.570000026</v>
      </c>
      <c r="Q19" s="79"/>
      <c r="R19" s="79"/>
      <c r="S19" s="48"/>
      <c r="T19" s="140"/>
      <c r="U19" s="48"/>
      <c r="V19" s="140"/>
    </row>
    <row r="20" spans="1:22" s="57" customFormat="1" ht="12" customHeight="1">
      <c r="A20" s="124"/>
      <c r="G20" s="127"/>
      <c r="H20" s="127"/>
      <c r="J20" s="175"/>
      <c r="K20" s="178"/>
      <c r="L20" s="175"/>
      <c r="M20" s="178"/>
      <c r="N20" s="175"/>
      <c r="O20" s="178"/>
      <c r="P20" s="175"/>
      <c r="Q20" s="79"/>
      <c r="R20" s="79"/>
      <c r="S20" s="48"/>
      <c r="T20" s="140"/>
      <c r="U20" s="48"/>
      <c r="V20" s="140"/>
    </row>
    <row r="21" spans="1:22" s="57" customFormat="1" ht="21.95" customHeight="1">
      <c r="A21" s="124" t="s">
        <v>88</v>
      </c>
      <c r="G21" s="127"/>
      <c r="H21" s="127"/>
      <c r="J21" s="175">
        <f>+J12-J19</f>
        <v>-2407251.1758426726</v>
      </c>
      <c r="K21" s="178"/>
      <c r="L21" s="175">
        <f>+L12-L19</f>
        <v>4866952.3500000052</v>
      </c>
      <c r="M21" s="178"/>
      <c r="N21" s="175">
        <f>+N12-N19</f>
        <v>-3657013.5299999528</v>
      </c>
      <c r="O21" s="178"/>
      <c r="P21" s="175">
        <f>+P12-P19</f>
        <v>4085411.5199999921</v>
      </c>
      <c r="Q21" s="79"/>
      <c r="R21" s="79"/>
      <c r="S21" s="48"/>
      <c r="T21" s="140"/>
      <c r="U21" s="48"/>
      <c r="V21" s="140"/>
    </row>
    <row r="22" spans="1:22" s="57" customFormat="1" ht="21.95" customHeight="1">
      <c r="A22" s="57" t="s">
        <v>89</v>
      </c>
      <c r="G22" s="127"/>
      <c r="H22" s="127">
        <v>5.0999999999999996</v>
      </c>
      <c r="J22" s="179">
        <v>-240634.72000000003</v>
      </c>
      <c r="K22" s="172"/>
      <c r="L22" s="179">
        <v>-266484.54999999993</v>
      </c>
      <c r="M22" s="172"/>
      <c r="N22" s="179">
        <v>-351862.20999999985</v>
      </c>
      <c r="O22" s="172"/>
      <c r="P22" s="179">
        <v>-519947.59000000008</v>
      </c>
      <c r="Q22" s="79"/>
      <c r="R22" s="79"/>
      <c r="S22" s="48"/>
      <c r="U22" s="48"/>
    </row>
    <row r="23" spans="1:22" s="57" customFormat="1" ht="21.95" customHeight="1">
      <c r="A23" s="130" t="s">
        <v>90</v>
      </c>
      <c r="G23" s="127"/>
      <c r="H23" s="127"/>
      <c r="J23" s="178">
        <f>+J21+J22</f>
        <v>-2647885.8958426728</v>
      </c>
      <c r="K23" s="180"/>
      <c r="L23" s="178">
        <f>+L21+L22</f>
        <v>4600467.8000000054</v>
      </c>
      <c r="M23" s="180"/>
      <c r="N23" s="178">
        <f>+N21+N22</f>
        <v>-4008875.7399999527</v>
      </c>
      <c r="O23" s="180"/>
      <c r="P23" s="178">
        <f>+P21+P22</f>
        <v>3565463.9299999923</v>
      </c>
      <c r="Q23" s="141"/>
      <c r="R23" s="141"/>
      <c r="S23" s="48"/>
      <c r="U23" s="48"/>
    </row>
    <row r="24" spans="1:22" s="57" customFormat="1" ht="21.95" customHeight="1">
      <c r="A24" s="57" t="s">
        <v>91</v>
      </c>
      <c r="B24" s="131"/>
      <c r="G24" s="127"/>
      <c r="H24" s="127" t="s">
        <v>92</v>
      </c>
      <c r="J24" s="178">
        <v>-181634.44999999995</v>
      </c>
      <c r="K24" s="178"/>
      <c r="L24" s="178">
        <v>-960022.15999999992</v>
      </c>
      <c r="M24" s="178"/>
      <c r="N24" s="176">
        <v>140159.31</v>
      </c>
      <c r="O24" s="178"/>
      <c r="P24" s="176">
        <v>-723963.23</v>
      </c>
      <c r="Q24" s="79"/>
      <c r="R24" s="79"/>
      <c r="S24" s="48"/>
      <c r="U24" s="48"/>
    </row>
    <row r="25" spans="1:22" s="57" customFormat="1" ht="21.95" customHeight="1">
      <c r="A25" s="124" t="s">
        <v>93</v>
      </c>
      <c r="G25" s="127"/>
      <c r="H25" s="127"/>
      <c r="J25" s="181">
        <f>SUM(J23:J24)</f>
        <v>-2829520.3458426725</v>
      </c>
      <c r="K25" s="172"/>
      <c r="L25" s="181">
        <f>SUM(L23:L24)</f>
        <v>3640445.6400000053</v>
      </c>
      <c r="M25" s="172"/>
      <c r="N25" s="181">
        <f>SUM(N23:N24)</f>
        <v>-3868716.4299999527</v>
      </c>
      <c r="O25" s="172"/>
      <c r="P25" s="181">
        <f>SUM(P23:P24)</f>
        <v>2841500.6999999923</v>
      </c>
      <c r="Q25" s="141"/>
      <c r="R25" s="141"/>
      <c r="S25" s="48"/>
      <c r="U25" s="48"/>
    </row>
    <row r="26" spans="1:22" s="57" customFormat="1" ht="6" customHeight="1">
      <c r="J26" s="175"/>
      <c r="K26" s="175"/>
      <c r="L26" s="175"/>
      <c r="M26" s="175"/>
      <c r="N26" s="175"/>
      <c r="O26" s="175"/>
      <c r="P26" s="175"/>
      <c r="Q26" s="70"/>
      <c r="R26" s="70"/>
      <c r="S26" s="48"/>
      <c r="U26" s="48"/>
    </row>
    <row r="27" spans="1:22" s="57" customFormat="1" ht="21.95" customHeight="1">
      <c r="A27" s="132" t="s">
        <v>94</v>
      </c>
      <c r="B27" s="133"/>
      <c r="C27" s="133"/>
      <c r="D27" s="133"/>
      <c r="J27" s="175"/>
      <c r="K27" s="175"/>
      <c r="L27" s="175"/>
      <c r="M27" s="175"/>
      <c r="N27" s="175"/>
      <c r="O27" s="175"/>
      <c r="P27" s="175"/>
      <c r="Q27" s="70"/>
      <c r="R27" s="70"/>
      <c r="S27" s="48"/>
      <c r="U27" s="48"/>
    </row>
    <row r="28" spans="1:22" s="57" customFormat="1" ht="21.95" customHeight="1">
      <c r="A28" s="134" t="s">
        <v>95</v>
      </c>
      <c r="B28" s="133"/>
      <c r="C28" s="133"/>
      <c r="J28" s="175"/>
      <c r="K28" s="175"/>
      <c r="L28" s="175"/>
      <c r="M28" s="175"/>
      <c r="N28" s="175"/>
      <c r="O28" s="175"/>
      <c r="P28" s="175"/>
      <c r="Q28" s="70"/>
      <c r="R28" s="70"/>
      <c r="S28" s="48"/>
      <c r="T28" s="48"/>
      <c r="U28" s="48"/>
    </row>
    <row r="29" spans="1:22" s="57" customFormat="1" ht="21.95" customHeight="1">
      <c r="B29" s="1" t="s">
        <v>96</v>
      </c>
      <c r="C29" s="117"/>
      <c r="E29" s="1"/>
      <c r="G29" s="127"/>
      <c r="H29" s="127"/>
      <c r="J29" s="175"/>
      <c r="K29" s="175"/>
      <c r="L29" s="175"/>
      <c r="M29" s="175"/>
      <c r="N29" s="175"/>
      <c r="O29" s="175"/>
      <c r="P29" s="175"/>
      <c r="Q29" s="70"/>
      <c r="R29" s="70"/>
      <c r="S29" s="48"/>
      <c r="T29" s="142"/>
      <c r="U29" s="48"/>
    </row>
    <row r="30" spans="1:22" s="57" customFormat="1" ht="21.95" customHeight="1">
      <c r="B30" s="1"/>
      <c r="C30" s="117" t="s">
        <v>97</v>
      </c>
      <c r="E30" s="1"/>
      <c r="G30" s="127"/>
      <c r="H30" s="127" t="s">
        <v>98</v>
      </c>
      <c r="J30" s="172">
        <v>23379.200000000001</v>
      </c>
      <c r="K30" s="172"/>
      <c r="L30" s="179">
        <v>15286.400000000001</v>
      </c>
      <c r="M30" s="172"/>
      <c r="N30" s="172">
        <v>23379.200000000001</v>
      </c>
      <c r="O30" s="172"/>
      <c r="P30" s="179">
        <v>15286.400000000001</v>
      </c>
      <c r="Q30" s="70"/>
      <c r="R30" s="70"/>
      <c r="S30" s="48"/>
      <c r="T30" s="142"/>
      <c r="U30" s="48"/>
    </row>
    <row r="31" spans="1:22" s="57" customFormat="1" ht="21.95" customHeight="1">
      <c r="A31" s="132" t="s">
        <v>99</v>
      </c>
      <c r="C31" s="117"/>
      <c r="E31" s="1"/>
      <c r="G31" s="127"/>
      <c r="H31" s="127"/>
      <c r="J31" s="182">
        <f>SUM(J30:J30)</f>
        <v>23379.200000000001</v>
      </c>
      <c r="K31" s="172"/>
      <c r="L31" s="178">
        <f>SUM(L30:L30)</f>
        <v>15286.400000000001</v>
      </c>
      <c r="M31" s="172"/>
      <c r="N31" s="182">
        <f>SUM(N30:N30)</f>
        <v>23379.200000000001</v>
      </c>
      <c r="O31" s="172"/>
      <c r="P31" s="178">
        <f>SUM(P30:P30)</f>
        <v>15286.400000000001</v>
      </c>
      <c r="Q31" s="70"/>
      <c r="R31" s="70"/>
      <c r="S31" s="48"/>
      <c r="T31" s="142"/>
      <c r="U31" s="48"/>
    </row>
    <row r="32" spans="1:22" s="57" customFormat="1" ht="6.75" customHeight="1">
      <c r="A32" s="133"/>
      <c r="B32" s="133"/>
      <c r="C32" s="134"/>
      <c r="D32" s="133"/>
      <c r="J32" s="183"/>
      <c r="K32" s="175"/>
      <c r="L32" s="183"/>
      <c r="M32" s="175"/>
      <c r="N32" s="183"/>
      <c r="O32" s="175"/>
      <c r="P32" s="183"/>
      <c r="Q32" s="70"/>
      <c r="R32" s="70"/>
      <c r="S32" s="48"/>
      <c r="U32" s="48"/>
    </row>
    <row r="33" spans="1:21" s="57" customFormat="1" ht="21.95" customHeight="1" thickBot="1">
      <c r="A33" s="132" t="s">
        <v>100</v>
      </c>
      <c r="B33" s="132"/>
      <c r="C33" s="133"/>
      <c r="D33" s="133"/>
      <c r="J33" s="184">
        <f>J25+J31</f>
        <v>-2806141.1458426723</v>
      </c>
      <c r="K33" s="175"/>
      <c r="L33" s="184">
        <f>L25+L31</f>
        <v>3655732.0400000052</v>
      </c>
      <c r="M33" s="175"/>
      <c r="N33" s="184">
        <f>N25+N31</f>
        <v>-3845337.2299999525</v>
      </c>
      <c r="O33" s="175"/>
      <c r="P33" s="184">
        <f>P25+P31</f>
        <v>2856787.0999999922</v>
      </c>
      <c r="Q33" s="70"/>
      <c r="R33" s="70"/>
      <c r="S33" s="48"/>
      <c r="U33" s="48"/>
    </row>
    <row r="34" spans="1:21" s="57" customFormat="1" ht="6" customHeight="1" thickTop="1">
      <c r="A34" s="132"/>
      <c r="B34" s="132"/>
      <c r="C34" s="133"/>
      <c r="D34" s="133"/>
      <c r="J34" s="129"/>
      <c r="K34" s="129"/>
      <c r="L34" s="129"/>
      <c r="M34" s="129"/>
      <c r="N34" s="129"/>
      <c r="O34" s="129"/>
      <c r="P34" s="129"/>
      <c r="Q34" s="70"/>
      <c r="R34" s="70"/>
      <c r="S34" s="48"/>
      <c r="U34" s="48"/>
    </row>
    <row r="35" spans="1:21" s="57" customFormat="1" ht="21.95" customHeight="1">
      <c r="A35" s="124" t="s">
        <v>101</v>
      </c>
      <c r="G35" s="127"/>
      <c r="H35" s="127"/>
      <c r="J35" s="79"/>
      <c r="K35" s="80"/>
      <c r="L35" s="79"/>
      <c r="M35" s="80"/>
      <c r="N35" s="79"/>
      <c r="O35" s="80"/>
      <c r="P35" s="79"/>
      <c r="Q35" s="79"/>
      <c r="R35" s="79"/>
      <c r="S35" s="48"/>
      <c r="U35" s="48"/>
    </row>
    <row r="36" spans="1:21" s="57" customFormat="1" ht="21.95" customHeight="1">
      <c r="B36" s="57" t="s">
        <v>102</v>
      </c>
      <c r="G36" s="127"/>
      <c r="J36" s="73">
        <v>-2841801.287707082</v>
      </c>
      <c r="K36" s="74"/>
      <c r="L36" s="73">
        <v>3631700.7466914449</v>
      </c>
      <c r="M36" s="80"/>
      <c r="N36" s="79"/>
      <c r="O36" s="80"/>
      <c r="P36" s="79"/>
      <c r="Q36" s="83"/>
      <c r="R36" s="83"/>
      <c r="S36" s="48"/>
      <c r="U36" s="48"/>
    </row>
    <row r="37" spans="1:21" s="57" customFormat="1" ht="21.95" customHeight="1">
      <c r="B37" s="57" t="s">
        <v>103</v>
      </c>
      <c r="G37" s="127"/>
      <c r="J37" s="81">
        <v>12280.941864409266</v>
      </c>
      <c r="K37" s="73"/>
      <c r="L37" s="51">
        <v>8744.8933085604986</v>
      </c>
      <c r="M37" s="79"/>
      <c r="N37" s="79"/>
      <c r="O37" s="80"/>
      <c r="P37" s="79"/>
      <c r="Q37" s="83"/>
      <c r="R37" s="83"/>
      <c r="S37" s="48"/>
      <c r="U37" s="48"/>
    </row>
    <row r="38" spans="1:21" s="57" customFormat="1" ht="21.95" customHeight="1" thickBot="1">
      <c r="A38" s="124" t="s">
        <v>93</v>
      </c>
      <c r="B38" s="135"/>
      <c r="C38" s="124"/>
      <c r="D38" s="124"/>
      <c r="G38" s="127"/>
      <c r="H38" s="127"/>
      <c r="J38" s="82">
        <f>J25</f>
        <v>-2829520.3458426725</v>
      </c>
      <c r="K38" s="74"/>
      <c r="L38" s="82">
        <f>L25</f>
        <v>3640445.6400000053</v>
      </c>
      <c r="M38" s="80"/>
      <c r="N38" s="79"/>
      <c r="O38" s="80"/>
      <c r="P38" s="79"/>
      <c r="Q38" s="83"/>
      <c r="R38" s="83"/>
      <c r="S38" s="48"/>
      <c r="U38" s="48"/>
    </row>
    <row r="39" spans="1:21" s="57" customFormat="1" ht="9.6" customHeight="1" thickTop="1">
      <c r="J39" s="70"/>
      <c r="K39" s="70"/>
      <c r="L39" s="70"/>
      <c r="M39" s="70"/>
      <c r="N39" s="79"/>
      <c r="O39" s="80"/>
      <c r="P39" s="79"/>
      <c r="Q39" s="70"/>
      <c r="R39" s="70"/>
      <c r="S39" s="48"/>
      <c r="U39" s="48"/>
    </row>
    <row r="40" spans="1:21" s="57" customFormat="1" ht="21.95" customHeight="1">
      <c r="A40" s="124" t="s">
        <v>104</v>
      </c>
      <c r="G40" s="127"/>
      <c r="H40" s="127"/>
      <c r="J40" s="73"/>
      <c r="K40" s="74"/>
      <c r="L40" s="73"/>
      <c r="M40" s="80"/>
      <c r="N40" s="79"/>
      <c r="O40" s="80"/>
      <c r="P40" s="79"/>
      <c r="Q40" s="83"/>
      <c r="R40" s="83"/>
      <c r="S40" s="48"/>
      <c r="U40" s="48"/>
    </row>
    <row r="41" spans="1:21" s="57" customFormat="1" ht="21.95" customHeight="1">
      <c r="B41" s="57" t="s">
        <v>102</v>
      </c>
      <c r="G41" s="127"/>
      <c r="J41" s="73">
        <v>-2818422.0877070818</v>
      </c>
      <c r="K41" s="74"/>
      <c r="L41" s="73">
        <v>3646987.1466914448</v>
      </c>
      <c r="M41" s="80"/>
      <c r="N41" s="79"/>
      <c r="O41" s="80"/>
      <c r="P41" s="83"/>
      <c r="Q41" s="83"/>
      <c r="R41" s="83"/>
      <c r="S41" s="48"/>
      <c r="U41" s="48"/>
    </row>
    <row r="42" spans="1:21" s="57" customFormat="1" ht="21.95" customHeight="1">
      <c r="B42" s="57" t="s">
        <v>103</v>
      </c>
      <c r="G42" s="127"/>
      <c r="J42" s="81">
        <v>12280.941864409266</v>
      </c>
      <c r="K42" s="73"/>
      <c r="L42" s="81">
        <v>8744.8933085604986</v>
      </c>
      <c r="M42" s="79"/>
      <c r="N42" s="79"/>
      <c r="O42" s="80"/>
      <c r="P42" s="83"/>
      <c r="Q42" s="83"/>
      <c r="R42" s="83"/>
      <c r="S42" s="48"/>
      <c r="U42" s="48"/>
    </row>
    <row r="43" spans="1:21" s="57" customFormat="1" ht="21.95" customHeight="1" thickBot="1">
      <c r="A43" s="124" t="s">
        <v>100</v>
      </c>
      <c r="B43" s="135"/>
      <c r="C43" s="124"/>
      <c r="D43" s="124"/>
      <c r="G43" s="127"/>
      <c r="H43" s="127"/>
      <c r="J43" s="82">
        <f>J33</f>
        <v>-2806141.1458426723</v>
      </c>
      <c r="K43" s="74"/>
      <c r="L43" s="82">
        <f>L33</f>
        <v>3655732.0400000052</v>
      </c>
      <c r="M43" s="80"/>
      <c r="N43" s="79"/>
      <c r="O43" s="80"/>
      <c r="P43" s="83"/>
      <c r="Q43" s="83"/>
      <c r="R43" s="83"/>
      <c r="S43" s="48"/>
      <c r="U43" s="48"/>
    </row>
    <row r="44" spans="1:21" s="57" customFormat="1" ht="6.6" customHeight="1" thickTop="1">
      <c r="A44" s="124"/>
      <c r="G44" s="127"/>
      <c r="J44" s="136"/>
      <c r="K44" s="136"/>
      <c r="L44" s="136"/>
      <c r="M44" s="136"/>
      <c r="N44" s="136"/>
      <c r="O44" s="136"/>
      <c r="P44" s="136"/>
      <c r="Q44" s="136"/>
      <c r="R44" s="136"/>
      <c r="S44" s="48"/>
      <c r="U44" s="48"/>
    </row>
    <row r="45" spans="1:21" s="57" customFormat="1" ht="21.95" customHeight="1">
      <c r="A45" s="124" t="s">
        <v>105</v>
      </c>
      <c r="B45" s="124"/>
      <c r="G45" s="127"/>
      <c r="H45" s="127"/>
      <c r="J45" s="84"/>
      <c r="K45" s="28"/>
      <c r="L45" s="84"/>
      <c r="M45" s="28"/>
      <c r="N45" s="84"/>
      <c r="O45" s="28"/>
      <c r="P45" s="84"/>
      <c r="Q45" s="143"/>
      <c r="R45" s="143"/>
      <c r="S45" s="48"/>
      <c r="U45" s="48"/>
    </row>
    <row r="46" spans="1:21" s="57" customFormat="1" ht="21.95" customHeight="1">
      <c r="A46" s="97" t="s">
        <v>106</v>
      </c>
      <c r="B46" s="124"/>
      <c r="G46" s="127"/>
      <c r="H46" s="127">
        <v>16</v>
      </c>
      <c r="J46" s="167">
        <v>-0.2841801287707082</v>
      </c>
      <c r="K46" s="28"/>
      <c r="L46" s="84">
        <v>0.36317007466914447</v>
      </c>
      <c r="M46" s="28"/>
      <c r="N46" s="167">
        <v>-0.38687164299999527</v>
      </c>
      <c r="O46" s="28"/>
      <c r="P46" s="84">
        <v>0.2841500699999992</v>
      </c>
      <c r="Q46" s="143"/>
      <c r="R46" s="143"/>
      <c r="S46" s="48"/>
      <c r="U46" s="48"/>
    </row>
    <row r="47" spans="1:21" s="1" customFormat="1" ht="21.95" customHeight="1">
      <c r="A47" s="30"/>
      <c r="L47" s="41"/>
      <c r="M47" s="41"/>
      <c r="N47" s="156"/>
      <c r="O47" s="41"/>
      <c r="P47" s="41"/>
      <c r="Q47" s="41"/>
      <c r="R47" s="41"/>
      <c r="S47" s="48"/>
      <c r="U47" s="48"/>
    </row>
    <row r="48" spans="1:21" s="1" customFormat="1" ht="21.95" customHeight="1">
      <c r="A48" s="1" t="s">
        <v>36</v>
      </c>
      <c r="L48" s="41"/>
      <c r="M48" s="41"/>
      <c r="N48" s="41"/>
      <c r="O48" s="41"/>
      <c r="Q48" s="41"/>
      <c r="R48" s="41"/>
      <c r="S48" s="21"/>
      <c r="U48" s="48"/>
    </row>
    <row r="49" spans="1:22" s="1" customFormat="1" ht="21.95" customHeight="1">
      <c r="L49" s="41"/>
      <c r="M49" s="41"/>
      <c r="N49" s="41"/>
      <c r="O49" s="41"/>
      <c r="Q49" s="41"/>
      <c r="R49" s="41"/>
      <c r="S49" s="21"/>
      <c r="U49" s="48"/>
    </row>
    <row r="50" spans="1:22" s="1" customFormat="1" ht="21.95" customHeight="1">
      <c r="L50" s="41"/>
      <c r="M50" s="41"/>
      <c r="N50" s="41"/>
      <c r="O50" s="41"/>
      <c r="Q50" s="41"/>
      <c r="R50" s="41"/>
      <c r="S50" s="21"/>
      <c r="U50" s="48"/>
    </row>
    <row r="51" spans="1:22" s="1" customFormat="1" ht="21.95" customHeight="1">
      <c r="L51" s="41"/>
      <c r="M51" s="41"/>
      <c r="N51" s="41"/>
      <c r="O51" s="41"/>
      <c r="Q51" s="41"/>
      <c r="R51" s="41"/>
      <c r="S51" s="21"/>
      <c r="U51" s="48"/>
    </row>
    <row r="52" spans="1:22" s="1" customFormat="1" ht="21.95" customHeight="1">
      <c r="L52" s="41"/>
      <c r="M52" s="41"/>
      <c r="N52" s="41"/>
      <c r="O52" s="41"/>
      <c r="Q52" s="41"/>
      <c r="R52" s="41"/>
      <c r="S52" s="21"/>
      <c r="U52" s="48"/>
    </row>
    <row r="53" spans="1:22" s="1" customFormat="1" ht="21.95" customHeight="1">
      <c r="L53" s="41"/>
      <c r="M53" s="41"/>
      <c r="N53" s="41"/>
      <c r="O53" s="41"/>
      <c r="Q53" s="41"/>
      <c r="R53" s="41"/>
      <c r="S53" s="21"/>
      <c r="U53" s="48"/>
    </row>
    <row r="54" spans="1:22" s="1" customFormat="1" ht="31.15" customHeight="1">
      <c r="L54" s="41"/>
      <c r="M54" s="41"/>
      <c r="N54" s="41"/>
      <c r="O54" s="41"/>
      <c r="Q54" s="41"/>
      <c r="R54" s="41"/>
      <c r="S54" s="21"/>
      <c r="U54" s="48"/>
    </row>
    <row r="55" spans="1:22" s="3" customFormat="1" ht="21.95" customHeight="1">
      <c r="A55" s="100"/>
      <c r="B55" s="1"/>
      <c r="C55" s="1"/>
      <c r="D55" s="1"/>
      <c r="E55" s="1"/>
      <c r="F55" s="1"/>
      <c r="G55" s="1"/>
      <c r="H55" s="1"/>
      <c r="I55" s="1"/>
      <c r="J55" s="1"/>
      <c r="K55" s="1"/>
      <c r="L55" s="41"/>
      <c r="M55" s="41"/>
      <c r="N55" s="41"/>
      <c r="O55" s="41"/>
      <c r="P55" s="41"/>
      <c r="Q55" s="58"/>
      <c r="R55" s="58"/>
      <c r="S55" s="15"/>
      <c r="T55" s="15"/>
      <c r="U55" s="49"/>
      <c r="V55" s="49"/>
    </row>
    <row r="56" spans="1:22" s="3" customFormat="1" ht="21.95" customHeight="1">
      <c r="A56" s="100"/>
      <c r="B56" s="1"/>
      <c r="C56" s="1"/>
      <c r="D56" s="1"/>
      <c r="E56" s="1"/>
      <c r="F56" s="1"/>
      <c r="G56" s="1"/>
      <c r="H56" s="1"/>
      <c r="I56" s="1"/>
      <c r="J56" s="1"/>
      <c r="K56" s="1"/>
      <c r="L56" s="41"/>
      <c r="M56" s="41"/>
      <c r="N56" s="41"/>
      <c r="O56" s="41"/>
      <c r="P56" s="41"/>
      <c r="Q56" s="58"/>
      <c r="R56" s="58"/>
      <c r="S56" s="15"/>
      <c r="T56" s="15"/>
      <c r="U56" s="49"/>
      <c r="V56" s="49"/>
    </row>
    <row r="57" spans="1:22" s="3" customFormat="1" ht="21.95" customHeight="1">
      <c r="A57" s="100"/>
      <c r="B57" s="1"/>
      <c r="C57" s="1"/>
      <c r="D57" s="1"/>
      <c r="E57" s="1"/>
      <c r="F57" s="1"/>
      <c r="G57" s="1"/>
      <c r="H57" s="1"/>
      <c r="I57" s="1"/>
      <c r="J57" s="1"/>
      <c r="K57" s="1"/>
      <c r="L57" s="41"/>
      <c r="M57" s="41"/>
      <c r="N57" s="41"/>
      <c r="O57" s="41"/>
      <c r="P57" s="41"/>
      <c r="Q57" s="58"/>
      <c r="R57" s="58"/>
      <c r="S57" s="15"/>
      <c r="T57" s="15"/>
      <c r="U57" s="49"/>
      <c r="V57" s="49"/>
    </row>
    <row r="58" spans="1:22" ht="21.95" customHeight="1">
      <c r="A58" s="1"/>
      <c r="P58" s="21" t="s">
        <v>107</v>
      </c>
    </row>
  </sheetData>
  <mergeCells count="2">
    <mergeCell ref="J5:P5"/>
    <mergeCell ref="N6:P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8479A-8082-4564-B010-C181C85C6907}">
  <sheetPr>
    <tabColor rgb="FF002060"/>
  </sheetPr>
  <dimension ref="A1:P58"/>
  <sheetViews>
    <sheetView view="pageBreakPreview" topLeftCell="A11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57" customWidth="1"/>
    <col min="5" max="5" width="10.5703125" style="57" customWidth="1"/>
    <col min="6" max="6" width="10.7109375" style="57" customWidth="1"/>
    <col min="7" max="7" width="21.140625" style="57" customWidth="1"/>
    <col min="8" max="8" width="11.7109375" style="57" customWidth="1"/>
    <col min="9" max="9" width="0.85546875" style="57" customWidth="1"/>
    <col min="10" max="10" width="16.7109375" style="70" customWidth="1"/>
    <col min="11" max="11" width="0.85546875" style="70" customWidth="1"/>
    <col min="12" max="12" width="16.7109375" style="70" customWidth="1"/>
    <col min="13" max="13" width="0.85546875" style="70" customWidth="1"/>
    <col min="14" max="14" width="16.7109375" style="70" customWidth="1"/>
    <col min="15" max="15" width="0.85546875" style="70" customWidth="1"/>
    <col min="16" max="16" width="16.7109375" style="70" customWidth="1"/>
    <col min="17" max="16384" width="9.140625" style="71"/>
  </cols>
  <sheetData>
    <row r="1" spans="1:16" s="57" customFormat="1" ht="21.9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s="57" customFormat="1" ht="21.95" customHeight="1">
      <c r="A2" s="124" t="s">
        <v>108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s="57" customFormat="1" ht="21.95" customHeight="1">
      <c r="A3" s="124" t="s">
        <v>109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s="57" customFormat="1" ht="21.9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s="57" customFormat="1" ht="21.95" customHeight="1">
      <c r="J5" s="190" t="s">
        <v>3</v>
      </c>
      <c r="K5" s="190"/>
      <c r="L5" s="190"/>
      <c r="M5" s="190"/>
      <c r="N5" s="190"/>
      <c r="O5" s="190"/>
      <c r="P5" s="190"/>
    </row>
    <row r="6" spans="1:16" s="57" customFormat="1" ht="21.95" customHeight="1">
      <c r="J6" s="106" t="s">
        <v>4</v>
      </c>
      <c r="K6" s="106"/>
      <c r="L6" s="106"/>
      <c r="M6" s="70"/>
      <c r="N6" s="191" t="s">
        <v>5</v>
      </c>
      <c r="O6" s="191"/>
      <c r="P6" s="191"/>
    </row>
    <row r="7" spans="1:16" s="1" customFormat="1" ht="21.95" customHeight="1">
      <c r="H7" s="137" t="s">
        <v>10</v>
      </c>
      <c r="J7" s="149" t="s">
        <v>75</v>
      </c>
      <c r="K7" s="13"/>
      <c r="L7" s="149" t="s">
        <v>76</v>
      </c>
      <c r="M7" s="47"/>
      <c r="N7" s="149" t="s">
        <v>75</v>
      </c>
      <c r="O7" s="13"/>
      <c r="P7" s="149" t="s">
        <v>76</v>
      </c>
    </row>
    <row r="8" spans="1:16" s="57" customFormat="1" ht="21.95" customHeight="1">
      <c r="A8" s="124" t="s">
        <v>77</v>
      </c>
      <c r="J8" s="109"/>
      <c r="K8" s="109"/>
      <c r="L8" s="109"/>
      <c r="M8" s="70"/>
      <c r="N8" s="109"/>
      <c r="O8" s="109"/>
      <c r="P8" s="109"/>
    </row>
    <row r="9" spans="1:16" s="57" customFormat="1" ht="21.95" customHeight="1">
      <c r="A9" s="57" t="s">
        <v>78</v>
      </c>
      <c r="H9" s="127">
        <v>5.0999999999999996</v>
      </c>
      <c r="J9" s="35">
        <v>99290565.150000006</v>
      </c>
      <c r="K9" s="35"/>
      <c r="L9" s="35">
        <v>106208678</v>
      </c>
      <c r="M9" s="53"/>
      <c r="N9" s="44">
        <v>99290565.150000006</v>
      </c>
      <c r="O9" s="35"/>
      <c r="P9" s="35">
        <v>106208678</v>
      </c>
    </row>
    <row r="10" spans="1:16" s="57" customFormat="1" ht="21.95" customHeight="1">
      <c r="A10" s="57" t="s">
        <v>79</v>
      </c>
      <c r="H10" s="127">
        <v>5.0999999999999996</v>
      </c>
      <c r="J10" s="35">
        <v>3968131.74</v>
      </c>
      <c r="K10" s="35"/>
      <c r="L10" s="35">
        <v>3065713.1</v>
      </c>
      <c r="M10" s="53"/>
      <c r="N10" s="35">
        <v>0</v>
      </c>
      <c r="O10" s="35"/>
      <c r="P10" s="35">
        <v>0</v>
      </c>
    </row>
    <row r="11" spans="1:16" s="57" customFormat="1" ht="21.95" customHeight="1">
      <c r="A11" s="57" t="s">
        <v>80</v>
      </c>
      <c r="H11" s="127">
        <v>5.0999999999999996</v>
      </c>
      <c r="J11" s="10">
        <v>1027710.19</v>
      </c>
      <c r="K11" s="35"/>
      <c r="L11" s="10">
        <v>3200339.84</v>
      </c>
      <c r="M11" s="53"/>
      <c r="N11" s="35">
        <v>2612691.96</v>
      </c>
      <c r="O11" s="35"/>
      <c r="P11" s="35">
        <v>4306641.9700000007</v>
      </c>
    </row>
    <row r="12" spans="1:16" s="57" customFormat="1" ht="21.95" customHeight="1">
      <c r="A12" s="124" t="s">
        <v>81</v>
      </c>
      <c r="H12" s="127"/>
      <c r="J12" s="27">
        <f>SUM(J9:J11)</f>
        <v>104286407.08</v>
      </c>
      <c r="K12" s="128"/>
      <c r="L12" s="27">
        <f>SUM(L9:L11)</f>
        <v>112474730.94</v>
      </c>
      <c r="M12" s="129"/>
      <c r="N12" s="27">
        <f>SUM(N9:N11)</f>
        <v>101903257.11</v>
      </c>
      <c r="O12" s="128"/>
      <c r="P12" s="27">
        <f>SUM(P9:P11)</f>
        <v>110515319.97</v>
      </c>
    </row>
    <row r="13" spans="1:16" s="57" customFormat="1" ht="7.5" customHeight="1">
      <c r="J13" s="129"/>
      <c r="K13" s="129"/>
      <c r="L13" s="129"/>
      <c r="M13" s="129"/>
      <c r="N13" s="129"/>
      <c r="O13" s="129"/>
      <c r="P13" s="129"/>
    </row>
    <row r="14" spans="1:16" s="57" customFormat="1" ht="21.95" customHeight="1">
      <c r="A14" s="124" t="s">
        <v>82</v>
      </c>
      <c r="H14" s="127"/>
      <c r="J14" s="26"/>
      <c r="K14" s="128"/>
      <c r="L14" s="26"/>
      <c r="M14" s="129"/>
      <c r="N14" s="26"/>
      <c r="O14" s="128"/>
      <c r="P14" s="26"/>
    </row>
    <row r="15" spans="1:16" s="57" customFormat="1" ht="21.95" customHeight="1">
      <c r="A15" s="57" t="s">
        <v>83</v>
      </c>
      <c r="G15" s="127"/>
      <c r="H15" s="127">
        <v>5.0999999999999996</v>
      </c>
      <c r="J15" s="53">
        <v>59635979.049999997</v>
      </c>
      <c r="K15" s="53"/>
      <c r="L15" s="53">
        <v>61311961.329999998</v>
      </c>
      <c r="M15" s="53"/>
      <c r="N15" s="35">
        <v>65087099.319999985</v>
      </c>
      <c r="O15" s="53"/>
      <c r="P15" s="35">
        <v>67488012.350000024</v>
      </c>
    </row>
    <row r="16" spans="1:16" s="57" customFormat="1" ht="21.95" customHeight="1">
      <c r="A16" s="57" t="s">
        <v>84</v>
      </c>
      <c r="G16" s="127"/>
      <c r="H16" s="127">
        <v>5.0999999999999996</v>
      </c>
      <c r="J16" s="53">
        <v>5559197.9500000002</v>
      </c>
      <c r="K16" s="53"/>
      <c r="L16" s="53">
        <v>4953300.34</v>
      </c>
      <c r="M16" s="53"/>
      <c r="N16" s="14">
        <v>0</v>
      </c>
      <c r="O16" s="53"/>
      <c r="P16" s="35">
        <v>0</v>
      </c>
    </row>
    <row r="17" spans="1:16" s="57" customFormat="1" ht="21.95" customHeight="1">
      <c r="A17" s="57" t="s">
        <v>85</v>
      </c>
      <c r="G17" s="127"/>
      <c r="H17" s="127"/>
      <c r="J17" s="53">
        <v>19560760.109999999</v>
      </c>
      <c r="K17" s="53"/>
      <c r="L17" s="53">
        <v>15119887.49</v>
      </c>
      <c r="M17" s="53"/>
      <c r="N17" s="35">
        <v>19560760.109999999</v>
      </c>
      <c r="O17" s="53"/>
      <c r="P17" s="35">
        <v>15119887.490000002</v>
      </c>
    </row>
    <row r="18" spans="1:16" s="57" customFormat="1" ht="21.95" customHeight="1">
      <c r="A18" s="57" t="s">
        <v>86</v>
      </c>
      <c r="G18" s="127"/>
      <c r="H18" s="127">
        <v>5.0999999999999996</v>
      </c>
      <c r="J18" s="53">
        <v>18601571.390000001</v>
      </c>
      <c r="K18" s="53"/>
      <c r="L18" s="53">
        <v>16840591.420000002</v>
      </c>
      <c r="M18" s="53"/>
      <c r="N18" s="35">
        <v>19811584.859999999</v>
      </c>
      <c r="O18" s="53"/>
      <c r="P18" s="35">
        <v>17355775.010000005</v>
      </c>
    </row>
    <row r="19" spans="1:16" s="57" customFormat="1" ht="21.95" customHeight="1">
      <c r="A19" s="124" t="s">
        <v>87</v>
      </c>
      <c r="G19" s="127"/>
      <c r="H19" s="127"/>
      <c r="J19" s="152">
        <f>SUM(J15:J18)</f>
        <v>103357508.5</v>
      </c>
      <c r="K19" s="73"/>
      <c r="L19" s="152">
        <f>SUM(L15:L18)</f>
        <v>98225740.579999998</v>
      </c>
      <c r="M19" s="73"/>
      <c r="N19" s="152">
        <f>SUM(N15:N18)</f>
        <v>104459444.28999998</v>
      </c>
      <c r="O19" s="73"/>
      <c r="P19" s="152">
        <f>SUM(P15:P18)</f>
        <v>99963674.850000039</v>
      </c>
    </row>
    <row r="20" spans="1:16" s="57" customFormat="1" ht="12" customHeight="1">
      <c r="A20" s="124"/>
      <c r="G20" s="127"/>
      <c r="H20" s="127"/>
      <c r="J20" s="129"/>
      <c r="K20" s="73"/>
      <c r="L20" s="129"/>
      <c r="M20" s="73"/>
      <c r="N20" s="129"/>
      <c r="O20" s="73"/>
      <c r="P20" s="129"/>
    </row>
    <row r="21" spans="1:16" s="57" customFormat="1" ht="21.95" customHeight="1">
      <c r="A21" s="124" t="s">
        <v>88</v>
      </c>
      <c r="G21" s="127"/>
      <c r="H21" s="127"/>
      <c r="J21" s="129">
        <f>+J12-J19</f>
        <v>928898.57999999821</v>
      </c>
      <c r="K21" s="73"/>
      <c r="L21" s="129">
        <f>+L12-L19</f>
        <v>14248990.359999999</v>
      </c>
      <c r="M21" s="73"/>
      <c r="N21" s="129">
        <f>+N12-N19</f>
        <v>-2556187.1799999774</v>
      </c>
      <c r="O21" s="73"/>
      <c r="P21" s="129">
        <f>+P12-P19</f>
        <v>10551645.11999996</v>
      </c>
    </row>
    <row r="22" spans="1:16" s="57" customFormat="1" ht="21.95" customHeight="1">
      <c r="A22" s="57" t="s">
        <v>89</v>
      </c>
      <c r="G22" s="127"/>
      <c r="H22" s="127">
        <v>5.0999999999999996</v>
      </c>
      <c r="J22" s="81">
        <v>-710144.76</v>
      </c>
      <c r="K22" s="53"/>
      <c r="L22" s="81">
        <v>-820029.95</v>
      </c>
      <c r="M22" s="53"/>
      <c r="N22" s="81">
        <v>-1132608.6499999999</v>
      </c>
      <c r="O22" s="53"/>
      <c r="P22" s="81">
        <v>-1574326.3900000001</v>
      </c>
    </row>
    <row r="23" spans="1:16" s="57" customFormat="1" ht="21.95" customHeight="1">
      <c r="A23" s="130" t="s">
        <v>90</v>
      </c>
      <c r="G23" s="127"/>
      <c r="H23" s="127"/>
      <c r="J23" s="73">
        <f>+J21+J22</f>
        <v>218753.8199999982</v>
      </c>
      <c r="K23" s="74"/>
      <c r="L23" s="73">
        <f>+L21+L22</f>
        <v>13428960.41</v>
      </c>
      <c r="M23" s="74"/>
      <c r="N23" s="73">
        <f>+N21+N22</f>
        <v>-3688795.8299999773</v>
      </c>
      <c r="O23" s="74"/>
      <c r="P23" s="73">
        <f>+P21+P22</f>
        <v>8977318.7299999595</v>
      </c>
    </row>
    <row r="24" spans="1:16" s="57" customFormat="1" ht="21.95" customHeight="1">
      <c r="A24" s="57" t="s">
        <v>110</v>
      </c>
      <c r="B24" s="131"/>
      <c r="G24" s="127"/>
      <c r="H24" s="127" t="s">
        <v>92</v>
      </c>
      <c r="J24" s="73">
        <v>-990692.07</v>
      </c>
      <c r="K24" s="73"/>
      <c r="L24" s="73">
        <v>-2792506.71</v>
      </c>
      <c r="M24" s="73"/>
      <c r="N24" s="26">
        <v>-73286.559999999998</v>
      </c>
      <c r="O24" s="73"/>
      <c r="P24" s="26">
        <v>-1839722.52</v>
      </c>
    </row>
    <row r="25" spans="1:16" s="57" customFormat="1" ht="21.95" customHeight="1">
      <c r="A25" s="124" t="s">
        <v>93</v>
      </c>
      <c r="G25" s="127"/>
      <c r="H25" s="127"/>
      <c r="J25" s="75">
        <f>SUM(J23:J24)</f>
        <v>-771938.25000000175</v>
      </c>
      <c r="K25" s="76"/>
      <c r="L25" s="75">
        <f>SUM(L23:L24)</f>
        <v>10636453.699999999</v>
      </c>
      <c r="M25" s="76"/>
      <c r="N25" s="75">
        <f>SUM(N23:N24)</f>
        <v>-3762082.3899999773</v>
      </c>
      <c r="O25" s="76"/>
      <c r="P25" s="75">
        <f>SUM(P23:P24)</f>
        <v>7137596.2099999599</v>
      </c>
    </row>
    <row r="26" spans="1:16" s="57" customFormat="1" ht="6" customHeight="1">
      <c r="J26" s="129"/>
      <c r="K26" s="129"/>
      <c r="L26" s="129"/>
      <c r="M26" s="129"/>
      <c r="N26" s="129"/>
      <c r="O26" s="129"/>
      <c r="P26" s="129"/>
    </row>
    <row r="27" spans="1:16" s="57" customFormat="1" ht="21.95" customHeight="1">
      <c r="A27" s="132" t="s">
        <v>94</v>
      </c>
      <c r="B27" s="133"/>
      <c r="C27" s="133"/>
      <c r="D27" s="133"/>
      <c r="J27" s="129"/>
      <c r="K27" s="129"/>
      <c r="L27" s="129"/>
      <c r="M27" s="129"/>
      <c r="N27" s="129"/>
      <c r="O27" s="129"/>
      <c r="P27" s="129"/>
    </row>
    <row r="28" spans="1:16" s="57" customFormat="1" ht="21.95" customHeight="1">
      <c r="A28" s="134" t="s">
        <v>95</v>
      </c>
      <c r="B28" s="133"/>
      <c r="C28" s="133"/>
      <c r="J28" s="129"/>
      <c r="K28" s="129"/>
      <c r="L28" s="129"/>
      <c r="M28" s="129"/>
      <c r="N28" s="129"/>
      <c r="O28" s="129"/>
      <c r="P28" s="129"/>
    </row>
    <row r="29" spans="1:16" s="57" customFormat="1" ht="21.95" customHeight="1">
      <c r="B29" s="1" t="s">
        <v>111</v>
      </c>
      <c r="C29" s="117"/>
      <c r="E29" s="1"/>
      <c r="G29" s="127"/>
      <c r="H29" s="127"/>
    </row>
    <row r="30" spans="1:16" s="57" customFormat="1" ht="21.95" customHeight="1">
      <c r="B30" s="1"/>
      <c r="C30" s="117" t="s">
        <v>97</v>
      </c>
      <c r="E30" s="1"/>
      <c r="G30" s="127"/>
      <c r="H30" s="127" t="s">
        <v>98</v>
      </c>
      <c r="J30" s="76">
        <v>26976</v>
      </c>
      <c r="K30" s="76"/>
      <c r="L30" s="73">
        <v>27875.200000000001</v>
      </c>
      <c r="M30" s="76"/>
      <c r="N30" s="76">
        <v>26976</v>
      </c>
      <c r="O30" s="76"/>
      <c r="P30" s="73">
        <v>27875.200000000001</v>
      </c>
    </row>
    <row r="31" spans="1:16" s="57" customFormat="1" ht="21.95" customHeight="1">
      <c r="B31" s="1" t="s">
        <v>112</v>
      </c>
      <c r="C31" s="117"/>
      <c r="E31" s="1"/>
      <c r="G31" s="127"/>
      <c r="H31" s="127"/>
      <c r="J31" s="76"/>
      <c r="K31" s="76"/>
      <c r="L31" s="76"/>
      <c r="M31" s="76"/>
      <c r="N31" s="76"/>
      <c r="O31" s="76"/>
      <c r="P31" s="76"/>
    </row>
    <row r="32" spans="1:16" s="57" customFormat="1" ht="21.95" customHeight="1">
      <c r="B32" s="1"/>
      <c r="C32" s="117" t="s">
        <v>113</v>
      </c>
      <c r="E32" s="1"/>
      <c r="G32" s="127"/>
      <c r="H32" s="127" t="s">
        <v>98</v>
      </c>
      <c r="J32" s="77">
        <v>-1402828</v>
      </c>
      <c r="K32" s="76"/>
      <c r="L32" s="51">
        <v>0</v>
      </c>
      <c r="M32" s="76"/>
      <c r="N32" s="76">
        <v>-1402828</v>
      </c>
      <c r="O32" s="76"/>
      <c r="P32" s="51">
        <v>0</v>
      </c>
    </row>
    <row r="33" spans="1:16" s="57" customFormat="1" ht="21.95" customHeight="1">
      <c r="A33" s="132" t="s">
        <v>99</v>
      </c>
      <c r="C33" s="117"/>
      <c r="E33" s="1"/>
      <c r="G33" s="127"/>
      <c r="H33" s="127"/>
      <c r="J33" s="78">
        <f>SUM(J30:J32)</f>
        <v>-1375852</v>
      </c>
      <c r="K33" s="76"/>
      <c r="L33" s="73">
        <f>SUM(L30:L32)</f>
        <v>27875.200000000001</v>
      </c>
      <c r="M33" s="76"/>
      <c r="N33" s="78">
        <f>SUM(N30:N32)</f>
        <v>-1375852</v>
      </c>
      <c r="O33" s="76"/>
      <c r="P33" s="73">
        <f>SUM(P30:P32)</f>
        <v>27875.200000000001</v>
      </c>
    </row>
    <row r="34" spans="1:16" s="57" customFormat="1" ht="6.75" customHeight="1">
      <c r="A34" s="133"/>
      <c r="B34" s="133"/>
      <c r="C34" s="134"/>
      <c r="D34" s="133"/>
      <c r="J34" s="153"/>
      <c r="K34" s="129"/>
      <c r="L34" s="153"/>
      <c r="M34" s="129"/>
      <c r="N34" s="153"/>
      <c r="O34" s="129"/>
      <c r="P34" s="153"/>
    </row>
    <row r="35" spans="1:16" s="57" customFormat="1" ht="21.95" customHeight="1" thickBot="1">
      <c r="A35" s="132" t="s">
        <v>100</v>
      </c>
      <c r="B35" s="132"/>
      <c r="C35" s="133"/>
      <c r="D35" s="133"/>
      <c r="J35" s="154">
        <f>J25+J33</f>
        <v>-2147790.2500000019</v>
      </c>
      <c r="K35" s="129"/>
      <c r="L35" s="154">
        <f>L25+L33</f>
        <v>10664328.899999999</v>
      </c>
      <c r="M35" s="129"/>
      <c r="N35" s="154">
        <f>N25+N33</f>
        <v>-5137934.3899999773</v>
      </c>
      <c r="O35" s="129"/>
      <c r="P35" s="154">
        <f>P25+P33</f>
        <v>7165471.4099999601</v>
      </c>
    </row>
    <row r="36" spans="1:16" s="57" customFormat="1" ht="6" customHeight="1" thickTop="1">
      <c r="A36" s="132"/>
      <c r="B36" s="132"/>
      <c r="C36" s="133"/>
      <c r="D36" s="133"/>
      <c r="J36" s="129"/>
      <c r="K36" s="129"/>
      <c r="L36" s="129"/>
      <c r="M36" s="129"/>
      <c r="N36" s="129"/>
      <c r="O36" s="129"/>
      <c r="P36" s="129"/>
    </row>
    <row r="37" spans="1:16" s="57" customFormat="1" ht="21.95" customHeight="1">
      <c r="A37" s="124" t="s">
        <v>101</v>
      </c>
      <c r="G37" s="127"/>
      <c r="H37" s="127"/>
      <c r="J37" s="79"/>
      <c r="K37" s="80"/>
      <c r="L37" s="79"/>
      <c r="M37" s="80"/>
      <c r="N37" s="79"/>
      <c r="O37" s="80"/>
      <c r="P37" s="79"/>
    </row>
    <row r="38" spans="1:16" s="57" customFormat="1" ht="21.95" customHeight="1">
      <c r="B38" s="57" t="s">
        <v>102</v>
      </c>
      <c r="G38" s="127"/>
      <c r="J38" s="73">
        <v>-806658.54000000178</v>
      </c>
      <c r="K38" s="74"/>
      <c r="L38" s="73">
        <v>10600026.66</v>
      </c>
      <c r="M38" s="80"/>
      <c r="N38" s="79"/>
      <c r="O38" s="80"/>
      <c r="P38" s="79"/>
    </row>
    <row r="39" spans="1:16" s="57" customFormat="1" ht="21.95" customHeight="1">
      <c r="B39" s="57" t="s">
        <v>103</v>
      </c>
      <c r="G39" s="127"/>
      <c r="J39" s="81">
        <v>34720.29</v>
      </c>
      <c r="K39" s="73"/>
      <c r="L39" s="51">
        <v>36427.040000000001</v>
      </c>
      <c r="M39" s="79"/>
      <c r="N39" s="79"/>
      <c r="O39" s="80"/>
      <c r="P39" s="79"/>
    </row>
    <row r="40" spans="1:16" s="57" customFormat="1" ht="21.95" customHeight="1" thickBot="1">
      <c r="A40" s="124" t="s">
        <v>93</v>
      </c>
      <c r="B40" s="135"/>
      <c r="C40" s="124"/>
      <c r="D40" s="124"/>
      <c r="G40" s="127"/>
      <c r="H40" s="127"/>
      <c r="J40" s="82">
        <f>J25</f>
        <v>-771938.25000000175</v>
      </c>
      <c r="K40" s="74"/>
      <c r="L40" s="82">
        <f>L25</f>
        <v>10636453.699999999</v>
      </c>
      <c r="M40" s="80"/>
      <c r="N40" s="79"/>
      <c r="O40" s="80"/>
      <c r="P40" s="79"/>
    </row>
    <row r="41" spans="1:16" s="57" customFormat="1" ht="9.6" customHeight="1" thickTop="1">
      <c r="J41" s="70"/>
      <c r="K41" s="70"/>
      <c r="L41" s="70"/>
      <c r="M41" s="70"/>
      <c r="N41" s="79"/>
      <c r="O41" s="80"/>
      <c r="P41" s="79"/>
    </row>
    <row r="42" spans="1:16" s="57" customFormat="1" ht="21.95" customHeight="1">
      <c r="A42" s="124" t="s">
        <v>104</v>
      </c>
      <c r="G42" s="127"/>
      <c r="H42" s="127"/>
      <c r="J42" s="73"/>
      <c r="K42" s="74"/>
      <c r="L42" s="73"/>
      <c r="M42" s="80"/>
      <c r="N42" s="79"/>
      <c r="O42" s="80"/>
      <c r="P42" s="79"/>
    </row>
    <row r="43" spans="1:16" s="57" customFormat="1" ht="21.95" customHeight="1">
      <c r="B43" s="57" t="s">
        <v>102</v>
      </c>
      <c r="G43" s="127"/>
      <c r="J43" s="73">
        <v>-2182510.5400000019</v>
      </c>
      <c r="K43" s="74"/>
      <c r="L43" s="73">
        <v>10627901.859999999</v>
      </c>
      <c r="M43" s="80"/>
      <c r="N43" s="79"/>
      <c r="O43" s="80"/>
      <c r="P43" s="83"/>
    </row>
    <row r="44" spans="1:16" s="57" customFormat="1" ht="21.95" customHeight="1">
      <c r="B44" s="57" t="s">
        <v>103</v>
      </c>
      <c r="G44" s="127"/>
      <c r="J44" s="81">
        <v>34720.29</v>
      </c>
      <c r="K44" s="73"/>
      <c r="L44" s="81">
        <v>36427.040000000001</v>
      </c>
      <c r="M44" s="79"/>
      <c r="N44" s="79"/>
      <c r="O44" s="80"/>
      <c r="P44" s="83"/>
    </row>
    <row r="45" spans="1:16" s="57" customFormat="1" ht="21.95" customHeight="1" thickBot="1">
      <c r="A45" s="124" t="s">
        <v>100</v>
      </c>
      <c r="B45" s="135"/>
      <c r="C45" s="124"/>
      <c r="D45" s="124"/>
      <c r="G45" s="127"/>
      <c r="H45" s="127"/>
      <c r="J45" s="82">
        <f>J35</f>
        <v>-2147790.2500000019</v>
      </c>
      <c r="K45" s="74"/>
      <c r="L45" s="82">
        <f>L35</f>
        <v>10664328.899999999</v>
      </c>
      <c r="M45" s="80"/>
      <c r="N45" s="79"/>
      <c r="O45" s="80"/>
      <c r="P45" s="83"/>
    </row>
    <row r="46" spans="1:16" s="57" customFormat="1" ht="6.6" customHeight="1" thickTop="1">
      <c r="A46" s="124"/>
      <c r="G46" s="127"/>
      <c r="J46" s="136"/>
      <c r="K46" s="136"/>
      <c r="L46" s="136"/>
      <c r="M46" s="136"/>
      <c r="N46" s="136"/>
      <c r="O46" s="136"/>
      <c r="P46" s="136"/>
    </row>
    <row r="47" spans="1:16" s="57" customFormat="1" ht="21.95" customHeight="1">
      <c r="A47" s="124" t="s">
        <v>105</v>
      </c>
      <c r="B47" s="124"/>
      <c r="G47" s="127"/>
      <c r="H47" s="127"/>
      <c r="J47" s="84"/>
      <c r="K47" s="28"/>
      <c r="L47" s="84"/>
      <c r="M47" s="28"/>
      <c r="N47" s="84"/>
      <c r="O47" s="28"/>
      <c r="P47" s="84"/>
    </row>
    <row r="48" spans="1:16" s="57" customFormat="1" ht="21.95" customHeight="1">
      <c r="A48" s="97" t="s">
        <v>106</v>
      </c>
      <c r="B48" s="124"/>
      <c r="G48" s="127"/>
      <c r="H48" s="127">
        <v>16</v>
      </c>
      <c r="J48" s="167">
        <v>-8.0665854000000176E-2</v>
      </c>
      <c r="K48" s="28"/>
      <c r="L48" s="84">
        <v>1.0600026659999999</v>
      </c>
      <c r="M48" s="28"/>
      <c r="N48" s="167">
        <v>-0.37620823899999772</v>
      </c>
      <c r="O48" s="28"/>
      <c r="P48" s="84">
        <v>0.71375962099999601</v>
      </c>
    </row>
    <row r="49" spans="1:16" s="1" customFormat="1" ht="21.95" customHeight="1">
      <c r="A49" s="30"/>
      <c r="L49" s="41"/>
      <c r="M49" s="41"/>
      <c r="N49" s="156"/>
      <c r="O49" s="41"/>
      <c r="P49" s="41"/>
    </row>
    <row r="50" spans="1:16" s="1" customFormat="1" ht="21.95" customHeight="1">
      <c r="A50" s="1" t="s">
        <v>36</v>
      </c>
      <c r="L50" s="41"/>
      <c r="M50" s="41"/>
      <c r="N50" s="41"/>
      <c r="O50" s="41"/>
    </row>
    <row r="51" spans="1:16" s="1" customFormat="1" ht="21.95" customHeight="1">
      <c r="L51" s="41"/>
      <c r="M51" s="41"/>
      <c r="N51" s="41"/>
      <c r="O51" s="41"/>
    </row>
    <row r="52" spans="1:16" s="1" customFormat="1" ht="21.95" customHeight="1">
      <c r="L52" s="41"/>
      <c r="M52" s="41"/>
      <c r="N52" s="41"/>
      <c r="O52" s="41"/>
    </row>
    <row r="53" spans="1:16" s="1" customFormat="1" ht="21.95" customHeight="1">
      <c r="L53" s="41"/>
      <c r="M53" s="41"/>
      <c r="N53" s="41"/>
      <c r="O53" s="41"/>
    </row>
    <row r="54" spans="1:16" s="1" customFormat="1" ht="31.15" customHeight="1">
      <c r="L54" s="41"/>
      <c r="M54" s="41"/>
      <c r="N54" s="41"/>
      <c r="O54" s="41"/>
    </row>
    <row r="55" spans="1:16" s="3" customFormat="1" ht="21.95" customHeight="1">
      <c r="A55" s="100"/>
      <c r="B55" s="1"/>
      <c r="C55" s="1"/>
      <c r="D55" s="1"/>
      <c r="E55" s="1"/>
      <c r="F55" s="1"/>
      <c r="G55" s="1"/>
      <c r="H55" s="1"/>
      <c r="I55" s="1"/>
      <c r="J55" s="1"/>
      <c r="K55" s="1"/>
      <c r="L55" s="41"/>
      <c r="M55" s="41"/>
      <c r="N55" s="41"/>
      <c r="O55" s="41"/>
      <c r="P55" s="41"/>
    </row>
    <row r="56" spans="1:16" s="3" customFormat="1" ht="21.95" customHeight="1">
      <c r="A56" s="100"/>
      <c r="B56" s="1"/>
      <c r="C56" s="1"/>
      <c r="D56" s="1"/>
      <c r="E56" s="1"/>
      <c r="F56" s="1"/>
      <c r="G56" s="1"/>
      <c r="H56" s="1"/>
      <c r="I56" s="1"/>
      <c r="J56" s="1"/>
      <c r="K56" s="1"/>
      <c r="L56" s="41"/>
      <c r="M56" s="41"/>
      <c r="N56" s="41"/>
      <c r="O56" s="41"/>
      <c r="P56" s="41"/>
    </row>
    <row r="57" spans="1:16" s="3" customFormat="1" ht="21.95" customHeight="1">
      <c r="A57" s="100"/>
      <c r="B57" s="1"/>
      <c r="C57" s="1"/>
      <c r="D57" s="1"/>
      <c r="E57" s="1"/>
      <c r="F57" s="1"/>
      <c r="G57" s="1"/>
      <c r="H57" s="1"/>
      <c r="I57" s="1"/>
      <c r="J57" s="1"/>
      <c r="K57" s="1"/>
      <c r="L57" s="41"/>
      <c r="M57" s="41"/>
      <c r="N57" s="41"/>
      <c r="O57" s="41"/>
      <c r="P57" s="41"/>
    </row>
    <row r="58" spans="1:16" ht="21.95" customHeight="1">
      <c r="A58" s="1"/>
      <c r="P58" s="21" t="s">
        <v>114</v>
      </c>
    </row>
  </sheetData>
  <mergeCells count="2">
    <mergeCell ref="J5:P5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38"/>
  <sheetViews>
    <sheetView view="pageBreakPreview" zoomScaleNormal="80" zoomScaleSheetLayoutView="100" zoomScalePageLayoutView="70" workbookViewId="0">
      <selection activeCell="A4" sqref="A4"/>
    </sheetView>
  </sheetViews>
  <sheetFormatPr defaultColWidth="9.140625" defaultRowHeight="20.25"/>
  <cols>
    <col min="1" max="3" width="3.140625" style="1" customWidth="1"/>
    <col min="4" max="4" width="28.7109375" style="1" customWidth="1"/>
    <col min="5" max="5" width="9.7109375" style="1" customWidth="1"/>
    <col min="6" max="6" width="0.5703125" style="1" customWidth="1"/>
    <col min="7" max="7" width="16" style="1" customWidth="1"/>
    <col min="8" max="8" width="0.5703125" style="1" customWidth="1"/>
    <col min="9" max="9" width="16.42578125" style="1" customWidth="1"/>
    <col min="10" max="10" width="0.5703125" style="1" customWidth="1"/>
    <col min="11" max="11" width="15.7109375" style="1" customWidth="1"/>
    <col min="12" max="12" width="0.5703125" style="1" customWidth="1"/>
    <col min="13" max="13" width="16.140625" style="1" customWidth="1"/>
    <col min="14" max="14" width="0.5703125" style="1" customWidth="1"/>
    <col min="15" max="15" width="24.42578125" style="1" customWidth="1"/>
    <col min="16" max="16" width="0.5703125" style="1" customWidth="1"/>
    <col min="17" max="17" width="18.7109375" style="1" customWidth="1"/>
    <col min="18" max="18" width="0.5703125" style="1" customWidth="1"/>
    <col min="19" max="19" width="17.42578125" style="1" customWidth="1"/>
    <col min="20" max="20" width="0.5703125" style="1" customWidth="1"/>
    <col min="21" max="21" width="16.7109375" style="1" customWidth="1"/>
    <col min="22" max="22" width="0.5703125" style="1" customWidth="1"/>
    <col min="23" max="23" width="14.140625" style="1" customWidth="1"/>
    <col min="24" max="24" width="0.42578125" style="1" customWidth="1"/>
    <col min="25" max="25" width="16.140625" style="1" customWidth="1"/>
    <col min="26" max="26" width="17.140625" style="3" customWidth="1"/>
    <col min="27" max="27" width="9.140625" style="3"/>
    <col min="28" max="28" width="14.5703125" style="3" bestFit="1" customWidth="1"/>
    <col min="29" max="29" width="9.140625" style="3"/>
    <col min="30" max="30" width="13.5703125" style="3" bestFit="1" customWidth="1"/>
    <col min="31" max="31" width="9.140625" style="3"/>
    <col min="32" max="32" width="14.5703125" style="3" bestFit="1" customWidth="1"/>
    <col min="33" max="16384" width="9.140625" style="3"/>
  </cols>
  <sheetData>
    <row r="1" spans="1:25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s="1" customFormat="1" ht="21.95" customHeight="1">
      <c r="A2" s="30" t="s">
        <v>115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s="1" customFormat="1" ht="21.95" customHeight="1">
      <c r="A3" s="30" t="str">
        <f>+'PL(9M)'!A3</f>
        <v>สำหรับงวดเก้าเดือน สิ้นสุดวันที่ 30 กันยายน 2567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s="1" customFormat="1" ht="21.95" customHeight="1"/>
    <row r="5" spans="1:25" s="1" customFormat="1" ht="21.95" customHeight="1">
      <c r="G5" s="192" t="s">
        <v>3</v>
      </c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</row>
    <row r="6" spans="1:25" s="1" customFormat="1" ht="21.95" customHeight="1">
      <c r="G6" s="193" t="s">
        <v>4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</row>
    <row r="7" spans="1:25" s="1" customFormat="1" ht="21.95" customHeight="1">
      <c r="G7" s="193" t="s">
        <v>116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2"/>
      <c r="W7" s="2"/>
      <c r="X7" s="2"/>
      <c r="Y7" s="2"/>
    </row>
    <row r="8" spans="1:25" s="1" customFormat="1" ht="21.95" customHeight="1">
      <c r="G8" s="2"/>
      <c r="K8" s="192" t="s">
        <v>64</v>
      </c>
      <c r="L8" s="192"/>
      <c r="M8" s="192"/>
      <c r="N8" s="2"/>
      <c r="O8" s="193" t="s">
        <v>67</v>
      </c>
      <c r="P8" s="193"/>
      <c r="Q8" s="193"/>
      <c r="R8" s="193"/>
      <c r="S8" s="193"/>
      <c r="U8" s="2"/>
      <c r="W8" s="2"/>
      <c r="Y8" s="2"/>
    </row>
    <row r="9" spans="1:25" s="1" customFormat="1" ht="21.95" customHeight="1">
      <c r="G9" s="2"/>
      <c r="I9" s="2"/>
      <c r="K9" s="123"/>
      <c r="O9" s="2" t="s">
        <v>117</v>
      </c>
      <c r="Q9" s="2"/>
      <c r="R9" s="2"/>
      <c r="S9" s="2"/>
      <c r="U9" s="2"/>
      <c r="W9" s="2"/>
      <c r="Y9" s="2"/>
    </row>
    <row r="10" spans="1:25" s="1" customFormat="1" ht="21.95" customHeight="1">
      <c r="G10" s="2"/>
      <c r="I10" s="2"/>
      <c r="K10" s="2"/>
      <c r="O10" s="2" t="s">
        <v>118</v>
      </c>
      <c r="Q10" s="2" t="s">
        <v>119</v>
      </c>
      <c r="R10" s="2"/>
      <c r="S10" s="2"/>
      <c r="U10" s="2" t="s">
        <v>120</v>
      </c>
      <c r="W10" s="2" t="s">
        <v>121</v>
      </c>
      <c r="Y10" s="2"/>
    </row>
    <row r="11" spans="1:25" s="1" customFormat="1" ht="21.95" customHeight="1">
      <c r="G11" s="2" t="s">
        <v>122</v>
      </c>
      <c r="I11" s="2" t="s">
        <v>123</v>
      </c>
      <c r="K11" s="2" t="s">
        <v>124</v>
      </c>
      <c r="O11" s="2" t="s">
        <v>125</v>
      </c>
      <c r="Q11" s="2" t="s">
        <v>126</v>
      </c>
      <c r="R11" s="2"/>
      <c r="S11" s="2" t="s">
        <v>127</v>
      </c>
      <c r="U11" s="2" t="s">
        <v>128</v>
      </c>
      <c r="W11" s="2" t="s">
        <v>129</v>
      </c>
      <c r="Y11" s="2" t="s">
        <v>120</v>
      </c>
    </row>
    <row r="12" spans="1:25" s="1" customFormat="1" ht="21.95" customHeight="1">
      <c r="E12" s="108" t="s">
        <v>10</v>
      </c>
      <c r="F12" s="2"/>
      <c r="G12" s="108" t="s">
        <v>130</v>
      </c>
      <c r="I12" s="108" t="s">
        <v>131</v>
      </c>
      <c r="K12" s="108" t="s">
        <v>132</v>
      </c>
      <c r="M12" s="108" t="s">
        <v>133</v>
      </c>
      <c r="N12" s="2"/>
      <c r="O12" s="108" t="s">
        <v>134</v>
      </c>
      <c r="P12" s="2"/>
      <c r="Q12" s="108" t="s">
        <v>135</v>
      </c>
      <c r="R12" s="2"/>
      <c r="S12" s="108" t="s">
        <v>136</v>
      </c>
      <c r="U12" s="108" t="s">
        <v>137</v>
      </c>
      <c r="W12" s="108" t="s">
        <v>138</v>
      </c>
      <c r="Y12" s="108" t="s">
        <v>139</v>
      </c>
    </row>
    <row r="13" spans="1:25" s="1" customFormat="1" ht="7.5" customHeight="1">
      <c r="G13" s="45"/>
      <c r="I13" s="45"/>
      <c r="K13" s="32"/>
      <c r="M13" s="45"/>
      <c r="N13" s="45"/>
      <c r="O13" s="45"/>
      <c r="P13" s="45"/>
      <c r="Q13" s="45"/>
      <c r="R13" s="45"/>
      <c r="S13" s="45"/>
      <c r="U13" s="45"/>
      <c r="W13" s="45"/>
      <c r="Y13" s="45"/>
    </row>
    <row r="14" spans="1:25" s="1" customFormat="1" ht="21.95" customHeight="1">
      <c r="A14" s="1" t="s">
        <v>140</v>
      </c>
      <c r="G14" s="33">
        <v>100000000</v>
      </c>
      <c r="H14" s="33"/>
      <c r="I14" s="33">
        <v>138500000</v>
      </c>
      <c r="J14" s="24"/>
      <c r="K14" s="33">
        <v>10057461.83</v>
      </c>
      <c r="L14" s="24"/>
      <c r="M14" s="33">
        <v>140362131.06999999</v>
      </c>
      <c r="N14" s="33"/>
      <c r="O14" s="33">
        <v>-673212.8</v>
      </c>
      <c r="P14" s="33"/>
      <c r="Q14" s="33">
        <v>2955263.46</v>
      </c>
      <c r="R14" s="33"/>
      <c r="S14" s="33">
        <f>SUM(O14:Q14)</f>
        <v>2282050.66</v>
      </c>
      <c r="T14" s="24"/>
      <c r="U14" s="33">
        <f>+G14+I14+K14+M14+S14</f>
        <v>391201643.56</v>
      </c>
      <c r="V14" s="24"/>
      <c r="W14" s="33">
        <v>958318.7</v>
      </c>
      <c r="X14" s="24"/>
      <c r="Y14" s="33">
        <f>SUM(U14:W14)</f>
        <v>392159962.25999999</v>
      </c>
    </row>
    <row r="15" spans="1:25" s="1" customFormat="1" ht="21.95" customHeight="1">
      <c r="A15" s="120" t="s">
        <v>141</v>
      </c>
      <c r="G15" s="33"/>
      <c r="H15" s="33"/>
      <c r="I15" s="33"/>
      <c r="J15" s="24"/>
      <c r="K15" s="33"/>
      <c r="L15" s="24"/>
      <c r="M15" s="33"/>
      <c r="N15" s="33"/>
      <c r="O15" s="33"/>
      <c r="P15" s="33"/>
      <c r="Q15" s="33"/>
      <c r="R15" s="33"/>
      <c r="S15" s="33"/>
      <c r="T15" s="24"/>
      <c r="U15" s="33"/>
      <c r="V15" s="24"/>
      <c r="W15" s="33"/>
      <c r="X15" s="24"/>
      <c r="Y15" s="33"/>
    </row>
    <row r="16" spans="1:25" s="1" customFormat="1" ht="21.95" customHeight="1">
      <c r="A16" s="1" t="s">
        <v>142</v>
      </c>
      <c r="E16" s="2">
        <v>17.2</v>
      </c>
      <c r="G16" s="6">
        <v>0</v>
      </c>
      <c r="H16" s="33"/>
      <c r="I16" s="6">
        <v>0</v>
      </c>
      <c r="J16" s="24"/>
      <c r="K16" s="6">
        <v>0</v>
      </c>
      <c r="L16" s="24"/>
      <c r="M16" s="33">
        <v>-3500000</v>
      </c>
      <c r="N16" s="33"/>
      <c r="O16" s="6">
        <v>0</v>
      </c>
      <c r="P16" s="33"/>
      <c r="Q16" s="6">
        <v>0</v>
      </c>
      <c r="R16" s="33"/>
      <c r="S16" s="6">
        <v>0</v>
      </c>
      <c r="T16" s="24"/>
      <c r="U16" s="33">
        <v>-3500000</v>
      </c>
      <c r="V16" s="24"/>
      <c r="W16" s="6">
        <v>0</v>
      </c>
      <c r="X16" s="24"/>
      <c r="Y16" s="33">
        <f>SUM(U16:W16)</f>
        <v>-3500000</v>
      </c>
    </row>
    <row r="17" spans="1:31" s="1" customFormat="1" ht="21.95" customHeight="1">
      <c r="A17" s="120" t="s">
        <v>143</v>
      </c>
      <c r="G17" s="33"/>
      <c r="H17" s="24"/>
      <c r="I17" s="33"/>
      <c r="J17" s="24"/>
      <c r="K17" s="33"/>
      <c r="L17" s="24"/>
      <c r="M17" s="33"/>
      <c r="N17" s="33"/>
      <c r="O17" s="33"/>
      <c r="P17" s="33"/>
      <c r="Q17" s="33"/>
      <c r="R17" s="33"/>
      <c r="S17" s="33"/>
      <c r="T17" s="24"/>
      <c r="U17" s="33"/>
      <c r="V17" s="24"/>
      <c r="W17" s="33"/>
      <c r="X17" s="24"/>
      <c r="Y17" s="33"/>
    </row>
    <row r="18" spans="1:31" s="1" customFormat="1" ht="21.95" customHeight="1">
      <c r="B18" s="1" t="s">
        <v>144</v>
      </c>
      <c r="E18" s="2"/>
      <c r="G18" s="6">
        <v>0</v>
      </c>
      <c r="H18" s="6"/>
      <c r="I18" s="6">
        <v>0</v>
      </c>
      <c r="J18" s="6"/>
      <c r="K18" s="6">
        <v>0</v>
      </c>
      <c r="L18" s="24"/>
      <c r="M18" s="33">
        <v>10600026.66</v>
      </c>
      <c r="N18" s="33"/>
      <c r="O18" s="33">
        <v>0</v>
      </c>
      <c r="P18" s="33"/>
      <c r="Q18" s="33">
        <v>0</v>
      </c>
      <c r="R18" s="33"/>
      <c r="S18" s="33">
        <f>SUM(O18:Q18)</f>
        <v>0</v>
      </c>
      <c r="T18" s="24"/>
      <c r="U18" s="33">
        <f>+G18+I18+K18+M18+S18</f>
        <v>10600026.66</v>
      </c>
      <c r="V18" s="24"/>
      <c r="W18" s="33">
        <v>36427.040000000001</v>
      </c>
      <c r="X18" s="24"/>
      <c r="Y18" s="33">
        <f>SUM(U18:W18)</f>
        <v>10636453.699999999</v>
      </c>
    </row>
    <row r="19" spans="1:31" s="1" customFormat="1" ht="21.95" customHeight="1">
      <c r="B19" s="1" t="s">
        <v>145</v>
      </c>
      <c r="E19" s="2" t="s">
        <v>98</v>
      </c>
      <c r="G19" s="5">
        <v>0</v>
      </c>
      <c r="H19" s="4"/>
      <c r="I19" s="5">
        <v>0</v>
      </c>
      <c r="J19" s="4"/>
      <c r="K19" s="5">
        <v>0</v>
      </c>
      <c r="L19" s="24"/>
      <c r="M19" s="34">
        <v>0</v>
      </c>
      <c r="N19" s="33"/>
      <c r="O19" s="33">
        <v>27875.200000000001</v>
      </c>
      <c r="P19" s="33"/>
      <c r="Q19" s="34">
        <v>0</v>
      </c>
      <c r="R19" s="33"/>
      <c r="S19" s="34">
        <f>SUM(O19:Q19)</f>
        <v>27875.200000000001</v>
      </c>
      <c r="T19" s="24"/>
      <c r="U19" s="34">
        <f>+G19+I19+K19+M19+S19</f>
        <v>27875.200000000001</v>
      </c>
      <c r="V19" s="24"/>
      <c r="W19" s="34">
        <v>0</v>
      </c>
      <c r="X19" s="24"/>
      <c r="Y19" s="34">
        <f>SUM(U19:W19)</f>
        <v>27875.200000000001</v>
      </c>
    </row>
    <row r="20" spans="1:31" s="1" customFormat="1" ht="21.95" customHeight="1">
      <c r="A20" s="1" t="s">
        <v>146</v>
      </c>
      <c r="E20" s="2"/>
      <c r="G20" s="102">
        <f>SUM(G18:G19)</f>
        <v>0</v>
      </c>
      <c r="H20" s="4"/>
      <c r="I20" s="102">
        <f>SUM(I18:I19)</f>
        <v>0</v>
      </c>
      <c r="J20" s="4"/>
      <c r="K20" s="102">
        <f>SUM(K18:K19)</f>
        <v>0</v>
      </c>
      <c r="L20" s="24"/>
      <c r="M20" s="102">
        <f>SUM(M18:M19)</f>
        <v>10600026.66</v>
      </c>
      <c r="N20" s="33"/>
      <c r="O20" s="159">
        <f>SUM(O18:O19)</f>
        <v>27875.200000000001</v>
      </c>
      <c r="P20" s="33"/>
      <c r="Q20" s="102">
        <f>SUM(Q18:Q19)</f>
        <v>0</v>
      </c>
      <c r="R20" s="33"/>
      <c r="S20" s="159">
        <f>SUM(S18:S19)</f>
        <v>27875.200000000001</v>
      </c>
      <c r="T20" s="24"/>
      <c r="U20" s="102">
        <f>SUM(U18:U19)</f>
        <v>10627901.859999999</v>
      </c>
      <c r="V20" s="24"/>
      <c r="W20" s="102">
        <f>SUM(W18:W19)</f>
        <v>36427.040000000001</v>
      </c>
      <c r="X20" s="24"/>
      <c r="Y20" s="34">
        <f>SUM(U20:W20)</f>
        <v>10664328.899999999</v>
      </c>
    </row>
    <row r="21" spans="1:31" s="1" customFormat="1" ht="21.95" customHeight="1" thickBot="1">
      <c r="A21" s="1" t="s">
        <v>147</v>
      </c>
      <c r="E21" s="2"/>
      <c r="G21" s="42">
        <f>SUM(G14:G19)</f>
        <v>100000000</v>
      </c>
      <c r="H21" s="33"/>
      <c r="I21" s="42">
        <f>SUM(I14:I19)</f>
        <v>138500000</v>
      </c>
      <c r="J21" s="24"/>
      <c r="K21" s="42">
        <f>SUM(K14:K19)</f>
        <v>10057461.83</v>
      </c>
      <c r="L21" s="24"/>
      <c r="M21" s="42">
        <f>SUM(M14:M19)</f>
        <v>147462157.72999999</v>
      </c>
      <c r="N21" s="33"/>
      <c r="O21" s="42">
        <f>SUM(O14:O19)</f>
        <v>-645337.60000000009</v>
      </c>
      <c r="P21" s="33"/>
      <c r="Q21" s="42">
        <f>SUM(Q14:Q19)</f>
        <v>2955263.46</v>
      </c>
      <c r="R21" s="33"/>
      <c r="S21" s="42">
        <f>SUM(S14:S19)</f>
        <v>2309925.8600000003</v>
      </c>
      <c r="T21" s="24"/>
      <c r="U21" s="42">
        <f>+G21+I21+K21+M21+S21</f>
        <v>398329545.42000002</v>
      </c>
      <c r="V21" s="24"/>
      <c r="W21" s="42">
        <f>SUM(W14:W19)</f>
        <v>994745.74</v>
      </c>
      <c r="X21" s="24"/>
      <c r="Y21" s="42">
        <f>SUM(Y14:Y19)</f>
        <v>399324291.15999997</v>
      </c>
      <c r="Z21" s="4"/>
      <c r="AA21" s="4"/>
      <c r="AB21" s="4"/>
      <c r="AC21" s="4"/>
      <c r="AD21" s="4"/>
      <c r="AE21" s="4"/>
    </row>
    <row r="22" spans="1:31" s="1" customFormat="1" ht="6.75" customHeight="1" thickTop="1">
      <c r="E22" s="2"/>
      <c r="G22" s="33"/>
      <c r="H22" s="33"/>
      <c r="I22" s="33"/>
      <c r="J22" s="24"/>
      <c r="K22" s="33"/>
      <c r="L22" s="24"/>
      <c r="M22" s="33"/>
      <c r="N22" s="33"/>
      <c r="O22" s="33"/>
      <c r="P22" s="33"/>
      <c r="Q22" s="33"/>
      <c r="R22" s="33"/>
      <c r="S22" s="33"/>
      <c r="T22" s="24"/>
      <c r="U22" s="33"/>
      <c r="V22" s="24"/>
      <c r="W22" s="33"/>
      <c r="X22" s="24"/>
      <c r="Y22" s="33"/>
      <c r="Z22" s="4"/>
      <c r="AA22" s="4"/>
      <c r="AB22" s="4"/>
      <c r="AC22" s="4"/>
      <c r="AD22" s="4"/>
      <c r="AE22" s="4"/>
    </row>
    <row r="23" spans="1:31" s="1" customFormat="1" ht="21.95" customHeight="1">
      <c r="A23" s="1" t="s">
        <v>148</v>
      </c>
      <c r="E23" s="2"/>
      <c r="G23" s="33">
        <v>100000000</v>
      </c>
      <c r="H23" s="33"/>
      <c r="I23" s="33">
        <v>138500000</v>
      </c>
      <c r="J23" s="24"/>
      <c r="K23" s="33">
        <v>10057461.83</v>
      </c>
      <c r="L23" s="24"/>
      <c r="M23" s="33">
        <v>144314157.79000002</v>
      </c>
      <c r="N23" s="33"/>
      <c r="O23" s="33">
        <v>-649833.60000000009</v>
      </c>
      <c r="P23" s="33"/>
      <c r="Q23" s="33">
        <v>6842558.6600000001</v>
      </c>
      <c r="R23" s="33"/>
      <c r="S23" s="33">
        <f>SUM(O23:Q23)</f>
        <v>6192725.0600000005</v>
      </c>
      <c r="T23" s="24"/>
      <c r="U23" s="33">
        <v>399064344.68000001</v>
      </c>
      <c r="V23" s="24"/>
      <c r="W23" s="33">
        <v>1006498.69</v>
      </c>
      <c r="X23" s="24"/>
      <c r="Y23" s="33">
        <f>SUM(U23:W23)</f>
        <v>400070843.37</v>
      </c>
      <c r="Z23" s="4"/>
      <c r="AA23" s="4"/>
      <c r="AB23" s="4"/>
      <c r="AC23" s="4"/>
      <c r="AD23" s="4"/>
      <c r="AE23" s="4"/>
    </row>
    <row r="24" spans="1:31" s="1" customFormat="1" ht="21.95" customHeight="1">
      <c r="A24" s="120" t="s">
        <v>141</v>
      </c>
      <c r="E24" s="2"/>
      <c r="G24" s="33"/>
      <c r="H24" s="33"/>
      <c r="I24" s="33"/>
      <c r="J24" s="24"/>
      <c r="K24" s="33"/>
      <c r="L24" s="24"/>
      <c r="M24" s="33"/>
      <c r="N24" s="33"/>
      <c r="O24" s="33"/>
      <c r="P24" s="33"/>
      <c r="Q24" s="33"/>
      <c r="R24" s="33"/>
      <c r="S24" s="33"/>
      <c r="T24" s="24"/>
      <c r="U24" s="33"/>
      <c r="V24" s="24"/>
      <c r="W24" s="33"/>
      <c r="X24" s="24"/>
      <c r="Y24" s="33"/>
      <c r="Z24" s="4"/>
      <c r="AA24" s="4"/>
      <c r="AB24" s="4"/>
      <c r="AC24" s="4"/>
      <c r="AD24" s="4"/>
      <c r="AE24" s="4"/>
    </row>
    <row r="25" spans="1:31" s="1" customFormat="1" ht="21.95" customHeight="1">
      <c r="A25" s="1" t="s">
        <v>142</v>
      </c>
      <c r="E25" s="2">
        <v>17.100000000000001</v>
      </c>
      <c r="G25" s="33">
        <v>0</v>
      </c>
      <c r="H25" s="33"/>
      <c r="I25" s="33">
        <v>0</v>
      </c>
      <c r="J25" s="24"/>
      <c r="K25" s="33">
        <v>0</v>
      </c>
      <c r="L25" s="24"/>
      <c r="M25" s="33">
        <v>-2499950</v>
      </c>
      <c r="N25" s="33"/>
      <c r="O25" s="33">
        <v>0</v>
      </c>
      <c r="P25" s="33"/>
      <c r="Q25" s="33">
        <v>0</v>
      </c>
      <c r="R25" s="33"/>
      <c r="S25" s="33">
        <f>SUM(O25:Q25)</f>
        <v>0</v>
      </c>
      <c r="T25" s="24"/>
      <c r="U25" s="33">
        <f>SUM(M25:S25)</f>
        <v>-2499950</v>
      </c>
      <c r="V25" s="24"/>
      <c r="W25" s="33">
        <v>0</v>
      </c>
      <c r="X25" s="24"/>
      <c r="Y25" s="33">
        <f>SUM(U25:W25)</f>
        <v>-2499950</v>
      </c>
      <c r="Z25" s="4"/>
      <c r="AA25" s="4"/>
      <c r="AB25" s="4"/>
      <c r="AC25" s="4"/>
      <c r="AD25" s="4"/>
      <c r="AE25" s="4"/>
    </row>
    <row r="26" spans="1:31" s="1" customFormat="1" ht="21.95" customHeight="1">
      <c r="A26" s="120" t="s">
        <v>100</v>
      </c>
      <c r="E26" s="2"/>
      <c r="G26" s="33"/>
      <c r="H26" s="33"/>
      <c r="I26" s="33"/>
      <c r="J26" s="24"/>
      <c r="K26" s="33"/>
      <c r="L26" s="24"/>
      <c r="M26" s="33"/>
      <c r="N26" s="33"/>
      <c r="O26" s="33"/>
      <c r="P26" s="33"/>
      <c r="Q26" s="33"/>
      <c r="R26" s="33"/>
      <c r="S26" s="33"/>
      <c r="T26" s="24"/>
      <c r="U26" s="33"/>
      <c r="V26" s="24"/>
      <c r="W26" s="33"/>
      <c r="X26" s="24"/>
      <c r="Y26" s="33"/>
    </row>
    <row r="27" spans="1:31" s="1" customFormat="1" ht="21.95" customHeight="1">
      <c r="B27" s="1" t="s">
        <v>149</v>
      </c>
      <c r="E27" s="2"/>
      <c r="G27" s="6">
        <v>0</v>
      </c>
      <c r="H27" s="6"/>
      <c r="I27" s="6">
        <v>0</v>
      </c>
      <c r="J27" s="6"/>
      <c r="K27" s="6">
        <v>0</v>
      </c>
      <c r="L27" s="24"/>
      <c r="M27" s="33">
        <v>-806658.54000000178</v>
      </c>
      <c r="N27" s="33"/>
      <c r="O27" s="33">
        <v>0</v>
      </c>
      <c r="P27" s="33"/>
      <c r="Q27" s="33">
        <v>0</v>
      </c>
      <c r="R27" s="33"/>
      <c r="S27" s="33">
        <f>SUM(O27:Q27)</f>
        <v>0</v>
      </c>
      <c r="T27" s="24"/>
      <c r="U27" s="33">
        <f>+G27+I27+K27+M27+S27</f>
        <v>-806658.54000000178</v>
      </c>
      <c r="V27" s="24"/>
      <c r="W27" s="33">
        <v>34720.29</v>
      </c>
      <c r="X27" s="24"/>
      <c r="Y27" s="33">
        <f>SUM(U27:W27)</f>
        <v>-771938.25000000175</v>
      </c>
    </row>
    <row r="28" spans="1:31" s="1" customFormat="1" ht="21.95" customHeight="1">
      <c r="A28" s="122"/>
      <c r="B28" s="122" t="s">
        <v>94</v>
      </c>
      <c r="C28" s="122"/>
      <c r="E28" s="2" t="s">
        <v>98</v>
      </c>
      <c r="G28" s="5">
        <v>0</v>
      </c>
      <c r="H28" s="4"/>
      <c r="I28" s="5">
        <v>0</v>
      </c>
      <c r="J28" s="4"/>
      <c r="K28" s="5">
        <v>0</v>
      </c>
      <c r="L28" s="24"/>
      <c r="M28" s="34">
        <v>0</v>
      </c>
      <c r="N28" s="33"/>
      <c r="O28" s="33">
        <v>26976</v>
      </c>
      <c r="P28" s="33"/>
      <c r="Q28" s="34">
        <v>-1402828</v>
      </c>
      <c r="R28" s="33"/>
      <c r="S28" s="33">
        <f>SUM(O28:Q28)</f>
        <v>-1375852</v>
      </c>
      <c r="T28" s="24"/>
      <c r="U28" s="33">
        <f>+G28+I28+K28+M28+S28</f>
        <v>-1375852</v>
      </c>
      <c r="V28" s="24"/>
      <c r="W28" s="34">
        <v>0</v>
      </c>
      <c r="X28" s="24"/>
      <c r="Y28" s="33">
        <f>SUM(U28:W28)</f>
        <v>-1375852</v>
      </c>
    </row>
    <row r="29" spans="1:31" s="1" customFormat="1" ht="21.95" customHeight="1">
      <c r="A29" s="1" t="s">
        <v>150</v>
      </c>
      <c r="B29" s="122"/>
      <c r="G29" s="102">
        <f>SUM(G27:G28)</f>
        <v>0</v>
      </c>
      <c r="H29" s="4"/>
      <c r="I29" s="102">
        <f>SUM(I27:I28)</f>
        <v>0</v>
      </c>
      <c r="J29" s="4"/>
      <c r="K29" s="102">
        <f>SUM(K27:K28)</f>
        <v>0</v>
      </c>
      <c r="L29" s="24"/>
      <c r="M29" s="103">
        <f>SUM(M27:M28)</f>
        <v>-806658.54000000178</v>
      </c>
      <c r="N29" s="33"/>
      <c r="O29" s="103">
        <f>SUM(O27:O28)</f>
        <v>26976</v>
      </c>
      <c r="P29" s="33"/>
      <c r="Q29" s="103">
        <f>SUM(Q27:Q28)</f>
        <v>-1402828</v>
      </c>
      <c r="R29" s="33"/>
      <c r="S29" s="103">
        <f>SUM(S27:S28)</f>
        <v>-1375852</v>
      </c>
      <c r="T29" s="24"/>
      <c r="U29" s="103">
        <f>SUM(U27:U28)</f>
        <v>-2182510.5400000019</v>
      </c>
      <c r="V29" s="24"/>
      <c r="W29" s="103">
        <f>SUM(W27:W28)</f>
        <v>34720.29</v>
      </c>
      <c r="X29" s="24"/>
      <c r="Y29" s="103">
        <f>SUM(U29:W29)</f>
        <v>-2147790.2500000019</v>
      </c>
    </row>
    <row r="30" spans="1:31" s="1" customFormat="1" ht="21.95" customHeight="1" thickBot="1">
      <c r="A30" s="1" t="s">
        <v>151</v>
      </c>
      <c r="G30" s="36">
        <f>+G23+G29</f>
        <v>100000000</v>
      </c>
      <c r="H30" s="24"/>
      <c r="I30" s="36">
        <f>+I23+I29</f>
        <v>138500000</v>
      </c>
      <c r="J30" s="24"/>
      <c r="K30" s="36">
        <f>+K23+K29</f>
        <v>10057461.83</v>
      </c>
      <c r="L30" s="24"/>
      <c r="M30" s="36">
        <f>+M23+M29+M25</f>
        <v>141007549.25000003</v>
      </c>
      <c r="N30" s="33"/>
      <c r="O30" s="36">
        <f>+O23+O29</f>
        <v>-622857.60000000009</v>
      </c>
      <c r="P30" s="33"/>
      <c r="Q30" s="36">
        <f>+Q23+Q29</f>
        <v>5439730.6600000001</v>
      </c>
      <c r="R30" s="33"/>
      <c r="S30" s="36">
        <f>+S23+S29</f>
        <v>4816873.0600000005</v>
      </c>
      <c r="T30" s="24"/>
      <c r="U30" s="36">
        <f>+U23+U29+U25</f>
        <v>394381884.13999999</v>
      </c>
      <c r="V30" s="24"/>
      <c r="W30" s="36">
        <f>+W23+W29</f>
        <v>1041218.98</v>
      </c>
      <c r="X30" s="24"/>
      <c r="Y30" s="36">
        <f>+Y23+Y29+Y25</f>
        <v>395423103.12</v>
      </c>
      <c r="Z30" s="24"/>
    </row>
    <row r="31" spans="1:31" s="1" customFormat="1" ht="21" customHeight="1" thickTop="1">
      <c r="G31" s="33"/>
      <c r="H31" s="24"/>
      <c r="I31" s="33"/>
      <c r="J31" s="24"/>
      <c r="K31" s="33"/>
      <c r="L31" s="24"/>
      <c r="M31" s="33"/>
      <c r="N31" s="33"/>
      <c r="O31" s="33"/>
      <c r="P31" s="33"/>
      <c r="Q31" s="33"/>
      <c r="R31" s="33"/>
      <c r="S31" s="33"/>
      <c r="T31" s="24"/>
      <c r="U31" s="33"/>
      <c r="V31" s="24"/>
      <c r="W31" s="33"/>
      <c r="X31" s="24"/>
      <c r="Y31" s="33"/>
      <c r="Z31" s="24"/>
    </row>
    <row r="32" spans="1:31" s="1" customFormat="1" ht="21.95" customHeight="1">
      <c r="A32" s="1" t="s">
        <v>36</v>
      </c>
      <c r="G32" s="33"/>
      <c r="H32" s="24"/>
      <c r="I32" s="33"/>
      <c r="J32" s="24"/>
      <c r="K32" s="33"/>
      <c r="L32" s="24"/>
      <c r="M32" s="33"/>
      <c r="N32" s="33"/>
      <c r="O32" s="33"/>
      <c r="P32" s="33"/>
      <c r="Q32" s="33"/>
      <c r="R32" s="33"/>
      <c r="S32" s="33"/>
      <c r="T32" s="24"/>
      <c r="U32" s="33"/>
      <c r="V32" s="24"/>
      <c r="W32" s="33"/>
      <c r="X32" s="24"/>
      <c r="Y32" s="33"/>
    </row>
    <row r="33" spans="5:25" s="1" customFormat="1" ht="21.95" customHeight="1">
      <c r="G33" s="33"/>
      <c r="H33" s="24"/>
      <c r="I33" s="33"/>
      <c r="J33" s="24"/>
      <c r="K33" s="33"/>
      <c r="L33" s="24"/>
      <c r="M33" s="33"/>
      <c r="N33" s="33"/>
      <c r="O33" s="33"/>
      <c r="P33" s="33"/>
      <c r="Q33" s="33"/>
      <c r="R33" s="33"/>
      <c r="S33" s="33"/>
      <c r="T33" s="24"/>
      <c r="U33" s="33"/>
      <c r="V33" s="24"/>
      <c r="W33" s="33"/>
      <c r="X33" s="24"/>
      <c r="Y33" s="33"/>
    </row>
    <row r="34" spans="5:25" s="1" customFormat="1" ht="21.95" customHeight="1">
      <c r="G34" s="33"/>
      <c r="H34" s="24"/>
      <c r="I34" s="33"/>
      <c r="J34" s="24"/>
      <c r="K34" s="33"/>
      <c r="L34" s="24"/>
      <c r="M34" s="33"/>
      <c r="N34" s="33"/>
      <c r="O34" s="33"/>
      <c r="P34" s="33"/>
      <c r="Q34" s="33"/>
      <c r="R34" s="33"/>
      <c r="S34" s="33"/>
      <c r="T34" s="24"/>
      <c r="U34" s="33"/>
      <c r="V34" s="24"/>
      <c r="W34" s="33"/>
      <c r="X34" s="24"/>
      <c r="Y34" s="33"/>
    </row>
    <row r="35" spans="5:25" s="1" customFormat="1" ht="34.35" customHeight="1">
      <c r="G35" s="33"/>
      <c r="H35" s="24"/>
      <c r="I35" s="33"/>
      <c r="J35" s="24"/>
      <c r="K35" s="33"/>
      <c r="L35" s="24"/>
      <c r="M35" s="33"/>
      <c r="N35" s="33"/>
      <c r="O35" s="33"/>
      <c r="P35" s="33"/>
      <c r="Q35" s="33"/>
      <c r="R35" s="33"/>
      <c r="S35" s="33"/>
      <c r="T35" s="24"/>
      <c r="U35" s="33"/>
      <c r="V35" s="24"/>
      <c r="W35" s="33"/>
      <c r="X35" s="24"/>
      <c r="Y35" s="33"/>
    </row>
    <row r="36" spans="5:25" ht="21.95" customHeight="1">
      <c r="E36" s="100"/>
      <c r="P36" s="41"/>
      <c r="U36" s="39"/>
      <c r="X36" s="15"/>
      <c r="Y36" s="15"/>
    </row>
    <row r="37" spans="5:25" ht="21.95" customHeight="1">
      <c r="E37" s="100"/>
      <c r="P37" s="41"/>
      <c r="Q37" s="30"/>
      <c r="R37" s="30"/>
      <c r="S37" s="30"/>
      <c r="T37" s="30"/>
      <c r="U37" s="39"/>
      <c r="X37" s="24"/>
      <c r="Y37" s="33"/>
    </row>
    <row r="38" spans="5:25" ht="21.95" customHeight="1"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Y38" s="101" t="s">
        <v>152</v>
      </c>
    </row>
  </sheetData>
  <mergeCells count="5">
    <mergeCell ref="G5:Y5"/>
    <mergeCell ref="G6:Y6"/>
    <mergeCell ref="G7:U7"/>
    <mergeCell ref="K8:M8"/>
    <mergeCell ref="O8:S8"/>
  </mergeCells>
  <pageMargins left="0.59055118110236227" right="0.59055118110236227" top="0.98425196850393704" bottom="0.39370078740157483" header="0.51181102362204722" footer="0.15748031496062992"/>
  <pageSetup paperSize="9" scale="6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8"/>
  <sheetViews>
    <sheetView view="pageBreakPreview" topLeftCell="E1" zoomScaleNormal="80" zoomScaleSheetLayoutView="100" zoomScalePageLayoutView="60" workbookViewId="0">
      <selection activeCell="S34" sqref="S34"/>
    </sheetView>
  </sheetViews>
  <sheetFormatPr defaultColWidth="9.140625" defaultRowHeight="20.25" customHeight="1"/>
  <cols>
    <col min="1" max="3" width="3.140625" style="1" customWidth="1"/>
    <col min="4" max="4" width="45.7109375" style="1" customWidth="1"/>
    <col min="5" max="5" width="9.7109375" style="1" customWidth="1"/>
    <col min="6" max="6" width="0.85546875" style="1" customWidth="1"/>
    <col min="7" max="7" width="18.140625" style="1" customWidth="1"/>
    <col min="8" max="8" width="0.85546875" style="1" customWidth="1"/>
    <col min="9" max="9" width="18.140625" style="1" customWidth="1"/>
    <col min="10" max="10" width="0.85546875" style="1" customWidth="1"/>
    <col min="11" max="11" width="18.140625" style="1" customWidth="1"/>
    <col min="12" max="12" width="0.85546875" style="1" customWidth="1"/>
    <col min="13" max="13" width="18.140625" style="1" customWidth="1"/>
    <col min="14" max="14" width="0.85546875" style="1" customWidth="1"/>
    <col min="15" max="15" width="25.140625" style="1" customWidth="1"/>
    <col min="16" max="16" width="0.85546875" style="1" customWidth="1"/>
    <col min="17" max="17" width="19.140625" style="1" customWidth="1"/>
    <col min="18" max="18" width="0.85546875" style="1" customWidth="1"/>
    <col min="19" max="19" width="18.140625" style="1" customWidth="1"/>
    <col min="20" max="20" width="0.85546875" style="1" customWidth="1"/>
    <col min="21" max="21" width="18.5703125" style="1" customWidth="1"/>
    <col min="22" max="22" width="1.42578125" style="3" customWidth="1"/>
    <col min="23" max="23" width="15.85546875" style="3" bestFit="1" customWidth="1"/>
    <col min="24" max="24" width="14.140625" style="3" bestFit="1" customWidth="1"/>
    <col min="25" max="16384" width="9.140625" style="3"/>
  </cols>
  <sheetData>
    <row r="1" spans="1:22" s="1" customFormat="1" ht="21.95" customHeight="1">
      <c r="A1" s="3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21.95" customHeight="1">
      <c r="A2" s="31" t="s">
        <v>153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2" s="1" customFormat="1" ht="21.95" customHeight="1">
      <c r="A3" s="31" t="str">
        <f>+งบเปลี่ยนแปลงรวม!A3</f>
        <v>สำหรับงวดเก้าเดือน สิ้นสุดวันที่ 30 กันยายน 2567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2" s="1" customFormat="1" ht="21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2" s="1" customFormat="1" ht="21.95" customHeight="1">
      <c r="G5" s="192" t="s">
        <v>3</v>
      </c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</row>
    <row r="6" spans="1:22" s="1" customFormat="1" ht="21.95" customHeight="1">
      <c r="G6" s="193" t="s">
        <v>5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2" s="1" customFormat="1" ht="21.95" customHeight="1">
      <c r="G7" s="2"/>
      <c r="H7" s="2"/>
      <c r="I7" s="2"/>
      <c r="J7" s="2"/>
      <c r="K7" s="192" t="s">
        <v>64</v>
      </c>
      <c r="L7" s="192"/>
      <c r="M7" s="192"/>
      <c r="N7" s="2"/>
      <c r="O7" s="193" t="s">
        <v>67</v>
      </c>
      <c r="P7" s="193"/>
      <c r="Q7" s="193"/>
      <c r="R7" s="193"/>
      <c r="S7" s="193"/>
      <c r="T7" s="2"/>
      <c r="U7" s="2"/>
    </row>
    <row r="8" spans="1:22" s="1" customFormat="1" ht="21.95" customHeight="1">
      <c r="G8" s="2"/>
      <c r="K8" s="119"/>
      <c r="N8" s="2"/>
      <c r="O8" s="2" t="s">
        <v>117</v>
      </c>
      <c r="Q8" s="2"/>
      <c r="R8" s="2"/>
      <c r="S8" s="2"/>
      <c r="U8" s="2"/>
    </row>
    <row r="9" spans="1:22" s="1" customFormat="1" ht="21.95" customHeight="1">
      <c r="G9" s="2"/>
      <c r="N9" s="2"/>
      <c r="O9" s="2" t="s">
        <v>118</v>
      </c>
      <c r="Q9" s="2" t="s">
        <v>119</v>
      </c>
      <c r="R9" s="2"/>
      <c r="S9" s="2"/>
      <c r="U9" s="2"/>
    </row>
    <row r="10" spans="1:22" s="1" customFormat="1" ht="21.95" customHeight="1">
      <c r="G10" s="2" t="s">
        <v>122</v>
      </c>
      <c r="I10" s="2" t="s">
        <v>123</v>
      </c>
      <c r="K10" s="2" t="s">
        <v>124</v>
      </c>
      <c r="O10" s="2" t="s">
        <v>125</v>
      </c>
      <c r="Q10" s="2" t="s">
        <v>126</v>
      </c>
      <c r="R10" s="2"/>
      <c r="S10" s="2" t="s">
        <v>127</v>
      </c>
      <c r="U10" s="2" t="s">
        <v>120</v>
      </c>
    </row>
    <row r="11" spans="1:22" s="1" customFormat="1" ht="21.95" customHeight="1">
      <c r="E11" s="108" t="s">
        <v>10</v>
      </c>
      <c r="F11" s="2"/>
      <c r="G11" s="108" t="s">
        <v>130</v>
      </c>
      <c r="I11" s="108" t="s">
        <v>131</v>
      </c>
      <c r="K11" s="108" t="s">
        <v>132</v>
      </c>
      <c r="M11" s="108" t="s">
        <v>133</v>
      </c>
      <c r="N11" s="2"/>
      <c r="O11" s="108" t="s">
        <v>134</v>
      </c>
      <c r="P11" s="2"/>
      <c r="Q11" s="108" t="s">
        <v>135</v>
      </c>
      <c r="R11" s="2"/>
      <c r="S11" s="108" t="s">
        <v>136</v>
      </c>
      <c r="U11" s="108" t="s">
        <v>139</v>
      </c>
    </row>
    <row r="12" spans="1:22" s="1" customFormat="1" ht="7.5" customHeight="1">
      <c r="H12" s="85"/>
      <c r="J12" s="85"/>
      <c r="L12" s="85"/>
      <c r="M12" s="85"/>
      <c r="N12" s="85"/>
      <c r="O12" s="85"/>
      <c r="P12" s="85"/>
      <c r="T12" s="85"/>
      <c r="V12" s="85"/>
    </row>
    <row r="13" spans="1:22" s="1" customFormat="1" ht="21.95" customHeight="1">
      <c r="A13" s="1" t="s">
        <v>140</v>
      </c>
      <c r="G13" s="87">
        <v>100000000</v>
      </c>
      <c r="H13" s="87"/>
      <c r="I13" s="87">
        <v>138500000</v>
      </c>
      <c r="J13" s="87"/>
      <c r="K13" s="87">
        <v>10057461.83</v>
      </c>
      <c r="L13" s="24"/>
      <c r="M13" s="87">
        <v>88321885.510000005</v>
      </c>
      <c r="N13" s="87"/>
      <c r="O13" s="87">
        <v>-673212.8</v>
      </c>
      <c r="P13" s="87"/>
      <c r="Q13" s="87">
        <v>2747070.66</v>
      </c>
      <c r="R13" s="87"/>
      <c r="S13" s="87">
        <f>+O13+Q13</f>
        <v>2073857.86</v>
      </c>
      <c r="T13" s="24"/>
      <c r="U13" s="194">
        <f>+G13+I13+K13+M13+S13</f>
        <v>338953205.20000005</v>
      </c>
      <c r="V13" s="54"/>
    </row>
    <row r="14" spans="1:22" s="1" customFormat="1" ht="21.95" customHeight="1">
      <c r="A14" s="120" t="s">
        <v>141</v>
      </c>
      <c r="G14" s="86"/>
      <c r="H14" s="112"/>
      <c r="I14" s="86"/>
      <c r="J14" s="112"/>
      <c r="K14" s="86"/>
      <c r="L14" s="112"/>
      <c r="M14" s="86"/>
      <c r="N14" s="86"/>
      <c r="O14" s="86"/>
      <c r="P14" s="86"/>
      <c r="Q14" s="86"/>
      <c r="R14" s="86"/>
      <c r="S14" s="86"/>
      <c r="T14" s="112"/>
      <c r="U14" s="87"/>
      <c r="V14" s="54"/>
    </row>
    <row r="15" spans="1:22" s="1" customFormat="1" ht="21.95" customHeight="1">
      <c r="A15" s="1" t="s">
        <v>142</v>
      </c>
      <c r="E15" s="2">
        <v>17.2</v>
      </c>
      <c r="G15" s="53">
        <v>0</v>
      </c>
      <c r="H15" s="87"/>
      <c r="I15" s="53">
        <v>0</v>
      </c>
      <c r="J15" s="87"/>
      <c r="K15" s="53">
        <v>0</v>
      </c>
      <c r="L15" s="24"/>
      <c r="M15" s="87">
        <v>-3500000</v>
      </c>
      <c r="N15" s="87"/>
      <c r="O15" s="53">
        <v>0</v>
      </c>
      <c r="P15" s="87"/>
      <c r="Q15" s="53">
        <v>0</v>
      </c>
      <c r="R15" s="87"/>
      <c r="S15" s="87">
        <f>+O15+Q15</f>
        <v>0</v>
      </c>
      <c r="T15" s="24"/>
      <c r="U15" s="87">
        <f>+G15+I15+K15+M15+S15</f>
        <v>-3500000</v>
      </c>
      <c r="V15" s="54"/>
    </row>
    <row r="16" spans="1:22" s="1" customFormat="1" ht="21.95" customHeight="1">
      <c r="A16" s="120" t="s">
        <v>143</v>
      </c>
      <c r="B16" s="121"/>
      <c r="E16" s="2"/>
      <c r="F16" s="2"/>
      <c r="G16" s="53"/>
      <c r="H16" s="53"/>
      <c r="I16" s="53"/>
      <c r="J16" s="53"/>
      <c r="K16" s="53"/>
      <c r="L16" s="112"/>
      <c r="M16" s="87"/>
      <c r="N16" s="86"/>
      <c r="O16" s="53"/>
      <c r="P16" s="86"/>
      <c r="Q16" s="53"/>
      <c r="R16" s="53"/>
      <c r="S16" s="53"/>
      <c r="T16" s="112"/>
      <c r="U16" s="87"/>
      <c r="V16" s="54"/>
    </row>
    <row r="17" spans="1:24" s="1" customFormat="1" ht="21.95" customHeight="1">
      <c r="B17" s="1" t="s">
        <v>144</v>
      </c>
      <c r="E17" s="2"/>
      <c r="F17" s="2"/>
      <c r="G17" s="53">
        <v>0</v>
      </c>
      <c r="H17" s="53"/>
      <c r="I17" s="53">
        <v>0</v>
      </c>
      <c r="J17" s="53"/>
      <c r="K17" s="53">
        <v>0</v>
      </c>
      <c r="L17" s="53"/>
      <c r="M17" s="53">
        <v>7137596.2099999599</v>
      </c>
      <c r="N17" s="53"/>
      <c r="O17" s="53">
        <v>0</v>
      </c>
      <c r="P17" s="53"/>
      <c r="Q17" s="53">
        <v>0</v>
      </c>
      <c r="R17" s="53"/>
      <c r="S17" s="53">
        <f>+O17+Q17</f>
        <v>0</v>
      </c>
      <c r="T17" s="53"/>
      <c r="U17" s="87">
        <f>+G17+I17+K17+M17+S17</f>
        <v>7137596.2099999599</v>
      </c>
      <c r="V17" s="54"/>
    </row>
    <row r="18" spans="1:24" s="1" customFormat="1" ht="21.95" customHeight="1">
      <c r="A18" s="122"/>
      <c r="B18" s="122" t="s">
        <v>145</v>
      </c>
      <c r="E18" s="2" t="s">
        <v>98</v>
      </c>
      <c r="F18" s="2"/>
      <c r="G18" s="87">
        <v>0</v>
      </c>
      <c r="H18" s="87"/>
      <c r="I18" s="87">
        <v>0</v>
      </c>
      <c r="J18" s="87"/>
      <c r="K18" s="87">
        <v>0</v>
      </c>
      <c r="L18" s="24"/>
      <c r="M18" s="87">
        <v>0</v>
      </c>
      <c r="N18" s="87"/>
      <c r="O18" s="67">
        <v>27875.200000000001</v>
      </c>
      <c r="P18" s="87"/>
      <c r="Q18" s="87">
        <v>0</v>
      </c>
      <c r="R18" s="87"/>
      <c r="S18" s="87">
        <f>+O18+Q18</f>
        <v>27875.200000000001</v>
      </c>
      <c r="T18" s="24"/>
      <c r="U18" s="87">
        <f>+G18+I18+K18+M18+S18</f>
        <v>27875.200000000001</v>
      </c>
      <c r="V18" s="69"/>
    </row>
    <row r="19" spans="1:24" s="1" customFormat="1" ht="21.95" customHeight="1">
      <c r="A19" s="1" t="s">
        <v>146</v>
      </c>
      <c r="B19" s="122"/>
      <c r="E19" s="2"/>
      <c r="F19" s="2"/>
      <c r="G19" s="104">
        <f>SUM(G17:G18)</f>
        <v>0</v>
      </c>
      <c r="H19" s="87"/>
      <c r="I19" s="104">
        <f>SUM(I17:I18)</f>
        <v>0</v>
      </c>
      <c r="J19" s="87"/>
      <c r="K19" s="104">
        <f>SUM(K17:K18)</f>
        <v>0</v>
      </c>
      <c r="L19" s="24"/>
      <c r="M19" s="104">
        <f>SUM(M17:M18)</f>
        <v>7137596.2099999599</v>
      </c>
      <c r="N19" s="87"/>
      <c r="O19" s="104">
        <f>SUM(O17:O18)</f>
        <v>27875.200000000001</v>
      </c>
      <c r="P19" s="87"/>
      <c r="Q19" s="104">
        <f>SUM(Q17:Q18)</f>
        <v>0</v>
      </c>
      <c r="R19" s="87"/>
      <c r="S19" s="104">
        <f>SUM(S17:S18)</f>
        <v>27875.200000000001</v>
      </c>
      <c r="T19" s="24"/>
      <c r="U19" s="104">
        <f>+G19+I19+K19+M19+S19</f>
        <v>7165471.4099999601</v>
      </c>
      <c r="V19" s="69"/>
    </row>
    <row r="20" spans="1:24" s="1" customFormat="1" ht="21.95" customHeight="1" thickBot="1">
      <c r="A20" s="1" t="s">
        <v>147</v>
      </c>
      <c r="E20" s="2"/>
      <c r="F20" s="2"/>
      <c r="G20" s="89">
        <f>SUM(G13:G18)</f>
        <v>100000000</v>
      </c>
      <c r="H20" s="87"/>
      <c r="I20" s="89">
        <f>SUM(I13:I18)</f>
        <v>138500000</v>
      </c>
      <c r="J20" s="87"/>
      <c r="K20" s="89">
        <f>SUM(K13:K18)</f>
        <v>10057461.83</v>
      </c>
      <c r="L20" s="24"/>
      <c r="M20" s="89">
        <f>SUM(M13:M18)</f>
        <v>91959481.719999969</v>
      </c>
      <c r="N20" s="87"/>
      <c r="O20" s="89">
        <f>SUM(O13:O18)</f>
        <v>-645337.60000000009</v>
      </c>
      <c r="P20" s="87"/>
      <c r="Q20" s="89">
        <f>SUM(Q13:Q18)</f>
        <v>2747070.66</v>
      </c>
      <c r="R20" s="87"/>
      <c r="S20" s="89">
        <f>SUM(S13:S18)</f>
        <v>2101733.06</v>
      </c>
      <c r="T20" s="24"/>
      <c r="U20" s="89">
        <f>SUM(U13:U18)</f>
        <v>342618676.61000001</v>
      </c>
      <c r="V20" s="69"/>
      <c r="W20" s="54"/>
    </row>
    <row r="21" spans="1:24" s="1" customFormat="1" ht="9.75" customHeight="1" thickTop="1">
      <c r="E21" s="2"/>
      <c r="F21" s="2"/>
      <c r="G21" s="87"/>
      <c r="H21" s="87"/>
      <c r="I21" s="87"/>
      <c r="J21" s="87"/>
      <c r="K21" s="87"/>
      <c r="L21" s="24"/>
      <c r="M21" s="87"/>
      <c r="N21" s="87"/>
      <c r="O21" s="87"/>
      <c r="P21" s="87"/>
      <c r="Q21" s="87"/>
      <c r="R21" s="87"/>
      <c r="S21" s="87"/>
      <c r="T21" s="24"/>
      <c r="U21" s="87"/>
      <c r="V21" s="69"/>
      <c r="W21" s="54"/>
    </row>
    <row r="22" spans="1:24" s="1" customFormat="1" ht="21.95" customHeight="1">
      <c r="A22" s="1" t="s">
        <v>148</v>
      </c>
      <c r="G22" s="157">
        <v>100000000</v>
      </c>
      <c r="I22" s="157">
        <v>138500000</v>
      </c>
      <c r="K22" s="157">
        <v>10057461.83</v>
      </c>
      <c r="M22" s="157">
        <v>85284748.689999998</v>
      </c>
      <c r="O22" s="87">
        <v>-649833.6</v>
      </c>
      <c r="Q22" s="157">
        <v>6625094.6600000001</v>
      </c>
      <c r="S22" s="87">
        <f>+O22+Q22</f>
        <v>5975261.0600000005</v>
      </c>
      <c r="U22" s="87">
        <f>+G22+I22+K22+M22+S22</f>
        <v>339817471.57999998</v>
      </c>
      <c r="V22" s="54"/>
    </row>
    <row r="23" spans="1:24" s="1" customFormat="1" ht="21.95" customHeight="1">
      <c r="A23" s="120" t="s">
        <v>141</v>
      </c>
      <c r="E23" s="2"/>
      <c r="F23" s="2"/>
      <c r="G23" s="87"/>
      <c r="H23" s="87"/>
      <c r="I23" s="87"/>
      <c r="J23" s="87"/>
      <c r="K23" s="87"/>
      <c r="L23" s="24"/>
      <c r="M23" s="87"/>
      <c r="N23" s="87"/>
      <c r="O23" s="87"/>
      <c r="P23" s="87"/>
      <c r="Q23" s="87"/>
      <c r="R23" s="87"/>
      <c r="S23" s="87"/>
      <c r="T23" s="24"/>
      <c r="U23" s="87"/>
      <c r="V23" s="69"/>
    </row>
    <row r="24" spans="1:24" s="1" customFormat="1" ht="21.95" customHeight="1">
      <c r="A24" s="1" t="s">
        <v>142</v>
      </c>
      <c r="E24" s="2">
        <v>17.100000000000001</v>
      </c>
      <c r="G24" s="158">
        <v>0</v>
      </c>
      <c r="H24" s="158"/>
      <c r="I24" s="158">
        <v>0</v>
      </c>
      <c r="J24" s="158"/>
      <c r="K24" s="158">
        <v>0</v>
      </c>
      <c r="M24" s="169">
        <v>-2499950</v>
      </c>
      <c r="O24" s="53">
        <v>0</v>
      </c>
      <c r="P24" s="158"/>
      <c r="Q24" s="158">
        <v>0</v>
      </c>
      <c r="R24" s="158"/>
      <c r="S24" s="53">
        <v>0</v>
      </c>
      <c r="U24" s="87">
        <f>+G24+I24+K24+M24+S24</f>
        <v>-2499950</v>
      </c>
      <c r="V24" s="54"/>
    </row>
    <row r="25" spans="1:24" s="1" customFormat="1" ht="21.95" customHeight="1">
      <c r="A25" s="120" t="s">
        <v>100</v>
      </c>
      <c r="B25" s="121"/>
      <c r="E25" s="2"/>
      <c r="F25" s="2"/>
      <c r="G25" s="87"/>
      <c r="H25" s="87"/>
      <c r="I25" s="87"/>
      <c r="J25" s="87"/>
      <c r="K25" s="87"/>
      <c r="L25" s="24"/>
      <c r="M25" s="87"/>
      <c r="N25" s="87"/>
      <c r="O25" s="87"/>
      <c r="P25" s="87"/>
      <c r="Q25" s="87"/>
      <c r="R25" s="87"/>
      <c r="S25" s="87"/>
      <c r="T25" s="24"/>
      <c r="U25" s="87"/>
      <c r="V25" s="69"/>
    </row>
    <row r="26" spans="1:24" s="1" customFormat="1" ht="21.95" customHeight="1">
      <c r="B26" s="1" t="s">
        <v>149</v>
      </c>
      <c r="E26" s="2"/>
      <c r="F26" s="2"/>
      <c r="G26" s="87">
        <v>0</v>
      </c>
      <c r="H26" s="68"/>
      <c r="I26" s="87">
        <v>0</v>
      </c>
      <c r="J26" s="68"/>
      <c r="K26" s="87">
        <v>0</v>
      </c>
      <c r="L26" s="24"/>
      <c r="M26" s="87">
        <v>-3762082.3899999773</v>
      </c>
      <c r="N26" s="68"/>
      <c r="O26" s="68">
        <v>0</v>
      </c>
      <c r="P26" s="68"/>
      <c r="Q26" s="87">
        <v>0</v>
      </c>
      <c r="R26" s="87"/>
      <c r="S26" s="87">
        <f>+O26+Q26</f>
        <v>0</v>
      </c>
      <c r="T26" s="24"/>
      <c r="U26" s="87">
        <f>SUM(G26:Q26)</f>
        <v>-3762082.3899999773</v>
      </c>
      <c r="V26" s="69"/>
    </row>
    <row r="27" spans="1:24" s="1" customFormat="1" ht="21.95" customHeight="1">
      <c r="A27" s="122"/>
      <c r="B27" s="122" t="s">
        <v>94</v>
      </c>
      <c r="E27" s="2" t="s">
        <v>98</v>
      </c>
      <c r="G27" s="67">
        <v>0</v>
      </c>
      <c r="H27" s="68"/>
      <c r="I27" s="67">
        <v>0</v>
      </c>
      <c r="J27" s="68"/>
      <c r="K27" s="67">
        <v>0</v>
      </c>
      <c r="L27" s="24"/>
      <c r="M27" s="67">
        <v>0</v>
      </c>
      <c r="N27" s="68"/>
      <c r="O27" s="68">
        <v>26976</v>
      </c>
      <c r="P27" s="68"/>
      <c r="Q27" s="67">
        <v>-1402828</v>
      </c>
      <c r="R27" s="87"/>
      <c r="S27" s="87">
        <f>+O27+Q27</f>
        <v>-1375852</v>
      </c>
      <c r="T27" s="24"/>
      <c r="U27" s="87">
        <f>SUM(G27:Q27)</f>
        <v>-1375852</v>
      </c>
      <c r="V27" s="69"/>
    </row>
    <row r="28" spans="1:24" s="1" customFormat="1" ht="21.95" customHeight="1">
      <c r="A28" s="1" t="s">
        <v>150</v>
      </c>
      <c r="B28" s="122"/>
      <c r="G28" s="104">
        <f>SUM(G26:G27)</f>
        <v>0</v>
      </c>
      <c r="H28" s="68"/>
      <c r="I28" s="104">
        <f>SUM(I26:I27)</f>
        <v>0</v>
      </c>
      <c r="J28" s="68"/>
      <c r="K28" s="104">
        <f>SUM(K26:K27)</f>
        <v>0</v>
      </c>
      <c r="L28" s="24"/>
      <c r="M28" s="104">
        <f>SUM(M26:M27)</f>
        <v>-3762082.3899999773</v>
      </c>
      <c r="N28" s="68"/>
      <c r="O28" s="104">
        <f>SUM(O26:O27)</f>
        <v>26976</v>
      </c>
      <c r="P28" s="68"/>
      <c r="Q28" s="104">
        <f>SUM(Q26:Q27)</f>
        <v>-1402828</v>
      </c>
      <c r="R28" s="87"/>
      <c r="S28" s="104">
        <f>SUM(S26:S27)</f>
        <v>-1375852</v>
      </c>
      <c r="T28" s="24"/>
      <c r="U28" s="104">
        <f>SUM(G28:Q28)</f>
        <v>-5137934.3899999773</v>
      </c>
      <c r="V28" s="69"/>
    </row>
    <row r="29" spans="1:24" s="1" customFormat="1" ht="21.95" customHeight="1" thickBot="1">
      <c r="A29" s="1" t="s">
        <v>151</v>
      </c>
      <c r="G29" s="90">
        <f>+G22+G28</f>
        <v>100000000</v>
      </c>
      <c r="H29" s="87"/>
      <c r="I29" s="90">
        <f>+I22+I28</f>
        <v>138500000</v>
      </c>
      <c r="J29" s="87"/>
      <c r="K29" s="90">
        <f>+K22+K28</f>
        <v>10057461.83</v>
      </c>
      <c r="L29" s="24"/>
      <c r="M29" s="90">
        <f>+M22+M28+M24</f>
        <v>79022716.300000027</v>
      </c>
      <c r="N29" s="87"/>
      <c r="O29" s="90">
        <f>+O22+O28</f>
        <v>-622857.6</v>
      </c>
      <c r="P29" s="87"/>
      <c r="Q29" s="90">
        <f>+Q22+Q28</f>
        <v>5222266.66</v>
      </c>
      <c r="R29" s="87"/>
      <c r="S29" s="90">
        <f>+S22+S28</f>
        <v>4599409.0600000005</v>
      </c>
      <c r="T29" s="24"/>
      <c r="U29" s="90">
        <f>+U22+U28+U24</f>
        <v>332179587.19</v>
      </c>
      <c r="V29" s="54"/>
      <c r="W29" s="48"/>
      <c r="X29" s="24"/>
    </row>
    <row r="30" spans="1:24" s="1" customFormat="1" ht="21.95" customHeight="1" thickTop="1">
      <c r="G30" s="87"/>
      <c r="H30" s="87"/>
      <c r="I30" s="87"/>
      <c r="J30" s="87"/>
      <c r="K30" s="87"/>
      <c r="L30" s="24"/>
      <c r="M30" s="87"/>
      <c r="N30" s="87"/>
      <c r="O30" s="87"/>
      <c r="P30" s="87"/>
      <c r="Q30" s="87"/>
      <c r="R30" s="87"/>
      <c r="S30" s="87"/>
      <c r="T30" s="24"/>
      <c r="U30" s="87"/>
      <c r="V30" s="54"/>
      <c r="W30" s="48"/>
      <c r="X30" s="24"/>
    </row>
    <row r="31" spans="1:24" s="1" customFormat="1" ht="21.95" customHeight="1">
      <c r="A31" s="1" t="s">
        <v>36</v>
      </c>
      <c r="G31" s="112"/>
      <c r="H31" s="86"/>
      <c r="I31" s="112"/>
      <c r="J31" s="86"/>
      <c r="K31" s="112"/>
      <c r="L31" s="86"/>
      <c r="M31" s="112"/>
      <c r="N31" s="86"/>
      <c r="O31" s="86"/>
      <c r="P31" s="86"/>
      <c r="Q31" s="112"/>
      <c r="R31" s="112"/>
      <c r="S31" s="112"/>
      <c r="T31" s="86"/>
      <c r="U31" s="112"/>
      <c r="V31" s="86"/>
      <c r="W31" s="112"/>
    </row>
    <row r="32" spans="1:24" s="1" customFormat="1" ht="21.95" customHeight="1">
      <c r="G32" s="112"/>
      <c r="H32" s="86"/>
      <c r="I32" s="112"/>
      <c r="J32" s="86"/>
      <c r="K32" s="112"/>
      <c r="L32" s="86"/>
      <c r="M32" s="112"/>
      <c r="N32" s="86"/>
      <c r="O32" s="86"/>
      <c r="P32" s="86"/>
      <c r="Q32" s="112"/>
      <c r="R32" s="112"/>
      <c r="S32" s="112"/>
      <c r="T32" s="86"/>
      <c r="U32" s="112"/>
      <c r="V32" s="86"/>
      <c r="W32" s="112"/>
    </row>
    <row r="33" spans="3:23" s="1" customFormat="1" ht="21.95" customHeight="1">
      <c r="G33" s="112"/>
      <c r="H33" s="86"/>
      <c r="I33" s="112"/>
      <c r="J33" s="86"/>
      <c r="K33" s="112"/>
      <c r="L33" s="86"/>
      <c r="M33" s="112"/>
      <c r="N33" s="86"/>
      <c r="O33" s="86"/>
      <c r="P33" s="86"/>
      <c r="Q33" s="112"/>
      <c r="R33" s="112"/>
      <c r="S33" s="112"/>
      <c r="T33" s="86"/>
      <c r="U33" s="112"/>
      <c r="V33" s="86"/>
      <c r="W33" s="112"/>
    </row>
    <row r="34" spans="3:23" s="1" customFormat="1" ht="30.6" customHeight="1">
      <c r="G34" s="112"/>
      <c r="H34" s="86"/>
      <c r="I34" s="112"/>
      <c r="J34" s="86"/>
      <c r="K34" s="112"/>
      <c r="L34" s="86"/>
      <c r="M34" s="112"/>
      <c r="N34" s="86"/>
      <c r="O34" s="86"/>
      <c r="P34" s="86"/>
      <c r="Q34" s="112"/>
      <c r="R34" s="112"/>
      <c r="S34" s="112"/>
      <c r="T34" s="86"/>
      <c r="U34" s="112"/>
      <c r="V34" s="86"/>
      <c r="W34" s="112"/>
    </row>
    <row r="35" spans="3:23" ht="21.95" customHeight="1">
      <c r="C35" s="100"/>
      <c r="D35" s="30"/>
      <c r="E35" s="100"/>
      <c r="P35" s="41"/>
      <c r="U35" s="15"/>
      <c r="V35" s="15"/>
    </row>
    <row r="36" spans="3:23" ht="21.95" customHeight="1">
      <c r="C36" s="99"/>
      <c r="E36" s="100"/>
      <c r="P36" s="41"/>
      <c r="Q36" s="30"/>
      <c r="U36" s="24"/>
      <c r="V36" s="87"/>
      <c r="W36" s="88"/>
    </row>
    <row r="37" spans="3:23" ht="21.95" customHeight="1">
      <c r="M37" s="48"/>
      <c r="N37" s="48"/>
      <c r="O37" s="48"/>
      <c r="P37" s="48"/>
      <c r="Q37" s="48"/>
      <c r="R37" s="48"/>
      <c r="S37" s="48"/>
      <c r="T37" s="48"/>
    </row>
    <row r="38" spans="3:23" ht="21.95" customHeight="1">
      <c r="M38" s="48"/>
      <c r="N38" s="48"/>
      <c r="O38" s="48"/>
      <c r="P38" s="48"/>
      <c r="Q38" s="48"/>
      <c r="R38" s="48"/>
      <c r="S38" s="48"/>
      <c r="T38" s="48"/>
      <c r="U38" s="21" t="s">
        <v>154</v>
      </c>
    </row>
  </sheetData>
  <mergeCells count="4">
    <mergeCell ref="G5:U5"/>
    <mergeCell ref="G6:U6"/>
    <mergeCell ref="K7:M7"/>
    <mergeCell ref="O7:S7"/>
  </mergeCells>
  <pageMargins left="0.59055118110236227" right="0.59055118110236227" top="0.98425196850393704" bottom="0.39370078740157483" header="0.51181102362204722" footer="0.15748031496062992"/>
  <pageSetup paperSize="9" scale="6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X110"/>
  <sheetViews>
    <sheetView view="pageBreakPreview" topLeftCell="A76" zoomScaleNormal="100" zoomScaleSheetLayoutView="100" workbookViewId="0">
      <selection activeCell="K41" sqref="K41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21.42578125" style="1" customWidth="1"/>
    <col min="9" max="9" width="11.7109375" style="1" customWidth="1"/>
    <col min="10" max="10" width="0.85546875" style="1" customWidth="1"/>
    <col min="11" max="11" width="16.7109375" style="47" customWidth="1"/>
    <col min="12" max="12" width="0.85546875" style="1" customWidth="1"/>
    <col min="13" max="13" width="16.7109375" style="47" customWidth="1"/>
    <col min="14" max="14" width="0.85546875" style="1" customWidth="1"/>
    <col min="15" max="15" width="16.7109375" style="47" customWidth="1"/>
    <col min="16" max="16" width="0.85546875" style="1" customWidth="1"/>
    <col min="17" max="17" width="16.7109375" style="47" customWidth="1"/>
    <col min="18" max="18" width="19.85546875" style="3" customWidth="1"/>
    <col min="19" max="19" width="1.140625" style="3" customWidth="1"/>
    <col min="20" max="20" width="13.5703125" style="3" bestFit="1" customWidth="1"/>
    <col min="21" max="21" width="2.140625" style="3" customWidth="1"/>
    <col min="22" max="22" width="9.140625" style="3"/>
    <col min="23" max="23" width="2.7109375" style="3" customWidth="1"/>
    <col min="24" max="24" width="13.5703125" style="3" bestFit="1" customWidth="1"/>
    <col min="25" max="16384" width="9.140625" style="3"/>
  </cols>
  <sheetData>
    <row r="1" spans="1:20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0" s="1" customFormat="1" ht="21.95" customHeight="1">
      <c r="A2" s="30" t="s">
        <v>155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s="1" customFormat="1" ht="21.95" customHeight="1">
      <c r="A3" s="30" t="str">
        <f>+งบเปลี่ยนแปลงเฉพาะ!A3</f>
        <v>สำหรับงวดเก้าเดือน สิ้นสุดวันที่ 30 กันยายน 2567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s="1" customFormat="1" ht="21.95" customHeight="1">
      <c r="K4" s="91"/>
      <c r="M4" s="187"/>
      <c r="O4" s="91"/>
      <c r="Q4" s="91"/>
    </row>
    <row r="5" spans="1:20" s="1" customFormat="1" ht="21.95" customHeight="1">
      <c r="K5" s="190" t="s">
        <v>3</v>
      </c>
      <c r="L5" s="190"/>
      <c r="M5" s="190"/>
      <c r="N5" s="190"/>
      <c r="O5" s="190"/>
      <c r="P5" s="190"/>
      <c r="Q5" s="190"/>
    </row>
    <row r="6" spans="1:20" s="1" customFormat="1" ht="21.95" customHeight="1">
      <c r="K6" s="106" t="s">
        <v>4</v>
      </c>
      <c r="L6" s="106"/>
      <c r="M6" s="106"/>
      <c r="N6" s="70"/>
      <c r="O6" s="191" t="s">
        <v>5</v>
      </c>
      <c r="P6" s="191"/>
      <c r="Q6" s="191"/>
    </row>
    <row r="7" spans="1:20" s="1" customFormat="1" ht="21.95" customHeight="1">
      <c r="I7" s="108" t="s">
        <v>10</v>
      </c>
      <c r="K7" s="107" t="s">
        <v>75</v>
      </c>
      <c r="L7" s="109"/>
      <c r="M7" s="107" t="s">
        <v>76</v>
      </c>
      <c r="N7" s="109"/>
      <c r="O7" s="107" t="s">
        <v>75</v>
      </c>
      <c r="P7" s="109"/>
      <c r="Q7" s="107" t="s">
        <v>76</v>
      </c>
    </row>
    <row r="8" spans="1:20" s="1" customFormat="1" ht="3.95" customHeight="1">
      <c r="I8" s="2"/>
      <c r="K8" s="109"/>
      <c r="L8" s="109"/>
      <c r="M8" s="109"/>
      <c r="N8" s="109"/>
      <c r="O8" s="109"/>
      <c r="P8" s="109"/>
      <c r="Q8" s="109"/>
    </row>
    <row r="9" spans="1:20" s="1" customFormat="1" ht="21.95" customHeight="1">
      <c r="A9" s="30" t="s">
        <v>156</v>
      </c>
      <c r="K9" s="53"/>
      <c r="M9" s="53"/>
      <c r="O9" s="53"/>
      <c r="Q9" s="53"/>
    </row>
    <row r="10" spans="1:20" s="1" customFormat="1" ht="21.95" customHeight="1">
      <c r="A10" s="1" t="s">
        <v>90</v>
      </c>
      <c r="I10" s="2"/>
      <c r="K10" s="16">
        <v>218753.8199999982</v>
      </c>
      <c r="M10" s="16">
        <v>13428960.41</v>
      </c>
      <c r="O10" s="16">
        <v>-3688795.8299999773</v>
      </c>
      <c r="Q10" s="16">
        <v>8977318.7299999595</v>
      </c>
      <c r="T10" s="158"/>
    </row>
    <row r="11" spans="1:20" s="1" customFormat="1" ht="21.95" customHeight="1">
      <c r="A11" s="1" t="s">
        <v>157</v>
      </c>
      <c r="K11" s="17"/>
      <c r="M11" s="17"/>
      <c r="O11" s="17"/>
      <c r="Q11" s="17"/>
      <c r="T11" s="158"/>
    </row>
    <row r="12" spans="1:20" s="1" customFormat="1" ht="21.95" customHeight="1">
      <c r="A12" s="110" t="s">
        <v>158</v>
      </c>
      <c r="I12" s="2"/>
      <c r="K12" s="17"/>
      <c r="M12" s="17"/>
      <c r="O12" s="17"/>
      <c r="Q12" s="47"/>
      <c r="T12" s="158"/>
    </row>
    <row r="13" spans="1:20" s="1" customFormat="1" ht="21.95" customHeight="1">
      <c r="B13" s="1" t="s">
        <v>159</v>
      </c>
      <c r="I13" s="2"/>
      <c r="K13" s="17">
        <v>0</v>
      </c>
      <c r="M13" s="98">
        <v>396156.38</v>
      </c>
      <c r="O13" s="17">
        <v>0</v>
      </c>
      <c r="Q13" s="17">
        <v>396156.38</v>
      </c>
      <c r="T13" s="158"/>
    </row>
    <row r="14" spans="1:20" s="1" customFormat="1" ht="21.95" customHeight="1">
      <c r="B14" s="1" t="s">
        <v>160</v>
      </c>
      <c r="I14" s="2"/>
      <c r="K14" s="17">
        <v>0</v>
      </c>
      <c r="M14" s="17">
        <v>-475472.75</v>
      </c>
      <c r="O14" s="98">
        <v>0</v>
      </c>
      <c r="Q14" s="17">
        <v>-475472.75</v>
      </c>
      <c r="T14" s="158"/>
    </row>
    <row r="15" spans="1:20" s="1" customFormat="1" ht="21.95" customHeight="1">
      <c r="B15" s="1" t="s">
        <v>161</v>
      </c>
      <c r="I15" s="2">
        <v>7</v>
      </c>
      <c r="K15" s="17">
        <v>-142996.93</v>
      </c>
      <c r="M15" s="98">
        <v>-151701.91</v>
      </c>
      <c r="O15" s="17">
        <v>-142996.93</v>
      </c>
      <c r="Q15" s="17">
        <v>-151701.91</v>
      </c>
      <c r="T15" s="158"/>
    </row>
    <row r="16" spans="1:20" s="1" customFormat="1" ht="21.95" customHeight="1">
      <c r="B16" s="1" t="s">
        <v>162</v>
      </c>
      <c r="I16" s="2">
        <v>8</v>
      </c>
      <c r="K16" s="17">
        <v>785241.31</v>
      </c>
      <c r="M16" s="98">
        <v>547431.81999999995</v>
      </c>
      <c r="O16" s="17">
        <v>785241.31</v>
      </c>
      <c r="Q16" s="17">
        <v>547431.81999999995</v>
      </c>
      <c r="T16" s="158"/>
    </row>
    <row r="17" spans="1:20" s="1" customFormat="1" ht="21.95" customHeight="1">
      <c r="B17" s="1" t="s">
        <v>163</v>
      </c>
      <c r="I17" s="2">
        <v>8</v>
      </c>
      <c r="K17" s="17">
        <v>199564.93999999997</v>
      </c>
      <c r="M17" s="98">
        <v>124915.68</v>
      </c>
      <c r="O17" s="17">
        <v>199564.93999999997</v>
      </c>
      <c r="Q17" s="17">
        <v>124915.68</v>
      </c>
      <c r="T17" s="158"/>
    </row>
    <row r="18" spans="1:20" s="1" customFormat="1" ht="21.95" customHeight="1">
      <c r="B18" s="1" t="s">
        <v>164</v>
      </c>
      <c r="I18" s="164" t="s">
        <v>165</v>
      </c>
      <c r="K18" s="17">
        <v>7785962.5599999996</v>
      </c>
      <c r="M18" s="17">
        <v>7628517.3499999996</v>
      </c>
      <c r="O18" s="17">
        <v>12572708.899999999</v>
      </c>
      <c r="Q18" s="17">
        <v>12914182.84</v>
      </c>
      <c r="T18" s="158"/>
    </row>
    <row r="19" spans="1:20" s="1" customFormat="1" ht="21.95" customHeight="1">
      <c r="B19" s="1" t="s">
        <v>166</v>
      </c>
      <c r="I19" s="164"/>
      <c r="K19" s="17">
        <v>5492.62</v>
      </c>
      <c r="M19" s="17">
        <v>0</v>
      </c>
      <c r="O19" s="17">
        <v>5492.62</v>
      </c>
      <c r="Q19" s="105">
        <v>0</v>
      </c>
      <c r="T19" s="158"/>
    </row>
    <row r="20" spans="1:20" s="1" customFormat="1" ht="21.95" customHeight="1">
      <c r="B20" s="1" t="s">
        <v>167</v>
      </c>
      <c r="I20" s="2"/>
      <c r="K20" s="17">
        <v>0</v>
      </c>
      <c r="L20" s="48"/>
      <c r="M20" s="17">
        <v>-914610.16</v>
      </c>
      <c r="N20" s="48"/>
      <c r="O20" s="17">
        <v>0</v>
      </c>
      <c r="Q20" s="105">
        <v>-914610.16</v>
      </c>
      <c r="T20" s="158"/>
    </row>
    <row r="21" spans="1:20" s="1" customFormat="1" ht="21.95" customHeight="1">
      <c r="B21" s="1" t="s">
        <v>168</v>
      </c>
      <c r="I21" s="2"/>
      <c r="K21" s="17">
        <v>0</v>
      </c>
      <c r="L21" s="48"/>
      <c r="M21" s="17">
        <v>118406.22</v>
      </c>
      <c r="N21" s="48"/>
      <c r="O21" s="17">
        <v>0</v>
      </c>
      <c r="Q21" s="105">
        <v>118406.22</v>
      </c>
      <c r="T21" s="158"/>
    </row>
    <row r="22" spans="1:20" s="1" customFormat="1" ht="21.95" customHeight="1">
      <c r="B22" s="1" t="s">
        <v>169</v>
      </c>
      <c r="I22" s="2">
        <v>15</v>
      </c>
      <c r="K22" s="17">
        <v>1219017</v>
      </c>
      <c r="M22" s="17">
        <v>1315874</v>
      </c>
      <c r="O22" s="17">
        <v>1204826</v>
      </c>
      <c r="Q22" s="17">
        <v>1302431</v>
      </c>
      <c r="T22" s="158"/>
    </row>
    <row r="23" spans="1:20" s="1" customFormat="1" ht="21.95" customHeight="1">
      <c r="B23" s="1" t="s">
        <v>170</v>
      </c>
      <c r="I23" s="2"/>
      <c r="K23" s="17">
        <v>-3499.18</v>
      </c>
      <c r="M23" s="17">
        <v>-422815.12</v>
      </c>
      <c r="O23" s="17">
        <v>10857.67</v>
      </c>
      <c r="Q23" s="17">
        <v>-409612.69</v>
      </c>
      <c r="T23" s="158"/>
    </row>
    <row r="24" spans="1:20" s="1" customFormat="1" ht="21.95" customHeight="1">
      <c r="B24" s="1" t="s">
        <v>171</v>
      </c>
      <c r="I24" s="2"/>
      <c r="K24" s="17">
        <v>-16307</v>
      </c>
      <c r="M24" s="17">
        <v>-16082.2</v>
      </c>
      <c r="O24" s="17">
        <v>-16307</v>
      </c>
      <c r="Q24" s="17">
        <v>-16082.2</v>
      </c>
      <c r="T24" s="158"/>
    </row>
    <row r="25" spans="1:20" s="1" customFormat="1" ht="21.95" customHeight="1">
      <c r="B25" s="1" t="s">
        <v>172</v>
      </c>
      <c r="K25" s="17">
        <v>-930239.72</v>
      </c>
      <c r="M25" s="17">
        <v>-626201.97</v>
      </c>
      <c r="O25" s="17">
        <v>-2282813.9899999998</v>
      </c>
      <c r="Q25" s="17">
        <v>-1988039.87</v>
      </c>
      <c r="T25" s="158"/>
    </row>
    <row r="26" spans="1:20" s="1" customFormat="1" ht="21.95" customHeight="1">
      <c r="B26" s="1" t="s">
        <v>173</v>
      </c>
      <c r="K26" s="19">
        <v>710144.76</v>
      </c>
      <c r="M26" s="19">
        <v>820029.95</v>
      </c>
      <c r="O26" s="19">
        <v>1132608.6499999999</v>
      </c>
      <c r="Q26" s="19">
        <v>1574326.3900000001</v>
      </c>
      <c r="T26" s="158"/>
    </row>
    <row r="27" spans="1:20" s="1" customFormat="1" ht="21.95" customHeight="1">
      <c r="A27" s="1" t="s">
        <v>174</v>
      </c>
      <c r="K27" s="17"/>
      <c r="M27" s="17"/>
      <c r="O27" s="17"/>
      <c r="Q27" s="20"/>
    </row>
    <row r="28" spans="1:20" s="1" customFormat="1" ht="21.95" customHeight="1">
      <c r="A28" s="110"/>
      <c r="B28" s="1" t="s">
        <v>175</v>
      </c>
      <c r="K28" s="17">
        <f>SUM(K10:K26)</f>
        <v>9831134.179999996</v>
      </c>
      <c r="M28" s="17">
        <f>SUM(M10:M26)</f>
        <v>21773407.699999999</v>
      </c>
      <c r="O28" s="17">
        <f>SUM(O10:O26)</f>
        <v>9780386.3400000203</v>
      </c>
      <c r="Q28" s="17">
        <f>SUM(Q10:Q26)</f>
        <v>21999649.479999959</v>
      </c>
    </row>
    <row r="29" spans="1:20" s="1" customFormat="1" ht="21.95" customHeight="1">
      <c r="A29" s="1" t="s">
        <v>176</v>
      </c>
      <c r="K29" s="17"/>
      <c r="M29" s="17"/>
      <c r="O29" s="17"/>
      <c r="Q29" s="18"/>
    </row>
    <row r="30" spans="1:20" s="1" customFormat="1" ht="21.95" customHeight="1">
      <c r="B30" s="111" t="s">
        <v>177</v>
      </c>
      <c r="K30" s="17">
        <v>-281841.96000000002</v>
      </c>
      <c r="M30" s="17">
        <v>3411212.7</v>
      </c>
      <c r="O30" s="17">
        <v>29009.109999989014</v>
      </c>
      <c r="Q30" s="17">
        <v>3415367.85</v>
      </c>
    </row>
    <row r="31" spans="1:20" s="1" customFormat="1" ht="21.95" customHeight="1">
      <c r="B31" s="1" t="s">
        <v>178</v>
      </c>
      <c r="K31" s="17">
        <v>-2869120.25</v>
      </c>
      <c r="M31" s="17">
        <v>443208.95</v>
      </c>
      <c r="O31" s="17">
        <v>-2869120.2500000023</v>
      </c>
      <c r="Q31" s="17">
        <v>443208.95</v>
      </c>
    </row>
    <row r="32" spans="1:20" s="1" customFormat="1" ht="21.95" customHeight="1">
      <c r="B32" s="1" t="s">
        <v>179</v>
      </c>
      <c r="K32" s="17">
        <v>16643.919999999998</v>
      </c>
      <c r="M32" s="17">
        <v>-208144.13</v>
      </c>
      <c r="O32" s="17">
        <v>11807.209999999992</v>
      </c>
      <c r="Q32" s="17">
        <v>7774.6600000000035</v>
      </c>
    </row>
    <row r="33" spans="1:17" s="1" customFormat="1" ht="21.95" customHeight="1">
      <c r="B33" s="1" t="s">
        <v>33</v>
      </c>
      <c r="K33" s="17">
        <v>-28207.3</v>
      </c>
      <c r="M33" s="17">
        <v>-192.91</v>
      </c>
      <c r="O33" s="17">
        <v>1792.7000000000839</v>
      </c>
      <c r="Q33" s="17">
        <v>-192.91</v>
      </c>
    </row>
    <row r="34" spans="1:17" s="1" customFormat="1" ht="21.95" customHeight="1">
      <c r="A34" s="1" t="s">
        <v>180</v>
      </c>
    </row>
    <row r="35" spans="1:17" s="1" customFormat="1" ht="21.95" customHeight="1">
      <c r="B35" s="1" t="s">
        <v>42</v>
      </c>
      <c r="K35" s="17">
        <v>459538.87</v>
      </c>
      <c r="M35" s="17">
        <v>-1909994.05</v>
      </c>
      <c r="O35" s="17">
        <v>486816.13000000082</v>
      </c>
      <c r="Q35" s="17">
        <v>-2224194.870000001</v>
      </c>
    </row>
    <row r="36" spans="1:17" s="1" customFormat="1" ht="21.95" customHeight="1">
      <c r="B36" s="1" t="s">
        <v>50</v>
      </c>
      <c r="K36" s="17">
        <v>-305408.2</v>
      </c>
      <c r="M36" s="17">
        <v>-9860.81</v>
      </c>
      <c r="O36" s="17">
        <v>-299728.78000000003</v>
      </c>
      <c r="Q36" s="17">
        <v>4557.55</v>
      </c>
    </row>
    <row r="37" spans="1:17" s="1" customFormat="1" ht="21.95" customHeight="1">
      <c r="B37" s="1" t="s">
        <v>55</v>
      </c>
      <c r="K37" s="16">
        <v>-81900</v>
      </c>
      <c r="M37" s="16">
        <v>250700</v>
      </c>
      <c r="O37" s="16">
        <v>29700</v>
      </c>
      <c r="Q37" s="16">
        <v>39900</v>
      </c>
    </row>
    <row r="38" spans="1:17" s="1" customFormat="1" ht="21.95" customHeight="1">
      <c r="B38" s="1" t="s">
        <v>181</v>
      </c>
      <c r="I38" s="2">
        <v>15</v>
      </c>
      <c r="K38" s="19">
        <v>-2241882</v>
      </c>
      <c r="M38" s="19">
        <v>-292932</v>
      </c>
      <c r="O38" s="19">
        <v>-2241882</v>
      </c>
      <c r="Q38" s="19">
        <v>-292932</v>
      </c>
    </row>
    <row r="39" spans="1:17" s="1" customFormat="1" ht="21.95" customHeight="1">
      <c r="A39" s="30" t="s">
        <v>182</v>
      </c>
      <c r="C39" s="110"/>
      <c r="E39" s="110"/>
      <c r="F39" s="110"/>
      <c r="G39" s="110"/>
      <c r="H39" s="110"/>
      <c r="K39" s="16">
        <f>SUM(K28:L38)</f>
        <v>4498957.2599999951</v>
      </c>
      <c r="M39" s="16">
        <f>SUM(M28:N38)</f>
        <v>23457405.449999999</v>
      </c>
      <c r="O39" s="16">
        <f>SUM(O28:O38)</f>
        <v>4928780.4600000074</v>
      </c>
      <c r="Q39" s="16">
        <f>SUM(Q28:Q38)</f>
        <v>23393138.70999996</v>
      </c>
    </row>
    <row r="40" spans="1:17" s="1" customFormat="1" ht="21.95" customHeight="1">
      <c r="A40" s="1" t="s">
        <v>183</v>
      </c>
      <c r="J40" s="16">
        <v>-1265294.44</v>
      </c>
      <c r="K40" s="19">
        <v>-1407633.49</v>
      </c>
      <c r="L40" s="48"/>
      <c r="M40" s="19">
        <v>-3857342.87</v>
      </c>
      <c r="N40" s="48"/>
      <c r="O40" s="19">
        <v>-394037.71199999948</v>
      </c>
      <c r="P40" s="48"/>
      <c r="Q40" s="19">
        <v>-2657395.94</v>
      </c>
    </row>
    <row r="41" spans="1:17" s="1" customFormat="1" ht="21.95" customHeight="1">
      <c r="A41" s="30" t="s">
        <v>184</v>
      </c>
      <c r="K41" s="22">
        <f>SUM(K39,K40:K40)</f>
        <v>3091323.7699999949</v>
      </c>
      <c r="L41" s="112"/>
      <c r="M41" s="22">
        <f>SUM(M39,M40:M40)</f>
        <v>19600062.579999998</v>
      </c>
      <c r="N41" s="112"/>
      <c r="O41" s="22">
        <f>SUM(O39,O40:O40)</f>
        <v>4534742.7480000081</v>
      </c>
      <c r="P41" s="112"/>
      <c r="Q41" s="22">
        <f>SUM(Q39,Q40:Q40)</f>
        <v>20735742.769999959</v>
      </c>
    </row>
    <row r="42" spans="1:17" s="1" customFormat="1" ht="21.95" customHeight="1">
      <c r="A42" s="30"/>
      <c r="K42" s="37"/>
      <c r="L42" s="112"/>
      <c r="M42" s="37"/>
      <c r="N42" s="112"/>
      <c r="O42" s="37"/>
      <c r="P42" s="112"/>
      <c r="Q42" s="37"/>
    </row>
    <row r="43" spans="1:17" s="1" customFormat="1" ht="21.95" customHeight="1">
      <c r="A43" s="110" t="s">
        <v>36</v>
      </c>
      <c r="K43" s="37"/>
      <c r="L43" s="112"/>
      <c r="M43" s="37"/>
      <c r="N43" s="112"/>
      <c r="O43" s="37"/>
      <c r="P43" s="112"/>
      <c r="Q43" s="37"/>
    </row>
    <row r="44" spans="1:17" s="1" customFormat="1" ht="21.95" customHeight="1">
      <c r="A44" s="110"/>
      <c r="K44" s="37"/>
      <c r="L44" s="112"/>
      <c r="M44" s="37"/>
      <c r="N44" s="112"/>
      <c r="O44" s="37"/>
      <c r="P44" s="112"/>
      <c r="Q44" s="37"/>
    </row>
    <row r="45" spans="1:17" s="1" customFormat="1" ht="21.95" customHeight="1">
      <c r="A45" s="110"/>
      <c r="K45" s="37"/>
      <c r="L45" s="112"/>
      <c r="M45" s="37"/>
      <c r="N45" s="112"/>
      <c r="O45" s="37"/>
      <c r="P45" s="112"/>
      <c r="Q45" s="37"/>
    </row>
    <row r="46" spans="1:17" s="1" customFormat="1" ht="21.95" customHeight="1">
      <c r="A46" s="110"/>
      <c r="K46" s="37"/>
      <c r="L46" s="112"/>
      <c r="M46" s="37"/>
      <c r="N46" s="112"/>
      <c r="O46" s="37"/>
      <c r="P46" s="112"/>
      <c r="Q46" s="37"/>
    </row>
    <row r="47" spans="1:17" s="1" customFormat="1" ht="21.95" customHeight="1">
      <c r="A47" s="110"/>
      <c r="K47" s="37"/>
      <c r="L47" s="112"/>
      <c r="M47" s="37"/>
      <c r="N47" s="112"/>
      <c r="O47" s="37"/>
      <c r="P47" s="112"/>
      <c r="Q47" s="37"/>
    </row>
    <row r="48" spans="1:17" s="1" customFormat="1" ht="21.95" customHeight="1">
      <c r="A48" s="110"/>
      <c r="K48" s="37"/>
      <c r="L48" s="112"/>
      <c r="M48" s="37"/>
      <c r="N48" s="112"/>
      <c r="O48" s="37"/>
      <c r="P48" s="112"/>
      <c r="Q48" s="37"/>
    </row>
    <row r="49" spans="1:18" s="1" customFormat="1" ht="21.95" customHeight="1">
      <c r="A49" s="110"/>
      <c r="K49" s="37"/>
      <c r="L49" s="112"/>
      <c r="M49" s="37"/>
      <c r="N49" s="112"/>
      <c r="O49" s="37"/>
      <c r="P49" s="112"/>
      <c r="Q49" s="37"/>
    </row>
    <row r="50" spans="1:18" s="1" customFormat="1" ht="37.5" customHeight="1">
      <c r="A50" s="110"/>
      <c r="C50" s="110"/>
      <c r="E50" s="110"/>
      <c r="F50" s="110"/>
      <c r="G50" s="110"/>
      <c r="H50" s="110"/>
      <c r="K50" s="16"/>
      <c r="M50" s="16"/>
      <c r="O50" s="16"/>
      <c r="Q50" s="16"/>
    </row>
    <row r="51" spans="1:18" ht="21.95" customHeight="1">
      <c r="A51" s="100"/>
      <c r="K51" s="1"/>
      <c r="L51" s="41"/>
      <c r="M51" s="41"/>
      <c r="N51" s="41"/>
      <c r="O51" s="41"/>
      <c r="P51" s="41"/>
      <c r="Q51" s="58"/>
      <c r="R51" s="49"/>
    </row>
    <row r="52" spans="1:18" ht="21.95" customHeight="1">
      <c r="A52" s="100"/>
      <c r="K52" s="1"/>
      <c r="L52" s="41"/>
      <c r="M52" s="41"/>
      <c r="N52" s="41"/>
      <c r="O52" s="41"/>
      <c r="P52" s="41"/>
      <c r="Q52" s="58"/>
      <c r="R52" s="49"/>
    </row>
    <row r="53" spans="1:18" ht="21.95" customHeight="1">
      <c r="A53" s="100"/>
      <c r="K53" s="1"/>
      <c r="L53" s="41"/>
      <c r="M53" s="41"/>
      <c r="N53" s="41"/>
      <c r="O53" s="41"/>
      <c r="P53" s="41"/>
      <c r="Q53" s="58"/>
      <c r="R53" s="49"/>
    </row>
    <row r="54" spans="1:18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1"/>
      <c r="P54" s="3"/>
      <c r="Q54" s="21" t="s">
        <v>185</v>
      </c>
    </row>
    <row r="55" spans="1:18" s="1" customFormat="1" ht="21.95" customHeight="1">
      <c r="A55" s="30" t="s">
        <v>0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8" s="1" customFormat="1" ht="21.95" customHeight="1">
      <c r="A56" s="30" t="s">
        <v>186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8" s="1" customFormat="1" ht="21.95" customHeight="1">
      <c r="A57" s="30" t="str">
        <f>A3</f>
        <v>สำหรับงวดเก้าเดือน สิ้นสุดวันที่ 30 กันยายน 2567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8" s="1" customFormat="1" ht="21.95" customHeight="1">
      <c r="K58" s="91"/>
      <c r="M58" s="91"/>
      <c r="O58" s="91"/>
      <c r="Q58" s="91"/>
    </row>
    <row r="59" spans="1:18" s="1" customFormat="1" ht="21.95" customHeight="1">
      <c r="K59" s="190" t="s">
        <v>3</v>
      </c>
      <c r="L59" s="190"/>
      <c r="M59" s="190"/>
      <c r="N59" s="190"/>
      <c r="O59" s="190"/>
      <c r="P59" s="190"/>
      <c r="Q59" s="190"/>
    </row>
    <row r="60" spans="1:18" s="1" customFormat="1" ht="21.95" customHeight="1">
      <c r="K60" s="106" t="s">
        <v>4</v>
      </c>
      <c r="L60" s="106"/>
      <c r="M60" s="106"/>
      <c r="N60" s="70"/>
      <c r="O60" s="191" t="s">
        <v>5</v>
      </c>
      <c r="P60" s="191"/>
      <c r="Q60" s="191"/>
    </row>
    <row r="61" spans="1:18" s="1" customFormat="1" ht="21.95" customHeight="1">
      <c r="I61" s="108" t="s">
        <v>10</v>
      </c>
      <c r="K61" s="107" t="s">
        <v>75</v>
      </c>
      <c r="L61" s="109"/>
      <c r="M61" s="107" t="s">
        <v>76</v>
      </c>
      <c r="N61" s="109"/>
      <c r="O61" s="107" t="s">
        <v>75</v>
      </c>
      <c r="P61" s="109"/>
      <c r="Q61" s="107" t="s">
        <v>76</v>
      </c>
    </row>
    <row r="62" spans="1:18" s="1" customFormat="1" ht="3.95" customHeight="1">
      <c r="A62" s="30"/>
      <c r="I62" s="2"/>
      <c r="K62" s="16"/>
      <c r="L62" s="24"/>
      <c r="M62" s="16"/>
      <c r="N62" s="24"/>
      <c r="O62" s="16"/>
      <c r="P62" s="24"/>
      <c r="Q62" s="16"/>
    </row>
    <row r="63" spans="1:18" s="30" customFormat="1" ht="21.95" customHeight="1">
      <c r="A63" s="30" t="s">
        <v>187</v>
      </c>
      <c r="K63" s="23"/>
      <c r="M63" s="23"/>
      <c r="Q63" s="23"/>
    </row>
    <row r="64" spans="1:18" s="30" customFormat="1" ht="21.95" customHeight="1">
      <c r="A64" s="1" t="s">
        <v>188</v>
      </c>
      <c r="I64" s="2">
        <v>5.2</v>
      </c>
      <c r="K64" s="17">
        <v>-15000000</v>
      </c>
      <c r="M64" s="17">
        <v>-24000000</v>
      </c>
      <c r="O64" s="17">
        <v>-15000000</v>
      </c>
      <c r="Q64" s="17">
        <v>-15000000</v>
      </c>
    </row>
    <row r="65" spans="1:22" s="30" customFormat="1" ht="21.95" customHeight="1">
      <c r="A65" s="1" t="s">
        <v>189</v>
      </c>
      <c r="I65" s="2">
        <v>5.2</v>
      </c>
      <c r="K65" s="21">
        <v>7000000</v>
      </c>
      <c r="M65" s="17">
        <v>12000000</v>
      </c>
      <c r="O65" s="17">
        <v>11000000</v>
      </c>
      <c r="Q65" s="17">
        <v>0</v>
      </c>
    </row>
    <row r="66" spans="1:22" s="30" customFormat="1" ht="21.95" customHeight="1">
      <c r="A66" s="1" t="s">
        <v>190</v>
      </c>
      <c r="I66" s="2">
        <v>5.2</v>
      </c>
      <c r="K66" s="21">
        <v>1500000</v>
      </c>
      <c r="L66" s="24"/>
      <c r="M66" s="21">
        <v>0</v>
      </c>
      <c r="N66" s="24"/>
      <c r="O66" s="17">
        <v>1000000</v>
      </c>
      <c r="P66" s="24"/>
      <c r="Q66" s="17">
        <v>4500000</v>
      </c>
    </row>
    <row r="67" spans="1:22" s="1" customFormat="1" ht="21.95" customHeight="1">
      <c r="A67" s="1" t="s">
        <v>191</v>
      </c>
      <c r="I67" s="2">
        <v>9</v>
      </c>
      <c r="K67" s="17">
        <v>-38967.99</v>
      </c>
      <c r="L67" s="24"/>
      <c r="M67" s="17">
        <v>0</v>
      </c>
      <c r="N67" s="24"/>
      <c r="O67" s="17">
        <v>0</v>
      </c>
      <c r="P67" s="24"/>
      <c r="Q67" s="17">
        <v>0</v>
      </c>
    </row>
    <row r="68" spans="1:22" s="1" customFormat="1" ht="21.95" customHeight="1">
      <c r="A68" s="1" t="s">
        <v>192</v>
      </c>
      <c r="I68" s="2">
        <v>10</v>
      </c>
      <c r="K68" s="17">
        <v>-81492.570000000007</v>
      </c>
      <c r="L68" s="24"/>
      <c r="M68" s="17">
        <v>-507685.98</v>
      </c>
      <c r="N68" s="24"/>
      <c r="O68" s="17">
        <v>-81492.570000000007</v>
      </c>
      <c r="P68" s="24"/>
      <c r="Q68" s="17">
        <v>-507685.98000000004</v>
      </c>
    </row>
    <row r="69" spans="1:22" s="1" customFormat="1" ht="21.95" customHeight="1">
      <c r="A69" s="1" t="s">
        <v>193</v>
      </c>
      <c r="I69" s="2"/>
      <c r="K69" s="17">
        <v>0</v>
      </c>
      <c r="L69" s="24"/>
      <c r="M69" s="17">
        <v>914626.16</v>
      </c>
      <c r="N69" s="24"/>
      <c r="O69" s="17">
        <v>0</v>
      </c>
      <c r="P69" s="24"/>
      <c r="Q69" s="17">
        <v>914626.16</v>
      </c>
    </row>
    <row r="70" spans="1:22" s="1" customFormat="1" ht="21.95" customHeight="1">
      <c r="A70" s="1" t="s">
        <v>194</v>
      </c>
      <c r="I70" s="2"/>
      <c r="K70" s="17">
        <v>-2106014.39</v>
      </c>
      <c r="L70" s="24"/>
      <c r="M70" s="17">
        <v>0</v>
      </c>
      <c r="N70" s="24"/>
      <c r="O70" s="17">
        <v>-2106014.39</v>
      </c>
      <c r="P70" s="24"/>
      <c r="Q70" s="17">
        <v>0</v>
      </c>
    </row>
    <row r="71" spans="1:22" s="1" customFormat="1" ht="21.95" customHeight="1">
      <c r="A71" s="1" t="s">
        <v>195</v>
      </c>
      <c r="I71" s="2"/>
      <c r="K71" s="17">
        <v>16307</v>
      </c>
      <c r="L71" s="24"/>
      <c r="M71" s="17">
        <v>16082.2</v>
      </c>
      <c r="N71" s="24"/>
      <c r="O71" s="17">
        <v>16307</v>
      </c>
      <c r="P71" s="24"/>
      <c r="Q71" s="17">
        <v>16082.2</v>
      </c>
    </row>
    <row r="72" spans="1:22" s="1" customFormat="1" ht="21.95" customHeight="1">
      <c r="A72" s="1" t="s">
        <v>196</v>
      </c>
      <c r="I72" s="2"/>
      <c r="K72" s="17">
        <v>1038851.16</v>
      </c>
      <c r="L72" s="24"/>
      <c r="M72" s="17">
        <v>898334.84</v>
      </c>
      <c r="N72" s="24"/>
      <c r="O72" s="17">
        <v>8187163.8200000003</v>
      </c>
      <c r="P72" s="24"/>
      <c r="Q72" s="17">
        <v>5016242.1899999976</v>
      </c>
    </row>
    <row r="73" spans="1:22" s="1" customFormat="1" ht="21.95" customHeight="1">
      <c r="A73" s="30" t="s">
        <v>197</v>
      </c>
      <c r="I73" s="2"/>
      <c r="K73" s="25">
        <f>SUM(K64:K72)</f>
        <v>-7671316.790000001</v>
      </c>
      <c r="L73" s="24"/>
      <c r="M73" s="25">
        <f>SUM(M64:M72)</f>
        <v>-10678642.780000001</v>
      </c>
      <c r="N73" s="24"/>
      <c r="O73" s="25">
        <f>SUM(O64:O72)</f>
        <v>3015963.8600000003</v>
      </c>
      <c r="P73" s="24"/>
      <c r="Q73" s="25">
        <f>SUM(Q64:Q72)</f>
        <v>-5060735.4300000034</v>
      </c>
    </row>
    <row r="74" spans="1:22" s="1" customFormat="1" ht="12" customHeight="1">
      <c r="A74" s="30"/>
      <c r="L74" s="41"/>
      <c r="M74" s="41"/>
      <c r="N74" s="41"/>
      <c r="O74" s="41"/>
      <c r="P74" s="41"/>
      <c r="Q74" s="41"/>
    </row>
    <row r="75" spans="1:22" s="1" customFormat="1" ht="21.95" customHeight="1">
      <c r="A75" s="30" t="s">
        <v>198</v>
      </c>
      <c r="I75" s="2"/>
      <c r="K75" s="17"/>
      <c r="L75" s="24"/>
      <c r="M75" s="17"/>
      <c r="N75" s="24"/>
      <c r="O75" s="92"/>
      <c r="P75" s="24"/>
      <c r="Q75" s="17"/>
    </row>
    <row r="76" spans="1:22" s="1" customFormat="1" ht="21.95" customHeight="1">
      <c r="A76" s="1" t="s">
        <v>199</v>
      </c>
      <c r="I76" s="2"/>
      <c r="K76" s="17">
        <v>14791197.91</v>
      </c>
      <c r="L76" s="24"/>
      <c r="M76" s="17">
        <v>6530398.0599999996</v>
      </c>
      <c r="N76" s="24"/>
      <c r="O76" s="17">
        <v>14965333.93</v>
      </c>
      <c r="P76" s="24"/>
      <c r="Q76" s="17">
        <v>10000000</v>
      </c>
      <c r="V76" s="157"/>
    </row>
    <row r="77" spans="1:22" s="1" customFormat="1" ht="21.95" customHeight="1">
      <c r="A77" s="1" t="s">
        <v>200</v>
      </c>
      <c r="I77" s="2">
        <v>11.2</v>
      </c>
      <c r="K77" s="17">
        <v>-3604304.6</v>
      </c>
      <c r="L77" s="24"/>
      <c r="M77" s="17">
        <v>-3063528.3</v>
      </c>
      <c r="N77" s="24"/>
      <c r="O77" s="105">
        <v>-10927736.880000001</v>
      </c>
      <c r="P77" s="24"/>
      <c r="Q77" s="17">
        <v>-10455352.701395303</v>
      </c>
      <c r="V77" s="157"/>
    </row>
    <row r="78" spans="1:22" s="1" customFormat="1" ht="21.95" customHeight="1">
      <c r="A78" s="1" t="s">
        <v>201</v>
      </c>
      <c r="I78" s="2"/>
      <c r="K78" s="17">
        <v>-710144.76</v>
      </c>
      <c r="L78" s="24"/>
      <c r="M78" s="17">
        <v>-820029.94</v>
      </c>
      <c r="N78" s="24"/>
      <c r="O78" s="17">
        <v>-1132608.6499999999</v>
      </c>
      <c r="P78" s="24"/>
      <c r="Q78" s="17">
        <v>-1574326.3900000001</v>
      </c>
    </row>
    <row r="79" spans="1:22" s="1" customFormat="1" ht="21.95" customHeight="1">
      <c r="A79" s="1" t="s">
        <v>142</v>
      </c>
      <c r="I79" s="2"/>
      <c r="K79" s="17">
        <v>-920817.85</v>
      </c>
      <c r="L79" s="24"/>
      <c r="M79" s="17">
        <v>-1295232.44</v>
      </c>
      <c r="N79" s="24"/>
      <c r="O79" s="17">
        <v>-920817.84999994189</v>
      </c>
      <c r="P79" s="24"/>
      <c r="Q79" s="17">
        <v>-1295232.4399999995</v>
      </c>
    </row>
    <row r="80" spans="1:22" s="1" customFormat="1" ht="21.95" customHeight="1">
      <c r="A80" s="30" t="s">
        <v>202</v>
      </c>
      <c r="I80" s="2"/>
      <c r="K80" s="25">
        <f>SUM(K76:K79)</f>
        <v>9555930.7000000011</v>
      </c>
      <c r="L80" s="24"/>
      <c r="M80" s="25">
        <f>SUM(M76:M79)</f>
        <v>1351607.38</v>
      </c>
      <c r="N80" s="24"/>
      <c r="O80" s="25">
        <f>SUM(O76:O79)</f>
        <v>1984170.5500000571</v>
      </c>
      <c r="P80" s="24"/>
      <c r="Q80" s="25">
        <f>SUM(Q76:Q79)</f>
        <v>-3324911.5313953026</v>
      </c>
    </row>
    <row r="81" spans="1:24" s="1" customFormat="1" ht="12" customHeight="1">
      <c r="A81" s="30"/>
      <c r="I81" s="2"/>
      <c r="K81" s="16"/>
      <c r="L81" s="24"/>
      <c r="M81" s="16"/>
      <c r="N81" s="24"/>
      <c r="O81" s="16"/>
      <c r="P81" s="24"/>
      <c r="Q81" s="16"/>
    </row>
    <row r="82" spans="1:24" s="1" customFormat="1" ht="21.95" customHeight="1">
      <c r="A82" s="30" t="s">
        <v>203</v>
      </c>
      <c r="B82" s="30"/>
      <c r="I82" s="2"/>
      <c r="K82" s="17">
        <v>4975937.679999995</v>
      </c>
      <c r="L82" s="24"/>
      <c r="M82" s="17">
        <v>10273027.179999996</v>
      </c>
      <c r="N82" s="24"/>
      <c r="O82" s="17">
        <v>9534877.158000065</v>
      </c>
      <c r="P82" s="24"/>
      <c r="Q82" s="17">
        <v>12350095.808604652</v>
      </c>
    </row>
    <row r="83" spans="1:24" s="1" customFormat="1" ht="21.95" customHeight="1">
      <c r="A83" s="1" t="s">
        <v>204</v>
      </c>
      <c r="B83" s="30"/>
      <c r="I83" s="2"/>
      <c r="K83" s="24"/>
      <c r="L83" s="24"/>
      <c r="M83" s="24"/>
      <c r="N83" s="24"/>
      <c r="O83" s="92"/>
      <c r="P83" s="24"/>
      <c r="Q83" s="92"/>
    </row>
    <row r="84" spans="1:24" s="1" customFormat="1" ht="21.95" customHeight="1">
      <c r="B84" s="1" t="s">
        <v>205</v>
      </c>
      <c r="I84" s="2"/>
      <c r="K84" s="19">
        <v>11415.43</v>
      </c>
      <c r="L84" s="24"/>
      <c r="M84" s="19">
        <v>419332.03</v>
      </c>
      <c r="N84" s="24"/>
      <c r="O84" s="19">
        <v>-2941.42</v>
      </c>
      <c r="P84" s="24"/>
      <c r="Q84" s="19">
        <v>406129.59</v>
      </c>
    </row>
    <row r="85" spans="1:24" s="1" customFormat="1" ht="8.25" customHeight="1">
      <c r="I85" s="2"/>
      <c r="K85" s="16"/>
      <c r="L85" s="24"/>
      <c r="M85" s="16"/>
      <c r="N85" s="24"/>
      <c r="O85" s="16"/>
      <c r="P85" s="24"/>
      <c r="Q85" s="16"/>
    </row>
    <row r="86" spans="1:24" s="30" customFormat="1" ht="21.95" customHeight="1">
      <c r="A86" s="30" t="s">
        <v>206</v>
      </c>
      <c r="I86" s="11"/>
      <c r="K86" s="17">
        <f>SUM(K82:K84)</f>
        <v>4987353.1099999947</v>
      </c>
      <c r="L86" s="113"/>
      <c r="M86" s="17">
        <f>SUM(M82:M84)</f>
        <v>10692359.209999995</v>
      </c>
      <c r="N86" s="113"/>
      <c r="O86" s="17">
        <f>SUM(O82:O84)</f>
        <v>9531935.7380000651</v>
      </c>
      <c r="P86" s="113"/>
      <c r="Q86" s="17">
        <f>SUM(Q82:Q84)</f>
        <v>12756225.398604652</v>
      </c>
      <c r="R86" s="118"/>
    </row>
    <row r="87" spans="1:24" s="1" customFormat="1" ht="21.95" customHeight="1">
      <c r="A87" s="30" t="s">
        <v>207</v>
      </c>
      <c r="B87" s="30"/>
      <c r="I87" s="2">
        <v>6</v>
      </c>
      <c r="K87" s="93">
        <v>187306084.24000001</v>
      </c>
      <c r="L87" s="24"/>
      <c r="M87" s="93">
        <v>183550790.77000001</v>
      </c>
      <c r="N87" s="24"/>
      <c r="O87" s="93">
        <v>171125967.88</v>
      </c>
      <c r="P87" s="24"/>
      <c r="Q87" s="93">
        <v>169683506.34</v>
      </c>
      <c r="R87" s="118"/>
    </row>
    <row r="88" spans="1:24" s="1" customFormat="1" ht="21.95" customHeight="1" thickBot="1">
      <c r="A88" s="30" t="s">
        <v>208</v>
      </c>
      <c r="B88" s="30"/>
      <c r="I88" s="2">
        <v>6</v>
      </c>
      <c r="K88" s="94">
        <f>SUM(K86:K87)</f>
        <v>192293437.34999999</v>
      </c>
      <c r="L88" s="24"/>
      <c r="M88" s="94">
        <f>SUM(M86:M87)</f>
        <v>194243149.98000002</v>
      </c>
      <c r="N88" s="24"/>
      <c r="O88" s="166">
        <f>SUM(O86:O87)</f>
        <v>180657903.61800006</v>
      </c>
      <c r="P88" s="24"/>
      <c r="Q88" s="94">
        <f>SUM(Q86:Q87)</f>
        <v>182439731.73860466</v>
      </c>
      <c r="R88" s="118"/>
      <c r="S88" s="118"/>
      <c r="T88" s="118"/>
      <c r="U88" s="118"/>
      <c r="V88" s="118"/>
      <c r="W88" s="118"/>
      <c r="X88" s="118"/>
    </row>
    <row r="89" spans="1:24" s="1" customFormat="1" ht="21.95" customHeight="1" thickTop="1">
      <c r="K89" s="95"/>
      <c r="M89" s="95"/>
      <c r="O89" s="95"/>
      <c r="Q89" s="95"/>
    </row>
    <row r="90" spans="1:24" s="1" customFormat="1" ht="21.95" customHeight="1">
      <c r="A90" s="30" t="s">
        <v>209</v>
      </c>
      <c r="K90" s="95"/>
      <c r="M90" s="95"/>
      <c r="O90" s="95"/>
      <c r="Q90" s="95"/>
    </row>
    <row r="91" spans="1:24" s="1" customFormat="1" ht="8.1" customHeight="1">
      <c r="A91" s="114"/>
      <c r="B91" s="115"/>
      <c r="C91" s="115"/>
      <c r="D91" s="116"/>
      <c r="K91" s="96"/>
      <c r="L91" s="48"/>
      <c r="M91" s="96"/>
      <c r="N91" s="48"/>
      <c r="O91" s="96"/>
      <c r="P91" s="48"/>
      <c r="Q91" s="96"/>
    </row>
    <row r="92" spans="1:24" s="1" customFormat="1" ht="21.95" customHeight="1">
      <c r="A92" s="163"/>
      <c r="B92" s="1" t="s">
        <v>210</v>
      </c>
      <c r="M92" s="95"/>
      <c r="O92" s="95"/>
      <c r="Q92" s="95"/>
    </row>
    <row r="93" spans="1:24" s="1" customFormat="1" ht="21.95" customHeight="1">
      <c r="C93" s="1" t="s">
        <v>211</v>
      </c>
      <c r="K93" s="161">
        <v>215</v>
      </c>
      <c r="L93" s="162"/>
      <c r="M93" s="161">
        <v>220</v>
      </c>
      <c r="N93" s="168"/>
      <c r="O93" s="185">
        <v>202</v>
      </c>
      <c r="P93" s="168"/>
      <c r="Q93" s="161">
        <v>207</v>
      </c>
    </row>
    <row r="94" spans="1:24" s="1" customFormat="1" ht="21.95" customHeight="1">
      <c r="C94" s="110"/>
      <c r="K94" s="40"/>
      <c r="L94" s="160"/>
      <c r="N94" s="41"/>
      <c r="O94" s="40"/>
      <c r="P94" s="41"/>
      <c r="Q94" s="40"/>
    </row>
    <row r="95" spans="1:24" s="1" customFormat="1" ht="21.95" customHeight="1">
      <c r="A95" s="110" t="s">
        <v>36</v>
      </c>
      <c r="C95" s="110"/>
      <c r="K95" s="40"/>
      <c r="L95" s="41"/>
      <c r="M95" s="40"/>
      <c r="N95" s="41"/>
      <c r="O95" s="40"/>
      <c r="P95" s="41"/>
      <c r="Q95" s="40"/>
    </row>
    <row r="96" spans="1:24" s="1" customFormat="1" ht="21.95" customHeight="1">
      <c r="A96" s="110"/>
      <c r="C96" s="110"/>
      <c r="K96" s="40"/>
      <c r="L96" s="41"/>
      <c r="M96" s="40"/>
      <c r="N96" s="41"/>
      <c r="O96" s="40"/>
      <c r="P96" s="41"/>
      <c r="Q96" s="40"/>
    </row>
    <row r="97" spans="1:18" s="1" customFormat="1" ht="21.95" customHeight="1">
      <c r="A97" s="110"/>
      <c r="C97" s="110"/>
      <c r="K97" s="40"/>
      <c r="L97" s="41"/>
      <c r="M97" s="40"/>
      <c r="N97" s="41"/>
      <c r="O97" s="40"/>
      <c r="P97" s="41"/>
      <c r="Q97" s="40"/>
    </row>
    <row r="98" spans="1:18" s="1" customFormat="1" ht="21.95" customHeight="1">
      <c r="A98" s="110"/>
      <c r="C98" s="110"/>
      <c r="K98" s="40"/>
      <c r="L98" s="41"/>
      <c r="M98" s="40"/>
      <c r="N98" s="41"/>
      <c r="O98" s="40"/>
      <c r="P98" s="41"/>
      <c r="Q98" s="40"/>
    </row>
    <row r="99" spans="1:18" s="1" customFormat="1" ht="21.95" customHeight="1">
      <c r="A99" s="110"/>
      <c r="C99" s="110"/>
      <c r="K99" s="40"/>
      <c r="L99" s="41"/>
      <c r="M99" s="40"/>
      <c r="N99" s="41"/>
      <c r="O99" s="40"/>
      <c r="P99" s="41"/>
      <c r="Q99" s="40"/>
    </row>
    <row r="100" spans="1:18" s="1" customFormat="1" ht="21.95" customHeight="1">
      <c r="A100" s="110"/>
      <c r="C100" s="110"/>
      <c r="K100" s="40"/>
      <c r="L100" s="41"/>
      <c r="M100" s="40"/>
      <c r="N100" s="41"/>
      <c r="O100" s="40"/>
      <c r="P100" s="41"/>
      <c r="Q100" s="40"/>
    </row>
    <row r="101" spans="1:18" s="1" customFormat="1" ht="21.95" customHeight="1">
      <c r="A101" s="110"/>
      <c r="C101" s="110"/>
      <c r="K101" s="40"/>
      <c r="L101" s="41"/>
      <c r="M101" s="40"/>
      <c r="N101" s="41"/>
      <c r="O101" s="40"/>
      <c r="P101" s="41"/>
      <c r="Q101" s="40"/>
    </row>
    <row r="102" spans="1:18" s="1" customFormat="1" ht="21.95" customHeight="1">
      <c r="A102" s="110"/>
      <c r="C102" s="110"/>
      <c r="K102" s="40"/>
      <c r="L102" s="41"/>
      <c r="M102" s="40"/>
      <c r="N102" s="41"/>
      <c r="O102" s="40"/>
      <c r="P102" s="41"/>
      <c r="Q102" s="40"/>
    </row>
    <row r="103" spans="1:18" s="1" customFormat="1" ht="21.95" customHeight="1">
      <c r="K103" s="47"/>
      <c r="M103" s="47"/>
      <c r="O103" s="47"/>
      <c r="Q103" s="47"/>
    </row>
    <row r="104" spans="1:18" s="1" customFormat="1" ht="21.95" customHeight="1">
      <c r="K104" s="47"/>
      <c r="M104" s="47"/>
      <c r="O104" s="47"/>
      <c r="Q104" s="47"/>
    </row>
    <row r="105" spans="1:18" s="1" customFormat="1" ht="21.95" customHeight="1">
      <c r="K105" s="47"/>
      <c r="M105" s="47"/>
      <c r="O105" s="47"/>
      <c r="Q105" s="47"/>
    </row>
    <row r="106" spans="1:18" s="1" customFormat="1" ht="41.25" customHeight="1">
      <c r="K106" s="47"/>
      <c r="M106" s="47"/>
      <c r="O106" s="47"/>
      <c r="Q106" s="47"/>
    </row>
    <row r="107" spans="1:18" ht="21.95" customHeight="1">
      <c r="A107" s="100"/>
      <c r="K107" s="1"/>
      <c r="L107" s="41"/>
      <c r="M107" s="41"/>
      <c r="N107" s="41"/>
      <c r="O107" s="41"/>
      <c r="P107" s="41"/>
      <c r="Q107" s="58"/>
      <c r="R107" s="49"/>
    </row>
    <row r="108" spans="1:18" ht="21.95" customHeight="1">
      <c r="A108" s="100"/>
      <c r="K108" s="1"/>
      <c r="L108" s="41"/>
      <c r="M108" s="41"/>
      <c r="N108" s="41"/>
      <c r="O108" s="41"/>
      <c r="P108" s="41"/>
      <c r="Q108" s="58"/>
      <c r="R108" s="49"/>
    </row>
    <row r="109" spans="1:18" ht="21.9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41"/>
      <c r="P109" s="3"/>
      <c r="Q109" s="3"/>
    </row>
    <row r="110" spans="1:18" ht="21.95" customHeight="1">
      <c r="B110" s="9"/>
      <c r="D110" s="97"/>
      <c r="K110" s="1"/>
      <c r="M110" s="10"/>
      <c r="O110" s="10"/>
      <c r="Q110" s="21" t="s">
        <v>212</v>
      </c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7FEB50-973A-42B9-ABE1-BCAA7285500D}"/>
</file>

<file path=customXml/itemProps2.xml><?xml version="1.0" encoding="utf-8"?>
<ds:datastoreItem xmlns:ds="http://schemas.openxmlformats.org/officeDocument/2006/customXml" ds:itemID="{079E7EE1-694A-4ECD-8196-F44769B5F911}"/>
</file>

<file path=customXml/itemProps3.xml><?xml version="1.0" encoding="utf-8"?>
<ds:datastoreItem xmlns:ds="http://schemas.openxmlformats.org/officeDocument/2006/customXml" ds:itemID="{9105223D-8008-4999-9EB2-C87533CD0B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Chanont Boonmalai</cp:lastModifiedBy>
  <cp:revision/>
  <dcterms:created xsi:type="dcterms:W3CDTF">2003-12-15T02:14:16Z</dcterms:created>
  <dcterms:modified xsi:type="dcterms:W3CDTF">2024-11-14T09:11:50Z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