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3\สยามสตีลอินเตอร์เนชั่นแนล\"/>
    </mc:Choice>
  </mc:AlternateContent>
  <xr:revisionPtr revIDLastSave="0" documentId="13_ncr:1_{BC7AF1DD-9C75-4721-8B0B-4DC7388FDF07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Finacial Position" sheetId="4" r:id="rId1"/>
    <sheet name="Statements of income (3 month) " sheetId="11" r:id="rId2"/>
    <sheet name="Statements of income (9 month) " sheetId="12" r:id="rId3"/>
    <sheet name="Statements of Changes " sheetId="9" r:id="rId4"/>
    <sheet name="Statements of Changes(Cont.)" sheetId="10" r:id="rId5"/>
    <sheet name="Cash Flows " sheetId="13" r:id="rId6"/>
  </sheets>
  <externalReferences>
    <externalReference r:id="rId7"/>
  </externalReferences>
  <definedNames>
    <definedName name="_xlnm.Print_Area" localSheetId="5">'Cash Flows '!$A$1:$K$118</definedName>
    <definedName name="_xlnm.Print_Area" localSheetId="0">'Finacial Position'!$A$1:$L$142</definedName>
    <definedName name="_xlnm.Print_Area" localSheetId="3">'Statements of Changes '!$A$1:$AA$36</definedName>
    <definedName name="_xlnm.Print_Area" localSheetId="4">'Statements of Changes(Cont.)'!$A$1:$Q$31</definedName>
    <definedName name="_xlnm.Print_Area" localSheetId="1">'Statements of income (3 month) '!$A$1:$M$77</definedName>
    <definedName name="_xlnm.Print_Area" localSheetId="2">'Statements of income (9 month) '!$A$1:$M$77</definedName>
  </definedNames>
  <calcPr calcId="181029"/>
</workbook>
</file>

<file path=xl/calcChain.xml><?xml version="1.0" encoding="utf-8"?>
<calcChain xmlns="http://schemas.openxmlformats.org/spreadsheetml/2006/main">
  <c r="K32" i="11" l="1"/>
  <c r="G68" i="13"/>
  <c r="I68" i="13"/>
  <c r="K68" i="13"/>
  <c r="E82" i="13"/>
  <c r="G82" i="13"/>
  <c r="E31" i="13"/>
  <c r="E68" i="13" s="1"/>
  <c r="E108" i="13"/>
  <c r="E105" i="13"/>
  <c r="G67" i="12"/>
  <c r="G62" i="12"/>
  <c r="G26" i="12"/>
  <c r="G22" i="12"/>
  <c r="G27" i="12" s="1"/>
  <c r="K108" i="13"/>
  <c r="G108" i="13"/>
  <c r="I105" i="13"/>
  <c r="I108" i="13"/>
  <c r="K82" i="13"/>
  <c r="I82" i="13"/>
  <c r="I31" i="13"/>
  <c r="K31" i="13"/>
  <c r="G31" i="13"/>
  <c r="W34" i="9"/>
  <c r="AA34" i="9" s="1"/>
  <c r="W33" i="9"/>
  <c r="AA33" i="9" s="1"/>
  <c r="W31" i="9"/>
  <c r="W30" i="9"/>
  <c r="AA30" i="9" s="1"/>
  <c r="W28" i="9"/>
  <c r="U28" i="9"/>
  <c r="U30" i="9"/>
  <c r="U31" i="9"/>
  <c r="U33" i="9"/>
  <c r="U34" i="9"/>
  <c r="U35" i="9" s="1"/>
  <c r="Y35" i="9"/>
  <c r="S35" i="9"/>
  <c r="O35" i="9"/>
  <c r="M35" i="9"/>
  <c r="I57" i="12"/>
  <c r="G56" i="12"/>
  <c r="G18" i="12"/>
  <c r="G14" i="12"/>
  <c r="G19" i="12" s="1"/>
  <c r="G67" i="11"/>
  <c r="G62" i="11"/>
  <c r="K56" i="11"/>
  <c r="G56" i="11"/>
  <c r="G25" i="11"/>
  <c r="G18" i="11"/>
  <c r="G14" i="11"/>
  <c r="F133" i="4"/>
  <c r="F135" i="4" s="1"/>
  <c r="F103" i="4"/>
  <c r="F96" i="4"/>
  <c r="L63" i="4"/>
  <c r="F63" i="4"/>
  <c r="F27" i="4"/>
  <c r="Q29" i="10"/>
  <c r="Q28" i="10"/>
  <c r="Q26" i="10"/>
  <c r="M30" i="10"/>
  <c r="K67" i="12"/>
  <c r="K62" i="12"/>
  <c r="K56" i="12"/>
  <c r="K14" i="12"/>
  <c r="K18" i="12"/>
  <c r="K22" i="12"/>
  <c r="K26" i="12"/>
  <c r="K67" i="11"/>
  <c r="K62" i="11"/>
  <c r="K25" i="11"/>
  <c r="K14" i="11"/>
  <c r="K18" i="11"/>
  <c r="K19" i="11" s="1"/>
  <c r="K22" i="11" s="1"/>
  <c r="J133" i="4"/>
  <c r="J135" i="4" s="1"/>
  <c r="J96" i="4"/>
  <c r="J103" i="4"/>
  <c r="J63" i="4"/>
  <c r="J27" i="4"/>
  <c r="H27" i="4"/>
  <c r="L103" i="4"/>
  <c r="H103" i="4"/>
  <c r="L96" i="4"/>
  <c r="H96" i="4"/>
  <c r="M67" i="12"/>
  <c r="I67" i="12"/>
  <c r="M62" i="12"/>
  <c r="I62" i="12"/>
  <c r="M56" i="12"/>
  <c r="I56" i="12"/>
  <c r="M27" i="12"/>
  <c r="M29" i="12" s="1"/>
  <c r="M31" i="12" s="1"/>
  <c r="M33" i="12" s="1"/>
  <c r="M26" i="12"/>
  <c r="I26" i="12"/>
  <c r="M18" i="12"/>
  <c r="I18" i="12"/>
  <c r="M14" i="12"/>
  <c r="M19" i="12" s="1"/>
  <c r="M22" i="12" s="1"/>
  <c r="I14" i="12"/>
  <c r="I19" i="12" s="1"/>
  <c r="I22" i="12" s="1"/>
  <c r="I27" i="12" s="1"/>
  <c r="I29" i="12" s="1"/>
  <c r="I31" i="12" s="1"/>
  <c r="I33" i="12" s="1"/>
  <c r="M67" i="11"/>
  <c r="I67" i="11"/>
  <c r="M62" i="11"/>
  <c r="I62" i="11"/>
  <c r="M25" i="11"/>
  <c r="I25" i="11"/>
  <c r="M18" i="11"/>
  <c r="I18" i="11"/>
  <c r="M14" i="11"/>
  <c r="I14" i="11"/>
  <c r="H63" i="4"/>
  <c r="L27" i="4"/>
  <c r="E72" i="13" l="1"/>
  <c r="I72" i="13"/>
  <c r="G29" i="12"/>
  <c r="G31" i="12" s="1"/>
  <c r="G33" i="12" s="1"/>
  <c r="G57" i="12" s="1"/>
  <c r="J64" i="4"/>
  <c r="F64" i="4"/>
  <c r="F104" i="4"/>
  <c r="F136" i="4" s="1"/>
  <c r="J104" i="4"/>
  <c r="J136" i="4" s="1"/>
  <c r="AA31" i="9"/>
  <c r="G19" i="11"/>
  <c r="G22" i="11" s="1"/>
  <c r="G26" i="11" s="1"/>
  <c r="G28" i="11" s="1"/>
  <c r="G30" i="11" s="1"/>
  <c r="G32" i="11" s="1"/>
  <c r="G57" i="11" s="1"/>
  <c r="M19" i="11"/>
  <c r="M22" i="11" s="1"/>
  <c r="M26" i="11" s="1"/>
  <c r="M28" i="11" s="1"/>
  <c r="M30" i="11" s="1"/>
  <c r="M32" i="11" s="1"/>
  <c r="I19" i="11"/>
  <c r="I22" i="11" s="1"/>
  <c r="I26" i="11" s="1"/>
  <c r="I28" i="11" s="1"/>
  <c r="I30" i="11" s="1"/>
  <c r="I32" i="11" s="1"/>
  <c r="Q30" i="10"/>
  <c r="K27" i="12"/>
  <c r="K29" i="12" s="1"/>
  <c r="K31" i="12" s="1"/>
  <c r="K33" i="12" s="1"/>
  <c r="K57" i="12" s="1"/>
  <c r="K26" i="11"/>
  <c r="K28" i="11" s="1"/>
  <c r="K30" i="11" s="1"/>
  <c r="K57" i="11" s="1"/>
  <c r="H64" i="4"/>
  <c r="L64" i="4"/>
  <c r="H104" i="4"/>
  <c r="L104" i="4"/>
  <c r="K105" i="13"/>
  <c r="G105" i="13"/>
  <c r="K72" i="13"/>
  <c r="G72" i="13"/>
  <c r="O30" i="10"/>
  <c r="G35" i="9"/>
  <c r="I35" i="9"/>
  <c r="K35" i="9"/>
  <c r="Q21" i="10"/>
  <c r="Q20" i="10"/>
  <c r="Q18" i="10"/>
  <c r="Q16" i="10"/>
  <c r="AA28" i="9" l="1"/>
  <c r="AA35" i="9" s="1"/>
  <c r="W35" i="9"/>
  <c r="Z26" i="9"/>
  <c r="Y26" i="9"/>
  <c r="X26" i="9"/>
  <c r="V26" i="9"/>
  <c r="S26" i="9"/>
  <c r="R26" i="9"/>
  <c r="Q26" i="9"/>
  <c r="P26" i="9"/>
  <c r="O26" i="9"/>
  <c r="N26" i="9"/>
  <c r="M26" i="9"/>
  <c r="K26" i="9"/>
  <c r="I26" i="9"/>
  <c r="G26" i="9"/>
  <c r="W25" i="9"/>
  <c r="AA25" i="9" s="1"/>
  <c r="U24" i="9"/>
  <c r="W24" i="9" s="1"/>
  <c r="AA24" i="9" s="1"/>
  <c r="AA22" i="9"/>
  <c r="U22" i="9"/>
  <c r="AA21" i="9"/>
  <c r="U21" i="9"/>
  <c r="U19" i="9"/>
  <c r="W19" i="9" s="1"/>
  <c r="L133" i="4"/>
  <c r="H133" i="4"/>
  <c r="W26" i="9" l="1"/>
  <c r="AA19" i="9"/>
  <c r="AA26" i="9" s="1"/>
  <c r="U26" i="9"/>
  <c r="H135" i="4" l="1"/>
  <c r="G30" i="10"/>
  <c r="I30" i="10"/>
  <c r="K30" i="10"/>
  <c r="L135" i="4"/>
  <c r="H136" i="4" l="1"/>
  <c r="L136" i="4"/>
  <c r="L143" i="4" l="1"/>
  <c r="F143" i="4"/>
  <c r="J143" i="4"/>
  <c r="AB35" i="9"/>
  <c r="H143" i="4"/>
</calcChain>
</file>

<file path=xl/sharedStrings.xml><?xml version="1.0" encoding="utf-8"?>
<sst xmlns="http://schemas.openxmlformats.org/spreadsheetml/2006/main" count="472" uniqueCount="249">
  <si>
    <t xml:space="preserve"> - 12 -</t>
  </si>
  <si>
    <t xml:space="preserve"> - 9 -</t>
  </si>
  <si>
    <t xml:space="preserve"> - 8 -</t>
  </si>
  <si>
    <t xml:space="preserve"> - 7 -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</si>
  <si>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</si>
  <si>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</si>
  <si>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</si>
  <si>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</si>
  <si>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</si>
  <si>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 xml:space="preserve"> SIAM STEEL INTERNATIONAL PUBLIC COMPANY LIMITED AND ITS SUBSIDIARIES</t>
  </si>
  <si>
    <t>THE STATEMENTS OF FINANCIAL POSITION</t>
  </si>
  <si>
    <t>THE STATEMENTS OF FINANCIAL POSITION (CONT.)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</si>
  <si>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</si>
  <si>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</si>
  <si>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</si>
  <si>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</si>
  <si>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</si>
  <si>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</si>
  <si>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ASSETS (CONT.)</t>
  </si>
  <si>
    <t>LIABILITIES AND SHAREHOLDERS' EQUITY</t>
  </si>
  <si>
    <t>LIABILITIES AND SHAREHOLDERS' EQUITY (CONT.)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</si>
  <si>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</si>
  <si>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</si>
  <si>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</si>
  <si>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</si>
  <si>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</si>
  <si>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Other current receivables</t>
  </si>
  <si>
    <t>Trade accounts receivable from construction work</t>
  </si>
  <si>
    <t>Current contract assets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</si>
  <si>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</si>
  <si>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</si>
  <si>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</si>
  <si>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</si>
  <si>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</si>
  <si>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NON-CURRENT ASSETS</t>
  </si>
  <si>
    <t>Restricted deposit with bank</t>
  </si>
  <si>
    <t>Trade and other non-current receivables</t>
  </si>
  <si>
    <t>Other non-current financial assets</t>
  </si>
  <si>
    <t>Investment</t>
  </si>
  <si>
    <t>- subsidiaries companies</t>
  </si>
  <si>
    <t>- associated companies</t>
  </si>
  <si>
    <t>Property, plant and equipment</t>
  </si>
  <si>
    <t>Right-of-use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</si>
  <si>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</si>
  <si>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</si>
  <si>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</si>
  <si>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</si>
  <si>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</si>
  <si>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companies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</si>
  <si>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</si>
  <si>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</si>
  <si>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</si>
  <si>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</si>
  <si>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</si>
  <si>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</si>
  <si>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</si>
  <si>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</si>
  <si>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</si>
  <si>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</si>
  <si>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</si>
  <si>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</si>
  <si>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</si>
  <si>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</si>
  <si>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- common share at Baht 1 par value  </t>
  </si>
  <si>
    <t xml:space="preserve">- Issued and paid - up 593,125,849 shares </t>
  </si>
  <si>
    <t>Premium on ordinary shares</t>
  </si>
  <si>
    <t>Retained earnings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</si>
  <si>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</si>
  <si>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</si>
  <si>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</si>
  <si>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</si>
  <si>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</si>
  <si>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</si>
  <si>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</si>
  <si>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</si>
  <si>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</si>
  <si>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</si>
  <si>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</si>
  <si>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</si>
  <si>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</si>
  <si>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</si>
  <si>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</si>
  <si>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Dividend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</si>
  <si>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</si>
  <si>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</si>
  <si>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</si>
  <si>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</si>
  <si>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</si>
  <si>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</si>
  <si>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</si>
  <si>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</si>
  <si>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</si>
  <si>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Tax expenses (income)</t>
  </si>
  <si>
    <t>Other comprehensive income</t>
  </si>
  <si>
    <t>Items that will not be reclassified subsequently to profit or loss</t>
  </si>
  <si>
    <t>Equity in comprehensive income of associated company</t>
  </si>
  <si>
    <t>Other comprehensive income (expense) for the period</t>
  </si>
  <si>
    <t>Owner of the parent company</t>
  </si>
  <si>
    <t>Total</t>
  </si>
  <si>
    <t>Basic earnings per share</t>
  </si>
  <si>
    <t>Profit (loss) attributable to equity</t>
  </si>
  <si>
    <t>holders of the Company (Baht per share)</t>
  </si>
  <si>
    <t>THE  STATEMENTS OF COMPREHENSIVE INCOME (CONT.)</t>
  </si>
  <si>
    <t>THE STATEMENTS OF CHANGES IN SHAREHOLDERS' EQUITY</t>
  </si>
  <si>
    <t>Shareholders' equity of the parent company</t>
  </si>
  <si>
    <t>Issued and</t>
  </si>
  <si>
    <t>paid-up</t>
  </si>
  <si>
    <t>share capital</t>
  </si>
  <si>
    <t>Premium on</t>
  </si>
  <si>
    <t>ordinary</t>
  </si>
  <si>
    <t>shares</t>
  </si>
  <si>
    <t>Appropriated</t>
  </si>
  <si>
    <t xml:space="preserve"> - Legal reserve</t>
  </si>
  <si>
    <t>Unappropriated</t>
  </si>
  <si>
    <t>Other components of shareholders' equity</t>
  </si>
  <si>
    <t>Surplus from change</t>
  </si>
  <si>
    <t xml:space="preserve">in proportion of </t>
  </si>
  <si>
    <t xml:space="preserve">investment in </t>
  </si>
  <si>
    <t>subsidiary company</t>
  </si>
  <si>
    <t xml:space="preserve">Exchange </t>
  </si>
  <si>
    <t xml:space="preserve">differences on  </t>
  </si>
  <si>
    <t xml:space="preserve">translating financial </t>
  </si>
  <si>
    <t>statement</t>
  </si>
  <si>
    <t xml:space="preserve">Gain (loss) on </t>
  </si>
  <si>
    <t xml:space="preserve">financial assets </t>
  </si>
  <si>
    <t xml:space="preserve">measured  at </t>
  </si>
  <si>
    <t xml:space="preserve">fair value through </t>
  </si>
  <si>
    <t>comprehensive income</t>
  </si>
  <si>
    <t>income</t>
  </si>
  <si>
    <t xml:space="preserve">other comprehensive </t>
  </si>
  <si>
    <t>Non-controlling</t>
  </si>
  <si>
    <t xml:space="preserve">interests 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</si>
  <si>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</si>
  <si>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</si>
  <si>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</si>
  <si>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</si>
  <si>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SIAM STEEL INTERNATIONAL PUBLIC COMPANY LIMITED AND ITS SUBSIDIARIES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</si>
  <si>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</si>
  <si>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</si>
  <si>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</si>
  <si>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</si>
  <si>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</si>
  <si>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Other components of</t>
  </si>
  <si>
    <t>shareholders' equity</t>
  </si>
  <si>
    <t>Gain (loss) on financial assets</t>
  </si>
  <si>
    <t>measured at fair value</t>
  </si>
  <si>
    <t xml:space="preserve"> through other</t>
  </si>
  <si>
    <t>THE STATEMENTS OF CASH FLOWS</t>
  </si>
  <si>
    <t>THE STATEMENTS OF CASH FLOWS (CONT.)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</si>
  <si>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</si>
  <si>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</si>
  <si>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</si>
  <si>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</si>
  <si>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</si>
  <si>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Interest income</t>
  </si>
  <si>
    <t>Equity in net income of associated companies</t>
  </si>
  <si>
    <t>Provision for employee benefits expenses</t>
  </si>
  <si>
    <t>Cash provided from (used in) operations before changes in</t>
  </si>
  <si>
    <t>operating assets and liabilities</t>
  </si>
  <si>
    <t>(Increase) decrease in operating assets</t>
  </si>
  <si>
    <t>Advances for purchase of inventories</t>
  </si>
  <si>
    <t>Increase (decrease) in operating liabilities</t>
  </si>
  <si>
    <t xml:space="preserve">Employee benefits obligation paid 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</si>
  <si>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</si>
  <si>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</si>
  <si>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</si>
  <si>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</si>
  <si>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</si>
  <si>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</si>
  <si>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</si>
  <si>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</si>
  <si>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</si>
  <si>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Increase in short-term loans from related parties</t>
  </si>
  <si>
    <t>Cash paid for lease liabilities</t>
  </si>
  <si>
    <t>Net cash provided from (used in) financing activities</t>
  </si>
  <si>
    <t>Increase (decrease) in cash and cash equivalents-net</t>
  </si>
  <si>
    <t>Cash and cash equivalents at the beginning of the period</t>
  </si>
  <si>
    <t>Cash and cash equivalents at the end of the period</t>
  </si>
  <si>
    <t>Supplemental cash flows information</t>
  </si>
  <si>
    <t>Non - cash transaction</t>
  </si>
  <si>
    <t>- Acquisition of right-of-use assets under lease contract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</si>
  <si>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</si>
  <si>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</si>
  <si>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</si>
  <si>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</si>
  <si>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5, 6</t>
  </si>
  <si>
    <t>Weighted average number of common shares (thousand share)</t>
  </si>
  <si>
    <t>(Gain) loss on sales of assets</t>
  </si>
  <si>
    <t>Balance as at January 1, 2023</t>
  </si>
  <si>
    <t>Items subsequently reclassifiable to profit or loss</t>
  </si>
  <si>
    <t>Deferred Tax liabilities</t>
  </si>
  <si>
    <t>Profit (loss) from continued operation for the period</t>
  </si>
  <si>
    <t>5, 9, 10</t>
  </si>
  <si>
    <t xml:space="preserve">Dividend paid </t>
  </si>
  <si>
    <t>Allowance for expected credit losses (reversal)</t>
  </si>
  <si>
    <t>Unrealized (gain) loss on foreign exchange rate</t>
  </si>
  <si>
    <t xml:space="preserve"> - 13 -</t>
  </si>
  <si>
    <t>Other non - current assets</t>
  </si>
  <si>
    <t>Other non - current liabilities</t>
  </si>
  <si>
    <t>Cash received the income tax refund</t>
  </si>
  <si>
    <t>(Increase) decrease in restricted deposit with bank</t>
  </si>
  <si>
    <t>(Increase) in short-term loans to related company</t>
  </si>
  <si>
    <t xml:space="preserve"> - 14 -</t>
  </si>
  <si>
    <t>Cash paid for long-term loans from financial institution</t>
  </si>
  <si>
    <t xml:space="preserve"> - 10 -</t>
  </si>
  <si>
    <t xml:space="preserve"> - 11 -</t>
  </si>
  <si>
    <t>Cash paid for Short-term loans from financial institution</t>
  </si>
  <si>
    <t>Cash payment for investment in subsidiary</t>
  </si>
  <si>
    <t>- Acquisition of land and buildings offset with liabilities</t>
  </si>
  <si>
    <t>Cash received the short-term loans from related parties</t>
  </si>
  <si>
    <t>31, 2023</t>
  </si>
  <si>
    <t>30, 2024</t>
  </si>
  <si>
    <t>Contract assets</t>
  </si>
  <si>
    <t>- provision for employee benefits</t>
  </si>
  <si>
    <t>Deferred tax assets</t>
  </si>
  <si>
    <t>Contract liabilities - provisions for employee benefits</t>
  </si>
  <si>
    <t>Balance as at January 1, 2024</t>
  </si>
  <si>
    <t>Contract assets - provision for employee benefits</t>
  </si>
  <si>
    <t>Contract liabilities - provisions for employee benefits paid</t>
  </si>
  <si>
    <t>Contract liabilities - provisions for employee benefits paid (reversal)</t>
  </si>
  <si>
    <t>- Transfer of contract liabilities - provision for employee benefit</t>
  </si>
  <si>
    <t xml:space="preserve">   to non-current provisions for employee benefits</t>
  </si>
  <si>
    <t>5, 16</t>
  </si>
  <si>
    <t>Distribution cost</t>
  </si>
  <si>
    <t>Impairment of investment in subsidiaries companies</t>
  </si>
  <si>
    <t>Loss on impairment of investment in subsidiaries companies</t>
  </si>
  <si>
    <t>Loss on impairment of assets</t>
  </si>
  <si>
    <t xml:space="preserve">Actuarial gain (loss) on defined employee benefit plan, net of tax </t>
  </si>
  <si>
    <t>AS AT SEPTEMBER 30, 2024</t>
  </si>
  <si>
    <t>As at September</t>
  </si>
  <si>
    <t>FOR THE THREE-MONTH PERIOD ENDED SEPTEMBER 30, 2024</t>
  </si>
  <si>
    <t>FOR THE NINE-MONTH PERIOD ENDED SEPTEMBER 30, 2024</t>
  </si>
  <si>
    <t>FOR THE NINE-MONTH PERIOD ENDED  SEPTEMBER 30, 2024</t>
  </si>
  <si>
    <t>Balance as at September 30, 2023</t>
  </si>
  <si>
    <t>Balance as at September 30, 2024</t>
  </si>
  <si>
    <t>Accounts receivable from construction services</t>
  </si>
  <si>
    <t>Cash paid for provision for liabilities under contruction projects</t>
  </si>
  <si>
    <t>Cash payment for acquisition of assets</t>
  </si>
  <si>
    <t>Provision for liabilities under construction projects</t>
  </si>
  <si>
    <t>Estimated for Lawsuit Penalty</t>
  </si>
  <si>
    <t>Gain from lease agreement termination</t>
  </si>
  <si>
    <t>Gross profit (loss)</t>
  </si>
  <si>
    <t>- Registered 593,125,849 shares</t>
  </si>
  <si>
    <t>- Appropriated legal reserve</t>
  </si>
  <si>
    <t>Cash receipt from short-term loans to related company</t>
  </si>
  <si>
    <t>Total comprehensive income (expense) for the period</t>
  </si>
  <si>
    <t>Profit (loss) attributable for the period</t>
  </si>
  <si>
    <t>Attribution of comprehensive income (expense) for the period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</si>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</sst>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 &quot;\ \ \ "/>
    <numFmt numFmtId="191" formatCode="_-* #,##0.00000_-;\-* #,##0.00000_-;_-* &quot;-&quot;?????_-;_-@_-"/>
    <numFmt numFmtId="192" formatCode="#,##0_ ;\-#,##0\ "/>
    <numFmt numFmtId="193" formatCode="_(* #,##0_);_(* \(#,##0\);_(* &quot;-&quot;??_);_(@_)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Browallia New"/>
      <family val="2"/>
      <charset val="222"/>
    </font>
    <font>
      <sz val="13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sz val="13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 New"/>
      <family val="2"/>
      <charset val="222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7" fillId="0" borderId="0" xfId="0" applyFont="1" applyAlignment="1">
      <alignment vertical="center"/>
    </xf>
    <xf numFmtId="192" fontId="8" fillId="0" borderId="0" xfId="9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top"/>
    </xf>
    <xf numFmtId="193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/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192" fontId="12" fillId="0" borderId="0" xfId="9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193" fontId="11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193" fontId="19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3" fontId="17" fillId="0" borderId="0" xfId="3" applyNumberFormat="1" applyFont="1" applyFill="1" applyBorder="1" applyAlignment="1">
      <alignment horizontal="center" vertical="center"/>
    </xf>
    <xf numFmtId="188" fontId="17" fillId="0" borderId="0" xfId="0" applyNumberFormat="1" applyFont="1" applyAlignment="1">
      <alignment vertical="center"/>
    </xf>
    <xf numFmtId="190" fontId="17" fillId="0" borderId="0" xfId="3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188" fontId="17" fillId="0" borderId="0" xfId="4" applyNumberFormat="1" applyFont="1" applyFill="1" applyBorder="1" applyAlignment="1">
      <alignment vertical="center"/>
    </xf>
    <xf numFmtId="3" fontId="17" fillId="0" borderId="0" xfId="3" applyNumberFormat="1" applyFont="1" applyFill="1" applyBorder="1" applyAlignment="1">
      <alignment vertical="center"/>
    </xf>
    <xf numFmtId="188" fontId="17" fillId="0" borderId="5" xfId="0" applyNumberFormat="1" applyFont="1" applyBorder="1" applyAlignment="1">
      <alignment vertical="center"/>
    </xf>
    <xf numFmtId="3" fontId="20" fillId="0" borderId="0" xfId="0" applyNumberFormat="1" applyFont="1" applyAlignment="1">
      <alignment vertical="center"/>
    </xf>
    <xf numFmtId="3" fontId="20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88" fontId="17" fillId="0" borderId="0" xfId="3" applyNumberFormat="1" applyFont="1" applyBorder="1" applyAlignment="1">
      <alignment vertical="center"/>
    </xf>
    <xf numFmtId="188" fontId="17" fillId="0" borderId="0" xfId="3" applyNumberFormat="1" applyFont="1" applyBorder="1" applyAlignment="1">
      <alignment horizontal="center" vertical="center"/>
    </xf>
    <xf numFmtId="188" fontId="17" fillId="0" borderId="0" xfId="3" applyNumberFormat="1" applyFont="1" applyAlignment="1">
      <alignment horizontal="center" vertical="center"/>
    </xf>
    <xf numFmtId="188" fontId="17" fillId="0" borderId="0" xfId="3" applyNumberFormat="1" applyFont="1" applyFill="1" applyBorder="1" applyAlignment="1">
      <alignment vertical="center"/>
    </xf>
    <xf numFmtId="1" fontId="17" fillId="0" borderId="0" xfId="0" applyNumberFormat="1" applyFont="1" applyAlignment="1">
      <alignment vertical="center"/>
    </xf>
    <xf numFmtId="188" fontId="17" fillId="0" borderId="5" xfId="3" applyNumberFormat="1" applyFont="1" applyFill="1" applyBorder="1" applyAlignment="1">
      <alignment vertical="center"/>
    </xf>
    <xf numFmtId="188" fontId="17" fillId="0" borderId="0" xfId="0" applyNumberFormat="1" applyFont="1" applyAlignment="1">
      <alignment horizontal="center" vertical="center"/>
    </xf>
    <xf numFmtId="188" fontId="17" fillId="0" borderId="0" xfId="6" applyNumberFormat="1" applyFont="1" applyAlignment="1">
      <alignment horizontal="center" vertical="center"/>
    </xf>
    <xf numFmtId="188" fontId="17" fillId="0" borderId="0" xfId="2" applyNumberFormat="1" applyFont="1" applyFill="1" applyBorder="1" applyAlignment="1">
      <alignment vertical="center"/>
    </xf>
    <xf numFmtId="3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9" fontId="7" fillId="0" borderId="0" xfId="6" applyNumberFormat="1" applyFont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191" fontId="7" fillId="0" borderId="0" xfId="2" applyNumberFormat="1" applyFont="1" applyBorder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0" fontId="7" fillId="0" borderId="0" xfId="6" applyFont="1" applyAlignment="1">
      <alignment horizontal="right" vertical="center"/>
    </xf>
    <xf numFmtId="189" fontId="7" fillId="0" borderId="0" xfId="2" applyNumberFormat="1" applyFont="1" applyFill="1" applyBorder="1" applyAlignment="1">
      <alignment vertical="center"/>
    </xf>
    <xf numFmtId="193" fontId="7" fillId="0" borderId="1" xfId="0" applyNumberFormat="1" applyFont="1" applyBorder="1" applyAlignment="1">
      <alignment vertical="center"/>
    </xf>
    <xf numFmtId="193" fontId="7" fillId="0" borderId="5" xfId="0" applyNumberFormat="1" applyFont="1" applyBorder="1" applyAlignment="1">
      <alignment vertical="center"/>
    </xf>
    <xf numFmtId="194" fontId="7" fillId="0" borderId="0" xfId="0" applyNumberFormat="1" applyFont="1" applyAlignment="1">
      <alignment vertical="center"/>
    </xf>
    <xf numFmtId="43" fontId="17" fillId="0" borderId="0" xfId="1" applyFont="1" applyFill="1" applyBorder="1" applyAlignment="1">
      <alignment vertical="center"/>
    </xf>
    <xf numFmtId="43" fontId="17" fillId="0" borderId="0" xfId="1" applyFont="1" applyAlignment="1">
      <alignment vertical="center"/>
    </xf>
    <xf numFmtId="43" fontId="17" fillId="0" borderId="0" xfId="1" applyFont="1" applyBorder="1" applyAlignment="1">
      <alignment horizontal="center" vertical="center"/>
    </xf>
    <xf numFmtId="188" fontId="17" fillId="0" borderId="0" xfId="1" applyNumberFormat="1" applyFont="1" applyFill="1" applyBorder="1" applyAlignment="1">
      <alignment vertical="center"/>
    </xf>
    <xf numFmtId="188" fontId="11" fillId="0" borderId="0" xfId="10" applyNumberFormat="1" applyFont="1" applyFill="1" applyAlignment="1">
      <alignment vertical="center"/>
    </xf>
    <xf numFmtId="3" fontId="13" fillId="0" borderId="0" xfId="0" applyNumberFormat="1" applyFont="1" applyAlignment="1">
      <alignment vertical="center"/>
    </xf>
    <xf numFmtId="188" fontId="13" fillId="0" borderId="0" xfId="10" applyNumberFormat="1" applyFont="1" applyFill="1" applyAlignment="1">
      <alignment vertical="center"/>
    </xf>
    <xf numFmtId="188" fontId="12" fillId="0" borderId="0" xfId="1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88" fontId="14" fillId="0" borderId="0" xfId="1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193" fontId="11" fillId="0" borderId="2" xfId="0" applyNumberFormat="1" applyFont="1" applyBorder="1" applyAlignment="1">
      <alignment vertical="center"/>
    </xf>
    <xf numFmtId="0" fontId="11" fillId="0" borderId="0" xfId="0" applyFont="1"/>
    <xf numFmtId="193" fontId="11" fillId="0" borderId="1" xfId="0" applyNumberFormat="1" applyFont="1" applyBorder="1" applyAlignment="1">
      <alignment vertical="center"/>
    </xf>
    <xf numFmtId="193" fontId="11" fillId="0" borderId="4" xfId="0" applyNumberFormat="1" applyFont="1" applyBorder="1" applyAlignment="1">
      <alignment vertical="center"/>
    </xf>
    <xf numFmtId="0" fontId="11" fillId="0" borderId="0" xfId="8" applyFont="1" applyAlignment="1">
      <alignment vertical="center"/>
    </xf>
    <xf numFmtId="193" fontId="14" fillId="0" borderId="0" xfId="0" applyNumberFormat="1" applyFont="1" applyAlignment="1">
      <alignment vertical="center"/>
    </xf>
    <xf numFmtId="0" fontId="11" fillId="0" borderId="0" xfId="0" applyFont="1" applyAlignment="1">
      <alignment horizontal="center" wrapText="1"/>
    </xf>
    <xf numFmtId="10" fontId="11" fillId="0" borderId="0" xfId="11" applyNumberFormat="1" applyFont="1" applyFill="1" applyAlignment="1">
      <alignment vertical="center"/>
    </xf>
    <xf numFmtId="0" fontId="11" fillId="0" borderId="0" xfId="0" applyFont="1" applyAlignment="1">
      <alignment horizontal="center"/>
    </xf>
    <xf numFmtId="195" fontId="11" fillId="0" borderId="0" xfId="0" applyNumberFormat="1" applyFont="1" applyAlignment="1">
      <alignment vertical="center"/>
    </xf>
    <xf numFmtId="10" fontId="7" fillId="0" borderId="0" xfId="11" applyNumberFormat="1" applyFont="1" applyFill="1" applyAlignment="1">
      <alignment vertical="center"/>
    </xf>
    <xf numFmtId="193" fontId="24" fillId="0" borderId="0" xfId="0" applyNumberFormat="1" applyFont="1" applyAlignment="1">
      <alignment vertical="center"/>
    </xf>
    <xf numFmtId="194" fontId="24" fillId="0" borderId="0" xfId="0" applyNumberFormat="1" applyFont="1" applyAlignment="1">
      <alignment vertical="center"/>
    </xf>
    <xf numFmtId="3" fontId="13" fillId="0" borderId="0" xfId="12" applyNumberFormat="1" applyFont="1" applyAlignment="1">
      <alignment horizontal="center" vertical="center"/>
    </xf>
    <xf numFmtId="0" fontId="13" fillId="0" borderId="0" xfId="12" applyFont="1" applyAlignment="1">
      <alignment vertical="center"/>
    </xf>
    <xf numFmtId="3" fontId="12" fillId="0" borderId="0" xfId="12" applyNumberFormat="1" applyFont="1" applyAlignment="1">
      <alignment horizontal="center" vertical="center"/>
    </xf>
    <xf numFmtId="0" fontId="11" fillId="0" borderId="0" xfId="12" applyFont="1" applyAlignment="1">
      <alignment vertical="center"/>
    </xf>
    <xf numFmtId="3" fontId="11" fillId="0" borderId="0" xfId="12" applyNumberFormat="1" applyFont="1" applyAlignment="1">
      <alignment horizontal="center" vertical="center"/>
    </xf>
    <xf numFmtId="3" fontId="11" fillId="0" borderId="0" xfId="12" applyNumberFormat="1" applyFont="1" applyAlignment="1">
      <alignment vertical="center"/>
    </xf>
    <xf numFmtId="0" fontId="11" fillId="0" borderId="2" xfId="12" applyFont="1" applyBorder="1" applyAlignment="1">
      <alignment horizontal="center" vertical="center"/>
    </xf>
    <xf numFmtId="0" fontId="11" fillId="0" borderId="0" xfId="12" applyFont="1" applyAlignment="1">
      <alignment horizontal="right" vertical="center"/>
    </xf>
    <xf numFmtId="43" fontId="11" fillId="0" borderId="0" xfId="13" applyFont="1" applyFill="1" applyBorder="1" applyAlignment="1">
      <alignment horizontal="right" vertical="center"/>
    </xf>
    <xf numFmtId="193" fontId="11" fillId="0" borderId="0" xfId="12" applyNumberFormat="1" applyFont="1" applyAlignment="1">
      <alignment vertical="center"/>
    </xf>
    <xf numFmtId="193" fontId="7" fillId="0" borderId="0" xfId="12" applyNumberFormat="1" applyFont="1" applyAlignment="1">
      <alignment vertical="center"/>
    </xf>
    <xf numFmtId="193" fontId="11" fillId="0" borderId="4" xfId="12" applyNumberFormat="1" applyFont="1" applyBorder="1" applyAlignment="1">
      <alignment vertical="center"/>
    </xf>
    <xf numFmtId="0" fontId="11" fillId="0" borderId="0" xfId="12" quotePrefix="1" applyFont="1" applyAlignment="1">
      <alignment vertical="center"/>
    </xf>
    <xf numFmtId="0" fontId="11" fillId="0" borderId="0" xfId="12" applyFont="1" applyAlignment="1">
      <alignment horizontal="left" vertical="center"/>
    </xf>
    <xf numFmtId="193" fontId="14" fillId="0" borderId="0" xfId="12" applyNumberFormat="1" applyFont="1" applyAlignment="1">
      <alignment vertical="center"/>
    </xf>
    <xf numFmtId="193" fontId="11" fillId="0" borderId="2" xfId="12" applyNumberFormat="1" applyFont="1" applyBorder="1" applyAlignment="1">
      <alignment vertical="center"/>
    </xf>
    <xf numFmtId="193" fontId="11" fillId="0" borderId="0" xfId="13" applyNumberFormat="1" applyFont="1" applyFill="1" applyAlignment="1">
      <alignment vertical="center"/>
    </xf>
    <xf numFmtId="193" fontId="11" fillId="0" borderId="0" xfId="13" applyNumberFormat="1" applyFont="1" applyFill="1" applyBorder="1" applyAlignment="1">
      <alignment vertical="center"/>
    </xf>
    <xf numFmtId="193" fontId="11" fillId="0" borderId="5" xfId="13" applyNumberFormat="1" applyFont="1" applyFill="1" applyBorder="1" applyAlignment="1">
      <alignment vertical="center"/>
    </xf>
    <xf numFmtId="43" fontId="11" fillId="0" borderId="0" xfId="13" applyFont="1" applyFill="1" applyAlignment="1">
      <alignment vertical="center"/>
    </xf>
    <xf numFmtId="43" fontId="11" fillId="0" borderId="0" xfId="10" applyFont="1" applyFill="1" applyAlignment="1">
      <alignment vertical="center"/>
    </xf>
    <xf numFmtId="43" fontId="11" fillId="0" borderId="0" xfId="12" applyNumberFormat="1" applyFont="1" applyAlignment="1">
      <alignment vertical="center"/>
    </xf>
    <xf numFmtId="193" fontId="7" fillId="0" borderId="2" xfId="0" applyNumberFormat="1" applyFont="1" applyBorder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188" fontId="7" fillId="0" borderId="0" xfId="1" applyNumberFormat="1" applyFont="1" applyFill="1" applyBorder="1" applyAlignment="1">
      <alignment vertical="center"/>
    </xf>
    <xf numFmtId="193" fontId="7" fillId="0" borderId="4" xfId="0" applyNumberFormat="1" applyFont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190" fontId="26" fillId="0" borderId="0" xfId="15" applyNumberFormat="1" applyFont="1" applyFill="1" applyBorder="1" applyAlignment="1">
      <alignment vertical="center"/>
    </xf>
    <xf numFmtId="0" fontId="7" fillId="0" borderId="0" xfId="12" applyFont="1" applyAlignment="1">
      <alignment vertical="center"/>
    </xf>
    <xf numFmtId="193" fontId="28" fillId="0" borderId="0" xfId="12" applyNumberFormat="1" applyFont="1" applyAlignment="1">
      <alignment vertical="center"/>
    </xf>
    <xf numFmtId="193" fontId="27" fillId="0" borderId="0" xfId="13" applyNumberFormat="1" applyFont="1" applyFill="1" applyBorder="1" applyAlignment="1">
      <alignment vertical="center"/>
    </xf>
    <xf numFmtId="43" fontId="11" fillId="0" borderId="0" xfId="14" applyFont="1" applyFill="1" applyAlignment="1">
      <alignment vertical="center"/>
    </xf>
    <xf numFmtId="193" fontId="29" fillId="0" borderId="0" xfId="0" applyNumberFormat="1" applyFont="1" applyAlignment="1">
      <alignment vertical="center"/>
    </xf>
    <xf numFmtId="188" fontId="7" fillId="0" borderId="0" xfId="14" applyNumberFormat="1" applyFont="1" applyFill="1" applyAlignment="1">
      <alignment vertical="center"/>
    </xf>
    <xf numFmtId="188" fontId="7" fillId="0" borderId="1" xfId="14" applyNumberFormat="1" applyFont="1" applyFill="1" applyBorder="1" applyAlignment="1">
      <alignment vertical="center"/>
    </xf>
    <xf numFmtId="188" fontId="7" fillId="0" borderId="0" xfId="1" applyNumberFormat="1" applyFont="1" applyAlignment="1">
      <alignment vertical="center"/>
    </xf>
    <xf numFmtId="190" fontId="17" fillId="0" borderId="0" xfId="15" applyNumberFormat="1" applyFont="1" applyFill="1" applyBorder="1" applyAlignment="1">
      <alignment vertical="center"/>
    </xf>
    <xf numFmtId="188" fontId="17" fillId="0" borderId="0" xfId="13" applyNumberFormat="1" applyFont="1" applyFill="1" applyBorder="1" applyAlignment="1">
      <alignment vertical="center"/>
    </xf>
    <xf numFmtId="193" fontId="7" fillId="0" borderId="0" xfId="14" applyNumberFormat="1" applyFont="1" applyFill="1" applyAlignment="1">
      <alignment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88" fontId="11" fillId="0" borderId="1" xfId="10" applyNumberFormat="1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12" applyNumberFormat="1" applyFont="1" applyBorder="1" applyAlignment="1">
      <alignment horizontal="center" vertical="center"/>
    </xf>
    <xf numFmtId="3" fontId="13" fillId="0" borderId="0" xfId="12" applyNumberFormat="1" applyFont="1" applyAlignment="1">
      <alignment horizontal="center" vertical="center"/>
    </xf>
    <xf numFmtId="3" fontId="12" fillId="0" borderId="0" xfId="12" applyNumberFormat="1" applyFont="1" applyAlignment="1">
      <alignment horizontal="center" vertical="center"/>
    </xf>
    <xf numFmtId="3" fontId="11" fillId="0" borderId="1" xfId="12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14" xr:uid="{575B3624-E07B-4437-B178-7E90265F7C6B}"/>
    <cellStyle name="Comma 3" xfId="3" xr:uid="{00000000-0005-0000-0000-000002000000}"/>
    <cellStyle name="Comma 3 2" xfId="15" xr:uid="{F7B16617-AA5B-4245-8519-A0E5DA270C37}"/>
    <cellStyle name="Comma 4" xfId="10" xr:uid="{AFAF3097-64FA-4A0F-AB06-B9187D4D2037}"/>
    <cellStyle name="Comma 5" xfId="4" xr:uid="{00000000-0005-0000-0000-000003000000}"/>
    <cellStyle name="Comma 5 2" xfId="13" xr:uid="{7F5E50E1-6EC5-4973-B5DE-A68A7AF818E2}"/>
    <cellStyle name="Comma 6 2 5" xfId="5" xr:uid="{00000000-0005-0000-0000-000004000000}"/>
    <cellStyle name="Normal" xfId="0" builtinId="0"/>
    <cellStyle name="Normal 2" xfId="6" xr:uid="{00000000-0005-0000-0000-000006000000}"/>
    <cellStyle name="Normal 2 2" xfId="12" xr:uid="{197EE3C3-BD5D-438D-B468-EC3EFA8FDDF3}"/>
    <cellStyle name="Normal 52" xfId="7" xr:uid="{00000000-0005-0000-0000-000007000000}"/>
    <cellStyle name="Normal 7 2" xfId="8" xr:uid="{00000000-0005-0000-0000-000008000000}"/>
    <cellStyle name="Normal_Book1" xfId="9" xr:uid="{00000000-0005-0000-0000-000009000000}"/>
    <cellStyle name="Percent 2" xfId="11" xr:uid="{F3CC9EFE-4B89-48BA-B95A-C5C94A755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91;&#3634;&#3609;\SIAM\67\Q2\Darft%20&#3591;&#3610;\&#3627;&#3621;&#3633;&#3585;%20Q2%2067\&#3616;&#3634;&#3625;&#3634;&#3652;&#3607;&#3618;\&#3626;&#3618;&#3634;&#3617;&#3626;&#3605;&#3637;&#3621;&#3629;&#3636;&#3609;&#3648;&#3605;&#3629;&#3619;&#3660;&#3648;&#3609;&#3594;&#3633;&#3656;&#3609;&#3649;&#3609;&#3621;_TQ2_67.xls" TargetMode="External"/><Relationship Id="rId1" Type="http://schemas.openxmlformats.org/officeDocument/2006/relationships/externalLinkPath" Target="file:///D:\&#3591;&#3634;&#3609;\SIAM\67\Q2\Darft%20&#3591;&#3610;\&#3627;&#3621;&#3633;&#3585;%20Q2%2067\&#3616;&#3634;&#3625;&#3634;&#3652;&#3607;&#3618;\&#3626;&#3618;&#3634;&#3617;&#3626;&#3605;&#3637;&#3621;&#3629;&#3636;&#3609;&#3648;&#3605;&#3629;&#3619;&#3660;&#3648;&#3609;&#3594;&#3633;&#3656;&#3609;&#3649;&#3609;&#3621;_TQ2_6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 3 เดือน"/>
      <sheetName val="งบกำไรขาดทุนเบ็ดเสร็จ 6 เดือน"/>
      <sheetName val="งบแสดงการเปลี่ยนแปลงฯ (งบรวม)"/>
      <sheetName val="งบแสดงการเปลี่ยนแปลงฯ(งบเฉพาะ)"/>
      <sheetName val="งบกระแสเงินสด "/>
    </sheetNames>
    <sheetDataSet>
      <sheetData sheetId="0">
        <row r="140">
          <cell r="H140">
            <v>2810659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M393"/>
  <sheetViews>
    <sheetView tabSelected="1" view="pageBreakPreview" zoomScale="160" zoomScaleNormal="130" zoomScaleSheetLayoutView="160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1" customWidth="1"/>
    <col min="2" max="2" width="1.5703125" style="1" customWidth="1"/>
    <col min="3" max="3" width="37.140625" style="1" customWidth="1"/>
    <col min="4" max="4" width="6.85546875" style="1" customWidth="1"/>
    <col min="5" max="5" width="1.140625" style="1" customWidth="1"/>
    <col min="6" max="6" width="11.28515625" style="1" customWidth="1"/>
    <col min="7" max="7" width="0.5703125" style="1" customWidth="1"/>
    <col min="8" max="8" width="11.85546875" style="1" customWidth="1"/>
    <col min="9" max="9" width="0.5703125" style="1" customWidth="1"/>
    <col min="10" max="10" width="11.28515625" style="1" customWidth="1"/>
    <col min="11" max="11" width="0.5703125" style="1" customWidth="1"/>
    <col min="12" max="12" width="12.42578125" style="1" customWidth="1"/>
    <col min="13" max="13" width="4.140625" style="1" customWidth="1"/>
    <col min="14" max="16384" width="9.140625" style="1"/>
  </cols>
  <sheetData>
    <row r="1" spans="1:17" s="77" customFormat="1" ht="20.100000000000001" customHeight="1" x14ac:dyDescent="0.5">
      <c r="L1" s="2" t="s">
        <v>181</v>
      </c>
    </row>
    <row r="2" spans="1:17" s="77" customFormat="1" ht="20.100000000000001" customHeight="1" x14ac:dyDescent="0.5">
      <c r="L2" s="2" t="s">
        <v>182</v>
      </c>
    </row>
    <row r="3" spans="1:17" s="3" customFormat="1" ht="24" customHeight="1" x14ac:dyDescent="0.5">
      <c r="A3" s="180" t="s">
        <v>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7" s="5" customFormat="1" ht="24" customHeight="1" x14ac:dyDescent="0.5">
      <c r="A4" s="181" t="s">
        <v>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7" s="5" customFormat="1" ht="24" customHeight="1" x14ac:dyDescent="0.5">
      <c r="A5" s="181" t="s">
        <v>10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17" s="5" customFormat="1" ht="24" customHeight="1" x14ac:dyDescent="0.5">
      <c r="A6" s="181" t="s">
        <v>228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</row>
    <row r="7" spans="1:17" s="5" customFormat="1" ht="24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7" s="5" customFormat="1" ht="24" customHeight="1" x14ac:dyDescent="0.5">
      <c r="A8" s="178" t="s">
        <v>12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6"/>
    </row>
    <row r="9" spans="1:17" ht="20.100000000000001" customHeight="1" x14ac:dyDescent="0.5">
      <c r="D9" s="7"/>
      <c r="E9" s="7"/>
      <c r="F9" s="179" t="s">
        <v>13</v>
      </c>
      <c r="G9" s="179"/>
      <c r="H9" s="179"/>
      <c r="I9" s="179"/>
      <c r="J9" s="179"/>
      <c r="K9" s="179"/>
      <c r="L9" s="179"/>
    </row>
    <row r="10" spans="1:17" ht="20.100000000000001" customHeight="1" x14ac:dyDescent="0.5">
      <c r="D10" s="8"/>
      <c r="E10" s="8"/>
      <c r="F10" s="177" t="s">
        <v>14</v>
      </c>
      <c r="G10" s="177"/>
      <c r="H10" s="177"/>
      <c r="I10" s="9"/>
      <c r="J10" s="177" t="s">
        <v>15</v>
      </c>
      <c r="K10" s="177"/>
      <c r="L10" s="177"/>
    </row>
    <row r="11" spans="1:17" ht="20.100000000000001" customHeight="1" x14ac:dyDescent="0.5">
      <c r="D11" s="8"/>
      <c r="E11" s="8"/>
      <c r="F11" s="9" t="s">
        <v>229</v>
      </c>
      <c r="G11" s="9"/>
      <c r="H11" s="9" t="s">
        <v>16</v>
      </c>
      <c r="I11" s="8"/>
      <c r="J11" s="9" t="s">
        <v>229</v>
      </c>
      <c r="K11" s="9"/>
      <c r="L11" s="9" t="s">
        <v>16</v>
      </c>
    </row>
    <row r="12" spans="1:17" ht="20.100000000000001" customHeight="1" x14ac:dyDescent="0.5">
      <c r="D12" s="8" t="s">
        <v>17</v>
      </c>
      <c r="E12" s="8"/>
      <c r="F12" s="10" t="s">
        <v>211</v>
      </c>
      <c r="G12" s="8"/>
      <c r="H12" s="10" t="s">
        <v>210</v>
      </c>
      <c r="I12" s="11"/>
      <c r="J12" s="10" t="s">
        <v>211</v>
      </c>
      <c r="K12" s="8"/>
      <c r="L12" s="10" t="s">
        <v>210</v>
      </c>
    </row>
    <row r="13" spans="1:17" ht="20.100000000000001" customHeight="1" x14ac:dyDescent="0.5">
      <c r="A13" s="1" t="s">
        <v>21</v>
      </c>
      <c r="D13" s="12"/>
      <c r="E13" s="12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22</v>
      </c>
      <c r="C14" s="15"/>
      <c r="D14" s="11"/>
      <c r="E14" s="11"/>
      <c r="F14" s="13">
        <v>317395</v>
      </c>
      <c r="G14" s="13"/>
      <c r="H14" s="13">
        <v>355883</v>
      </c>
      <c r="I14" s="13"/>
      <c r="J14" s="13">
        <v>150434</v>
      </c>
      <c r="K14" s="13"/>
      <c r="L14" s="13">
        <v>140073</v>
      </c>
      <c r="N14" s="16"/>
      <c r="P14" s="17"/>
      <c r="Q14" s="17"/>
    </row>
    <row r="15" spans="1:17" ht="20.100000000000001" customHeight="1" x14ac:dyDescent="0.5">
      <c r="B15" s="15" t="s">
        <v>23</v>
      </c>
      <c r="C15" s="15"/>
      <c r="D15" s="11"/>
      <c r="E15" s="11"/>
      <c r="F15" s="13"/>
      <c r="G15" s="13"/>
      <c r="H15" s="13"/>
      <c r="I15" s="13"/>
      <c r="J15" s="13"/>
      <c r="K15" s="13"/>
      <c r="L15" s="13"/>
      <c r="N15" s="16"/>
    </row>
    <row r="16" spans="1:17" ht="20.100000000000001" customHeight="1" x14ac:dyDescent="0.5">
      <c r="C16" s="18" t="s">
        <v>24</v>
      </c>
      <c r="D16" s="11">
        <v>6</v>
      </c>
      <c r="E16" s="11"/>
      <c r="F16" s="13">
        <v>166821</v>
      </c>
      <c r="G16" s="13"/>
      <c r="H16" s="13">
        <v>187669</v>
      </c>
      <c r="I16" s="13"/>
      <c r="J16" s="13">
        <v>25402</v>
      </c>
      <c r="K16" s="13"/>
      <c r="L16" s="13">
        <v>50212</v>
      </c>
      <c r="N16" s="16"/>
      <c r="P16" s="17"/>
      <c r="Q16" s="17"/>
    </row>
    <row r="17" spans="1:17" ht="20.100000000000001" customHeight="1" x14ac:dyDescent="0.5">
      <c r="C17" s="18" t="s">
        <v>25</v>
      </c>
      <c r="D17" s="11" t="s">
        <v>185</v>
      </c>
      <c r="E17" s="11"/>
      <c r="F17" s="13">
        <v>18482</v>
      </c>
      <c r="G17" s="13"/>
      <c r="H17" s="13">
        <v>21791</v>
      </c>
      <c r="I17" s="13"/>
      <c r="J17" s="13">
        <v>20258</v>
      </c>
      <c r="K17" s="13"/>
      <c r="L17" s="13">
        <v>52984</v>
      </c>
      <c r="N17" s="16"/>
      <c r="P17" s="17"/>
      <c r="Q17" s="17"/>
    </row>
    <row r="18" spans="1:17" ht="20.100000000000001" customHeight="1" x14ac:dyDescent="0.5">
      <c r="B18" s="1" t="s">
        <v>235</v>
      </c>
      <c r="C18" s="18"/>
      <c r="D18" s="11"/>
      <c r="E18" s="11"/>
      <c r="F18" s="13">
        <v>98279</v>
      </c>
      <c r="G18" s="13"/>
      <c r="H18" s="13">
        <v>0</v>
      </c>
      <c r="I18" s="13"/>
      <c r="J18" s="13">
        <v>98279</v>
      </c>
      <c r="K18" s="13"/>
      <c r="L18" s="13">
        <v>0</v>
      </c>
      <c r="N18" s="16"/>
      <c r="P18" s="17"/>
      <c r="Q18" s="17"/>
    </row>
    <row r="19" spans="1:17" ht="20.100000000000001" customHeight="1" x14ac:dyDescent="0.5">
      <c r="B19" s="1" t="s">
        <v>26</v>
      </c>
      <c r="D19" s="11"/>
      <c r="E19" s="11"/>
      <c r="F19" s="13"/>
      <c r="G19" s="13"/>
      <c r="H19" s="13"/>
      <c r="I19" s="13"/>
      <c r="J19" s="13"/>
      <c r="K19" s="13"/>
      <c r="L19" s="13"/>
      <c r="N19" s="16"/>
    </row>
    <row r="20" spans="1:17" ht="20.100000000000001" customHeight="1" x14ac:dyDescent="0.5">
      <c r="C20" s="18" t="s">
        <v>24</v>
      </c>
      <c r="D20" s="11"/>
      <c r="E20" s="11"/>
      <c r="F20" s="13">
        <v>36365</v>
      </c>
      <c r="G20" s="13"/>
      <c r="H20" s="13">
        <v>21182</v>
      </c>
      <c r="I20" s="13"/>
      <c r="J20" s="13">
        <v>19495</v>
      </c>
      <c r="K20" s="13"/>
      <c r="L20" s="13">
        <v>15730</v>
      </c>
      <c r="N20" s="16"/>
      <c r="P20" s="17"/>
      <c r="Q20" s="17"/>
    </row>
    <row r="21" spans="1:17" ht="20.100000000000001" customHeight="1" x14ac:dyDescent="0.5">
      <c r="C21" s="18" t="s">
        <v>25</v>
      </c>
      <c r="D21" s="11">
        <v>5</v>
      </c>
      <c r="E21" s="11"/>
      <c r="F21" s="13">
        <v>3261</v>
      </c>
      <c r="G21" s="13"/>
      <c r="H21" s="13">
        <v>1582</v>
      </c>
      <c r="I21" s="13"/>
      <c r="J21" s="13">
        <v>249568</v>
      </c>
      <c r="K21" s="13"/>
      <c r="L21" s="13">
        <v>260441</v>
      </c>
      <c r="N21" s="16"/>
      <c r="P21" s="17"/>
      <c r="Q21" s="17"/>
    </row>
    <row r="22" spans="1:17" ht="20.100000000000001" customHeight="1" x14ac:dyDescent="0.5">
      <c r="B22" s="1" t="s">
        <v>28</v>
      </c>
      <c r="D22" s="11">
        <v>6.2</v>
      </c>
      <c r="E22" s="11"/>
      <c r="F22" s="13">
        <v>28648</v>
      </c>
      <c r="G22" s="13"/>
      <c r="H22" s="13">
        <v>96035</v>
      </c>
      <c r="I22" s="13"/>
      <c r="J22" s="13">
        <v>28648</v>
      </c>
      <c r="K22" s="13"/>
      <c r="L22" s="13">
        <v>96035</v>
      </c>
      <c r="N22" s="16"/>
      <c r="P22" s="17"/>
      <c r="Q22" s="17"/>
    </row>
    <row r="23" spans="1:17" ht="20.100000000000001" customHeight="1" x14ac:dyDescent="0.5">
      <c r="B23" s="15" t="s">
        <v>31</v>
      </c>
      <c r="C23" s="15"/>
      <c r="D23" s="11">
        <v>5</v>
      </c>
      <c r="E23" s="11"/>
      <c r="F23" s="13">
        <v>0</v>
      </c>
      <c r="G23" s="13"/>
      <c r="H23" s="170">
        <v>0</v>
      </c>
      <c r="I23" s="13"/>
      <c r="J23" s="13">
        <v>67707</v>
      </c>
      <c r="K23" s="13"/>
      <c r="L23" s="13">
        <v>59707</v>
      </c>
      <c r="N23" s="16"/>
      <c r="P23" s="17"/>
      <c r="Q23" s="17"/>
    </row>
    <row r="24" spans="1:17" ht="20.100000000000001" customHeight="1" x14ac:dyDescent="0.5">
      <c r="B24" s="1" t="s">
        <v>30</v>
      </c>
      <c r="D24" s="11"/>
      <c r="E24" s="11"/>
      <c r="F24" s="13">
        <v>12925</v>
      </c>
      <c r="G24" s="13"/>
      <c r="H24" s="13">
        <v>15646</v>
      </c>
      <c r="I24" s="13"/>
      <c r="J24" s="13">
        <v>9386</v>
      </c>
      <c r="K24" s="13"/>
      <c r="L24" s="13">
        <v>14514</v>
      </c>
      <c r="N24" s="16"/>
      <c r="P24" s="17"/>
      <c r="Q24" s="17"/>
    </row>
    <row r="25" spans="1:17" ht="20.100000000000001" customHeight="1" x14ac:dyDescent="0.5">
      <c r="B25" s="1" t="s">
        <v>29</v>
      </c>
      <c r="D25" s="11">
        <v>7</v>
      </c>
      <c r="E25" s="11"/>
      <c r="F25" s="13">
        <v>234213</v>
      </c>
      <c r="G25" s="13"/>
      <c r="H25" s="13">
        <v>318614</v>
      </c>
      <c r="I25" s="13"/>
      <c r="J25" s="13">
        <v>35569</v>
      </c>
      <c r="K25" s="13"/>
      <c r="L25" s="13">
        <v>41654</v>
      </c>
      <c r="N25" s="16"/>
      <c r="P25" s="17"/>
      <c r="Q25" s="17"/>
    </row>
    <row r="26" spans="1:17" ht="20.100000000000001" customHeight="1" x14ac:dyDescent="0.5">
      <c r="B26" s="1" t="s">
        <v>32</v>
      </c>
      <c r="D26" s="11"/>
      <c r="E26" s="11"/>
      <c r="F26" s="13">
        <v>33355</v>
      </c>
      <c r="G26" s="13"/>
      <c r="H26" s="13">
        <v>43317</v>
      </c>
      <c r="I26" s="13"/>
      <c r="J26" s="13">
        <v>4587</v>
      </c>
      <c r="K26" s="13"/>
      <c r="L26" s="13">
        <v>6364</v>
      </c>
      <c r="M26" s="17"/>
      <c r="N26" s="16"/>
      <c r="P26" s="17"/>
      <c r="Q26" s="17"/>
    </row>
    <row r="27" spans="1:17" ht="20.100000000000001" customHeight="1" x14ac:dyDescent="0.5">
      <c r="A27" s="1" t="s">
        <v>33</v>
      </c>
      <c r="D27" s="11"/>
      <c r="E27" s="11"/>
      <c r="F27" s="19">
        <f>SUM(F14:F26)</f>
        <v>949744</v>
      </c>
      <c r="G27" s="13"/>
      <c r="H27" s="19">
        <f>SUM(H14:H26)</f>
        <v>1061719</v>
      </c>
      <c r="I27" s="13"/>
      <c r="J27" s="19">
        <f>SUM(J14:J26)</f>
        <v>709333</v>
      </c>
      <c r="K27" s="13"/>
      <c r="L27" s="19">
        <f>SUM(L14:L26)</f>
        <v>737714</v>
      </c>
      <c r="P27" s="17"/>
      <c r="Q27" s="17"/>
    </row>
    <row r="28" spans="1:17" ht="20.100000000000001" customHeight="1" x14ac:dyDescent="0.5">
      <c r="D28" s="11"/>
      <c r="E28" s="11"/>
      <c r="F28" s="13"/>
      <c r="G28" s="13"/>
      <c r="H28" s="13"/>
      <c r="I28" s="13"/>
      <c r="J28" s="13"/>
      <c r="K28" s="13"/>
      <c r="L28" s="13"/>
    </row>
    <row r="29" spans="1:17" ht="20.100000000000001" customHeight="1" x14ac:dyDescent="0.5">
      <c r="D29" s="11"/>
      <c r="E29" s="11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1"/>
      <c r="E30" s="11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1"/>
      <c r="E31" s="11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1"/>
      <c r="E32" s="11"/>
      <c r="F32" s="13"/>
      <c r="G32" s="13"/>
      <c r="H32" s="13"/>
      <c r="I32" s="13"/>
      <c r="J32" s="13"/>
      <c r="K32" s="13"/>
      <c r="L32" s="13"/>
    </row>
    <row r="33" spans="1:13" ht="20.100000000000001" customHeight="1" x14ac:dyDescent="0.5">
      <c r="D33" s="11"/>
      <c r="E33" s="11"/>
      <c r="F33" s="13"/>
      <c r="G33" s="13"/>
      <c r="H33" s="13"/>
      <c r="I33" s="13"/>
      <c r="J33" s="13"/>
      <c r="K33" s="13"/>
      <c r="L33" s="13"/>
    </row>
    <row r="34" spans="1:13" ht="20.100000000000001" customHeight="1" x14ac:dyDescent="0.5">
      <c r="D34" s="11"/>
      <c r="E34" s="11"/>
      <c r="F34" s="13"/>
      <c r="G34" s="13"/>
      <c r="H34" s="13"/>
      <c r="I34" s="13"/>
      <c r="J34" s="13"/>
      <c r="K34" s="13"/>
      <c r="L34" s="13"/>
    </row>
    <row r="35" spans="1:13" ht="20.100000000000001" customHeight="1" x14ac:dyDescent="0.5">
      <c r="D35" s="11"/>
      <c r="E35" s="11"/>
      <c r="F35" s="13"/>
      <c r="G35" s="13"/>
      <c r="H35" s="13"/>
      <c r="I35" s="13"/>
      <c r="J35" s="13"/>
      <c r="K35" s="13"/>
      <c r="L35" s="13"/>
    </row>
    <row r="36" spans="1:13" ht="20.100000000000001" customHeight="1" x14ac:dyDescent="0.5">
      <c r="D36" s="11"/>
      <c r="E36" s="11"/>
      <c r="F36" s="13"/>
      <c r="G36" s="13"/>
      <c r="H36" s="13"/>
      <c r="I36" s="13"/>
      <c r="J36" s="13"/>
      <c r="K36" s="13"/>
      <c r="L36" s="13"/>
    </row>
    <row r="37" spans="1:13" ht="20.100000000000001" customHeight="1" x14ac:dyDescent="0.5">
      <c r="D37" s="11"/>
      <c r="E37" s="11"/>
      <c r="F37" s="13"/>
      <c r="G37" s="13"/>
      <c r="H37" s="13"/>
      <c r="I37" s="13"/>
      <c r="J37" s="13"/>
      <c r="K37" s="13"/>
      <c r="L37" s="13"/>
    </row>
    <row r="38" spans="1:13" ht="20.100000000000001" customHeight="1" x14ac:dyDescent="0.5">
      <c r="L38" s="2" t="s">
        <v>181</v>
      </c>
    </row>
    <row r="39" spans="1:13" ht="20.100000000000001" customHeight="1" x14ac:dyDescent="0.5">
      <c r="L39" s="2" t="s">
        <v>182</v>
      </c>
    </row>
    <row r="40" spans="1:13" s="3" customFormat="1" ht="24" customHeight="1" x14ac:dyDescent="0.5">
      <c r="A40" s="180" t="s">
        <v>5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20"/>
    </row>
    <row r="41" spans="1:13" s="5" customFormat="1" ht="24" customHeight="1" x14ac:dyDescent="0.5">
      <c r="A41" s="181" t="s">
        <v>9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20"/>
    </row>
    <row r="42" spans="1:13" s="5" customFormat="1" ht="24" customHeight="1" x14ac:dyDescent="0.5">
      <c r="A42" s="181" t="s">
        <v>11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20"/>
    </row>
    <row r="43" spans="1:13" s="5" customFormat="1" ht="24" customHeight="1" x14ac:dyDescent="0.5">
      <c r="A43" s="181" t="s">
        <v>228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20"/>
    </row>
    <row r="44" spans="1:13" s="5" customFormat="1" ht="24" customHeight="1" x14ac:dyDescent="0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0"/>
    </row>
    <row r="45" spans="1:13" s="5" customFormat="1" ht="24" customHeight="1" x14ac:dyDescent="0.5">
      <c r="A45" s="178" t="s">
        <v>18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20"/>
    </row>
    <row r="46" spans="1:13" ht="20.100000000000001" customHeight="1" x14ac:dyDescent="0.5">
      <c r="D46" s="7"/>
      <c r="E46" s="7"/>
      <c r="F46" s="179" t="s">
        <v>13</v>
      </c>
      <c r="G46" s="179"/>
      <c r="H46" s="179"/>
      <c r="I46" s="179"/>
      <c r="J46" s="179"/>
      <c r="K46" s="179"/>
      <c r="L46" s="179"/>
      <c r="M46" s="20"/>
    </row>
    <row r="47" spans="1:13" ht="20.100000000000001" customHeight="1" x14ac:dyDescent="0.5">
      <c r="D47" s="8"/>
      <c r="E47" s="8"/>
      <c r="F47" s="177" t="s">
        <v>14</v>
      </c>
      <c r="G47" s="177"/>
      <c r="H47" s="177"/>
      <c r="I47" s="9"/>
      <c r="J47" s="177" t="s">
        <v>15</v>
      </c>
      <c r="K47" s="177"/>
      <c r="L47" s="177"/>
      <c r="M47" s="20"/>
    </row>
    <row r="48" spans="1:13" ht="20.100000000000001" customHeight="1" x14ac:dyDescent="0.5">
      <c r="D48" s="8"/>
      <c r="E48" s="8"/>
      <c r="F48" s="9" t="s">
        <v>229</v>
      </c>
      <c r="G48" s="9"/>
      <c r="H48" s="9" t="s">
        <v>16</v>
      </c>
      <c r="I48" s="8"/>
      <c r="J48" s="9" t="s">
        <v>229</v>
      </c>
      <c r="K48" s="9"/>
      <c r="L48" s="9" t="s">
        <v>16</v>
      </c>
      <c r="M48" s="20"/>
    </row>
    <row r="49" spans="1:247" ht="20.100000000000001" customHeight="1" x14ac:dyDescent="0.5">
      <c r="D49" s="8" t="s">
        <v>17</v>
      </c>
      <c r="E49" s="8"/>
      <c r="F49" s="10" t="s">
        <v>211</v>
      </c>
      <c r="G49" s="8"/>
      <c r="H49" s="10" t="s">
        <v>210</v>
      </c>
      <c r="I49" s="11"/>
      <c r="J49" s="10" t="s">
        <v>211</v>
      </c>
      <c r="K49" s="8"/>
      <c r="L49" s="10" t="s">
        <v>210</v>
      </c>
      <c r="M49" s="20"/>
    </row>
    <row r="50" spans="1:247" ht="20.100000000000001" customHeight="1" x14ac:dyDescent="0.5">
      <c r="A50" s="1" t="s">
        <v>34</v>
      </c>
      <c r="D50" s="11"/>
      <c r="E50" s="11"/>
      <c r="F50" s="13"/>
      <c r="G50" s="13"/>
      <c r="H50" s="13"/>
      <c r="I50" s="13"/>
      <c r="J50" s="13"/>
      <c r="K50" s="13"/>
      <c r="L50" s="13"/>
      <c r="M50" s="20"/>
    </row>
    <row r="51" spans="1:247" ht="20.100000000000001" customHeight="1" x14ac:dyDescent="0.5">
      <c r="B51" s="1" t="s">
        <v>35</v>
      </c>
      <c r="D51" s="11">
        <v>8</v>
      </c>
      <c r="E51" s="11"/>
      <c r="F51" s="176">
        <v>15406</v>
      </c>
      <c r="G51" s="13"/>
      <c r="H51" s="13">
        <v>12499</v>
      </c>
      <c r="I51" s="13"/>
      <c r="J51" s="13">
        <v>8033</v>
      </c>
      <c r="K51" s="13"/>
      <c r="L51" s="13">
        <v>8033</v>
      </c>
      <c r="M51" s="20"/>
      <c r="P51" s="17"/>
      <c r="Q51" s="17"/>
    </row>
    <row r="52" spans="1:247" ht="20.100000000000001" customHeight="1" x14ac:dyDescent="0.5">
      <c r="A52" s="15"/>
      <c r="B52" s="15" t="s">
        <v>37</v>
      </c>
      <c r="C52" s="15"/>
      <c r="D52" s="11">
        <v>9</v>
      </c>
      <c r="E52" s="15"/>
      <c r="F52" s="176">
        <v>113488</v>
      </c>
      <c r="G52" s="15"/>
      <c r="H52" s="13">
        <v>113488</v>
      </c>
      <c r="I52" s="15"/>
      <c r="J52" s="13">
        <v>113488</v>
      </c>
      <c r="K52" s="15"/>
      <c r="L52" s="13">
        <v>113488</v>
      </c>
      <c r="M52" s="20"/>
      <c r="N52" s="15"/>
      <c r="O52" s="15"/>
      <c r="P52" s="17"/>
      <c r="Q52" s="17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</row>
    <row r="53" spans="1:247" ht="20.100000000000001" customHeight="1" x14ac:dyDescent="0.5">
      <c r="B53" s="1" t="s">
        <v>38</v>
      </c>
      <c r="D53" s="11"/>
      <c r="E53" s="11"/>
      <c r="F53" s="13"/>
      <c r="G53" s="13"/>
      <c r="H53" s="13"/>
      <c r="I53" s="13"/>
      <c r="J53" s="13"/>
      <c r="K53" s="13"/>
      <c r="L53" s="13"/>
      <c r="M53" s="20"/>
    </row>
    <row r="54" spans="1:247" ht="20.100000000000001" customHeight="1" x14ac:dyDescent="0.5">
      <c r="C54" s="18" t="s">
        <v>39</v>
      </c>
      <c r="D54" s="11">
        <v>10</v>
      </c>
      <c r="E54" s="11"/>
      <c r="F54" s="176">
        <v>0</v>
      </c>
      <c r="G54" s="13"/>
      <c r="H54" s="13">
        <v>0</v>
      </c>
      <c r="I54" s="13"/>
      <c r="J54" s="13">
        <v>185261</v>
      </c>
      <c r="K54" s="13"/>
      <c r="L54" s="13">
        <v>229461</v>
      </c>
      <c r="M54" s="20"/>
      <c r="P54" s="17"/>
      <c r="Q54" s="17"/>
    </row>
    <row r="55" spans="1:247" ht="20.100000000000001" customHeight="1" x14ac:dyDescent="0.5">
      <c r="C55" s="18" t="s">
        <v>40</v>
      </c>
      <c r="D55" s="11">
        <v>10</v>
      </c>
      <c r="E55" s="11"/>
      <c r="F55" s="176">
        <v>957455</v>
      </c>
      <c r="G55" s="13"/>
      <c r="H55" s="13">
        <v>954098</v>
      </c>
      <c r="I55" s="13"/>
      <c r="J55" s="13">
        <v>163547</v>
      </c>
      <c r="K55" s="13"/>
      <c r="L55" s="13">
        <v>163547</v>
      </c>
      <c r="M55" s="20"/>
      <c r="P55" s="17"/>
      <c r="Q55" s="17"/>
    </row>
    <row r="56" spans="1:247" ht="20.100000000000001" customHeight="1" x14ac:dyDescent="0.5">
      <c r="B56" s="1" t="s">
        <v>36</v>
      </c>
      <c r="D56" s="11"/>
      <c r="E56" s="11"/>
      <c r="F56" s="176">
        <v>51029</v>
      </c>
      <c r="G56" s="13"/>
      <c r="H56" s="13">
        <v>60902</v>
      </c>
      <c r="I56" s="13"/>
      <c r="J56" s="13">
        <v>51029</v>
      </c>
      <c r="K56" s="13"/>
      <c r="L56" s="13">
        <v>60902</v>
      </c>
      <c r="M56" s="20"/>
      <c r="P56" s="17"/>
      <c r="Q56" s="17"/>
    </row>
    <row r="57" spans="1:247" ht="20.100000000000001" customHeight="1" x14ac:dyDescent="0.5">
      <c r="B57" s="1" t="s">
        <v>212</v>
      </c>
      <c r="D57" s="11"/>
      <c r="E57" s="11"/>
      <c r="F57" s="13"/>
      <c r="G57" s="13"/>
      <c r="H57" s="13"/>
      <c r="I57" s="13"/>
      <c r="J57" s="13"/>
      <c r="K57" s="13"/>
      <c r="L57" s="13"/>
      <c r="M57" s="20"/>
      <c r="P57" s="17"/>
      <c r="Q57" s="17"/>
    </row>
    <row r="58" spans="1:247" ht="20.100000000000001" customHeight="1" x14ac:dyDescent="0.5">
      <c r="C58" s="18" t="s">
        <v>213</v>
      </c>
      <c r="D58" s="11"/>
      <c r="E58" s="11"/>
      <c r="F58" s="176">
        <v>2869</v>
      </c>
      <c r="G58" s="13"/>
      <c r="H58" s="13">
        <v>9019</v>
      </c>
      <c r="I58" s="13"/>
      <c r="J58" s="13">
        <v>0</v>
      </c>
      <c r="K58" s="13"/>
      <c r="L58" s="13">
        <v>0</v>
      </c>
      <c r="M58" s="20"/>
      <c r="P58" s="17"/>
      <c r="Q58" s="17"/>
    </row>
    <row r="59" spans="1:247" ht="20.100000000000001" customHeight="1" x14ac:dyDescent="0.5">
      <c r="B59" s="1" t="s">
        <v>41</v>
      </c>
      <c r="D59" s="11">
        <v>11</v>
      </c>
      <c r="E59" s="11"/>
      <c r="F59" s="176">
        <v>1301703</v>
      </c>
      <c r="G59" s="13"/>
      <c r="H59" s="13">
        <v>1378521</v>
      </c>
      <c r="I59" s="13"/>
      <c r="J59" s="13">
        <v>913203</v>
      </c>
      <c r="K59" s="13"/>
      <c r="L59" s="13">
        <v>978943</v>
      </c>
      <c r="M59" s="20"/>
      <c r="P59" s="17"/>
      <c r="Q59" s="17"/>
    </row>
    <row r="60" spans="1:247" ht="20.100000000000001" customHeight="1" x14ac:dyDescent="0.5">
      <c r="B60" s="1" t="s">
        <v>42</v>
      </c>
      <c r="D60" s="11"/>
      <c r="E60" s="11"/>
      <c r="F60" s="176">
        <v>48214</v>
      </c>
      <c r="G60" s="13"/>
      <c r="H60" s="13">
        <v>54710</v>
      </c>
      <c r="I60" s="13"/>
      <c r="J60" s="13">
        <v>5428</v>
      </c>
      <c r="K60" s="13"/>
      <c r="L60" s="13">
        <v>4067</v>
      </c>
      <c r="M60" s="20"/>
      <c r="P60" s="17"/>
      <c r="Q60" s="17"/>
    </row>
    <row r="61" spans="1:247" ht="20.100000000000001" customHeight="1" x14ac:dyDescent="0.5">
      <c r="B61" s="1" t="s">
        <v>214</v>
      </c>
      <c r="D61" s="11">
        <v>12</v>
      </c>
      <c r="E61" s="11"/>
      <c r="F61" s="176">
        <v>1871</v>
      </c>
      <c r="G61" s="13"/>
      <c r="H61" s="13">
        <v>2288</v>
      </c>
      <c r="I61" s="13"/>
      <c r="J61" s="13">
        <v>0</v>
      </c>
      <c r="K61" s="13"/>
      <c r="L61" s="13">
        <v>0</v>
      </c>
      <c r="M61" s="20"/>
      <c r="P61" s="17"/>
      <c r="Q61" s="17"/>
    </row>
    <row r="62" spans="1:247" ht="20.100000000000001" customHeight="1" x14ac:dyDescent="0.5">
      <c r="B62" s="1" t="s">
        <v>43</v>
      </c>
      <c r="D62" s="11"/>
      <c r="E62" s="11"/>
      <c r="F62" s="176">
        <v>2142</v>
      </c>
      <c r="G62" s="13"/>
      <c r="H62" s="13">
        <v>3123</v>
      </c>
      <c r="I62" s="13"/>
      <c r="J62" s="13">
        <v>882</v>
      </c>
      <c r="K62" s="13"/>
      <c r="L62" s="13">
        <v>915</v>
      </c>
      <c r="M62" s="20"/>
      <c r="P62" s="17"/>
      <c r="Q62" s="17"/>
    </row>
    <row r="63" spans="1:247" ht="20.100000000000001" customHeight="1" x14ac:dyDescent="0.5">
      <c r="A63" s="1" t="s">
        <v>44</v>
      </c>
      <c r="D63" s="11"/>
      <c r="E63" s="11"/>
      <c r="F63" s="19">
        <f>SUM(F51:F62)</f>
        <v>2494177</v>
      </c>
      <c r="G63" s="13"/>
      <c r="H63" s="19">
        <f>SUM(H51:H62)</f>
        <v>2588648</v>
      </c>
      <c r="I63" s="13"/>
      <c r="J63" s="19">
        <f>SUM(J51:J62)</f>
        <v>1440871</v>
      </c>
      <c r="K63" s="13"/>
      <c r="L63" s="19">
        <f>SUM(L51:L62)</f>
        <v>1559356</v>
      </c>
      <c r="M63" s="20"/>
      <c r="P63" s="17"/>
      <c r="Q63" s="17"/>
    </row>
    <row r="64" spans="1:247" ht="20.100000000000001" customHeight="1" thickBot="1" x14ac:dyDescent="0.55000000000000004">
      <c r="A64" s="1" t="s">
        <v>45</v>
      </c>
      <c r="D64" s="11"/>
      <c r="E64" s="11"/>
      <c r="F64" s="21">
        <f>SUM(F27,F63)</f>
        <v>3443921</v>
      </c>
      <c r="G64" s="13"/>
      <c r="H64" s="21">
        <f>SUM(H27,H63)</f>
        <v>3650367</v>
      </c>
      <c r="I64" s="13"/>
      <c r="J64" s="21">
        <f>SUM(J27,J63)</f>
        <v>2150204</v>
      </c>
      <c r="K64" s="13"/>
      <c r="L64" s="21">
        <f>SUM(L27,L63)</f>
        <v>2297070</v>
      </c>
      <c r="M64" s="20"/>
      <c r="P64" s="17"/>
      <c r="Q64" s="17"/>
    </row>
    <row r="65" spans="1:21" ht="20.100000000000001" customHeight="1" thickTop="1" x14ac:dyDescent="0.5">
      <c r="D65" s="11"/>
      <c r="E65" s="11"/>
      <c r="F65" s="22"/>
      <c r="G65" s="22"/>
      <c r="H65" s="22"/>
      <c r="I65" s="22"/>
      <c r="J65" s="22"/>
      <c r="K65" s="13"/>
      <c r="L65" s="22"/>
      <c r="P65" s="17"/>
    </row>
    <row r="66" spans="1:21" ht="20.100000000000001" customHeight="1" x14ac:dyDescent="0.5">
      <c r="D66" s="11"/>
      <c r="E66" s="11"/>
      <c r="F66" s="22"/>
      <c r="G66" s="22"/>
      <c r="H66" s="22"/>
      <c r="I66" s="22"/>
      <c r="J66" s="22"/>
      <c r="K66" s="13"/>
      <c r="L66" s="22"/>
    </row>
    <row r="67" spans="1:21" ht="20.100000000000001" customHeight="1" x14ac:dyDescent="0.5">
      <c r="D67" s="11"/>
      <c r="E67" s="11"/>
      <c r="F67" s="22"/>
      <c r="G67" s="22"/>
      <c r="H67" s="22"/>
      <c r="I67" s="13"/>
      <c r="J67" s="22"/>
      <c r="K67" s="22"/>
      <c r="L67" s="22"/>
    </row>
    <row r="68" spans="1:21" ht="20.100000000000001" customHeight="1" x14ac:dyDescent="0.5">
      <c r="D68" s="11"/>
      <c r="E68" s="11"/>
      <c r="F68" s="22"/>
      <c r="G68" s="22"/>
      <c r="H68" s="22"/>
      <c r="I68" s="13"/>
      <c r="J68" s="22"/>
      <c r="K68" s="22"/>
      <c r="L68" s="22"/>
      <c r="U68" s="1">
        <v>54</v>
      </c>
    </row>
    <row r="69" spans="1:21" ht="20.100000000000001" customHeight="1" x14ac:dyDescent="0.5">
      <c r="D69" s="11"/>
      <c r="E69" s="11"/>
      <c r="F69" s="22"/>
      <c r="G69" s="22"/>
      <c r="H69" s="22"/>
      <c r="I69" s="13"/>
      <c r="J69" s="22"/>
      <c r="K69" s="22"/>
      <c r="L69" s="22"/>
    </row>
    <row r="70" spans="1:21" ht="20.100000000000001" customHeight="1" x14ac:dyDescent="0.5">
      <c r="D70" s="11"/>
      <c r="E70" s="11"/>
      <c r="F70" s="22"/>
      <c r="G70" s="22"/>
      <c r="H70" s="22"/>
      <c r="I70" s="13"/>
      <c r="J70" s="22"/>
      <c r="K70" s="22"/>
      <c r="L70" s="22"/>
    </row>
    <row r="71" spans="1:21" ht="20.100000000000001" customHeight="1" x14ac:dyDescent="0.5">
      <c r="D71" s="11"/>
      <c r="E71" s="11"/>
      <c r="F71" s="22"/>
      <c r="G71" s="22"/>
      <c r="H71" s="22"/>
      <c r="I71" s="13"/>
      <c r="J71" s="22"/>
      <c r="K71" s="22"/>
      <c r="L71" s="22"/>
    </row>
    <row r="72" spans="1:21" ht="20.100000000000001" customHeight="1" x14ac:dyDescent="0.5">
      <c r="D72" s="11"/>
      <c r="E72" s="11"/>
      <c r="F72" s="22"/>
      <c r="G72" s="22"/>
      <c r="H72" s="22"/>
      <c r="I72" s="13"/>
      <c r="J72" s="22"/>
      <c r="K72" s="22"/>
      <c r="L72" s="22"/>
    </row>
    <row r="73" spans="1:21" ht="20.100000000000001" customHeight="1" x14ac:dyDescent="0.5">
      <c r="D73" s="11"/>
      <c r="E73" s="11"/>
      <c r="F73" s="22"/>
      <c r="G73" s="22"/>
      <c r="H73" s="22"/>
      <c r="I73" s="13"/>
      <c r="J73" s="22"/>
      <c r="K73" s="22"/>
      <c r="L73" s="22"/>
    </row>
    <row r="74" spans="1:21" ht="20.100000000000001" customHeight="1" x14ac:dyDescent="0.5">
      <c r="L74" s="2" t="s">
        <v>181</v>
      </c>
    </row>
    <row r="75" spans="1:21" ht="20.100000000000001" customHeight="1" x14ac:dyDescent="0.5">
      <c r="L75" s="2" t="s">
        <v>182</v>
      </c>
    </row>
    <row r="76" spans="1:21" s="3" customFormat="1" ht="24" customHeight="1" x14ac:dyDescent="0.5">
      <c r="A76" s="180" t="s">
        <v>6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</row>
    <row r="77" spans="1:21" s="5" customFormat="1" ht="24" customHeight="1" x14ac:dyDescent="0.5">
      <c r="A77" s="181" t="s">
        <v>9</v>
      </c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</row>
    <row r="78" spans="1:21" s="5" customFormat="1" ht="24" customHeight="1" x14ac:dyDescent="0.5">
      <c r="A78" s="181" t="s">
        <v>11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</row>
    <row r="79" spans="1:21" s="5" customFormat="1" ht="24" customHeight="1" x14ac:dyDescent="0.5">
      <c r="A79" s="181" t="s">
        <v>228</v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</row>
    <row r="80" spans="1:21" s="5" customFormat="1" ht="24" customHeight="1" x14ac:dyDescent="0.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7" s="5" customFormat="1" ht="24" customHeight="1" x14ac:dyDescent="0.5">
      <c r="A81" s="178" t="s">
        <v>19</v>
      </c>
      <c r="B81" s="178"/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6"/>
    </row>
    <row r="82" spans="1:17" ht="19.149999999999999" customHeight="1" x14ac:dyDescent="0.5">
      <c r="D82" s="7"/>
      <c r="E82" s="7"/>
      <c r="F82" s="179" t="s">
        <v>13</v>
      </c>
      <c r="G82" s="179"/>
      <c r="H82" s="179"/>
      <c r="I82" s="179"/>
      <c r="J82" s="179"/>
      <c r="K82" s="179"/>
      <c r="L82" s="179"/>
    </row>
    <row r="83" spans="1:17" ht="19.149999999999999" customHeight="1" x14ac:dyDescent="0.5">
      <c r="D83" s="8"/>
      <c r="E83" s="8"/>
      <c r="F83" s="177" t="s">
        <v>14</v>
      </c>
      <c r="G83" s="177"/>
      <c r="H83" s="177"/>
      <c r="I83" s="9"/>
      <c r="J83" s="177" t="s">
        <v>15</v>
      </c>
      <c r="K83" s="177"/>
      <c r="L83" s="177"/>
    </row>
    <row r="84" spans="1:17" ht="19.149999999999999" customHeight="1" x14ac:dyDescent="0.5">
      <c r="D84" s="8"/>
      <c r="E84" s="8"/>
      <c r="F84" s="9" t="s">
        <v>229</v>
      </c>
      <c r="G84" s="9"/>
      <c r="H84" s="9" t="s">
        <v>16</v>
      </c>
      <c r="I84" s="8"/>
      <c r="J84" s="9" t="s">
        <v>229</v>
      </c>
      <c r="K84" s="9"/>
      <c r="L84" s="9" t="s">
        <v>16</v>
      </c>
    </row>
    <row r="85" spans="1:17" ht="19.149999999999999" customHeight="1" x14ac:dyDescent="0.5">
      <c r="D85" s="8" t="s">
        <v>17</v>
      </c>
      <c r="E85" s="8"/>
      <c r="F85" s="10" t="s">
        <v>211</v>
      </c>
      <c r="G85" s="8"/>
      <c r="H85" s="10" t="s">
        <v>210</v>
      </c>
      <c r="I85" s="11"/>
      <c r="J85" s="10" t="s">
        <v>211</v>
      </c>
      <c r="K85" s="8"/>
      <c r="L85" s="10" t="s">
        <v>210</v>
      </c>
    </row>
    <row r="86" spans="1:17" ht="19.149999999999999" customHeight="1" x14ac:dyDescent="0.5">
      <c r="A86" s="1" t="s">
        <v>46</v>
      </c>
      <c r="D86" s="11"/>
      <c r="E86" s="11"/>
      <c r="K86" s="13"/>
      <c r="L86" s="13"/>
    </row>
    <row r="87" spans="1:17" ht="18.75" customHeight="1" x14ac:dyDescent="0.5">
      <c r="B87" s="1" t="s">
        <v>47</v>
      </c>
      <c r="D87" s="11">
        <v>13</v>
      </c>
      <c r="E87" s="11"/>
      <c r="F87" s="23">
        <v>50000</v>
      </c>
      <c r="H87" s="23">
        <v>50000</v>
      </c>
      <c r="J87" s="23">
        <v>0</v>
      </c>
      <c r="L87" s="23">
        <v>0</v>
      </c>
      <c r="P87" s="17"/>
      <c r="Q87" s="17"/>
    </row>
    <row r="88" spans="1:17" ht="19.149999999999999" customHeight="1" x14ac:dyDescent="0.5">
      <c r="B88" s="1" t="s">
        <v>49</v>
      </c>
      <c r="D88" s="11"/>
      <c r="E88" s="24"/>
      <c r="F88" s="23">
        <v>209080</v>
      </c>
      <c r="G88" s="23"/>
      <c r="H88" s="23">
        <v>232695</v>
      </c>
      <c r="I88" s="23"/>
      <c r="J88" s="23">
        <v>57287</v>
      </c>
      <c r="K88" s="23"/>
      <c r="L88" s="23">
        <v>36485</v>
      </c>
      <c r="P88" s="17"/>
      <c r="Q88" s="17"/>
    </row>
    <row r="89" spans="1:17" ht="19.149999999999999" customHeight="1" x14ac:dyDescent="0.5">
      <c r="B89" s="1" t="s">
        <v>50</v>
      </c>
      <c r="D89" s="11">
        <v>14</v>
      </c>
      <c r="E89" s="24"/>
      <c r="F89" s="23">
        <v>66281</v>
      </c>
      <c r="G89" s="23"/>
      <c r="H89" s="23">
        <v>107533</v>
      </c>
      <c r="I89" s="23"/>
      <c r="J89" s="23">
        <v>26543</v>
      </c>
      <c r="K89" s="23"/>
      <c r="L89" s="23">
        <v>55877</v>
      </c>
      <c r="P89" s="17"/>
      <c r="Q89" s="17"/>
    </row>
    <row r="90" spans="1:17" ht="19.149999999999999" customHeight="1" x14ac:dyDescent="0.5">
      <c r="B90" s="1" t="s">
        <v>51</v>
      </c>
      <c r="C90" s="18"/>
      <c r="D90" s="11">
        <v>5</v>
      </c>
      <c r="E90" s="11"/>
      <c r="F90" s="23">
        <v>40340</v>
      </c>
      <c r="G90" s="23"/>
      <c r="H90" s="23">
        <v>43761</v>
      </c>
      <c r="I90" s="23"/>
      <c r="J90" s="23">
        <v>25079</v>
      </c>
      <c r="K90" s="23"/>
      <c r="L90" s="23">
        <v>46065</v>
      </c>
      <c r="P90" s="17"/>
      <c r="Q90" s="17"/>
    </row>
    <row r="91" spans="1:17" ht="19.149999999999999" customHeight="1" x14ac:dyDescent="0.5">
      <c r="B91" s="1" t="s">
        <v>52</v>
      </c>
      <c r="C91" s="18"/>
      <c r="D91" s="11"/>
      <c r="E91" s="11"/>
      <c r="F91" s="23">
        <v>9643</v>
      </c>
      <c r="G91" s="171"/>
      <c r="H91" s="23">
        <v>9646</v>
      </c>
      <c r="I91" s="23"/>
      <c r="J91" s="23">
        <v>9643</v>
      </c>
      <c r="K91" s="23"/>
      <c r="L91" s="23">
        <v>9646</v>
      </c>
      <c r="P91" s="17"/>
      <c r="Q91" s="17"/>
    </row>
    <row r="92" spans="1:17" ht="19.149999999999999" customHeight="1" x14ac:dyDescent="0.5">
      <c r="B92" s="1" t="s">
        <v>248</v>
      </c>
      <c r="C92" s="18"/>
      <c r="D92" s="11"/>
      <c r="E92" s="11"/>
      <c r="F92" s="23">
        <v>12880</v>
      </c>
      <c r="G92" s="23"/>
      <c r="H92" s="23">
        <v>14247</v>
      </c>
      <c r="I92" s="23"/>
      <c r="J92" s="23">
        <v>1938</v>
      </c>
      <c r="K92" s="23"/>
      <c r="L92" s="23">
        <v>1232</v>
      </c>
      <c r="P92" s="17"/>
      <c r="Q92" s="17"/>
    </row>
    <row r="93" spans="1:17" ht="19.149999999999999" customHeight="1" x14ac:dyDescent="0.5">
      <c r="B93" s="1" t="s">
        <v>48</v>
      </c>
      <c r="D93" s="11">
        <v>5</v>
      </c>
      <c r="F93" s="23">
        <v>129350</v>
      </c>
      <c r="G93" s="23"/>
      <c r="H93" s="23">
        <v>129350</v>
      </c>
      <c r="I93" s="23"/>
      <c r="J93" s="23">
        <v>0</v>
      </c>
      <c r="K93" s="23"/>
      <c r="L93" s="23">
        <v>0</v>
      </c>
      <c r="P93" s="17"/>
      <c r="Q93" s="17"/>
    </row>
    <row r="94" spans="1:17" ht="19.149999999999999" customHeight="1" x14ac:dyDescent="0.5">
      <c r="B94" s="15" t="s">
        <v>53</v>
      </c>
      <c r="D94" s="11"/>
      <c r="F94" s="171">
        <v>23999</v>
      </c>
      <c r="G94" s="23"/>
      <c r="H94" s="171">
        <v>25992</v>
      </c>
      <c r="I94" s="23"/>
      <c r="J94" s="171">
        <v>20336</v>
      </c>
      <c r="K94" s="23"/>
      <c r="L94" s="171">
        <v>16268</v>
      </c>
    </row>
    <row r="95" spans="1:17" ht="19.149999999999999" customHeight="1" x14ac:dyDescent="0.5">
      <c r="B95" s="1" t="s">
        <v>54</v>
      </c>
      <c r="D95" s="11"/>
      <c r="E95" s="24"/>
      <c r="F95" s="172">
        <v>15488</v>
      </c>
      <c r="G95" s="23"/>
      <c r="H95" s="172">
        <v>31688</v>
      </c>
      <c r="I95" s="23"/>
      <c r="J95" s="172">
        <v>15447</v>
      </c>
      <c r="K95" s="23"/>
      <c r="L95" s="172">
        <v>30267</v>
      </c>
      <c r="P95" s="17"/>
      <c r="Q95" s="17"/>
    </row>
    <row r="96" spans="1:17" ht="19.149999999999999" customHeight="1" x14ac:dyDescent="0.5">
      <c r="A96" s="1" t="s">
        <v>55</v>
      </c>
      <c r="D96" s="11"/>
      <c r="E96" s="24"/>
      <c r="F96" s="171">
        <f>SUM(F87:F95)</f>
        <v>557061</v>
      </c>
      <c r="G96" s="23"/>
      <c r="H96" s="171">
        <f>SUM(H87:H95)</f>
        <v>644912</v>
      </c>
      <c r="I96" s="23"/>
      <c r="J96" s="171">
        <f>SUM(J87:J95)</f>
        <v>156273</v>
      </c>
      <c r="K96" s="23"/>
      <c r="L96" s="171">
        <f>SUM(L87:L95)</f>
        <v>195840</v>
      </c>
      <c r="P96" s="17"/>
      <c r="Q96" s="17"/>
    </row>
    <row r="97" spans="1:17" ht="19.149999999999999" customHeight="1" x14ac:dyDescent="0.5">
      <c r="A97" s="1" t="s">
        <v>56</v>
      </c>
      <c r="D97" s="8"/>
      <c r="E97" s="24"/>
      <c r="F97" s="27"/>
      <c r="G97" s="23"/>
      <c r="H97" s="27"/>
      <c r="I97" s="23"/>
      <c r="J97" s="27"/>
      <c r="K97" s="23"/>
      <c r="L97" s="27"/>
    </row>
    <row r="98" spans="1:17" ht="19.149999999999999" customHeight="1" x14ac:dyDescent="0.5">
      <c r="B98" s="1" t="s">
        <v>57</v>
      </c>
      <c r="D98" s="11"/>
      <c r="E98" s="24"/>
      <c r="F98" s="23">
        <v>27089</v>
      </c>
      <c r="G98" s="23"/>
      <c r="H98" s="23">
        <v>35394</v>
      </c>
      <c r="I98" s="23"/>
      <c r="J98" s="23">
        <v>6459</v>
      </c>
      <c r="K98" s="23"/>
      <c r="L98" s="23">
        <v>6115</v>
      </c>
      <c r="P98" s="17"/>
      <c r="Q98" s="17"/>
    </row>
    <row r="99" spans="1:17" ht="19.149999999999999" customHeight="1" x14ac:dyDescent="0.5">
      <c r="B99" s="1" t="s">
        <v>215</v>
      </c>
      <c r="D99" s="8"/>
      <c r="E99" s="24"/>
      <c r="F99" s="23">
        <v>0</v>
      </c>
      <c r="G99" s="23"/>
      <c r="H99" s="23">
        <v>0</v>
      </c>
      <c r="I99" s="23"/>
      <c r="J99" s="23">
        <v>16391</v>
      </c>
      <c r="K99" s="23"/>
      <c r="L99" s="23">
        <v>26992</v>
      </c>
    </row>
    <row r="100" spans="1:17" ht="19.149999999999999" customHeight="1" x14ac:dyDescent="0.5">
      <c r="B100" s="1" t="s">
        <v>190</v>
      </c>
      <c r="D100" s="11">
        <v>12</v>
      </c>
      <c r="E100" s="24"/>
      <c r="F100" s="23">
        <v>43987</v>
      </c>
      <c r="G100" s="23"/>
      <c r="H100" s="23">
        <v>48233</v>
      </c>
      <c r="I100" s="23"/>
      <c r="J100" s="23">
        <v>7523</v>
      </c>
      <c r="K100" s="23"/>
      <c r="L100" s="23">
        <v>11257</v>
      </c>
      <c r="P100" s="17"/>
      <c r="Q100" s="17"/>
    </row>
    <row r="101" spans="1:17" ht="19.149999999999999" customHeight="1" x14ac:dyDescent="0.5">
      <c r="B101" s="1" t="s">
        <v>58</v>
      </c>
      <c r="D101" s="8"/>
      <c r="E101" s="24"/>
      <c r="F101" s="23">
        <v>50044</v>
      </c>
      <c r="G101" s="161"/>
      <c r="H101" s="23">
        <v>55110</v>
      </c>
      <c r="I101" s="23"/>
      <c r="J101" s="23">
        <v>12733</v>
      </c>
      <c r="K101" s="23"/>
      <c r="L101" s="23">
        <v>8225</v>
      </c>
    </row>
    <row r="102" spans="1:17" ht="19.149999999999999" customHeight="1" x14ac:dyDescent="0.5">
      <c r="B102" s="1" t="s">
        <v>59</v>
      </c>
      <c r="D102" s="8"/>
      <c r="E102" s="24"/>
      <c r="F102" s="28">
        <v>45379</v>
      </c>
      <c r="G102" s="23"/>
      <c r="H102" s="28">
        <v>56059</v>
      </c>
      <c r="I102" s="23"/>
      <c r="J102" s="28">
        <v>31172</v>
      </c>
      <c r="K102" s="23"/>
      <c r="L102" s="28">
        <v>54083</v>
      </c>
      <c r="P102" s="17"/>
      <c r="Q102" s="17"/>
    </row>
    <row r="103" spans="1:17" ht="19.149999999999999" customHeight="1" x14ac:dyDescent="0.5">
      <c r="A103" s="1" t="s">
        <v>60</v>
      </c>
      <c r="D103" s="8"/>
      <c r="E103" s="24"/>
      <c r="F103" s="173">
        <f>SUM(F98:F102)</f>
        <v>166499</v>
      </c>
      <c r="H103" s="173">
        <f>SUM(H98:H102)</f>
        <v>194796</v>
      </c>
      <c r="J103" s="173">
        <f>SUM(J98:J102)</f>
        <v>74278</v>
      </c>
      <c r="L103" s="173">
        <f>SUM(L98:L102)</f>
        <v>106672</v>
      </c>
      <c r="P103" s="17"/>
      <c r="Q103" s="17"/>
    </row>
    <row r="104" spans="1:17" ht="19.149999999999999" customHeight="1" x14ac:dyDescent="0.5">
      <c r="A104" s="1" t="s">
        <v>61</v>
      </c>
      <c r="D104" s="11"/>
      <c r="E104" s="24"/>
      <c r="F104" s="25">
        <f>SUM(F96,F103)</f>
        <v>723560</v>
      </c>
      <c r="G104" s="23"/>
      <c r="H104" s="25">
        <f>SUM(H96,H103)</f>
        <v>839708</v>
      </c>
      <c r="I104" s="23"/>
      <c r="J104" s="25">
        <f>SUM(J96,J103)</f>
        <v>230551</v>
      </c>
      <c r="K104" s="23"/>
      <c r="L104" s="25">
        <f>SUM(L96,L103)</f>
        <v>302512</v>
      </c>
      <c r="P104" s="17"/>
      <c r="Q104" s="17"/>
    </row>
    <row r="105" spans="1:17" ht="19.149999999999999" customHeight="1" x14ac:dyDescent="0.5">
      <c r="D105" s="11"/>
      <c r="E105" s="24"/>
      <c r="F105" s="23"/>
      <c r="G105" s="23"/>
      <c r="H105" s="23"/>
      <c r="I105" s="23"/>
      <c r="J105" s="23"/>
      <c r="K105" s="23"/>
      <c r="L105" s="23"/>
    </row>
    <row r="106" spans="1:17" ht="19.149999999999999" customHeight="1" x14ac:dyDescent="0.5">
      <c r="D106" s="11"/>
      <c r="E106" s="24"/>
      <c r="F106" s="23"/>
      <c r="G106" s="23"/>
      <c r="H106" s="23"/>
      <c r="I106" s="23"/>
      <c r="J106" s="23"/>
      <c r="K106" s="23"/>
      <c r="L106" s="23"/>
    </row>
    <row r="107" spans="1:17" ht="19.149999999999999" customHeight="1" x14ac:dyDescent="0.5">
      <c r="D107" s="11"/>
      <c r="E107" s="24"/>
      <c r="F107" s="23"/>
      <c r="G107" s="23"/>
      <c r="H107" s="23"/>
      <c r="I107" s="23"/>
      <c r="J107" s="23"/>
      <c r="K107" s="23"/>
      <c r="L107" s="23"/>
    </row>
    <row r="108" spans="1:17" ht="19.149999999999999" customHeight="1" x14ac:dyDescent="0.5">
      <c r="D108" s="11"/>
      <c r="E108" s="24"/>
      <c r="F108" s="23"/>
      <c r="G108" s="23"/>
      <c r="H108" s="23"/>
      <c r="I108" s="23"/>
      <c r="J108" s="23"/>
      <c r="K108" s="23"/>
      <c r="L108" s="23"/>
    </row>
    <row r="109" spans="1:17" ht="19.149999999999999" customHeight="1" x14ac:dyDescent="0.5">
      <c r="D109" s="11"/>
      <c r="E109" s="24"/>
      <c r="F109" s="23"/>
      <c r="G109" s="23"/>
      <c r="H109" s="23"/>
      <c r="I109" s="23"/>
      <c r="J109" s="23"/>
      <c r="K109" s="23"/>
      <c r="L109" s="23"/>
    </row>
    <row r="110" spans="1:17" ht="19.149999999999999" customHeight="1" x14ac:dyDescent="0.5">
      <c r="D110" s="11"/>
      <c r="E110" s="24"/>
      <c r="F110" s="23"/>
      <c r="G110" s="23"/>
      <c r="H110" s="23"/>
      <c r="I110" s="23"/>
      <c r="J110" s="23"/>
      <c r="K110" s="23"/>
      <c r="L110" s="23"/>
    </row>
    <row r="111" spans="1:17" ht="19.149999999999999" customHeight="1" x14ac:dyDescent="0.5">
      <c r="D111" s="11"/>
      <c r="E111" s="24"/>
      <c r="F111" s="23"/>
      <c r="G111" s="23"/>
      <c r="H111" s="23"/>
      <c r="I111" s="23"/>
      <c r="J111" s="23"/>
      <c r="K111" s="23"/>
      <c r="L111" s="23"/>
    </row>
    <row r="112" spans="1:17" ht="20.100000000000001" customHeight="1" x14ac:dyDescent="0.5">
      <c r="L112" s="2" t="s">
        <v>181</v>
      </c>
    </row>
    <row r="113" spans="1:17" ht="20.100000000000001" customHeight="1" x14ac:dyDescent="0.5">
      <c r="L113" s="2" t="s">
        <v>182</v>
      </c>
    </row>
    <row r="114" spans="1:17" s="3" customFormat="1" ht="24" customHeight="1" x14ac:dyDescent="0.5">
      <c r="A114" s="180" t="s">
        <v>7</v>
      </c>
      <c r="B114" s="180"/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</row>
    <row r="115" spans="1:17" s="5" customFormat="1" ht="24" customHeight="1" x14ac:dyDescent="0.5">
      <c r="A115" s="181" t="s">
        <v>9</v>
      </c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</row>
    <row r="116" spans="1:17" s="5" customFormat="1" ht="24" customHeight="1" x14ac:dyDescent="0.5">
      <c r="A116" s="181" t="s">
        <v>11</v>
      </c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</row>
    <row r="117" spans="1:17" s="5" customFormat="1" ht="24" customHeight="1" x14ac:dyDescent="0.5">
      <c r="A117" s="181" t="s">
        <v>228</v>
      </c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</row>
    <row r="118" spans="1:17" s="5" customFormat="1" ht="24" customHeight="1" x14ac:dyDescent="0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7" s="5" customFormat="1" ht="24" customHeight="1" x14ac:dyDescent="0.5">
      <c r="A119" s="178" t="s">
        <v>20</v>
      </c>
      <c r="B119" s="178"/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6"/>
    </row>
    <row r="120" spans="1:17" ht="20.100000000000001" customHeight="1" x14ac:dyDescent="0.5">
      <c r="D120" s="7"/>
      <c r="E120" s="7"/>
      <c r="F120" s="179" t="s">
        <v>13</v>
      </c>
      <c r="G120" s="179"/>
      <c r="H120" s="179"/>
      <c r="I120" s="179"/>
      <c r="J120" s="179"/>
      <c r="K120" s="179"/>
      <c r="L120" s="179"/>
    </row>
    <row r="121" spans="1:17" ht="20.100000000000001" customHeight="1" x14ac:dyDescent="0.5">
      <c r="D121" s="8"/>
      <c r="E121" s="8"/>
      <c r="F121" s="177" t="s">
        <v>14</v>
      </c>
      <c r="G121" s="177"/>
      <c r="H121" s="177"/>
      <c r="I121" s="9"/>
      <c r="J121" s="177" t="s">
        <v>15</v>
      </c>
      <c r="K121" s="177"/>
      <c r="L121" s="177"/>
    </row>
    <row r="122" spans="1:17" ht="20.100000000000001" customHeight="1" x14ac:dyDescent="0.5">
      <c r="D122" s="8"/>
      <c r="E122" s="8"/>
      <c r="F122" s="9" t="s">
        <v>229</v>
      </c>
      <c r="G122" s="9"/>
      <c r="H122" s="9" t="s">
        <v>16</v>
      </c>
      <c r="I122" s="8"/>
      <c r="J122" s="9" t="s">
        <v>229</v>
      </c>
      <c r="K122" s="9"/>
      <c r="L122" s="9" t="s">
        <v>16</v>
      </c>
    </row>
    <row r="123" spans="1:17" ht="20.100000000000001" customHeight="1" x14ac:dyDescent="0.5">
      <c r="D123" s="8" t="s">
        <v>17</v>
      </c>
      <c r="E123" s="8"/>
      <c r="F123" s="10" t="s">
        <v>211</v>
      </c>
      <c r="G123" s="8"/>
      <c r="H123" s="10" t="s">
        <v>210</v>
      </c>
      <c r="I123" s="11"/>
      <c r="J123" s="10" t="s">
        <v>211</v>
      </c>
      <c r="K123" s="8"/>
      <c r="L123" s="10" t="s">
        <v>210</v>
      </c>
    </row>
    <row r="124" spans="1:17" ht="20.100000000000001" customHeight="1" x14ac:dyDescent="0.5">
      <c r="A124" s="1" t="s">
        <v>62</v>
      </c>
      <c r="D124" s="8"/>
      <c r="E124" s="24"/>
      <c r="F124" s="23"/>
      <c r="G124" s="23"/>
      <c r="H124" s="23"/>
      <c r="I124" s="23"/>
      <c r="J124" s="23"/>
      <c r="K124" s="23"/>
      <c r="L124" s="23"/>
    </row>
    <row r="125" spans="1:17" ht="20.100000000000001" customHeight="1" x14ac:dyDescent="0.5">
      <c r="B125" s="1" t="s">
        <v>63</v>
      </c>
      <c r="D125" s="11"/>
      <c r="E125" s="24"/>
      <c r="F125" s="23"/>
      <c r="G125" s="23"/>
      <c r="H125" s="23"/>
      <c r="I125" s="23"/>
      <c r="J125" s="23"/>
      <c r="K125" s="23"/>
      <c r="L125" s="23"/>
    </row>
    <row r="126" spans="1:17" ht="20.100000000000001" customHeight="1" thickBot="1" x14ac:dyDescent="0.55000000000000004">
      <c r="C126" s="18" t="s">
        <v>242</v>
      </c>
      <c r="D126" s="11"/>
      <c r="E126" s="24"/>
      <c r="F126" s="26">
        <v>593126</v>
      </c>
      <c r="G126" s="23"/>
      <c r="H126" s="26">
        <v>593126</v>
      </c>
      <c r="I126" s="23"/>
      <c r="J126" s="26">
        <v>593126</v>
      </c>
      <c r="K126" s="23"/>
      <c r="L126" s="26">
        <v>593126</v>
      </c>
      <c r="P126" s="17"/>
      <c r="Q126" s="17"/>
    </row>
    <row r="127" spans="1:17" ht="20.100000000000001" customHeight="1" thickTop="1" x14ac:dyDescent="0.5">
      <c r="C127" s="18" t="s">
        <v>64</v>
      </c>
      <c r="D127" s="11"/>
      <c r="E127" s="24"/>
      <c r="F127" s="23">
        <v>593126</v>
      </c>
      <c r="G127" s="23"/>
      <c r="H127" s="161">
        <v>593126</v>
      </c>
      <c r="I127" s="23"/>
      <c r="J127" s="23">
        <v>593126</v>
      </c>
      <c r="K127" s="23"/>
      <c r="L127" s="161">
        <v>593126</v>
      </c>
      <c r="P127" s="17"/>
      <c r="Q127" s="17"/>
    </row>
    <row r="128" spans="1:17" ht="20.100000000000001" customHeight="1" x14ac:dyDescent="0.5">
      <c r="B128" s="1" t="s">
        <v>65</v>
      </c>
      <c r="D128" s="11"/>
      <c r="E128" s="24"/>
      <c r="F128" s="23">
        <v>72404</v>
      </c>
      <c r="G128" s="23"/>
      <c r="H128" s="161">
        <v>72404</v>
      </c>
      <c r="I128" s="23"/>
      <c r="J128" s="23">
        <v>72404</v>
      </c>
      <c r="K128" s="23"/>
      <c r="L128" s="161">
        <v>72404</v>
      </c>
      <c r="P128" s="17"/>
      <c r="Q128" s="17"/>
    </row>
    <row r="129" spans="1:17" ht="20.100000000000001" customHeight="1" x14ac:dyDescent="0.5">
      <c r="B129" s="1" t="s">
        <v>66</v>
      </c>
      <c r="D129" s="11"/>
      <c r="E129" s="24"/>
      <c r="F129" s="23"/>
      <c r="G129" s="23"/>
      <c r="H129" s="161"/>
      <c r="I129" s="23"/>
      <c r="J129" s="23"/>
      <c r="K129" s="23"/>
      <c r="L129" s="161"/>
    </row>
    <row r="130" spans="1:17" ht="20.100000000000001" customHeight="1" x14ac:dyDescent="0.5">
      <c r="C130" s="18" t="s">
        <v>243</v>
      </c>
      <c r="D130" s="11"/>
      <c r="E130" s="24"/>
      <c r="F130" s="23">
        <v>59313</v>
      </c>
      <c r="G130" s="23"/>
      <c r="H130" s="161">
        <v>59313</v>
      </c>
      <c r="I130" s="23"/>
      <c r="J130" s="23">
        <v>59313</v>
      </c>
      <c r="K130" s="23"/>
      <c r="L130" s="161">
        <v>59313</v>
      </c>
      <c r="P130" s="17"/>
      <c r="Q130" s="17"/>
    </row>
    <row r="131" spans="1:17" ht="20.100000000000001" customHeight="1" x14ac:dyDescent="0.5">
      <c r="C131" s="18" t="s">
        <v>67</v>
      </c>
      <c r="D131" s="11"/>
      <c r="E131" s="24"/>
      <c r="F131" s="23">
        <v>1691819</v>
      </c>
      <c r="G131" s="23"/>
      <c r="H131" s="161">
        <v>1782443</v>
      </c>
      <c r="I131" s="23"/>
      <c r="J131" s="161">
        <v>1143789</v>
      </c>
      <c r="K131" s="23"/>
      <c r="L131" s="161">
        <v>1218694</v>
      </c>
      <c r="P131" s="17"/>
      <c r="Q131" s="17"/>
    </row>
    <row r="132" spans="1:17" ht="20.100000000000001" customHeight="1" x14ac:dyDescent="0.5">
      <c r="B132" s="1" t="s">
        <v>68</v>
      </c>
      <c r="D132" s="11"/>
      <c r="E132" s="24"/>
      <c r="F132" s="23">
        <v>83864</v>
      </c>
      <c r="G132" s="23"/>
      <c r="H132" s="161">
        <v>83864</v>
      </c>
      <c r="I132" s="23"/>
      <c r="J132" s="23">
        <v>51021</v>
      </c>
      <c r="K132" s="23"/>
      <c r="L132" s="161">
        <v>51021</v>
      </c>
      <c r="P132" s="17"/>
      <c r="Q132" s="17"/>
    </row>
    <row r="133" spans="1:17" ht="20.100000000000001" customHeight="1" x14ac:dyDescent="0.5">
      <c r="A133" s="1" t="s">
        <v>69</v>
      </c>
      <c r="D133" s="11"/>
      <c r="E133" s="24"/>
      <c r="F133" s="27">
        <f>SUM(F127:F132)</f>
        <v>2500526</v>
      </c>
      <c r="G133" s="23"/>
      <c r="H133" s="27">
        <f>SUM(H127:H132)</f>
        <v>2591150</v>
      </c>
      <c r="I133" s="23"/>
      <c r="J133" s="27">
        <f>SUM(J127:J132)</f>
        <v>1919653</v>
      </c>
      <c r="K133" s="23"/>
      <c r="L133" s="27">
        <f>SUM(L127:L132)</f>
        <v>1994558</v>
      </c>
      <c r="P133" s="17"/>
      <c r="Q133" s="17"/>
    </row>
    <row r="134" spans="1:17" ht="20.100000000000001" customHeight="1" x14ac:dyDescent="0.5">
      <c r="A134" s="1" t="s">
        <v>70</v>
      </c>
      <c r="D134" s="11"/>
      <c r="E134" s="24"/>
      <c r="F134" s="28">
        <v>219835</v>
      </c>
      <c r="G134" s="23"/>
      <c r="H134" s="161">
        <v>219509</v>
      </c>
      <c r="I134" s="23"/>
      <c r="J134" s="28">
        <v>0</v>
      </c>
      <c r="K134" s="23"/>
      <c r="L134" s="28">
        <v>0</v>
      </c>
      <c r="P134" s="17"/>
      <c r="Q134" s="17"/>
    </row>
    <row r="135" spans="1:17" ht="20.100000000000001" customHeight="1" x14ac:dyDescent="0.5">
      <c r="A135" s="1" t="s">
        <v>71</v>
      </c>
      <c r="D135" s="11"/>
      <c r="E135" s="24"/>
      <c r="F135" s="25">
        <f>SUM(F133:F134)</f>
        <v>2720361</v>
      </c>
      <c r="G135" s="23"/>
      <c r="H135" s="25">
        <f>SUM(H133:H134)</f>
        <v>2810659</v>
      </c>
      <c r="I135" s="23"/>
      <c r="J135" s="25">
        <f>SUM(J133:J134)</f>
        <v>1919653</v>
      </c>
      <c r="K135" s="23"/>
      <c r="L135" s="25">
        <f>SUM(L133:L134)</f>
        <v>1994558</v>
      </c>
      <c r="P135" s="17"/>
      <c r="Q135" s="17"/>
    </row>
    <row r="136" spans="1:17" ht="20.100000000000001" customHeight="1" thickBot="1" x14ac:dyDescent="0.55000000000000004">
      <c r="A136" s="1" t="s">
        <v>72</v>
      </c>
      <c r="D136" s="8"/>
      <c r="F136" s="26">
        <f>SUM(F104,F135)</f>
        <v>3443921</v>
      </c>
      <c r="G136" s="23"/>
      <c r="H136" s="26">
        <f>SUM(H104,H135)</f>
        <v>3650367</v>
      </c>
      <c r="I136" s="23"/>
      <c r="J136" s="26">
        <f>SUM(J104,J135)</f>
        <v>2150204</v>
      </c>
      <c r="K136" s="23"/>
      <c r="L136" s="26">
        <f>SUM(L104,L135)</f>
        <v>2297070</v>
      </c>
      <c r="P136" s="17"/>
      <c r="Q136" s="17"/>
    </row>
    <row r="137" spans="1:17" ht="20.100000000000001" customHeight="1" thickTop="1" x14ac:dyDescent="0.5">
      <c r="F137" s="29"/>
      <c r="H137" s="29"/>
      <c r="J137" s="30"/>
      <c r="L137" s="30"/>
      <c r="P137" s="17"/>
      <c r="Q137" s="17"/>
    </row>
    <row r="138" spans="1:17" ht="20.100000000000001" customHeight="1" x14ac:dyDescent="0.5">
      <c r="F138" s="29"/>
      <c r="J138" s="30"/>
      <c r="L138" s="30"/>
    </row>
    <row r="139" spans="1:17" ht="20.100000000000001" customHeight="1" x14ac:dyDescent="0.5">
      <c r="F139" s="29"/>
    </row>
    <row r="140" spans="1:17" ht="20.100000000000001" customHeight="1" x14ac:dyDescent="0.5">
      <c r="F140" s="29"/>
    </row>
    <row r="141" spans="1:17" ht="20.100000000000001" customHeight="1" x14ac:dyDescent="0.5">
      <c r="F141" s="29"/>
    </row>
    <row r="142" spans="1:17" ht="20.100000000000001" customHeight="1" x14ac:dyDescent="0.5">
      <c r="F142" s="29"/>
    </row>
    <row r="143" spans="1:17" ht="20.100000000000001" customHeight="1" x14ac:dyDescent="0.5">
      <c r="F143" s="29">
        <f>F64-F136</f>
        <v>0</v>
      </c>
      <c r="H143" s="29">
        <f>H64-H136</f>
        <v>0</v>
      </c>
      <c r="J143" s="29">
        <f>J64-J136</f>
        <v>0</v>
      </c>
      <c r="L143" s="29">
        <f>L64-L136</f>
        <v>0</v>
      </c>
    </row>
    <row r="144" spans="1:17" ht="20.100000000000001" customHeight="1" x14ac:dyDescent="0.5">
      <c r="F144" s="29"/>
    </row>
    <row r="145" spans="6:6" ht="20.100000000000001" customHeight="1" x14ac:dyDescent="0.5">
      <c r="F145" s="29"/>
    </row>
    <row r="146" spans="6:6" ht="20.100000000000001" customHeight="1" x14ac:dyDescent="0.5">
      <c r="F146" s="29"/>
    </row>
    <row r="147" spans="6:6" ht="20.100000000000001" customHeight="1" x14ac:dyDescent="0.5">
      <c r="F147" s="29"/>
    </row>
    <row r="148" spans="6:6" ht="20.100000000000001" customHeight="1" x14ac:dyDescent="0.5">
      <c r="F148" s="29"/>
    </row>
    <row r="149" spans="6:6" ht="20.100000000000001" customHeight="1" x14ac:dyDescent="0.5">
      <c r="F149" s="29"/>
    </row>
    <row r="150" spans="6:6" ht="20.100000000000001" customHeight="1" x14ac:dyDescent="0.5">
      <c r="F150" s="29"/>
    </row>
    <row r="151" spans="6:6" ht="20.100000000000001" customHeight="1" x14ac:dyDescent="0.5">
      <c r="F151" s="29"/>
    </row>
    <row r="152" spans="6:6" ht="20.100000000000001" customHeight="1" x14ac:dyDescent="0.5">
      <c r="F152" s="29"/>
    </row>
    <row r="153" spans="6:6" ht="20.100000000000001" customHeight="1" x14ac:dyDescent="0.5">
      <c r="F153" s="29"/>
    </row>
    <row r="154" spans="6:6" ht="20.100000000000001" customHeight="1" x14ac:dyDescent="0.5">
      <c r="F154" s="29"/>
    </row>
    <row r="155" spans="6:6" ht="20.100000000000001" customHeight="1" x14ac:dyDescent="0.5">
      <c r="F155" s="29"/>
    </row>
    <row r="156" spans="6:6" ht="20.100000000000001" customHeight="1" x14ac:dyDescent="0.5">
      <c r="F156" s="29"/>
    </row>
    <row r="157" spans="6:6" ht="20.100000000000001" customHeight="1" x14ac:dyDescent="0.5">
      <c r="F157" s="29"/>
    </row>
    <row r="158" spans="6:6" ht="20.100000000000001" customHeight="1" x14ac:dyDescent="0.5">
      <c r="F158" s="29"/>
    </row>
    <row r="159" spans="6:6" ht="20.100000000000001" customHeight="1" x14ac:dyDescent="0.5">
      <c r="F159" s="29"/>
    </row>
    <row r="160" spans="6:6" ht="20.100000000000001" customHeight="1" x14ac:dyDescent="0.5">
      <c r="F160" s="29"/>
    </row>
    <row r="161" spans="1:6" ht="20.100000000000001" customHeight="1" x14ac:dyDescent="0.5">
      <c r="F161" s="29"/>
    </row>
    <row r="162" spans="1:6" ht="20.100000000000001" customHeight="1" x14ac:dyDescent="0.5">
      <c r="F162" s="29"/>
    </row>
    <row r="163" spans="1:6" ht="20.100000000000001" customHeight="1" x14ac:dyDescent="0.5">
      <c r="F163" s="29"/>
    </row>
    <row r="164" spans="1:6" ht="20.100000000000001" customHeight="1" x14ac:dyDescent="0.5">
      <c r="F164" s="29"/>
    </row>
    <row r="165" spans="1:6" ht="20.100000000000001" customHeight="1" x14ac:dyDescent="0.5">
      <c r="F165" s="29"/>
    </row>
    <row r="167" spans="1:6" ht="20.100000000000001" customHeight="1" x14ac:dyDescent="0.4">
      <c r="A167" s="31"/>
      <c r="B167" s="31"/>
      <c r="C167" s="31"/>
      <c r="D167" s="31"/>
    </row>
    <row r="168" spans="1:6" ht="20.100000000000001" customHeight="1" x14ac:dyDescent="0.4">
      <c r="A168" s="31"/>
      <c r="B168" s="31"/>
      <c r="C168" s="31"/>
      <c r="D168" s="31"/>
    </row>
    <row r="169" spans="1:6" ht="20.100000000000001" customHeight="1" x14ac:dyDescent="0.4">
      <c r="A169" s="31"/>
      <c r="B169" s="31"/>
      <c r="C169" s="31"/>
      <c r="D169" s="31"/>
    </row>
    <row r="170" spans="1:6" ht="20.100000000000001" customHeight="1" x14ac:dyDescent="0.4">
      <c r="A170" s="31"/>
      <c r="B170" s="31"/>
      <c r="C170" s="31"/>
      <c r="D170" s="31"/>
    </row>
    <row r="171" spans="1:6" ht="20.100000000000001" customHeight="1" x14ac:dyDescent="0.4">
      <c r="A171" s="31"/>
      <c r="B171" s="31"/>
      <c r="C171" s="31"/>
      <c r="D171" s="31"/>
    </row>
    <row r="173" spans="1:6" ht="20.100000000000001" customHeight="1" x14ac:dyDescent="0.4">
      <c r="A173" s="31"/>
      <c r="B173" s="31"/>
      <c r="C173" s="31"/>
      <c r="D173" s="31"/>
    </row>
    <row r="174" spans="1:6" ht="20.100000000000001" customHeight="1" x14ac:dyDescent="0.4">
      <c r="A174" s="31"/>
      <c r="B174" s="31"/>
      <c r="C174" s="31"/>
      <c r="D174" s="31"/>
    </row>
    <row r="175" spans="1:6" ht="20.100000000000001" customHeight="1" x14ac:dyDescent="0.4">
      <c r="A175" s="31"/>
      <c r="B175" s="31"/>
      <c r="C175" s="31"/>
      <c r="D175" s="31"/>
    </row>
    <row r="176" spans="1:6" ht="20.100000000000001" customHeight="1" x14ac:dyDescent="0.4">
      <c r="A176" s="31"/>
      <c r="B176" s="31"/>
      <c r="C176" s="31"/>
      <c r="D176" s="31"/>
    </row>
    <row r="177" spans="1:4" ht="20.100000000000001" customHeight="1" x14ac:dyDescent="0.4">
      <c r="A177" s="31"/>
      <c r="B177" s="31"/>
      <c r="C177" s="31"/>
      <c r="D177" s="31"/>
    </row>
    <row r="179" spans="1:4" ht="20.100000000000001" customHeight="1" x14ac:dyDescent="0.4">
      <c r="A179" s="31"/>
      <c r="B179" s="31"/>
      <c r="C179" s="31"/>
      <c r="D179" s="31"/>
    </row>
    <row r="180" spans="1:4" ht="20.100000000000001" customHeight="1" x14ac:dyDescent="0.4">
      <c r="A180" s="31"/>
      <c r="B180" s="31"/>
      <c r="C180" s="31"/>
      <c r="D180" s="31"/>
    </row>
    <row r="181" spans="1:4" ht="20.100000000000001" customHeight="1" x14ac:dyDescent="0.4">
      <c r="A181" s="31"/>
      <c r="B181" s="31"/>
      <c r="C181" s="31"/>
      <c r="D181" s="31"/>
    </row>
    <row r="182" spans="1:4" ht="20.100000000000001" customHeight="1" x14ac:dyDescent="0.4">
      <c r="A182" s="31"/>
      <c r="B182" s="31"/>
      <c r="C182" s="31"/>
      <c r="D182" s="31"/>
    </row>
    <row r="183" spans="1:4" ht="20.100000000000001" customHeight="1" x14ac:dyDescent="0.4">
      <c r="A183" s="31"/>
      <c r="B183" s="31"/>
      <c r="C183" s="31"/>
      <c r="D183" s="31"/>
    </row>
    <row r="185" spans="1:4" ht="20.100000000000001" customHeight="1" x14ac:dyDescent="0.4">
      <c r="A185" s="31"/>
      <c r="B185" s="31"/>
      <c r="C185" s="31"/>
      <c r="D185" s="31"/>
    </row>
    <row r="186" spans="1:4" ht="20.100000000000001" customHeight="1" x14ac:dyDescent="0.4">
      <c r="A186" s="31"/>
      <c r="B186" s="31"/>
      <c r="C186" s="31"/>
      <c r="D186" s="31"/>
    </row>
    <row r="187" spans="1:4" ht="20.100000000000001" customHeight="1" x14ac:dyDescent="0.4">
      <c r="A187" s="31"/>
      <c r="B187" s="31"/>
      <c r="C187" s="31"/>
      <c r="D187" s="31"/>
    </row>
    <row r="188" spans="1:4" ht="20.100000000000001" customHeight="1" x14ac:dyDescent="0.4">
      <c r="A188" s="31"/>
      <c r="B188" s="31"/>
      <c r="C188" s="31"/>
      <c r="D188" s="31"/>
    </row>
    <row r="189" spans="1:4" ht="20.100000000000001" customHeight="1" x14ac:dyDescent="0.4">
      <c r="A189" s="31"/>
      <c r="B189" s="31"/>
      <c r="C189" s="31"/>
      <c r="D189" s="31"/>
    </row>
    <row r="191" spans="1:4" ht="20.100000000000001" customHeight="1" x14ac:dyDescent="0.4">
      <c r="A191" s="31"/>
      <c r="B191" s="31"/>
      <c r="C191" s="31"/>
      <c r="D191" s="31"/>
    </row>
    <row r="192" spans="1:4" ht="20.100000000000001" customHeight="1" x14ac:dyDescent="0.4">
      <c r="A192" s="31"/>
      <c r="B192" s="31"/>
      <c r="C192" s="31"/>
      <c r="D192" s="31"/>
    </row>
    <row r="193" spans="1:4" ht="20.100000000000001" customHeight="1" x14ac:dyDescent="0.4">
      <c r="A193" s="31"/>
      <c r="B193" s="31"/>
      <c r="C193" s="31"/>
      <c r="D193" s="31"/>
    </row>
    <row r="194" spans="1:4" ht="20.100000000000001" customHeight="1" x14ac:dyDescent="0.4">
      <c r="A194" s="31"/>
      <c r="B194" s="31"/>
      <c r="C194" s="31"/>
      <c r="D194" s="31"/>
    </row>
    <row r="195" spans="1:4" ht="20.100000000000001" customHeight="1" x14ac:dyDescent="0.4">
      <c r="A195" s="31"/>
      <c r="B195" s="31"/>
      <c r="C195" s="31"/>
      <c r="D195" s="31"/>
    </row>
    <row r="197" spans="1:4" ht="20.100000000000001" customHeight="1" x14ac:dyDescent="0.4">
      <c r="A197" s="31"/>
      <c r="B197" s="31"/>
      <c r="C197" s="31"/>
      <c r="D197" s="31"/>
    </row>
    <row r="198" spans="1:4" ht="20.100000000000001" customHeight="1" x14ac:dyDescent="0.4">
      <c r="A198" s="31"/>
      <c r="B198" s="31"/>
      <c r="C198" s="31"/>
      <c r="D198" s="31"/>
    </row>
    <row r="199" spans="1:4" ht="20.100000000000001" customHeight="1" x14ac:dyDescent="0.4">
      <c r="A199" s="31"/>
      <c r="B199" s="31"/>
      <c r="C199" s="31"/>
      <c r="D199" s="31"/>
    </row>
    <row r="200" spans="1:4" ht="20.100000000000001" customHeight="1" x14ac:dyDescent="0.4">
      <c r="A200" s="31"/>
      <c r="B200" s="31"/>
      <c r="C200" s="31"/>
      <c r="D200" s="31"/>
    </row>
    <row r="201" spans="1:4" ht="20.100000000000001" customHeight="1" x14ac:dyDescent="0.4">
      <c r="A201" s="31"/>
      <c r="B201" s="31"/>
      <c r="C201" s="31"/>
      <c r="D201" s="31"/>
    </row>
    <row r="203" spans="1:4" ht="20.100000000000001" customHeight="1" x14ac:dyDescent="0.4">
      <c r="A203" s="31"/>
      <c r="B203" s="31"/>
      <c r="C203" s="31"/>
      <c r="D203" s="31"/>
    </row>
    <row r="204" spans="1:4" ht="20.100000000000001" customHeight="1" x14ac:dyDescent="0.4">
      <c r="A204" s="31"/>
      <c r="B204" s="31"/>
      <c r="C204" s="31"/>
      <c r="D204" s="31"/>
    </row>
    <row r="205" spans="1:4" ht="20.100000000000001" customHeight="1" x14ac:dyDescent="0.4">
      <c r="A205" s="31"/>
      <c r="B205" s="31"/>
      <c r="C205" s="31"/>
      <c r="D205" s="31"/>
    </row>
    <row r="206" spans="1:4" ht="20.100000000000001" customHeight="1" x14ac:dyDescent="0.4">
      <c r="A206" s="31"/>
      <c r="B206" s="31"/>
      <c r="C206" s="31"/>
      <c r="D206" s="31"/>
    </row>
    <row r="207" spans="1:4" ht="20.100000000000001" customHeight="1" x14ac:dyDescent="0.4">
      <c r="A207" s="31"/>
      <c r="B207" s="31"/>
      <c r="C207" s="31"/>
      <c r="D207" s="31"/>
    </row>
    <row r="209" spans="1:4" ht="20.100000000000001" customHeight="1" x14ac:dyDescent="0.4">
      <c r="A209" s="31"/>
      <c r="B209" s="31"/>
      <c r="C209" s="31"/>
      <c r="D209" s="31"/>
    </row>
    <row r="210" spans="1:4" ht="20.100000000000001" customHeight="1" x14ac:dyDescent="0.4">
      <c r="A210" s="31"/>
      <c r="B210" s="31"/>
      <c r="C210" s="31"/>
      <c r="D210" s="31"/>
    </row>
    <row r="211" spans="1:4" ht="20.100000000000001" customHeight="1" x14ac:dyDescent="0.4">
      <c r="A211" s="31"/>
      <c r="B211" s="31"/>
      <c r="C211" s="31"/>
      <c r="D211" s="31"/>
    </row>
    <row r="212" spans="1:4" ht="20.100000000000001" customHeight="1" x14ac:dyDescent="0.4">
      <c r="A212" s="31"/>
      <c r="B212" s="31"/>
      <c r="C212" s="31"/>
      <c r="D212" s="31"/>
    </row>
    <row r="213" spans="1:4" ht="20.100000000000001" customHeight="1" x14ac:dyDescent="0.4">
      <c r="A213" s="31"/>
      <c r="B213" s="31"/>
      <c r="C213" s="31"/>
      <c r="D213" s="31"/>
    </row>
    <row r="215" spans="1:4" ht="20.100000000000001" customHeight="1" x14ac:dyDescent="0.4">
      <c r="A215" s="31"/>
      <c r="B215" s="31"/>
      <c r="C215" s="31"/>
      <c r="D215" s="31"/>
    </row>
    <row r="216" spans="1:4" ht="20.100000000000001" customHeight="1" x14ac:dyDescent="0.4">
      <c r="A216" s="31"/>
      <c r="B216" s="31"/>
      <c r="C216" s="31"/>
      <c r="D216" s="31"/>
    </row>
    <row r="217" spans="1:4" ht="20.100000000000001" customHeight="1" x14ac:dyDescent="0.4">
      <c r="A217" s="31"/>
      <c r="B217" s="31"/>
      <c r="C217" s="31"/>
      <c r="D217" s="31"/>
    </row>
    <row r="218" spans="1:4" ht="20.100000000000001" customHeight="1" x14ac:dyDescent="0.4">
      <c r="A218" s="31"/>
      <c r="B218" s="31"/>
      <c r="C218" s="31"/>
      <c r="D218" s="31"/>
    </row>
    <row r="219" spans="1:4" ht="20.100000000000001" customHeight="1" x14ac:dyDescent="0.4">
      <c r="A219" s="31"/>
      <c r="B219" s="31"/>
      <c r="C219" s="31"/>
      <c r="D219" s="31"/>
    </row>
    <row r="221" spans="1:4" ht="20.100000000000001" customHeight="1" x14ac:dyDescent="0.4">
      <c r="A221" s="31"/>
      <c r="B221" s="31"/>
      <c r="C221" s="31"/>
      <c r="D221" s="31"/>
    </row>
    <row r="222" spans="1:4" ht="20.100000000000001" customHeight="1" x14ac:dyDescent="0.4">
      <c r="A222" s="31"/>
      <c r="B222" s="31"/>
      <c r="C222" s="31"/>
      <c r="D222" s="31"/>
    </row>
    <row r="223" spans="1:4" ht="20.100000000000001" customHeight="1" x14ac:dyDescent="0.4">
      <c r="A223" s="31"/>
      <c r="B223" s="31"/>
      <c r="C223" s="31"/>
      <c r="D223" s="31"/>
    </row>
    <row r="224" spans="1:4" ht="20.100000000000001" customHeight="1" x14ac:dyDescent="0.4">
      <c r="A224" s="31"/>
      <c r="B224" s="31"/>
      <c r="C224" s="31"/>
      <c r="D224" s="31"/>
    </row>
    <row r="225" spans="1:4" ht="20.100000000000001" customHeight="1" x14ac:dyDescent="0.4">
      <c r="A225" s="31"/>
      <c r="B225" s="31"/>
      <c r="C225" s="31"/>
      <c r="D225" s="31"/>
    </row>
    <row r="227" spans="1:4" ht="20.100000000000001" customHeight="1" x14ac:dyDescent="0.4">
      <c r="A227" s="31"/>
      <c r="B227" s="31"/>
      <c r="C227" s="31"/>
      <c r="D227" s="31"/>
    </row>
    <row r="228" spans="1:4" ht="20.100000000000001" customHeight="1" x14ac:dyDescent="0.4">
      <c r="A228" s="31"/>
      <c r="B228" s="31"/>
      <c r="C228" s="31"/>
      <c r="D228" s="31"/>
    </row>
    <row r="229" spans="1:4" ht="20.100000000000001" customHeight="1" x14ac:dyDescent="0.4">
      <c r="A229" s="31"/>
      <c r="B229" s="31"/>
      <c r="C229" s="31"/>
      <c r="D229" s="31"/>
    </row>
    <row r="230" spans="1:4" ht="20.100000000000001" customHeight="1" x14ac:dyDescent="0.4">
      <c r="A230" s="31"/>
      <c r="B230" s="31"/>
      <c r="C230" s="31"/>
      <c r="D230" s="31"/>
    </row>
    <row r="231" spans="1:4" ht="20.100000000000001" customHeight="1" x14ac:dyDescent="0.4">
      <c r="A231" s="31"/>
      <c r="B231" s="31"/>
      <c r="C231" s="31"/>
      <c r="D231" s="31"/>
    </row>
    <row r="233" spans="1:4" ht="20.100000000000001" customHeight="1" x14ac:dyDescent="0.4">
      <c r="A233" s="31"/>
      <c r="B233" s="31"/>
      <c r="C233" s="31"/>
      <c r="D233" s="31"/>
    </row>
    <row r="234" spans="1:4" ht="20.100000000000001" customHeight="1" x14ac:dyDescent="0.4">
      <c r="A234" s="31"/>
      <c r="B234" s="31"/>
      <c r="C234" s="31"/>
      <c r="D234" s="31"/>
    </row>
    <row r="235" spans="1:4" ht="20.100000000000001" customHeight="1" x14ac:dyDescent="0.4">
      <c r="A235" s="31"/>
      <c r="B235" s="31"/>
      <c r="C235" s="31"/>
      <c r="D235" s="31"/>
    </row>
    <row r="236" spans="1:4" ht="20.100000000000001" customHeight="1" x14ac:dyDescent="0.4">
      <c r="A236" s="31"/>
      <c r="B236" s="31"/>
      <c r="C236" s="31"/>
      <c r="D236" s="31"/>
    </row>
    <row r="237" spans="1:4" ht="20.100000000000001" customHeight="1" x14ac:dyDescent="0.4">
      <c r="A237" s="31"/>
      <c r="B237" s="31"/>
      <c r="C237" s="31"/>
      <c r="D237" s="31"/>
    </row>
    <row r="239" spans="1:4" ht="20.100000000000001" customHeight="1" x14ac:dyDescent="0.4">
      <c r="A239" s="31"/>
      <c r="B239" s="31"/>
      <c r="C239" s="31"/>
      <c r="D239" s="31"/>
    </row>
    <row r="240" spans="1:4" ht="20.100000000000001" customHeight="1" x14ac:dyDescent="0.4">
      <c r="A240" s="31"/>
      <c r="B240" s="31"/>
      <c r="C240" s="31"/>
      <c r="D240" s="31"/>
    </row>
    <row r="241" spans="1:4" ht="20.100000000000001" customHeight="1" x14ac:dyDescent="0.4">
      <c r="A241" s="31"/>
      <c r="B241" s="31"/>
      <c r="C241" s="31"/>
      <c r="D241" s="31"/>
    </row>
    <row r="242" spans="1:4" ht="20.100000000000001" customHeight="1" x14ac:dyDescent="0.4">
      <c r="A242" s="31"/>
      <c r="B242" s="31"/>
      <c r="C242" s="31"/>
      <c r="D242" s="31"/>
    </row>
    <row r="243" spans="1:4" ht="20.100000000000001" customHeight="1" x14ac:dyDescent="0.4">
      <c r="A243" s="31"/>
      <c r="B243" s="31"/>
      <c r="C243" s="31"/>
      <c r="D243" s="31"/>
    </row>
    <row r="245" spans="1:4" ht="20.100000000000001" customHeight="1" x14ac:dyDescent="0.4">
      <c r="A245" s="31"/>
      <c r="B245" s="31"/>
      <c r="C245" s="31"/>
      <c r="D245" s="31"/>
    </row>
    <row r="246" spans="1:4" ht="20.100000000000001" customHeight="1" x14ac:dyDescent="0.4">
      <c r="A246" s="31"/>
      <c r="B246" s="31"/>
      <c r="C246" s="31"/>
      <c r="D246" s="31"/>
    </row>
    <row r="247" spans="1:4" ht="20.100000000000001" customHeight="1" x14ac:dyDescent="0.4">
      <c r="A247" s="31"/>
      <c r="B247" s="31"/>
      <c r="C247" s="31"/>
      <c r="D247" s="31"/>
    </row>
    <row r="248" spans="1:4" ht="20.100000000000001" customHeight="1" x14ac:dyDescent="0.4">
      <c r="A248" s="31"/>
      <c r="B248" s="31"/>
      <c r="C248" s="31"/>
      <c r="D248" s="31"/>
    </row>
    <row r="249" spans="1:4" ht="20.100000000000001" customHeight="1" x14ac:dyDescent="0.4">
      <c r="A249" s="31"/>
      <c r="B249" s="31"/>
      <c r="C249" s="31"/>
      <c r="D249" s="31"/>
    </row>
    <row r="251" spans="1:4" ht="20.100000000000001" customHeight="1" x14ac:dyDescent="0.4">
      <c r="A251" s="31"/>
      <c r="B251" s="31"/>
      <c r="C251" s="31"/>
      <c r="D251" s="31"/>
    </row>
    <row r="252" spans="1:4" ht="20.100000000000001" customHeight="1" x14ac:dyDescent="0.4">
      <c r="A252" s="31"/>
      <c r="B252" s="31"/>
      <c r="C252" s="31"/>
      <c r="D252" s="31"/>
    </row>
    <row r="253" spans="1:4" ht="20.100000000000001" customHeight="1" x14ac:dyDescent="0.4">
      <c r="A253" s="31"/>
      <c r="B253" s="31"/>
      <c r="C253" s="31"/>
      <c r="D253" s="31"/>
    </row>
    <row r="254" spans="1:4" ht="20.100000000000001" customHeight="1" x14ac:dyDescent="0.4">
      <c r="A254" s="31"/>
      <c r="B254" s="31"/>
      <c r="C254" s="31"/>
      <c r="D254" s="31"/>
    </row>
    <row r="255" spans="1:4" ht="20.100000000000001" customHeight="1" x14ac:dyDescent="0.4">
      <c r="A255" s="31"/>
      <c r="B255" s="31"/>
      <c r="C255" s="31"/>
      <c r="D255" s="31"/>
    </row>
    <row r="257" spans="1:4" ht="20.100000000000001" customHeight="1" x14ac:dyDescent="0.4">
      <c r="A257" s="31"/>
      <c r="B257" s="31"/>
      <c r="C257" s="31"/>
      <c r="D257" s="31"/>
    </row>
    <row r="258" spans="1:4" ht="20.100000000000001" customHeight="1" x14ac:dyDescent="0.4">
      <c r="A258" s="31"/>
      <c r="B258" s="31"/>
      <c r="C258" s="31"/>
      <c r="D258" s="31"/>
    </row>
    <row r="259" spans="1:4" ht="20.100000000000001" customHeight="1" x14ac:dyDescent="0.4">
      <c r="A259" s="31"/>
      <c r="B259" s="31"/>
      <c r="C259" s="31"/>
      <c r="D259" s="31"/>
    </row>
    <row r="260" spans="1:4" ht="20.100000000000001" customHeight="1" x14ac:dyDescent="0.4">
      <c r="A260" s="31"/>
      <c r="B260" s="31"/>
      <c r="C260" s="31"/>
      <c r="D260" s="31"/>
    </row>
    <row r="261" spans="1:4" ht="20.100000000000001" customHeight="1" x14ac:dyDescent="0.4">
      <c r="A261" s="31"/>
      <c r="B261" s="31"/>
      <c r="C261" s="31"/>
      <c r="D261" s="31"/>
    </row>
    <row r="263" spans="1:4" ht="20.100000000000001" customHeight="1" x14ac:dyDescent="0.4">
      <c r="A263" s="31"/>
      <c r="B263" s="31"/>
      <c r="C263" s="31"/>
      <c r="D263" s="31"/>
    </row>
    <row r="264" spans="1:4" ht="20.100000000000001" customHeight="1" x14ac:dyDescent="0.4">
      <c r="A264" s="31"/>
      <c r="B264" s="31"/>
      <c r="C264" s="31"/>
      <c r="D264" s="31"/>
    </row>
    <row r="265" spans="1:4" ht="20.100000000000001" customHeight="1" x14ac:dyDescent="0.4">
      <c r="A265" s="31"/>
      <c r="B265" s="31"/>
      <c r="C265" s="31"/>
      <c r="D265" s="31"/>
    </row>
    <row r="266" spans="1:4" ht="20.100000000000001" customHeight="1" x14ac:dyDescent="0.4">
      <c r="A266" s="31"/>
      <c r="B266" s="31"/>
      <c r="C266" s="31"/>
      <c r="D266" s="31"/>
    </row>
    <row r="267" spans="1:4" ht="20.100000000000001" customHeight="1" x14ac:dyDescent="0.4">
      <c r="A267" s="31"/>
      <c r="B267" s="31"/>
      <c r="C267" s="31"/>
      <c r="D267" s="31"/>
    </row>
    <row r="269" spans="1:4" ht="20.100000000000001" customHeight="1" x14ac:dyDescent="0.4">
      <c r="A269" s="31"/>
      <c r="B269" s="31"/>
      <c r="C269" s="31"/>
      <c r="D269" s="31"/>
    </row>
    <row r="270" spans="1:4" ht="20.100000000000001" customHeight="1" x14ac:dyDescent="0.4">
      <c r="A270" s="31"/>
      <c r="B270" s="31"/>
      <c r="C270" s="31"/>
      <c r="D270" s="31"/>
    </row>
    <row r="271" spans="1:4" ht="20.100000000000001" customHeight="1" x14ac:dyDescent="0.4">
      <c r="A271" s="31"/>
      <c r="B271" s="31"/>
      <c r="C271" s="31"/>
      <c r="D271" s="31"/>
    </row>
    <row r="272" spans="1:4" ht="20.100000000000001" customHeight="1" x14ac:dyDescent="0.4">
      <c r="A272" s="31"/>
      <c r="B272" s="31"/>
      <c r="C272" s="31"/>
      <c r="D272" s="31"/>
    </row>
    <row r="273" spans="1:4" ht="20.100000000000001" customHeight="1" x14ac:dyDescent="0.4">
      <c r="A273" s="31"/>
      <c r="B273" s="31"/>
      <c r="C273" s="31"/>
      <c r="D273" s="31"/>
    </row>
    <row r="275" spans="1:4" ht="20.100000000000001" customHeight="1" x14ac:dyDescent="0.4">
      <c r="A275" s="31"/>
      <c r="B275" s="31"/>
      <c r="C275" s="31"/>
      <c r="D275" s="31"/>
    </row>
    <row r="276" spans="1:4" ht="20.100000000000001" customHeight="1" x14ac:dyDescent="0.4">
      <c r="A276" s="31"/>
      <c r="B276" s="31"/>
      <c r="C276" s="31"/>
      <c r="D276" s="31"/>
    </row>
    <row r="277" spans="1:4" ht="20.100000000000001" customHeight="1" x14ac:dyDescent="0.4">
      <c r="A277" s="31"/>
      <c r="B277" s="31"/>
      <c r="C277" s="31"/>
      <c r="D277" s="31"/>
    </row>
    <row r="278" spans="1:4" ht="20.100000000000001" customHeight="1" x14ac:dyDescent="0.4">
      <c r="A278" s="31"/>
      <c r="B278" s="31"/>
      <c r="C278" s="31"/>
      <c r="D278" s="31"/>
    </row>
    <row r="279" spans="1:4" ht="20.100000000000001" customHeight="1" x14ac:dyDescent="0.4">
      <c r="A279" s="31"/>
      <c r="B279" s="31"/>
      <c r="C279" s="31"/>
      <c r="D279" s="31"/>
    </row>
    <row r="281" spans="1:4" ht="20.100000000000001" customHeight="1" x14ac:dyDescent="0.4">
      <c r="A281" s="31"/>
      <c r="B281" s="31"/>
      <c r="C281" s="31"/>
      <c r="D281" s="31"/>
    </row>
    <row r="282" spans="1:4" ht="20.100000000000001" customHeight="1" x14ac:dyDescent="0.4">
      <c r="A282" s="31"/>
      <c r="B282" s="31"/>
      <c r="C282" s="31"/>
      <c r="D282" s="31"/>
    </row>
    <row r="283" spans="1:4" ht="20.100000000000001" customHeight="1" x14ac:dyDescent="0.4">
      <c r="A283" s="31"/>
      <c r="B283" s="31"/>
      <c r="C283" s="31"/>
      <c r="D283" s="31"/>
    </row>
    <row r="284" spans="1:4" ht="20.100000000000001" customHeight="1" x14ac:dyDescent="0.4">
      <c r="A284" s="31"/>
      <c r="B284" s="31"/>
      <c r="C284" s="31"/>
      <c r="D284" s="31"/>
    </row>
    <row r="285" spans="1:4" ht="20.100000000000001" customHeight="1" x14ac:dyDescent="0.4">
      <c r="A285" s="31"/>
      <c r="B285" s="31"/>
      <c r="C285" s="31"/>
      <c r="D285" s="31"/>
    </row>
    <row r="287" spans="1:4" ht="20.100000000000001" customHeight="1" x14ac:dyDescent="0.4">
      <c r="A287" s="31"/>
      <c r="B287" s="31"/>
      <c r="C287" s="31"/>
      <c r="D287" s="31"/>
    </row>
    <row r="288" spans="1:4" ht="20.100000000000001" customHeight="1" x14ac:dyDescent="0.4">
      <c r="A288" s="31"/>
      <c r="B288" s="31"/>
      <c r="C288" s="31"/>
      <c r="D288" s="31"/>
    </row>
    <row r="289" spans="1:4" ht="20.100000000000001" customHeight="1" x14ac:dyDescent="0.4">
      <c r="A289" s="31"/>
      <c r="B289" s="31"/>
      <c r="C289" s="31"/>
      <c r="D289" s="31"/>
    </row>
    <row r="290" spans="1:4" ht="20.100000000000001" customHeight="1" x14ac:dyDescent="0.4">
      <c r="A290" s="31"/>
      <c r="B290" s="31"/>
      <c r="C290" s="31"/>
      <c r="D290" s="31"/>
    </row>
    <row r="291" spans="1:4" ht="20.100000000000001" customHeight="1" x14ac:dyDescent="0.4">
      <c r="A291" s="31"/>
      <c r="B291" s="31"/>
      <c r="C291" s="31"/>
      <c r="D291" s="31"/>
    </row>
    <row r="293" spans="1:4" ht="20.100000000000001" customHeight="1" x14ac:dyDescent="0.4">
      <c r="A293" s="31"/>
      <c r="B293" s="31"/>
      <c r="C293" s="31"/>
      <c r="D293" s="31"/>
    </row>
    <row r="294" spans="1:4" ht="20.100000000000001" customHeight="1" x14ac:dyDescent="0.4">
      <c r="A294" s="31"/>
      <c r="B294" s="31"/>
      <c r="C294" s="31"/>
      <c r="D294" s="31"/>
    </row>
    <row r="295" spans="1:4" ht="20.100000000000001" customHeight="1" x14ac:dyDescent="0.4">
      <c r="A295" s="31"/>
      <c r="B295" s="31"/>
      <c r="C295" s="31"/>
      <c r="D295" s="31"/>
    </row>
    <row r="296" spans="1:4" ht="20.100000000000001" customHeight="1" x14ac:dyDescent="0.4">
      <c r="A296" s="31"/>
      <c r="B296" s="31"/>
      <c r="C296" s="31"/>
      <c r="D296" s="31"/>
    </row>
    <row r="297" spans="1:4" ht="20.100000000000001" customHeight="1" x14ac:dyDescent="0.4">
      <c r="A297" s="31"/>
      <c r="B297" s="31"/>
      <c r="C297" s="31"/>
      <c r="D297" s="31"/>
    </row>
    <row r="299" spans="1:4" ht="20.100000000000001" customHeight="1" x14ac:dyDescent="0.4">
      <c r="A299" s="31"/>
      <c r="B299" s="31"/>
      <c r="C299" s="31"/>
      <c r="D299" s="31"/>
    </row>
    <row r="300" spans="1:4" ht="20.100000000000001" customHeight="1" x14ac:dyDescent="0.4">
      <c r="A300" s="31"/>
      <c r="B300" s="31"/>
      <c r="C300" s="31"/>
      <c r="D300" s="31"/>
    </row>
    <row r="301" spans="1:4" ht="20.100000000000001" customHeight="1" x14ac:dyDescent="0.4">
      <c r="A301" s="31"/>
      <c r="B301" s="31"/>
      <c r="C301" s="31"/>
      <c r="D301" s="31"/>
    </row>
    <row r="302" spans="1:4" ht="20.100000000000001" customHeight="1" x14ac:dyDescent="0.4">
      <c r="A302" s="31"/>
      <c r="B302" s="31"/>
      <c r="C302" s="31"/>
      <c r="D302" s="31"/>
    </row>
    <row r="303" spans="1:4" ht="20.100000000000001" customHeight="1" x14ac:dyDescent="0.4">
      <c r="A303" s="31"/>
      <c r="B303" s="31"/>
      <c r="C303" s="31"/>
      <c r="D303" s="31"/>
    </row>
    <row r="305" spans="1:4" ht="20.100000000000001" customHeight="1" x14ac:dyDescent="0.4">
      <c r="A305" s="31"/>
      <c r="B305" s="31"/>
      <c r="C305" s="31"/>
      <c r="D305" s="31"/>
    </row>
    <row r="306" spans="1:4" ht="20.100000000000001" customHeight="1" x14ac:dyDescent="0.4">
      <c r="A306" s="31"/>
      <c r="B306" s="31"/>
      <c r="C306" s="31"/>
      <c r="D306" s="31"/>
    </row>
    <row r="307" spans="1:4" ht="20.100000000000001" customHeight="1" x14ac:dyDescent="0.4">
      <c r="A307" s="31"/>
      <c r="B307" s="31"/>
      <c r="C307" s="31"/>
      <c r="D307" s="31"/>
    </row>
    <row r="308" spans="1:4" ht="20.100000000000001" customHeight="1" x14ac:dyDescent="0.4">
      <c r="A308" s="31"/>
      <c r="B308" s="31"/>
      <c r="C308" s="31"/>
      <c r="D308" s="31"/>
    </row>
    <row r="309" spans="1:4" ht="20.100000000000001" customHeight="1" x14ac:dyDescent="0.4">
      <c r="A309" s="31"/>
      <c r="B309" s="31"/>
      <c r="C309" s="31"/>
      <c r="D309" s="31"/>
    </row>
    <row r="311" spans="1:4" ht="20.100000000000001" customHeight="1" x14ac:dyDescent="0.4">
      <c r="A311" s="31"/>
      <c r="B311" s="31"/>
      <c r="C311" s="31"/>
      <c r="D311" s="31"/>
    </row>
    <row r="312" spans="1:4" ht="20.100000000000001" customHeight="1" x14ac:dyDescent="0.4">
      <c r="A312" s="31"/>
      <c r="B312" s="31"/>
      <c r="C312" s="31"/>
      <c r="D312" s="31"/>
    </row>
    <row r="313" spans="1:4" ht="20.100000000000001" customHeight="1" x14ac:dyDescent="0.4">
      <c r="A313" s="31"/>
      <c r="B313" s="31"/>
      <c r="C313" s="31"/>
      <c r="D313" s="31"/>
    </row>
    <row r="314" spans="1:4" ht="20.100000000000001" customHeight="1" x14ac:dyDescent="0.4">
      <c r="A314" s="31"/>
      <c r="B314" s="31"/>
      <c r="C314" s="31"/>
      <c r="D314" s="31"/>
    </row>
    <row r="315" spans="1:4" ht="20.100000000000001" customHeight="1" x14ac:dyDescent="0.4">
      <c r="A315" s="31"/>
      <c r="B315" s="31"/>
      <c r="C315" s="31"/>
      <c r="D315" s="31"/>
    </row>
    <row r="317" spans="1:4" ht="20.100000000000001" customHeight="1" x14ac:dyDescent="0.4">
      <c r="A317" s="31"/>
      <c r="B317" s="31"/>
      <c r="C317" s="31"/>
      <c r="D317" s="31"/>
    </row>
    <row r="318" spans="1:4" ht="20.100000000000001" customHeight="1" x14ac:dyDescent="0.4">
      <c r="A318" s="31"/>
      <c r="B318" s="31"/>
      <c r="C318" s="31"/>
      <c r="D318" s="31"/>
    </row>
    <row r="319" spans="1:4" ht="20.100000000000001" customHeight="1" x14ac:dyDescent="0.4">
      <c r="A319" s="31"/>
      <c r="B319" s="31"/>
      <c r="C319" s="31"/>
      <c r="D319" s="31"/>
    </row>
    <row r="320" spans="1:4" ht="20.100000000000001" customHeight="1" x14ac:dyDescent="0.4">
      <c r="A320" s="31"/>
      <c r="B320" s="31"/>
      <c r="C320" s="31"/>
      <c r="D320" s="31"/>
    </row>
    <row r="321" spans="1:4" ht="20.100000000000001" customHeight="1" x14ac:dyDescent="0.4">
      <c r="A321" s="31"/>
      <c r="B321" s="31"/>
      <c r="C321" s="31"/>
      <c r="D321" s="31"/>
    </row>
    <row r="323" spans="1:4" ht="20.100000000000001" customHeight="1" x14ac:dyDescent="0.4">
      <c r="A323" s="31"/>
      <c r="B323" s="31"/>
      <c r="C323" s="31"/>
      <c r="D323" s="31"/>
    </row>
    <row r="324" spans="1:4" ht="20.100000000000001" customHeight="1" x14ac:dyDescent="0.4">
      <c r="A324" s="31"/>
      <c r="B324" s="31"/>
      <c r="C324" s="31"/>
      <c r="D324" s="31"/>
    </row>
    <row r="325" spans="1:4" ht="20.100000000000001" customHeight="1" x14ac:dyDescent="0.4">
      <c r="A325" s="31"/>
      <c r="B325" s="31"/>
      <c r="C325" s="31"/>
      <c r="D325" s="31"/>
    </row>
    <row r="326" spans="1:4" ht="20.100000000000001" customHeight="1" x14ac:dyDescent="0.4">
      <c r="A326" s="31"/>
      <c r="B326" s="31"/>
      <c r="C326" s="31"/>
      <c r="D326" s="31"/>
    </row>
    <row r="327" spans="1:4" ht="20.100000000000001" customHeight="1" x14ac:dyDescent="0.4">
      <c r="A327" s="31"/>
      <c r="B327" s="31"/>
      <c r="C327" s="31"/>
      <c r="D327" s="31"/>
    </row>
    <row r="329" spans="1:4" ht="20.100000000000001" customHeight="1" x14ac:dyDescent="0.4">
      <c r="A329" s="31"/>
      <c r="B329" s="31"/>
      <c r="C329" s="31"/>
      <c r="D329" s="31"/>
    </row>
    <row r="330" spans="1:4" ht="20.100000000000001" customHeight="1" x14ac:dyDescent="0.4">
      <c r="A330" s="31"/>
      <c r="B330" s="31"/>
      <c r="C330" s="31"/>
      <c r="D330" s="31"/>
    </row>
    <row r="331" spans="1:4" ht="20.100000000000001" customHeight="1" x14ac:dyDescent="0.4">
      <c r="A331" s="31"/>
      <c r="B331" s="31"/>
      <c r="C331" s="31"/>
      <c r="D331" s="31"/>
    </row>
    <row r="332" spans="1:4" ht="20.100000000000001" customHeight="1" x14ac:dyDescent="0.4">
      <c r="A332" s="31"/>
      <c r="B332" s="31"/>
      <c r="C332" s="31"/>
      <c r="D332" s="31"/>
    </row>
    <row r="333" spans="1:4" ht="20.100000000000001" customHeight="1" x14ac:dyDescent="0.4">
      <c r="A333" s="31"/>
      <c r="B333" s="31"/>
      <c r="C333" s="31"/>
      <c r="D333" s="31"/>
    </row>
    <row r="335" spans="1:4" ht="20.100000000000001" customHeight="1" x14ac:dyDescent="0.4">
      <c r="A335" s="31"/>
      <c r="B335" s="31"/>
      <c r="C335" s="31"/>
      <c r="D335" s="31"/>
    </row>
    <row r="336" spans="1:4" ht="20.100000000000001" customHeight="1" x14ac:dyDescent="0.4">
      <c r="A336" s="31"/>
      <c r="B336" s="31"/>
      <c r="C336" s="31"/>
      <c r="D336" s="31"/>
    </row>
    <row r="337" spans="1:4" ht="20.100000000000001" customHeight="1" x14ac:dyDescent="0.4">
      <c r="A337" s="31"/>
      <c r="B337" s="31"/>
      <c r="C337" s="31"/>
      <c r="D337" s="31"/>
    </row>
    <row r="338" spans="1:4" ht="20.100000000000001" customHeight="1" x14ac:dyDescent="0.4">
      <c r="A338" s="31"/>
      <c r="B338" s="31"/>
      <c r="C338" s="31"/>
      <c r="D338" s="31"/>
    </row>
    <row r="339" spans="1:4" ht="20.100000000000001" customHeight="1" x14ac:dyDescent="0.4">
      <c r="A339" s="31"/>
      <c r="B339" s="31"/>
      <c r="C339" s="31"/>
      <c r="D339" s="31"/>
    </row>
    <row r="341" spans="1:4" ht="20.100000000000001" customHeight="1" x14ac:dyDescent="0.4">
      <c r="A341" s="31"/>
      <c r="B341" s="31"/>
      <c r="C341" s="31"/>
      <c r="D341" s="31"/>
    </row>
    <row r="342" spans="1:4" ht="20.100000000000001" customHeight="1" x14ac:dyDescent="0.4">
      <c r="A342" s="31"/>
      <c r="B342" s="31"/>
      <c r="C342" s="31"/>
      <c r="D342" s="31"/>
    </row>
    <row r="343" spans="1:4" ht="20.100000000000001" customHeight="1" x14ac:dyDescent="0.4">
      <c r="A343" s="31"/>
      <c r="B343" s="31"/>
      <c r="C343" s="31"/>
      <c r="D343" s="31"/>
    </row>
    <row r="344" spans="1:4" ht="20.100000000000001" customHeight="1" x14ac:dyDescent="0.4">
      <c r="A344" s="31"/>
      <c r="B344" s="31"/>
      <c r="C344" s="31"/>
      <c r="D344" s="31"/>
    </row>
    <row r="345" spans="1:4" ht="20.100000000000001" customHeight="1" x14ac:dyDescent="0.4">
      <c r="A345" s="31"/>
      <c r="B345" s="31"/>
      <c r="C345" s="31"/>
      <c r="D345" s="31"/>
    </row>
    <row r="347" spans="1:4" ht="20.100000000000001" customHeight="1" x14ac:dyDescent="0.4">
      <c r="A347" s="31"/>
      <c r="B347" s="31"/>
      <c r="C347" s="31"/>
      <c r="D347" s="31"/>
    </row>
    <row r="348" spans="1:4" ht="20.100000000000001" customHeight="1" x14ac:dyDescent="0.4">
      <c r="A348" s="31"/>
      <c r="B348" s="31"/>
      <c r="C348" s="31"/>
      <c r="D348" s="31"/>
    </row>
    <row r="349" spans="1:4" ht="20.100000000000001" customHeight="1" x14ac:dyDescent="0.4">
      <c r="A349" s="31"/>
      <c r="B349" s="31"/>
      <c r="C349" s="31"/>
      <c r="D349" s="31"/>
    </row>
    <row r="350" spans="1:4" ht="20.100000000000001" customHeight="1" x14ac:dyDescent="0.4">
      <c r="A350" s="31"/>
      <c r="B350" s="31"/>
      <c r="C350" s="31"/>
      <c r="D350" s="31"/>
    </row>
    <row r="351" spans="1:4" ht="20.100000000000001" customHeight="1" x14ac:dyDescent="0.4">
      <c r="A351" s="31"/>
      <c r="B351" s="31"/>
      <c r="C351" s="31"/>
      <c r="D351" s="31"/>
    </row>
    <row r="353" spans="1:4" ht="20.100000000000001" customHeight="1" x14ac:dyDescent="0.4">
      <c r="A353" s="31"/>
      <c r="B353" s="31"/>
      <c r="C353" s="31"/>
      <c r="D353" s="31"/>
    </row>
    <row r="354" spans="1:4" ht="20.100000000000001" customHeight="1" x14ac:dyDescent="0.4">
      <c r="A354" s="31"/>
      <c r="B354" s="31"/>
      <c r="C354" s="31"/>
      <c r="D354" s="31"/>
    </row>
    <row r="355" spans="1:4" ht="20.100000000000001" customHeight="1" x14ac:dyDescent="0.4">
      <c r="A355" s="31"/>
      <c r="B355" s="31"/>
      <c r="C355" s="31"/>
      <c r="D355" s="31"/>
    </row>
    <row r="356" spans="1:4" ht="20.100000000000001" customHeight="1" x14ac:dyDescent="0.4">
      <c r="A356" s="31"/>
      <c r="B356" s="31"/>
      <c r="C356" s="31"/>
      <c r="D356" s="31"/>
    </row>
    <row r="357" spans="1:4" ht="20.100000000000001" customHeight="1" x14ac:dyDescent="0.4">
      <c r="A357" s="31"/>
      <c r="B357" s="31"/>
      <c r="C357" s="31"/>
      <c r="D357" s="31"/>
    </row>
    <row r="359" spans="1:4" ht="20.100000000000001" customHeight="1" x14ac:dyDescent="0.4">
      <c r="A359" s="31"/>
      <c r="B359" s="31"/>
      <c r="C359" s="31"/>
      <c r="D359" s="31"/>
    </row>
    <row r="360" spans="1:4" ht="20.100000000000001" customHeight="1" x14ac:dyDescent="0.4">
      <c r="A360" s="31"/>
      <c r="B360" s="31"/>
      <c r="C360" s="31"/>
      <c r="D360" s="31"/>
    </row>
    <row r="361" spans="1:4" ht="20.100000000000001" customHeight="1" x14ac:dyDescent="0.4">
      <c r="A361" s="31"/>
      <c r="B361" s="31"/>
      <c r="C361" s="31"/>
      <c r="D361" s="31"/>
    </row>
    <row r="362" spans="1:4" ht="20.100000000000001" customHeight="1" x14ac:dyDescent="0.4">
      <c r="A362" s="31"/>
      <c r="B362" s="31"/>
      <c r="C362" s="31"/>
      <c r="D362" s="31"/>
    </row>
    <row r="363" spans="1:4" ht="20.100000000000001" customHeight="1" x14ac:dyDescent="0.4">
      <c r="A363" s="31"/>
      <c r="B363" s="31"/>
      <c r="C363" s="31"/>
      <c r="D363" s="31"/>
    </row>
    <row r="365" spans="1:4" ht="20.100000000000001" customHeight="1" x14ac:dyDescent="0.4">
      <c r="A365" s="31"/>
      <c r="B365" s="31"/>
      <c r="C365" s="31"/>
      <c r="D365" s="31"/>
    </row>
    <row r="366" spans="1:4" ht="20.100000000000001" customHeight="1" x14ac:dyDescent="0.4">
      <c r="A366" s="31"/>
      <c r="B366" s="31"/>
      <c r="C366" s="31"/>
      <c r="D366" s="31"/>
    </row>
    <row r="367" spans="1:4" ht="20.100000000000001" customHeight="1" x14ac:dyDescent="0.4">
      <c r="A367" s="31"/>
      <c r="B367" s="31"/>
      <c r="C367" s="31"/>
      <c r="D367" s="31"/>
    </row>
    <row r="368" spans="1:4" ht="20.100000000000001" customHeight="1" x14ac:dyDescent="0.4">
      <c r="A368" s="31"/>
      <c r="B368" s="31"/>
      <c r="C368" s="31"/>
      <c r="D368" s="31"/>
    </row>
    <row r="369" spans="1:4" ht="20.100000000000001" customHeight="1" x14ac:dyDescent="0.4">
      <c r="A369" s="31"/>
      <c r="B369" s="31"/>
      <c r="C369" s="31"/>
      <c r="D369" s="31"/>
    </row>
    <row r="371" spans="1:4" ht="20.100000000000001" customHeight="1" x14ac:dyDescent="0.4">
      <c r="A371" s="31"/>
      <c r="B371" s="31"/>
      <c r="C371" s="31"/>
      <c r="D371" s="31"/>
    </row>
    <row r="372" spans="1:4" ht="20.100000000000001" customHeight="1" x14ac:dyDescent="0.4">
      <c r="A372" s="31"/>
      <c r="B372" s="31"/>
      <c r="C372" s="31"/>
      <c r="D372" s="31"/>
    </row>
    <row r="373" spans="1:4" ht="20.100000000000001" customHeight="1" x14ac:dyDescent="0.4">
      <c r="A373" s="31"/>
      <c r="B373" s="31"/>
      <c r="C373" s="31"/>
      <c r="D373" s="31"/>
    </row>
    <row r="374" spans="1:4" ht="20.100000000000001" customHeight="1" x14ac:dyDescent="0.4">
      <c r="A374" s="31"/>
      <c r="B374" s="31"/>
      <c r="C374" s="31"/>
      <c r="D374" s="31"/>
    </row>
    <row r="375" spans="1:4" ht="20.100000000000001" customHeight="1" x14ac:dyDescent="0.4">
      <c r="A375" s="31"/>
      <c r="B375" s="31"/>
      <c r="C375" s="31"/>
      <c r="D375" s="31"/>
    </row>
    <row r="377" spans="1:4" ht="20.100000000000001" customHeight="1" x14ac:dyDescent="0.4">
      <c r="A377" s="31"/>
      <c r="B377" s="31"/>
      <c r="C377" s="31"/>
      <c r="D377" s="31"/>
    </row>
    <row r="378" spans="1:4" ht="20.100000000000001" customHeight="1" x14ac:dyDescent="0.4">
      <c r="A378" s="31"/>
      <c r="B378" s="31"/>
      <c r="C378" s="31"/>
      <c r="D378" s="31"/>
    </row>
    <row r="379" spans="1:4" ht="20.100000000000001" customHeight="1" x14ac:dyDescent="0.4">
      <c r="A379" s="31"/>
      <c r="B379" s="31"/>
      <c r="C379" s="31"/>
      <c r="D379" s="31"/>
    </row>
    <row r="380" spans="1:4" ht="20.100000000000001" customHeight="1" x14ac:dyDescent="0.4">
      <c r="A380" s="31"/>
      <c r="B380" s="31"/>
      <c r="C380" s="31"/>
      <c r="D380" s="31"/>
    </row>
    <row r="381" spans="1:4" ht="20.100000000000001" customHeight="1" x14ac:dyDescent="0.4">
      <c r="A381" s="31"/>
      <c r="B381" s="31"/>
      <c r="C381" s="31"/>
      <c r="D381" s="31"/>
    </row>
    <row r="383" spans="1:4" ht="20.100000000000001" customHeight="1" x14ac:dyDescent="0.4">
      <c r="A383" s="31"/>
      <c r="B383" s="31"/>
      <c r="C383" s="31"/>
      <c r="D383" s="31"/>
    </row>
    <row r="384" spans="1:4" ht="20.100000000000001" customHeight="1" x14ac:dyDescent="0.4">
      <c r="A384" s="31"/>
      <c r="B384" s="31"/>
      <c r="C384" s="31"/>
      <c r="D384" s="31"/>
    </row>
    <row r="385" spans="1:4" ht="20.100000000000001" customHeight="1" x14ac:dyDescent="0.4">
      <c r="A385" s="31"/>
      <c r="B385" s="31"/>
      <c r="C385" s="31"/>
      <c r="D385" s="31"/>
    </row>
    <row r="386" spans="1:4" ht="20.100000000000001" customHeight="1" x14ac:dyDescent="0.4">
      <c r="A386" s="31"/>
      <c r="B386" s="31"/>
      <c r="C386" s="31"/>
      <c r="D386" s="31"/>
    </row>
    <row r="387" spans="1:4" ht="20.100000000000001" customHeight="1" x14ac:dyDescent="0.4">
      <c r="A387" s="31"/>
      <c r="B387" s="31"/>
      <c r="C387" s="31"/>
      <c r="D387" s="31"/>
    </row>
    <row r="389" spans="1:4" ht="20.100000000000001" customHeight="1" x14ac:dyDescent="0.4">
      <c r="A389" s="31"/>
      <c r="B389" s="31"/>
      <c r="C389" s="31"/>
      <c r="D389" s="31"/>
    </row>
    <row r="390" spans="1:4" ht="20.100000000000001" customHeight="1" x14ac:dyDescent="0.4">
      <c r="A390" s="31"/>
      <c r="B390" s="31"/>
      <c r="C390" s="31"/>
      <c r="D390" s="31"/>
    </row>
    <row r="391" spans="1:4" ht="20.100000000000001" customHeight="1" x14ac:dyDescent="0.4">
      <c r="A391" s="31"/>
      <c r="B391" s="31"/>
      <c r="C391" s="31"/>
      <c r="D391" s="31"/>
    </row>
    <row r="392" spans="1:4" ht="20.100000000000001" customHeight="1" x14ac:dyDescent="0.4">
      <c r="A392" s="31"/>
      <c r="B392" s="31"/>
      <c r="C392" s="31"/>
      <c r="D392" s="31"/>
    </row>
    <row r="393" spans="1:4" ht="20.100000000000001" customHeight="1" x14ac:dyDescent="0.4">
      <c r="A393" s="31"/>
      <c r="B393" s="31"/>
      <c r="C393" s="31"/>
      <c r="D393" s="31"/>
    </row>
  </sheetData>
  <mergeCells count="32">
    <mergeCell ref="A78:L78"/>
    <mergeCell ref="A116:L116"/>
    <mergeCell ref="A117:L117"/>
    <mergeCell ref="A119:L119"/>
    <mergeCell ref="F120:L120"/>
    <mergeCell ref="A81:L81"/>
    <mergeCell ref="F82:L82"/>
    <mergeCell ref="F83:H83"/>
    <mergeCell ref="J83:L83"/>
    <mergeCell ref="A114:L114"/>
    <mergeCell ref="A115:L115"/>
    <mergeCell ref="A3:L3"/>
    <mergeCell ref="A4:L4"/>
    <mergeCell ref="A5:L5"/>
    <mergeCell ref="A6:L6"/>
    <mergeCell ref="A45:L45"/>
    <mergeCell ref="F121:H121"/>
    <mergeCell ref="J121:L121"/>
    <mergeCell ref="A8:L8"/>
    <mergeCell ref="F9:L9"/>
    <mergeCell ref="A40:L40"/>
    <mergeCell ref="A41:L41"/>
    <mergeCell ref="A42:L42"/>
    <mergeCell ref="A43:L43"/>
    <mergeCell ref="F10:H10"/>
    <mergeCell ref="J10:L10"/>
    <mergeCell ref="A79:L79"/>
    <mergeCell ref="F46:L46"/>
    <mergeCell ref="F47:H47"/>
    <mergeCell ref="J47:L47"/>
    <mergeCell ref="A76:L76"/>
    <mergeCell ref="A77:L77"/>
  </mergeCells>
  <phoneticPr fontId="2" type="noConversion"/>
  <printOptions horizontalCentered="1"/>
  <pageMargins left="0.78740157480314965" right="0.47244094488188981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37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5A94-8915-4081-8C43-4C1590E430FB}">
  <dimension ref="A1:AC77"/>
  <sheetViews>
    <sheetView view="pageBreakPreview" zoomScale="160" zoomScaleNormal="110" zoomScaleSheetLayoutView="160" workbookViewId="0">
      <selection activeCell="D1" sqref="D1"/>
    </sheetView>
  </sheetViews>
  <sheetFormatPr defaultColWidth="9.140625" defaultRowHeight="24" customHeight="1" x14ac:dyDescent="0.5"/>
  <cols>
    <col min="1" max="3" width="1.42578125" style="114" customWidth="1"/>
    <col min="4" max="4" width="40.42578125" style="114" customWidth="1"/>
    <col min="5" max="5" width="6.42578125" style="114" customWidth="1"/>
    <col min="6" max="6" width="0.5703125" style="114" customWidth="1"/>
    <col min="7" max="7" width="11.28515625" style="114" customWidth="1"/>
    <col min="8" max="8" width="0.5703125" style="114" customWidth="1"/>
    <col min="9" max="9" width="11.28515625" style="114" customWidth="1"/>
    <col min="10" max="10" width="0.5703125" style="114" customWidth="1"/>
    <col min="11" max="11" width="11.28515625" style="114" customWidth="1"/>
    <col min="12" max="12" width="0.5703125" style="114" customWidth="1"/>
    <col min="13" max="13" width="11.28515625" style="114" customWidth="1"/>
    <col min="14" max="25" width="9.140625" style="114"/>
    <col min="26" max="26" width="11.28515625" style="116" bestFit="1" customWidth="1"/>
    <col min="27" max="256" width="9.140625" style="114"/>
    <col min="257" max="259" width="1.42578125" style="114" customWidth="1"/>
    <col min="260" max="260" width="41.42578125" style="114" customWidth="1"/>
    <col min="261" max="261" width="6.42578125" style="114" customWidth="1"/>
    <col min="262" max="262" width="0.5703125" style="114" customWidth="1"/>
    <col min="263" max="263" width="11.28515625" style="114" customWidth="1"/>
    <col min="264" max="264" width="0.5703125" style="114" customWidth="1"/>
    <col min="265" max="265" width="11.28515625" style="114" customWidth="1"/>
    <col min="266" max="266" width="0.5703125" style="114" customWidth="1"/>
    <col min="267" max="267" width="11.28515625" style="114" customWidth="1"/>
    <col min="268" max="268" width="0.5703125" style="114" customWidth="1"/>
    <col min="269" max="269" width="11.28515625" style="114" customWidth="1"/>
    <col min="270" max="281" width="9.140625" style="114"/>
    <col min="282" max="282" width="11.28515625" style="114" bestFit="1" customWidth="1"/>
    <col min="283" max="512" width="9.140625" style="114"/>
    <col min="513" max="515" width="1.42578125" style="114" customWidth="1"/>
    <col min="516" max="516" width="41.42578125" style="114" customWidth="1"/>
    <col min="517" max="517" width="6.42578125" style="114" customWidth="1"/>
    <col min="518" max="518" width="0.5703125" style="114" customWidth="1"/>
    <col min="519" max="519" width="11.28515625" style="114" customWidth="1"/>
    <col min="520" max="520" width="0.5703125" style="114" customWidth="1"/>
    <col min="521" max="521" width="11.28515625" style="114" customWidth="1"/>
    <col min="522" max="522" width="0.5703125" style="114" customWidth="1"/>
    <col min="523" max="523" width="11.28515625" style="114" customWidth="1"/>
    <col min="524" max="524" width="0.5703125" style="114" customWidth="1"/>
    <col min="525" max="525" width="11.28515625" style="114" customWidth="1"/>
    <col min="526" max="537" width="9.140625" style="114"/>
    <col min="538" max="538" width="11.28515625" style="114" bestFit="1" customWidth="1"/>
    <col min="539" max="768" width="9.140625" style="114"/>
    <col min="769" max="771" width="1.42578125" style="114" customWidth="1"/>
    <col min="772" max="772" width="41.42578125" style="114" customWidth="1"/>
    <col min="773" max="773" width="6.42578125" style="114" customWidth="1"/>
    <col min="774" max="774" width="0.5703125" style="114" customWidth="1"/>
    <col min="775" max="775" width="11.28515625" style="114" customWidth="1"/>
    <col min="776" max="776" width="0.5703125" style="114" customWidth="1"/>
    <col min="777" max="777" width="11.28515625" style="114" customWidth="1"/>
    <col min="778" max="778" width="0.5703125" style="114" customWidth="1"/>
    <col min="779" max="779" width="11.28515625" style="114" customWidth="1"/>
    <col min="780" max="780" width="0.5703125" style="114" customWidth="1"/>
    <col min="781" max="781" width="11.28515625" style="114" customWidth="1"/>
    <col min="782" max="793" width="9.140625" style="114"/>
    <col min="794" max="794" width="11.28515625" style="114" bestFit="1" customWidth="1"/>
    <col min="795" max="1024" width="9.140625" style="114"/>
    <col min="1025" max="1027" width="1.42578125" style="114" customWidth="1"/>
    <col min="1028" max="1028" width="41.42578125" style="114" customWidth="1"/>
    <col min="1029" max="1029" width="6.42578125" style="114" customWidth="1"/>
    <col min="1030" max="1030" width="0.5703125" style="114" customWidth="1"/>
    <col min="1031" max="1031" width="11.28515625" style="114" customWidth="1"/>
    <col min="1032" max="1032" width="0.5703125" style="114" customWidth="1"/>
    <col min="1033" max="1033" width="11.28515625" style="114" customWidth="1"/>
    <col min="1034" max="1034" width="0.5703125" style="114" customWidth="1"/>
    <col min="1035" max="1035" width="11.28515625" style="114" customWidth="1"/>
    <col min="1036" max="1036" width="0.5703125" style="114" customWidth="1"/>
    <col min="1037" max="1037" width="11.28515625" style="114" customWidth="1"/>
    <col min="1038" max="1049" width="9.140625" style="114"/>
    <col min="1050" max="1050" width="11.28515625" style="114" bestFit="1" customWidth="1"/>
    <col min="1051" max="1280" width="9.140625" style="114"/>
    <col min="1281" max="1283" width="1.42578125" style="114" customWidth="1"/>
    <col min="1284" max="1284" width="41.42578125" style="114" customWidth="1"/>
    <col min="1285" max="1285" width="6.42578125" style="114" customWidth="1"/>
    <col min="1286" max="1286" width="0.5703125" style="114" customWidth="1"/>
    <col min="1287" max="1287" width="11.28515625" style="114" customWidth="1"/>
    <col min="1288" max="1288" width="0.5703125" style="114" customWidth="1"/>
    <col min="1289" max="1289" width="11.28515625" style="114" customWidth="1"/>
    <col min="1290" max="1290" width="0.5703125" style="114" customWidth="1"/>
    <col min="1291" max="1291" width="11.28515625" style="114" customWidth="1"/>
    <col min="1292" max="1292" width="0.5703125" style="114" customWidth="1"/>
    <col min="1293" max="1293" width="11.28515625" style="114" customWidth="1"/>
    <col min="1294" max="1305" width="9.140625" style="114"/>
    <col min="1306" max="1306" width="11.28515625" style="114" bestFit="1" customWidth="1"/>
    <col min="1307" max="1536" width="9.140625" style="114"/>
    <col min="1537" max="1539" width="1.42578125" style="114" customWidth="1"/>
    <col min="1540" max="1540" width="41.42578125" style="114" customWidth="1"/>
    <col min="1541" max="1541" width="6.42578125" style="114" customWidth="1"/>
    <col min="1542" max="1542" width="0.5703125" style="114" customWidth="1"/>
    <col min="1543" max="1543" width="11.28515625" style="114" customWidth="1"/>
    <col min="1544" max="1544" width="0.5703125" style="114" customWidth="1"/>
    <col min="1545" max="1545" width="11.28515625" style="114" customWidth="1"/>
    <col min="1546" max="1546" width="0.5703125" style="114" customWidth="1"/>
    <col min="1547" max="1547" width="11.28515625" style="114" customWidth="1"/>
    <col min="1548" max="1548" width="0.5703125" style="114" customWidth="1"/>
    <col min="1549" max="1549" width="11.28515625" style="114" customWidth="1"/>
    <col min="1550" max="1561" width="9.140625" style="114"/>
    <col min="1562" max="1562" width="11.28515625" style="114" bestFit="1" customWidth="1"/>
    <col min="1563" max="1792" width="9.140625" style="114"/>
    <col min="1793" max="1795" width="1.42578125" style="114" customWidth="1"/>
    <col min="1796" max="1796" width="41.42578125" style="114" customWidth="1"/>
    <col min="1797" max="1797" width="6.42578125" style="114" customWidth="1"/>
    <col min="1798" max="1798" width="0.5703125" style="114" customWidth="1"/>
    <col min="1799" max="1799" width="11.28515625" style="114" customWidth="1"/>
    <col min="1800" max="1800" width="0.5703125" style="114" customWidth="1"/>
    <col min="1801" max="1801" width="11.28515625" style="114" customWidth="1"/>
    <col min="1802" max="1802" width="0.5703125" style="114" customWidth="1"/>
    <col min="1803" max="1803" width="11.28515625" style="114" customWidth="1"/>
    <col min="1804" max="1804" width="0.5703125" style="114" customWidth="1"/>
    <col min="1805" max="1805" width="11.28515625" style="114" customWidth="1"/>
    <col min="1806" max="1817" width="9.140625" style="114"/>
    <col min="1818" max="1818" width="11.28515625" style="114" bestFit="1" customWidth="1"/>
    <col min="1819" max="2048" width="9.140625" style="114"/>
    <col min="2049" max="2051" width="1.42578125" style="114" customWidth="1"/>
    <col min="2052" max="2052" width="41.42578125" style="114" customWidth="1"/>
    <col min="2053" max="2053" width="6.42578125" style="114" customWidth="1"/>
    <col min="2054" max="2054" width="0.5703125" style="114" customWidth="1"/>
    <col min="2055" max="2055" width="11.28515625" style="114" customWidth="1"/>
    <col min="2056" max="2056" width="0.5703125" style="114" customWidth="1"/>
    <col min="2057" max="2057" width="11.28515625" style="114" customWidth="1"/>
    <col min="2058" max="2058" width="0.5703125" style="114" customWidth="1"/>
    <col min="2059" max="2059" width="11.28515625" style="114" customWidth="1"/>
    <col min="2060" max="2060" width="0.5703125" style="114" customWidth="1"/>
    <col min="2061" max="2061" width="11.28515625" style="114" customWidth="1"/>
    <col min="2062" max="2073" width="9.140625" style="114"/>
    <col min="2074" max="2074" width="11.28515625" style="114" bestFit="1" customWidth="1"/>
    <col min="2075" max="2304" width="9.140625" style="114"/>
    <col min="2305" max="2307" width="1.42578125" style="114" customWidth="1"/>
    <col min="2308" max="2308" width="41.42578125" style="114" customWidth="1"/>
    <col min="2309" max="2309" width="6.42578125" style="114" customWidth="1"/>
    <col min="2310" max="2310" width="0.5703125" style="114" customWidth="1"/>
    <col min="2311" max="2311" width="11.28515625" style="114" customWidth="1"/>
    <col min="2312" max="2312" width="0.5703125" style="114" customWidth="1"/>
    <col min="2313" max="2313" width="11.28515625" style="114" customWidth="1"/>
    <col min="2314" max="2314" width="0.5703125" style="114" customWidth="1"/>
    <col min="2315" max="2315" width="11.28515625" style="114" customWidth="1"/>
    <col min="2316" max="2316" width="0.5703125" style="114" customWidth="1"/>
    <col min="2317" max="2317" width="11.28515625" style="114" customWidth="1"/>
    <col min="2318" max="2329" width="9.140625" style="114"/>
    <col min="2330" max="2330" width="11.28515625" style="114" bestFit="1" customWidth="1"/>
    <col min="2331" max="2560" width="9.140625" style="114"/>
    <col min="2561" max="2563" width="1.42578125" style="114" customWidth="1"/>
    <col min="2564" max="2564" width="41.42578125" style="114" customWidth="1"/>
    <col min="2565" max="2565" width="6.42578125" style="114" customWidth="1"/>
    <col min="2566" max="2566" width="0.5703125" style="114" customWidth="1"/>
    <col min="2567" max="2567" width="11.28515625" style="114" customWidth="1"/>
    <col min="2568" max="2568" width="0.5703125" style="114" customWidth="1"/>
    <col min="2569" max="2569" width="11.28515625" style="114" customWidth="1"/>
    <col min="2570" max="2570" width="0.5703125" style="114" customWidth="1"/>
    <col min="2571" max="2571" width="11.28515625" style="114" customWidth="1"/>
    <col min="2572" max="2572" width="0.5703125" style="114" customWidth="1"/>
    <col min="2573" max="2573" width="11.28515625" style="114" customWidth="1"/>
    <col min="2574" max="2585" width="9.140625" style="114"/>
    <col min="2586" max="2586" width="11.28515625" style="114" bestFit="1" customWidth="1"/>
    <col min="2587" max="2816" width="9.140625" style="114"/>
    <col min="2817" max="2819" width="1.42578125" style="114" customWidth="1"/>
    <col min="2820" max="2820" width="41.42578125" style="114" customWidth="1"/>
    <col min="2821" max="2821" width="6.42578125" style="114" customWidth="1"/>
    <col min="2822" max="2822" width="0.5703125" style="114" customWidth="1"/>
    <col min="2823" max="2823" width="11.28515625" style="114" customWidth="1"/>
    <col min="2824" max="2824" width="0.5703125" style="114" customWidth="1"/>
    <col min="2825" max="2825" width="11.28515625" style="114" customWidth="1"/>
    <col min="2826" max="2826" width="0.5703125" style="114" customWidth="1"/>
    <col min="2827" max="2827" width="11.28515625" style="114" customWidth="1"/>
    <col min="2828" max="2828" width="0.5703125" style="114" customWidth="1"/>
    <col min="2829" max="2829" width="11.28515625" style="114" customWidth="1"/>
    <col min="2830" max="2841" width="9.140625" style="114"/>
    <col min="2842" max="2842" width="11.28515625" style="114" bestFit="1" customWidth="1"/>
    <col min="2843" max="3072" width="9.140625" style="114"/>
    <col min="3073" max="3075" width="1.42578125" style="114" customWidth="1"/>
    <col min="3076" max="3076" width="41.42578125" style="114" customWidth="1"/>
    <col min="3077" max="3077" width="6.42578125" style="114" customWidth="1"/>
    <col min="3078" max="3078" width="0.5703125" style="114" customWidth="1"/>
    <col min="3079" max="3079" width="11.28515625" style="114" customWidth="1"/>
    <col min="3080" max="3080" width="0.5703125" style="114" customWidth="1"/>
    <col min="3081" max="3081" width="11.28515625" style="114" customWidth="1"/>
    <col min="3082" max="3082" width="0.5703125" style="114" customWidth="1"/>
    <col min="3083" max="3083" width="11.28515625" style="114" customWidth="1"/>
    <col min="3084" max="3084" width="0.5703125" style="114" customWidth="1"/>
    <col min="3085" max="3085" width="11.28515625" style="114" customWidth="1"/>
    <col min="3086" max="3097" width="9.140625" style="114"/>
    <col min="3098" max="3098" width="11.28515625" style="114" bestFit="1" customWidth="1"/>
    <col min="3099" max="3328" width="9.140625" style="114"/>
    <col min="3329" max="3331" width="1.42578125" style="114" customWidth="1"/>
    <col min="3332" max="3332" width="41.42578125" style="114" customWidth="1"/>
    <col min="3333" max="3333" width="6.42578125" style="114" customWidth="1"/>
    <col min="3334" max="3334" width="0.5703125" style="114" customWidth="1"/>
    <col min="3335" max="3335" width="11.28515625" style="114" customWidth="1"/>
    <col min="3336" max="3336" width="0.5703125" style="114" customWidth="1"/>
    <col min="3337" max="3337" width="11.28515625" style="114" customWidth="1"/>
    <col min="3338" max="3338" width="0.5703125" style="114" customWidth="1"/>
    <col min="3339" max="3339" width="11.28515625" style="114" customWidth="1"/>
    <col min="3340" max="3340" width="0.5703125" style="114" customWidth="1"/>
    <col min="3341" max="3341" width="11.28515625" style="114" customWidth="1"/>
    <col min="3342" max="3353" width="9.140625" style="114"/>
    <col min="3354" max="3354" width="11.28515625" style="114" bestFit="1" customWidth="1"/>
    <col min="3355" max="3584" width="9.140625" style="114"/>
    <col min="3585" max="3587" width="1.42578125" style="114" customWidth="1"/>
    <col min="3588" max="3588" width="41.42578125" style="114" customWidth="1"/>
    <col min="3589" max="3589" width="6.42578125" style="114" customWidth="1"/>
    <col min="3590" max="3590" width="0.5703125" style="114" customWidth="1"/>
    <col min="3591" max="3591" width="11.28515625" style="114" customWidth="1"/>
    <col min="3592" max="3592" width="0.5703125" style="114" customWidth="1"/>
    <col min="3593" max="3593" width="11.28515625" style="114" customWidth="1"/>
    <col min="3594" max="3594" width="0.5703125" style="114" customWidth="1"/>
    <col min="3595" max="3595" width="11.28515625" style="114" customWidth="1"/>
    <col min="3596" max="3596" width="0.5703125" style="114" customWidth="1"/>
    <col min="3597" max="3597" width="11.28515625" style="114" customWidth="1"/>
    <col min="3598" max="3609" width="9.140625" style="114"/>
    <col min="3610" max="3610" width="11.28515625" style="114" bestFit="1" customWidth="1"/>
    <col min="3611" max="3840" width="9.140625" style="114"/>
    <col min="3841" max="3843" width="1.42578125" style="114" customWidth="1"/>
    <col min="3844" max="3844" width="41.42578125" style="114" customWidth="1"/>
    <col min="3845" max="3845" width="6.42578125" style="114" customWidth="1"/>
    <col min="3846" max="3846" width="0.5703125" style="114" customWidth="1"/>
    <col min="3847" max="3847" width="11.28515625" style="114" customWidth="1"/>
    <col min="3848" max="3848" width="0.5703125" style="114" customWidth="1"/>
    <col min="3849" max="3849" width="11.28515625" style="114" customWidth="1"/>
    <col min="3850" max="3850" width="0.5703125" style="114" customWidth="1"/>
    <col min="3851" max="3851" width="11.28515625" style="114" customWidth="1"/>
    <col min="3852" max="3852" width="0.5703125" style="114" customWidth="1"/>
    <col min="3853" max="3853" width="11.28515625" style="114" customWidth="1"/>
    <col min="3854" max="3865" width="9.140625" style="114"/>
    <col min="3866" max="3866" width="11.28515625" style="114" bestFit="1" customWidth="1"/>
    <col min="3867" max="4096" width="9.140625" style="114"/>
    <col min="4097" max="4099" width="1.42578125" style="114" customWidth="1"/>
    <col min="4100" max="4100" width="41.42578125" style="114" customWidth="1"/>
    <col min="4101" max="4101" width="6.42578125" style="114" customWidth="1"/>
    <col min="4102" max="4102" width="0.5703125" style="114" customWidth="1"/>
    <col min="4103" max="4103" width="11.28515625" style="114" customWidth="1"/>
    <col min="4104" max="4104" width="0.5703125" style="114" customWidth="1"/>
    <col min="4105" max="4105" width="11.28515625" style="114" customWidth="1"/>
    <col min="4106" max="4106" width="0.5703125" style="114" customWidth="1"/>
    <col min="4107" max="4107" width="11.28515625" style="114" customWidth="1"/>
    <col min="4108" max="4108" width="0.5703125" style="114" customWidth="1"/>
    <col min="4109" max="4109" width="11.28515625" style="114" customWidth="1"/>
    <col min="4110" max="4121" width="9.140625" style="114"/>
    <col min="4122" max="4122" width="11.28515625" style="114" bestFit="1" customWidth="1"/>
    <col min="4123" max="4352" width="9.140625" style="114"/>
    <col min="4353" max="4355" width="1.42578125" style="114" customWidth="1"/>
    <col min="4356" max="4356" width="41.42578125" style="114" customWidth="1"/>
    <col min="4357" max="4357" width="6.42578125" style="114" customWidth="1"/>
    <col min="4358" max="4358" width="0.5703125" style="114" customWidth="1"/>
    <col min="4359" max="4359" width="11.28515625" style="114" customWidth="1"/>
    <col min="4360" max="4360" width="0.5703125" style="114" customWidth="1"/>
    <col min="4361" max="4361" width="11.28515625" style="114" customWidth="1"/>
    <col min="4362" max="4362" width="0.5703125" style="114" customWidth="1"/>
    <col min="4363" max="4363" width="11.28515625" style="114" customWidth="1"/>
    <col min="4364" max="4364" width="0.5703125" style="114" customWidth="1"/>
    <col min="4365" max="4365" width="11.28515625" style="114" customWidth="1"/>
    <col min="4366" max="4377" width="9.140625" style="114"/>
    <col min="4378" max="4378" width="11.28515625" style="114" bestFit="1" customWidth="1"/>
    <col min="4379" max="4608" width="9.140625" style="114"/>
    <col min="4609" max="4611" width="1.42578125" style="114" customWidth="1"/>
    <col min="4612" max="4612" width="41.42578125" style="114" customWidth="1"/>
    <col min="4613" max="4613" width="6.42578125" style="114" customWidth="1"/>
    <col min="4614" max="4614" width="0.5703125" style="114" customWidth="1"/>
    <col min="4615" max="4615" width="11.28515625" style="114" customWidth="1"/>
    <col min="4616" max="4616" width="0.5703125" style="114" customWidth="1"/>
    <col min="4617" max="4617" width="11.28515625" style="114" customWidth="1"/>
    <col min="4618" max="4618" width="0.5703125" style="114" customWidth="1"/>
    <col min="4619" max="4619" width="11.28515625" style="114" customWidth="1"/>
    <col min="4620" max="4620" width="0.5703125" style="114" customWidth="1"/>
    <col min="4621" max="4621" width="11.28515625" style="114" customWidth="1"/>
    <col min="4622" max="4633" width="9.140625" style="114"/>
    <col min="4634" max="4634" width="11.28515625" style="114" bestFit="1" customWidth="1"/>
    <col min="4635" max="4864" width="9.140625" style="114"/>
    <col min="4865" max="4867" width="1.42578125" style="114" customWidth="1"/>
    <col min="4868" max="4868" width="41.42578125" style="114" customWidth="1"/>
    <col min="4869" max="4869" width="6.42578125" style="114" customWidth="1"/>
    <col min="4870" max="4870" width="0.5703125" style="114" customWidth="1"/>
    <col min="4871" max="4871" width="11.28515625" style="114" customWidth="1"/>
    <col min="4872" max="4872" width="0.5703125" style="114" customWidth="1"/>
    <col min="4873" max="4873" width="11.28515625" style="114" customWidth="1"/>
    <col min="4874" max="4874" width="0.5703125" style="114" customWidth="1"/>
    <col min="4875" max="4875" width="11.28515625" style="114" customWidth="1"/>
    <col min="4876" max="4876" width="0.5703125" style="114" customWidth="1"/>
    <col min="4877" max="4877" width="11.28515625" style="114" customWidth="1"/>
    <col min="4878" max="4889" width="9.140625" style="114"/>
    <col min="4890" max="4890" width="11.28515625" style="114" bestFit="1" customWidth="1"/>
    <col min="4891" max="5120" width="9.140625" style="114"/>
    <col min="5121" max="5123" width="1.42578125" style="114" customWidth="1"/>
    <col min="5124" max="5124" width="41.42578125" style="114" customWidth="1"/>
    <col min="5125" max="5125" width="6.42578125" style="114" customWidth="1"/>
    <col min="5126" max="5126" width="0.5703125" style="114" customWidth="1"/>
    <col min="5127" max="5127" width="11.28515625" style="114" customWidth="1"/>
    <col min="5128" max="5128" width="0.5703125" style="114" customWidth="1"/>
    <col min="5129" max="5129" width="11.28515625" style="114" customWidth="1"/>
    <col min="5130" max="5130" width="0.5703125" style="114" customWidth="1"/>
    <col min="5131" max="5131" width="11.28515625" style="114" customWidth="1"/>
    <col min="5132" max="5132" width="0.5703125" style="114" customWidth="1"/>
    <col min="5133" max="5133" width="11.28515625" style="114" customWidth="1"/>
    <col min="5134" max="5145" width="9.140625" style="114"/>
    <col min="5146" max="5146" width="11.28515625" style="114" bestFit="1" customWidth="1"/>
    <col min="5147" max="5376" width="9.140625" style="114"/>
    <col min="5377" max="5379" width="1.42578125" style="114" customWidth="1"/>
    <col min="5380" max="5380" width="41.42578125" style="114" customWidth="1"/>
    <col min="5381" max="5381" width="6.42578125" style="114" customWidth="1"/>
    <col min="5382" max="5382" width="0.5703125" style="114" customWidth="1"/>
    <col min="5383" max="5383" width="11.28515625" style="114" customWidth="1"/>
    <col min="5384" max="5384" width="0.5703125" style="114" customWidth="1"/>
    <col min="5385" max="5385" width="11.28515625" style="114" customWidth="1"/>
    <col min="5386" max="5386" width="0.5703125" style="114" customWidth="1"/>
    <col min="5387" max="5387" width="11.28515625" style="114" customWidth="1"/>
    <col min="5388" max="5388" width="0.5703125" style="114" customWidth="1"/>
    <col min="5389" max="5389" width="11.28515625" style="114" customWidth="1"/>
    <col min="5390" max="5401" width="9.140625" style="114"/>
    <col min="5402" max="5402" width="11.28515625" style="114" bestFit="1" customWidth="1"/>
    <col min="5403" max="5632" width="9.140625" style="114"/>
    <col min="5633" max="5635" width="1.42578125" style="114" customWidth="1"/>
    <col min="5636" max="5636" width="41.42578125" style="114" customWidth="1"/>
    <col min="5637" max="5637" width="6.42578125" style="114" customWidth="1"/>
    <col min="5638" max="5638" width="0.5703125" style="114" customWidth="1"/>
    <col min="5639" max="5639" width="11.28515625" style="114" customWidth="1"/>
    <col min="5640" max="5640" width="0.5703125" style="114" customWidth="1"/>
    <col min="5641" max="5641" width="11.28515625" style="114" customWidth="1"/>
    <col min="5642" max="5642" width="0.5703125" style="114" customWidth="1"/>
    <col min="5643" max="5643" width="11.28515625" style="114" customWidth="1"/>
    <col min="5644" max="5644" width="0.5703125" style="114" customWidth="1"/>
    <col min="5645" max="5645" width="11.28515625" style="114" customWidth="1"/>
    <col min="5646" max="5657" width="9.140625" style="114"/>
    <col min="5658" max="5658" width="11.28515625" style="114" bestFit="1" customWidth="1"/>
    <col min="5659" max="5888" width="9.140625" style="114"/>
    <col min="5889" max="5891" width="1.42578125" style="114" customWidth="1"/>
    <col min="5892" max="5892" width="41.42578125" style="114" customWidth="1"/>
    <col min="5893" max="5893" width="6.42578125" style="114" customWidth="1"/>
    <col min="5894" max="5894" width="0.5703125" style="114" customWidth="1"/>
    <col min="5895" max="5895" width="11.28515625" style="114" customWidth="1"/>
    <col min="5896" max="5896" width="0.5703125" style="114" customWidth="1"/>
    <col min="5897" max="5897" width="11.28515625" style="114" customWidth="1"/>
    <col min="5898" max="5898" width="0.5703125" style="114" customWidth="1"/>
    <col min="5899" max="5899" width="11.28515625" style="114" customWidth="1"/>
    <col min="5900" max="5900" width="0.5703125" style="114" customWidth="1"/>
    <col min="5901" max="5901" width="11.28515625" style="114" customWidth="1"/>
    <col min="5902" max="5913" width="9.140625" style="114"/>
    <col min="5914" max="5914" width="11.28515625" style="114" bestFit="1" customWidth="1"/>
    <col min="5915" max="6144" width="9.140625" style="114"/>
    <col min="6145" max="6147" width="1.42578125" style="114" customWidth="1"/>
    <col min="6148" max="6148" width="41.42578125" style="114" customWidth="1"/>
    <col min="6149" max="6149" width="6.42578125" style="114" customWidth="1"/>
    <col min="6150" max="6150" width="0.5703125" style="114" customWidth="1"/>
    <col min="6151" max="6151" width="11.28515625" style="114" customWidth="1"/>
    <col min="6152" max="6152" width="0.5703125" style="114" customWidth="1"/>
    <col min="6153" max="6153" width="11.28515625" style="114" customWidth="1"/>
    <col min="6154" max="6154" width="0.5703125" style="114" customWidth="1"/>
    <col min="6155" max="6155" width="11.28515625" style="114" customWidth="1"/>
    <col min="6156" max="6156" width="0.5703125" style="114" customWidth="1"/>
    <col min="6157" max="6157" width="11.28515625" style="114" customWidth="1"/>
    <col min="6158" max="6169" width="9.140625" style="114"/>
    <col min="6170" max="6170" width="11.28515625" style="114" bestFit="1" customWidth="1"/>
    <col min="6171" max="6400" width="9.140625" style="114"/>
    <col min="6401" max="6403" width="1.42578125" style="114" customWidth="1"/>
    <col min="6404" max="6404" width="41.42578125" style="114" customWidth="1"/>
    <col min="6405" max="6405" width="6.42578125" style="114" customWidth="1"/>
    <col min="6406" max="6406" width="0.5703125" style="114" customWidth="1"/>
    <col min="6407" max="6407" width="11.28515625" style="114" customWidth="1"/>
    <col min="6408" max="6408" width="0.5703125" style="114" customWidth="1"/>
    <col min="6409" max="6409" width="11.28515625" style="114" customWidth="1"/>
    <col min="6410" max="6410" width="0.5703125" style="114" customWidth="1"/>
    <col min="6411" max="6411" width="11.28515625" style="114" customWidth="1"/>
    <col min="6412" max="6412" width="0.5703125" style="114" customWidth="1"/>
    <col min="6413" max="6413" width="11.28515625" style="114" customWidth="1"/>
    <col min="6414" max="6425" width="9.140625" style="114"/>
    <col min="6426" max="6426" width="11.28515625" style="114" bestFit="1" customWidth="1"/>
    <col min="6427" max="6656" width="9.140625" style="114"/>
    <col min="6657" max="6659" width="1.42578125" style="114" customWidth="1"/>
    <col min="6660" max="6660" width="41.42578125" style="114" customWidth="1"/>
    <col min="6661" max="6661" width="6.42578125" style="114" customWidth="1"/>
    <col min="6662" max="6662" width="0.5703125" style="114" customWidth="1"/>
    <col min="6663" max="6663" width="11.28515625" style="114" customWidth="1"/>
    <col min="6664" max="6664" width="0.5703125" style="114" customWidth="1"/>
    <col min="6665" max="6665" width="11.28515625" style="114" customWidth="1"/>
    <col min="6666" max="6666" width="0.5703125" style="114" customWidth="1"/>
    <col min="6667" max="6667" width="11.28515625" style="114" customWidth="1"/>
    <col min="6668" max="6668" width="0.5703125" style="114" customWidth="1"/>
    <col min="6669" max="6669" width="11.28515625" style="114" customWidth="1"/>
    <col min="6670" max="6681" width="9.140625" style="114"/>
    <col min="6682" max="6682" width="11.28515625" style="114" bestFit="1" customWidth="1"/>
    <col min="6683" max="6912" width="9.140625" style="114"/>
    <col min="6913" max="6915" width="1.42578125" style="114" customWidth="1"/>
    <col min="6916" max="6916" width="41.42578125" style="114" customWidth="1"/>
    <col min="6917" max="6917" width="6.42578125" style="114" customWidth="1"/>
    <col min="6918" max="6918" width="0.5703125" style="114" customWidth="1"/>
    <col min="6919" max="6919" width="11.28515625" style="114" customWidth="1"/>
    <col min="6920" max="6920" width="0.5703125" style="114" customWidth="1"/>
    <col min="6921" max="6921" width="11.28515625" style="114" customWidth="1"/>
    <col min="6922" max="6922" width="0.5703125" style="114" customWidth="1"/>
    <col min="6923" max="6923" width="11.28515625" style="114" customWidth="1"/>
    <col min="6924" max="6924" width="0.5703125" style="114" customWidth="1"/>
    <col min="6925" max="6925" width="11.28515625" style="114" customWidth="1"/>
    <col min="6926" max="6937" width="9.140625" style="114"/>
    <col min="6938" max="6938" width="11.28515625" style="114" bestFit="1" customWidth="1"/>
    <col min="6939" max="7168" width="9.140625" style="114"/>
    <col min="7169" max="7171" width="1.42578125" style="114" customWidth="1"/>
    <col min="7172" max="7172" width="41.42578125" style="114" customWidth="1"/>
    <col min="7173" max="7173" width="6.42578125" style="114" customWidth="1"/>
    <col min="7174" max="7174" width="0.5703125" style="114" customWidth="1"/>
    <col min="7175" max="7175" width="11.28515625" style="114" customWidth="1"/>
    <col min="7176" max="7176" width="0.5703125" style="114" customWidth="1"/>
    <col min="7177" max="7177" width="11.28515625" style="114" customWidth="1"/>
    <col min="7178" max="7178" width="0.5703125" style="114" customWidth="1"/>
    <col min="7179" max="7179" width="11.28515625" style="114" customWidth="1"/>
    <col min="7180" max="7180" width="0.5703125" style="114" customWidth="1"/>
    <col min="7181" max="7181" width="11.28515625" style="114" customWidth="1"/>
    <col min="7182" max="7193" width="9.140625" style="114"/>
    <col min="7194" max="7194" width="11.28515625" style="114" bestFit="1" customWidth="1"/>
    <col min="7195" max="7424" width="9.140625" style="114"/>
    <col min="7425" max="7427" width="1.42578125" style="114" customWidth="1"/>
    <col min="7428" max="7428" width="41.42578125" style="114" customWidth="1"/>
    <col min="7429" max="7429" width="6.42578125" style="114" customWidth="1"/>
    <col min="7430" max="7430" width="0.5703125" style="114" customWidth="1"/>
    <col min="7431" max="7431" width="11.28515625" style="114" customWidth="1"/>
    <col min="7432" max="7432" width="0.5703125" style="114" customWidth="1"/>
    <col min="7433" max="7433" width="11.28515625" style="114" customWidth="1"/>
    <col min="7434" max="7434" width="0.5703125" style="114" customWidth="1"/>
    <col min="7435" max="7435" width="11.28515625" style="114" customWidth="1"/>
    <col min="7436" max="7436" width="0.5703125" style="114" customWidth="1"/>
    <col min="7437" max="7437" width="11.28515625" style="114" customWidth="1"/>
    <col min="7438" max="7449" width="9.140625" style="114"/>
    <col min="7450" max="7450" width="11.28515625" style="114" bestFit="1" customWidth="1"/>
    <col min="7451" max="7680" width="9.140625" style="114"/>
    <col min="7681" max="7683" width="1.42578125" style="114" customWidth="1"/>
    <col min="7684" max="7684" width="41.42578125" style="114" customWidth="1"/>
    <col min="7685" max="7685" width="6.42578125" style="114" customWidth="1"/>
    <col min="7686" max="7686" width="0.5703125" style="114" customWidth="1"/>
    <col min="7687" max="7687" width="11.28515625" style="114" customWidth="1"/>
    <col min="7688" max="7688" width="0.5703125" style="114" customWidth="1"/>
    <col min="7689" max="7689" width="11.28515625" style="114" customWidth="1"/>
    <col min="7690" max="7690" width="0.5703125" style="114" customWidth="1"/>
    <col min="7691" max="7691" width="11.28515625" style="114" customWidth="1"/>
    <col min="7692" max="7692" width="0.5703125" style="114" customWidth="1"/>
    <col min="7693" max="7693" width="11.28515625" style="114" customWidth="1"/>
    <col min="7694" max="7705" width="9.140625" style="114"/>
    <col min="7706" max="7706" width="11.28515625" style="114" bestFit="1" customWidth="1"/>
    <col min="7707" max="7936" width="9.140625" style="114"/>
    <col min="7937" max="7939" width="1.42578125" style="114" customWidth="1"/>
    <col min="7940" max="7940" width="41.42578125" style="114" customWidth="1"/>
    <col min="7941" max="7941" width="6.42578125" style="114" customWidth="1"/>
    <col min="7942" max="7942" width="0.5703125" style="114" customWidth="1"/>
    <col min="7943" max="7943" width="11.28515625" style="114" customWidth="1"/>
    <col min="7944" max="7944" width="0.5703125" style="114" customWidth="1"/>
    <col min="7945" max="7945" width="11.28515625" style="114" customWidth="1"/>
    <col min="7946" max="7946" width="0.5703125" style="114" customWidth="1"/>
    <col min="7947" max="7947" width="11.28515625" style="114" customWidth="1"/>
    <col min="7948" max="7948" width="0.5703125" style="114" customWidth="1"/>
    <col min="7949" max="7949" width="11.28515625" style="114" customWidth="1"/>
    <col min="7950" max="7961" width="9.140625" style="114"/>
    <col min="7962" max="7962" width="11.28515625" style="114" bestFit="1" customWidth="1"/>
    <col min="7963" max="8192" width="9.140625" style="114"/>
    <col min="8193" max="8195" width="1.42578125" style="114" customWidth="1"/>
    <col min="8196" max="8196" width="41.42578125" style="114" customWidth="1"/>
    <col min="8197" max="8197" width="6.42578125" style="114" customWidth="1"/>
    <col min="8198" max="8198" width="0.5703125" style="114" customWidth="1"/>
    <col min="8199" max="8199" width="11.28515625" style="114" customWidth="1"/>
    <col min="8200" max="8200" width="0.5703125" style="114" customWidth="1"/>
    <col min="8201" max="8201" width="11.28515625" style="114" customWidth="1"/>
    <col min="8202" max="8202" width="0.5703125" style="114" customWidth="1"/>
    <col min="8203" max="8203" width="11.28515625" style="114" customWidth="1"/>
    <col min="8204" max="8204" width="0.5703125" style="114" customWidth="1"/>
    <col min="8205" max="8205" width="11.28515625" style="114" customWidth="1"/>
    <col min="8206" max="8217" width="9.140625" style="114"/>
    <col min="8218" max="8218" width="11.28515625" style="114" bestFit="1" customWidth="1"/>
    <col min="8219" max="8448" width="9.140625" style="114"/>
    <col min="8449" max="8451" width="1.42578125" style="114" customWidth="1"/>
    <col min="8452" max="8452" width="41.42578125" style="114" customWidth="1"/>
    <col min="8453" max="8453" width="6.42578125" style="114" customWidth="1"/>
    <col min="8454" max="8454" width="0.5703125" style="114" customWidth="1"/>
    <col min="8455" max="8455" width="11.28515625" style="114" customWidth="1"/>
    <col min="8456" max="8456" width="0.5703125" style="114" customWidth="1"/>
    <col min="8457" max="8457" width="11.28515625" style="114" customWidth="1"/>
    <col min="8458" max="8458" width="0.5703125" style="114" customWidth="1"/>
    <col min="8459" max="8459" width="11.28515625" style="114" customWidth="1"/>
    <col min="8460" max="8460" width="0.5703125" style="114" customWidth="1"/>
    <col min="8461" max="8461" width="11.28515625" style="114" customWidth="1"/>
    <col min="8462" max="8473" width="9.140625" style="114"/>
    <col min="8474" max="8474" width="11.28515625" style="114" bestFit="1" customWidth="1"/>
    <col min="8475" max="8704" width="9.140625" style="114"/>
    <col min="8705" max="8707" width="1.42578125" style="114" customWidth="1"/>
    <col min="8708" max="8708" width="41.42578125" style="114" customWidth="1"/>
    <col min="8709" max="8709" width="6.42578125" style="114" customWidth="1"/>
    <col min="8710" max="8710" width="0.5703125" style="114" customWidth="1"/>
    <col min="8711" max="8711" width="11.28515625" style="114" customWidth="1"/>
    <col min="8712" max="8712" width="0.5703125" style="114" customWidth="1"/>
    <col min="8713" max="8713" width="11.28515625" style="114" customWidth="1"/>
    <col min="8714" max="8714" width="0.5703125" style="114" customWidth="1"/>
    <col min="8715" max="8715" width="11.28515625" style="114" customWidth="1"/>
    <col min="8716" max="8716" width="0.5703125" style="114" customWidth="1"/>
    <col min="8717" max="8717" width="11.28515625" style="114" customWidth="1"/>
    <col min="8718" max="8729" width="9.140625" style="114"/>
    <col min="8730" max="8730" width="11.28515625" style="114" bestFit="1" customWidth="1"/>
    <col min="8731" max="8960" width="9.140625" style="114"/>
    <col min="8961" max="8963" width="1.42578125" style="114" customWidth="1"/>
    <col min="8964" max="8964" width="41.42578125" style="114" customWidth="1"/>
    <col min="8965" max="8965" width="6.42578125" style="114" customWidth="1"/>
    <col min="8966" max="8966" width="0.5703125" style="114" customWidth="1"/>
    <col min="8967" max="8967" width="11.28515625" style="114" customWidth="1"/>
    <col min="8968" max="8968" width="0.5703125" style="114" customWidth="1"/>
    <col min="8969" max="8969" width="11.28515625" style="114" customWidth="1"/>
    <col min="8970" max="8970" width="0.5703125" style="114" customWidth="1"/>
    <col min="8971" max="8971" width="11.28515625" style="114" customWidth="1"/>
    <col min="8972" max="8972" width="0.5703125" style="114" customWidth="1"/>
    <col min="8973" max="8973" width="11.28515625" style="114" customWidth="1"/>
    <col min="8974" max="8985" width="9.140625" style="114"/>
    <col min="8986" max="8986" width="11.28515625" style="114" bestFit="1" customWidth="1"/>
    <col min="8987" max="9216" width="9.140625" style="114"/>
    <col min="9217" max="9219" width="1.42578125" style="114" customWidth="1"/>
    <col min="9220" max="9220" width="41.42578125" style="114" customWidth="1"/>
    <col min="9221" max="9221" width="6.42578125" style="114" customWidth="1"/>
    <col min="9222" max="9222" width="0.5703125" style="114" customWidth="1"/>
    <col min="9223" max="9223" width="11.28515625" style="114" customWidth="1"/>
    <col min="9224" max="9224" width="0.5703125" style="114" customWidth="1"/>
    <col min="9225" max="9225" width="11.28515625" style="114" customWidth="1"/>
    <col min="9226" max="9226" width="0.5703125" style="114" customWidth="1"/>
    <col min="9227" max="9227" width="11.28515625" style="114" customWidth="1"/>
    <col min="9228" max="9228" width="0.5703125" style="114" customWidth="1"/>
    <col min="9229" max="9229" width="11.28515625" style="114" customWidth="1"/>
    <col min="9230" max="9241" width="9.140625" style="114"/>
    <col min="9242" max="9242" width="11.28515625" style="114" bestFit="1" customWidth="1"/>
    <col min="9243" max="9472" width="9.140625" style="114"/>
    <col min="9473" max="9475" width="1.42578125" style="114" customWidth="1"/>
    <col min="9476" max="9476" width="41.42578125" style="114" customWidth="1"/>
    <col min="9477" max="9477" width="6.42578125" style="114" customWidth="1"/>
    <col min="9478" max="9478" width="0.5703125" style="114" customWidth="1"/>
    <col min="9479" max="9479" width="11.28515625" style="114" customWidth="1"/>
    <col min="9480" max="9480" width="0.5703125" style="114" customWidth="1"/>
    <col min="9481" max="9481" width="11.28515625" style="114" customWidth="1"/>
    <col min="9482" max="9482" width="0.5703125" style="114" customWidth="1"/>
    <col min="9483" max="9483" width="11.28515625" style="114" customWidth="1"/>
    <col min="9484" max="9484" width="0.5703125" style="114" customWidth="1"/>
    <col min="9485" max="9485" width="11.28515625" style="114" customWidth="1"/>
    <col min="9486" max="9497" width="9.140625" style="114"/>
    <col min="9498" max="9498" width="11.28515625" style="114" bestFit="1" customWidth="1"/>
    <col min="9499" max="9728" width="9.140625" style="114"/>
    <col min="9729" max="9731" width="1.42578125" style="114" customWidth="1"/>
    <col min="9732" max="9732" width="41.42578125" style="114" customWidth="1"/>
    <col min="9733" max="9733" width="6.42578125" style="114" customWidth="1"/>
    <col min="9734" max="9734" width="0.5703125" style="114" customWidth="1"/>
    <col min="9735" max="9735" width="11.28515625" style="114" customWidth="1"/>
    <col min="9736" max="9736" width="0.5703125" style="114" customWidth="1"/>
    <col min="9737" max="9737" width="11.28515625" style="114" customWidth="1"/>
    <col min="9738" max="9738" width="0.5703125" style="114" customWidth="1"/>
    <col min="9739" max="9739" width="11.28515625" style="114" customWidth="1"/>
    <col min="9740" max="9740" width="0.5703125" style="114" customWidth="1"/>
    <col min="9741" max="9741" width="11.28515625" style="114" customWidth="1"/>
    <col min="9742" max="9753" width="9.140625" style="114"/>
    <col min="9754" max="9754" width="11.28515625" style="114" bestFit="1" customWidth="1"/>
    <col min="9755" max="9984" width="9.140625" style="114"/>
    <col min="9985" max="9987" width="1.42578125" style="114" customWidth="1"/>
    <col min="9988" max="9988" width="41.42578125" style="114" customWidth="1"/>
    <col min="9989" max="9989" width="6.42578125" style="114" customWidth="1"/>
    <col min="9990" max="9990" width="0.5703125" style="114" customWidth="1"/>
    <col min="9991" max="9991" width="11.28515625" style="114" customWidth="1"/>
    <col min="9992" max="9992" width="0.5703125" style="114" customWidth="1"/>
    <col min="9993" max="9993" width="11.28515625" style="114" customWidth="1"/>
    <col min="9994" max="9994" width="0.5703125" style="114" customWidth="1"/>
    <col min="9995" max="9995" width="11.28515625" style="114" customWidth="1"/>
    <col min="9996" max="9996" width="0.5703125" style="114" customWidth="1"/>
    <col min="9997" max="9997" width="11.28515625" style="114" customWidth="1"/>
    <col min="9998" max="10009" width="9.140625" style="114"/>
    <col min="10010" max="10010" width="11.28515625" style="114" bestFit="1" customWidth="1"/>
    <col min="10011" max="10240" width="9.140625" style="114"/>
    <col min="10241" max="10243" width="1.42578125" style="114" customWidth="1"/>
    <col min="10244" max="10244" width="41.42578125" style="114" customWidth="1"/>
    <col min="10245" max="10245" width="6.42578125" style="114" customWidth="1"/>
    <col min="10246" max="10246" width="0.5703125" style="114" customWidth="1"/>
    <col min="10247" max="10247" width="11.28515625" style="114" customWidth="1"/>
    <col min="10248" max="10248" width="0.5703125" style="114" customWidth="1"/>
    <col min="10249" max="10249" width="11.28515625" style="114" customWidth="1"/>
    <col min="10250" max="10250" width="0.5703125" style="114" customWidth="1"/>
    <col min="10251" max="10251" width="11.28515625" style="114" customWidth="1"/>
    <col min="10252" max="10252" width="0.5703125" style="114" customWidth="1"/>
    <col min="10253" max="10253" width="11.28515625" style="114" customWidth="1"/>
    <col min="10254" max="10265" width="9.140625" style="114"/>
    <col min="10266" max="10266" width="11.28515625" style="114" bestFit="1" customWidth="1"/>
    <col min="10267" max="10496" width="9.140625" style="114"/>
    <col min="10497" max="10499" width="1.42578125" style="114" customWidth="1"/>
    <col min="10500" max="10500" width="41.42578125" style="114" customWidth="1"/>
    <col min="10501" max="10501" width="6.42578125" style="114" customWidth="1"/>
    <col min="10502" max="10502" width="0.5703125" style="114" customWidth="1"/>
    <col min="10503" max="10503" width="11.28515625" style="114" customWidth="1"/>
    <col min="10504" max="10504" width="0.5703125" style="114" customWidth="1"/>
    <col min="10505" max="10505" width="11.28515625" style="114" customWidth="1"/>
    <col min="10506" max="10506" width="0.5703125" style="114" customWidth="1"/>
    <col min="10507" max="10507" width="11.28515625" style="114" customWidth="1"/>
    <col min="10508" max="10508" width="0.5703125" style="114" customWidth="1"/>
    <col min="10509" max="10509" width="11.28515625" style="114" customWidth="1"/>
    <col min="10510" max="10521" width="9.140625" style="114"/>
    <col min="10522" max="10522" width="11.28515625" style="114" bestFit="1" customWidth="1"/>
    <col min="10523" max="10752" width="9.140625" style="114"/>
    <col min="10753" max="10755" width="1.42578125" style="114" customWidth="1"/>
    <col min="10756" max="10756" width="41.42578125" style="114" customWidth="1"/>
    <col min="10757" max="10757" width="6.42578125" style="114" customWidth="1"/>
    <col min="10758" max="10758" width="0.5703125" style="114" customWidth="1"/>
    <col min="10759" max="10759" width="11.28515625" style="114" customWidth="1"/>
    <col min="10760" max="10760" width="0.5703125" style="114" customWidth="1"/>
    <col min="10761" max="10761" width="11.28515625" style="114" customWidth="1"/>
    <col min="10762" max="10762" width="0.5703125" style="114" customWidth="1"/>
    <col min="10763" max="10763" width="11.28515625" style="114" customWidth="1"/>
    <col min="10764" max="10764" width="0.5703125" style="114" customWidth="1"/>
    <col min="10765" max="10765" width="11.28515625" style="114" customWidth="1"/>
    <col min="10766" max="10777" width="9.140625" style="114"/>
    <col min="10778" max="10778" width="11.28515625" style="114" bestFit="1" customWidth="1"/>
    <col min="10779" max="11008" width="9.140625" style="114"/>
    <col min="11009" max="11011" width="1.42578125" style="114" customWidth="1"/>
    <col min="11012" max="11012" width="41.42578125" style="114" customWidth="1"/>
    <col min="11013" max="11013" width="6.42578125" style="114" customWidth="1"/>
    <col min="11014" max="11014" width="0.5703125" style="114" customWidth="1"/>
    <col min="11015" max="11015" width="11.28515625" style="114" customWidth="1"/>
    <col min="11016" max="11016" width="0.5703125" style="114" customWidth="1"/>
    <col min="11017" max="11017" width="11.28515625" style="114" customWidth="1"/>
    <col min="11018" max="11018" width="0.5703125" style="114" customWidth="1"/>
    <col min="11019" max="11019" width="11.28515625" style="114" customWidth="1"/>
    <col min="11020" max="11020" width="0.5703125" style="114" customWidth="1"/>
    <col min="11021" max="11021" width="11.28515625" style="114" customWidth="1"/>
    <col min="11022" max="11033" width="9.140625" style="114"/>
    <col min="11034" max="11034" width="11.28515625" style="114" bestFit="1" customWidth="1"/>
    <col min="11035" max="11264" width="9.140625" style="114"/>
    <col min="11265" max="11267" width="1.42578125" style="114" customWidth="1"/>
    <col min="11268" max="11268" width="41.42578125" style="114" customWidth="1"/>
    <col min="11269" max="11269" width="6.42578125" style="114" customWidth="1"/>
    <col min="11270" max="11270" width="0.5703125" style="114" customWidth="1"/>
    <col min="11271" max="11271" width="11.28515625" style="114" customWidth="1"/>
    <col min="11272" max="11272" width="0.5703125" style="114" customWidth="1"/>
    <col min="11273" max="11273" width="11.28515625" style="114" customWidth="1"/>
    <col min="11274" max="11274" width="0.5703125" style="114" customWidth="1"/>
    <col min="11275" max="11275" width="11.28515625" style="114" customWidth="1"/>
    <col min="11276" max="11276" width="0.5703125" style="114" customWidth="1"/>
    <col min="11277" max="11277" width="11.28515625" style="114" customWidth="1"/>
    <col min="11278" max="11289" width="9.140625" style="114"/>
    <col min="11290" max="11290" width="11.28515625" style="114" bestFit="1" customWidth="1"/>
    <col min="11291" max="11520" width="9.140625" style="114"/>
    <col min="11521" max="11523" width="1.42578125" style="114" customWidth="1"/>
    <col min="11524" max="11524" width="41.42578125" style="114" customWidth="1"/>
    <col min="11525" max="11525" width="6.42578125" style="114" customWidth="1"/>
    <col min="11526" max="11526" width="0.5703125" style="114" customWidth="1"/>
    <col min="11527" max="11527" width="11.28515625" style="114" customWidth="1"/>
    <col min="11528" max="11528" width="0.5703125" style="114" customWidth="1"/>
    <col min="11529" max="11529" width="11.28515625" style="114" customWidth="1"/>
    <col min="11530" max="11530" width="0.5703125" style="114" customWidth="1"/>
    <col min="11531" max="11531" width="11.28515625" style="114" customWidth="1"/>
    <col min="11532" max="11532" width="0.5703125" style="114" customWidth="1"/>
    <col min="11533" max="11533" width="11.28515625" style="114" customWidth="1"/>
    <col min="11534" max="11545" width="9.140625" style="114"/>
    <col min="11546" max="11546" width="11.28515625" style="114" bestFit="1" customWidth="1"/>
    <col min="11547" max="11776" width="9.140625" style="114"/>
    <col min="11777" max="11779" width="1.42578125" style="114" customWidth="1"/>
    <col min="11780" max="11780" width="41.42578125" style="114" customWidth="1"/>
    <col min="11781" max="11781" width="6.42578125" style="114" customWidth="1"/>
    <col min="11782" max="11782" width="0.5703125" style="114" customWidth="1"/>
    <col min="11783" max="11783" width="11.28515625" style="114" customWidth="1"/>
    <col min="11784" max="11784" width="0.5703125" style="114" customWidth="1"/>
    <col min="11785" max="11785" width="11.28515625" style="114" customWidth="1"/>
    <col min="11786" max="11786" width="0.5703125" style="114" customWidth="1"/>
    <col min="11787" max="11787" width="11.28515625" style="114" customWidth="1"/>
    <col min="11788" max="11788" width="0.5703125" style="114" customWidth="1"/>
    <col min="11789" max="11789" width="11.28515625" style="114" customWidth="1"/>
    <col min="11790" max="11801" width="9.140625" style="114"/>
    <col min="11802" max="11802" width="11.28515625" style="114" bestFit="1" customWidth="1"/>
    <col min="11803" max="12032" width="9.140625" style="114"/>
    <col min="12033" max="12035" width="1.42578125" style="114" customWidth="1"/>
    <col min="12036" max="12036" width="41.42578125" style="114" customWidth="1"/>
    <col min="12037" max="12037" width="6.42578125" style="114" customWidth="1"/>
    <col min="12038" max="12038" width="0.5703125" style="114" customWidth="1"/>
    <col min="12039" max="12039" width="11.28515625" style="114" customWidth="1"/>
    <col min="12040" max="12040" width="0.5703125" style="114" customWidth="1"/>
    <col min="12041" max="12041" width="11.28515625" style="114" customWidth="1"/>
    <col min="12042" max="12042" width="0.5703125" style="114" customWidth="1"/>
    <col min="12043" max="12043" width="11.28515625" style="114" customWidth="1"/>
    <col min="12044" max="12044" width="0.5703125" style="114" customWidth="1"/>
    <col min="12045" max="12045" width="11.28515625" style="114" customWidth="1"/>
    <col min="12046" max="12057" width="9.140625" style="114"/>
    <col min="12058" max="12058" width="11.28515625" style="114" bestFit="1" customWidth="1"/>
    <col min="12059" max="12288" width="9.140625" style="114"/>
    <col min="12289" max="12291" width="1.42578125" style="114" customWidth="1"/>
    <col min="12292" max="12292" width="41.42578125" style="114" customWidth="1"/>
    <col min="12293" max="12293" width="6.42578125" style="114" customWidth="1"/>
    <col min="12294" max="12294" width="0.5703125" style="114" customWidth="1"/>
    <col min="12295" max="12295" width="11.28515625" style="114" customWidth="1"/>
    <col min="12296" max="12296" width="0.5703125" style="114" customWidth="1"/>
    <col min="12297" max="12297" width="11.28515625" style="114" customWidth="1"/>
    <col min="12298" max="12298" width="0.5703125" style="114" customWidth="1"/>
    <col min="12299" max="12299" width="11.28515625" style="114" customWidth="1"/>
    <col min="12300" max="12300" width="0.5703125" style="114" customWidth="1"/>
    <col min="12301" max="12301" width="11.28515625" style="114" customWidth="1"/>
    <col min="12302" max="12313" width="9.140625" style="114"/>
    <col min="12314" max="12314" width="11.28515625" style="114" bestFit="1" customWidth="1"/>
    <col min="12315" max="12544" width="9.140625" style="114"/>
    <col min="12545" max="12547" width="1.42578125" style="114" customWidth="1"/>
    <col min="12548" max="12548" width="41.42578125" style="114" customWidth="1"/>
    <col min="12549" max="12549" width="6.42578125" style="114" customWidth="1"/>
    <col min="12550" max="12550" width="0.5703125" style="114" customWidth="1"/>
    <col min="12551" max="12551" width="11.28515625" style="114" customWidth="1"/>
    <col min="12552" max="12552" width="0.5703125" style="114" customWidth="1"/>
    <col min="12553" max="12553" width="11.28515625" style="114" customWidth="1"/>
    <col min="12554" max="12554" width="0.5703125" style="114" customWidth="1"/>
    <col min="12555" max="12555" width="11.28515625" style="114" customWidth="1"/>
    <col min="12556" max="12556" width="0.5703125" style="114" customWidth="1"/>
    <col min="12557" max="12557" width="11.28515625" style="114" customWidth="1"/>
    <col min="12558" max="12569" width="9.140625" style="114"/>
    <col min="12570" max="12570" width="11.28515625" style="114" bestFit="1" customWidth="1"/>
    <col min="12571" max="12800" width="9.140625" style="114"/>
    <col min="12801" max="12803" width="1.42578125" style="114" customWidth="1"/>
    <col min="12804" max="12804" width="41.42578125" style="114" customWidth="1"/>
    <col min="12805" max="12805" width="6.42578125" style="114" customWidth="1"/>
    <col min="12806" max="12806" width="0.5703125" style="114" customWidth="1"/>
    <col min="12807" max="12807" width="11.28515625" style="114" customWidth="1"/>
    <col min="12808" max="12808" width="0.5703125" style="114" customWidth="1"/>
    <col min="12809" max="12809" width="11.28515625" style="114" customWidth="1"/>
    <col min="12810" max="12810" width="0.5703125" style="114" customWidth="1"/>
    <col min="12811" max="12811" width="11.28515625" style="114" customWidth="1"/>
    <col min="12812" max="12812" width="0.5703125" style="114" customWidth="1"/>
    <col min="12813" max="12813" width="11.28515625" style="114" customWidth="1"/>
    <col min="12814" max="12825" width="9.140625" style="114"/>
    <col min="12826" max="12826" width="11.28515625" style="114" bestFit="1" customWidth="1"/>
    <col min="12827" max="13056" width="9.140625" style="114"/>
    <col min="13057" max="13059" width="1.42578125" style="114" customWidth="1"/>
    <col min="13060" max="13060" width="41.42578125" style="114" customWidth="1"/>
    <col min="13061" max="13061" width="6.42578125" style="114" customWidth="1"/>
    <col min="13062" max="13062" width="0.5703125" style="114" customWidth="1"/>
    <col min="13063" max="13063" width="11.28515625" style="114" customWidth="1"/>
    <col min="13064" max="13064" width="0.5703125" style="114" customWidth="1"/>
    <col min="13065" max="13065" width="11.28515625" style="114" customWidth="1"/>
    <col min="13066" max="13066" width="0.5703125" style="114" customWidth="1"/>
    <col min="13067" max="13067" width="11.28515625" style="114" customWidth="1"/>
    <col min="13068" max="13068" width="0.5703125" style="114" customWidth="1"/>
    <col min="13069" max="13069" width="11.28515625" style="114" customWidth="1"/>
    <col min="13070" max="13081" width="9.140625" style="114"/>
    <col min="13082" max="13082" width="11.28515625" style="114" bestFit="1" customWidth="1"/>
    <col min="13083" max="13312" width="9.140625" style="114"/>
    <col min="13313" max="13315" width="1.42578125" style="114" customWidth="1"/>
    <col min="13316" max="13316" width="41.42578125" style="114" customWidth="1"/>
    <col min="13317" max="13317" width="6.42578125" style="114" customWidth="1"/>
    <col min="13318" max="13318" width="0.5703125" style="114" customWidth="1"/>
    <col min="13319" max="13319" width="11.28515625" style="114" customWidth="1"/>
    <col min="13320" max="13320" width="0.5703125" style="114" customWidth="1"/>
    <col min="13321" max="13321" width="11.28515625" style="114" customWidth="1"/>
    <col min="13322" max="13322" width="0.5703125" style="114" customWidth="1"/>
    <col min="13323" max="13323" width="11.28515625" style="114" customWidth="1"/>
    <col min="13324" max="13324" width="0.5703125" style="114" customWidth="1"/>
    <col min="13325" max="13325" width="11.28515625" style="114" customWidth="1"/>
    <col min="13326" max="13337" width="9.140625" style="114"/>
    <col min="13338" max="13338" width="11.28515625" style="114" bestFit="1" customWidth="1"/>
    <col min="13339" max="13568" width="9.140625" style="114"/>
    <col min="13569" max="13571" width="1.42578125" style="114" customWidth="1"/>
    <col min="13572" max="13572" width="41.42578125" style="114" customWidth="1"/>
    <col min="13573" max="13573" width="6.42578125" style="114" customWidth="1"/>
    <col min="13574" max="13574" width="0.5703125" style="114" customWidth="1"/>
    <col min="13575" max="13575" width="11.28515625" style="114" customWidth="1"/>
    <col min="13576" max="13576" width="0.5703125" style="114" customWidth="1"/>
    <col min="13577" max="13577" width="11.28515625" style="114" customWidth="1"/>
    <col min="13578" max="13578" width="0.5703125" style="114" customWidth="1"/>
    <col min="13579" max="13579" width="11.28515625" style="114" customWidth="1"/>
    <col min="13580" max="13580" width="0.5703125" style="114" customWidth="1"/>
    <col min="13581" max="13581" width="11.28515625" style="114" customWidth="1"/>
    <col min="13582" max="13593" width="9.140625" style="114"/>
    <col min="13594" max="13594" width="11.28515625" style="114" bestFit="1" customWidth="1"/>
    <col min="13595" max="13824" width="9.140625" style="114"/>
    <col min="13825" max="13827" width="1.42578125" style="114" customWidth="1"/>
    <col min="13828" max="13828" width="41.42578125" style="114" customWidth="1"/>
    <col min="13829" max="13829" width="6.42578125" style="114" customWidth="1"/>
    <col min="13830" max="13830" width="0.5703125" style="114" customWidth="1"/>
    <col min="13831" max="13831" width="11.28515625" style="114" customWidth="1"/>
    <col min="13832" max="13832" width="0.5703125" style="114" customWidth="1"/>
    <col min="13833" max="13833" width="11.28515625" style="114" customWidth="1"/>
    <col min="13834" max="13834" width="0.5703125" style="114" customWidth="1"/>
    <col min="13835" max="13835" width="11.28515625" style="114" customWidth="1"/>
    <col min="13836" max="13836" width="0.5703125" style="114" customWidth="1"/>
    <col min="13837" max="13837" width="11.28515625" style="114" customWidth="1"/>
    <col min="13838" max="13849" width="9.140625" style="114"/>
    <col min="13850" max="13850" width="11.28515625" style="114" bestFit="1" customWidth="1"/>
    <col min="13851" max="14080" width="9.140625" style="114"/>
    <col min="14081" max="14083" width="1.42578125" style="114" customWidth="1"/>
    <col min="14084" max="14084" width="41.42578125" style="114" customWidth="1"/>
    <col min="14085" max="14085" width="6.42578125" style="114" customWidth="1"/>
    <col min="14086" max="14086" width="0.5703125" style="114" customWidth="1"/>
    <col min="14087" max="14087" width="11.28515625" style="114" customWidth="1"/>
    <col min="14088" max="14088" width="0.5703125" style="114" customWidth="1"/>
    <col min="14089" max="14089" width="11.28515625" style="114" customWidth="1"/>
    <col min="14090" max="14090" width="0.5703125" style="114" customWidth="1"/>
    <col min="14091" max="14091" width="11.28515625" style="114" customWidth="1"/>
    <col min="14092" max="14092" width="0.5703125" style="114" customWidth="1"/>
    <col min="14093" max="14093" width="11.28515625" style="114" customWidth="1"/>
    <col min="14094" max="14105" width="9.140625" style="114"/>
    <col min="14106" max="14106" width="11.28515625" style="114" bestFit="1" customWidth="1"/>
    <col min="14107" max="14336" width="9.140625" style="114"/>
    <col min="14337" max="14339" width="1.42578125" style="114" customWidth="1"/>
    <col min="14340" max="14340" width="41.42578125" style="114" customWidth="1"/>
    <col min="14341" max="14341" width="6.42578125" style="114" customWidth="1"/>
    <col min="14342" max="14342" width="0.5703125" style="114" customWidth="1"/>
    <col min="14343" max="14343" width="11.28515625" style="114" customWidth="1"/>
    <col min="14344" max="14344" width="0.5703125" style="114" customWidth="1"/>
    <col min="14345" max="14345" width="11.28515625" style="114" customWidth="1"/>
    <col min="14346" max="14346" width="0.5703125" style="114" customWidth="1"/>
    <col min="14347" max="14347" width="11.28515625" style="114" customWidth="1"/>
    <col min="14348" max="14348" width="0.5703125" style="114" customWidth="1"/>
    <col min="14349" max="14349" width="11.28515625" style="114" customWidth="1"/>
    <col min="14350" max="14361" width="9.140625" style="114"/>
    <col min="14362" max="14362" width="11.28515625" style="114" bestFit="1" customWidth="1"/>
    <col min="14363" max="14592" width="9.140625" style="114"/>
    <col min="14593" max="14595" width="1.42578125" style="114" customWidth="1"/>
    <col min="14596" max="14596" width="41.42578125" style="114" customWidth="1"/>
    <col min="14597" max="14597" width="6.42578125" style="114" customWidth="1"/>
    <col min="14598" max="14598" width="0.5703125" style="114" customWidth="1"/>
    <col min="14599" max="14599" width="11.28515625" style="114" customWidth="1"/>
    <col min="14600" max="14600" width="0.5703125" style="114" customWidth="1"/>
    <col min="14601" max="14601" width="11.28515625" style="114" customWidth="1"/>
    <col min="14602" max="14602" width="0.5703125" style="114" customWidth="1"/>
    <col min="14603" max="14603" width="11.28515625" style="114" customWidth="1"/>
    <col min="14604" max="14604" width="0.5703125" style="114" customWidth="1"/>
    <col min="14605" max="14605" width="11.28515625" style="114" customWidth="1"/>
    <col min="14606" max="14617" width="9.140625" style="114"/>
    <col min="14618" max="14618" width="11.28515625" style="114" bestFit="1" customWidth="1"/>
    <col min="14619" max="14848" width="9.140625" style="114"/>
    <col min="14849" max="14851" width="1.42578125" style="114" customWidth="1"/>
    <col min="14852" max="14852" width="41.42578125" style="114" customWidth="1"/>
    <col min="14853" max="14853" width="6.42578125" style="114" customWidth="1"/>
    <col min="14854" max="14854" width="0.5703125" style="114" customWidth="1"/>
    <col min="14855" max="14855" width="11.28515625" style="114" customWidth="1"/>
    <col min="14856" max="14856" width="0.5703125" style="114" customWidth="1"/>
    <col min="14857" max="14857" width="11.28515625" style="114" customWidth="1"/>
    <col min="14858" max="14858" width="0.5703125" style="114" customWidth="1"/>
    <col min="14859" max="14859" width="11.28515625" style="114" customWidth="1"/>
    <col min="14860" max="14860" width="0.5703125" style="114" customWidth="1"/>
    <col min="14861" max="14861" width="11.28515625" style="114" customWidth="1"/>
    <col min="14862" max="14873" width="9.140625" style="114"/>
    <col min="14874" max="14874" width="11.28515625" style="114" bestFit="1" customWidth="1"/>
    <col min="14875" max="15104" width="9.140625" style="114"/>
    <col min="15105" max="15107" width="1.42578125" style="114" customWidth="1"/>
    <col min="15108" max="15108" width="41.42578125" style="114" customWidth="1"/>
    <col min="15109" max="15109" width="6.42578125" style="114" customWidth="1"/>
    <col min="15110" max="15110" width="0.5703125" style="114" customWidth="1"/>
    <col min="15111" max="15111" width="11.28515625" style="114" customWidth="1"/>
    <col min="15112" max="15112" width="0.5703125" style="114" customWidth="1"/>
    <col min="15113" max="15113" width="11.28515625" style="114" customWidth="1"/>
    <col min="15114" max="15114" width="0.5703125" style="114" customWidth="1"/>
    <col min="15115" max="15115" width="11.28515625" style="114" customWidth="1"/>
    <col min="15116" max="15116" width="0.5703125" style="114" customWidth="1"/>
    <col min="15117" max="15117" width="11.28515625" style="114" customWidth="1"/>
    <col min="15118" max="15129" width="9.140625" style="114"/>
    <col min="15130" max="15130" width="11.28515625" style="114" bestFit="1" customWidth="1"/>
    <col min="15131" max="15360" width="9.140625" style="114"/>
    <col min="15361" max="15363" width="1.42578125" style="114" customWidth="1"/>
    <col min="15364" max="15364" width="41.42578125" style="114" customWidth="1"/>
    <col min="15365" max="15365" width="6.42578125" style="114" customWidth="1"/>
    <col min="15366" max="15366" width="0.5703125" style="114" customWidth="1"/>
    <col min="15367" max="15367" width="11.28515625" style="114" customWidth="1"/>
    <col min="15368" max="15368" width="0.5703125" style="114" customWidth="1"/>
    <col min="15369" max="15369" width="11.28515625" style="114" customWidth="1"/>
    <col min="15370" max="15370" width="0.5703125" style="114" customWidth="1"/>
    <col min="15371" max="15371" width="11.28515625" style="114" customWidth="1"/>
    <col min="15372" max="15372" width="0.5703125" style="114" customWidth="1"/>
    <col min="15373" max="15373" width="11.28515625" style="114" customWidth="1"/>
    <col min="15374" max="15385" width="9.140625" style="114"/>
    <col min="15386" max="15386" width="11.28515625" style="114" bestFit="1" customWidth="1"/>
    <col min="15387" max="15616" width="9.140625" style="114"/>
    <col min="15617" max="15619" width="1.42578125" style="114" customWidth="1"/>
    <col min="15620" max="15620" width="41.42578125" style="114" customWidth="1"/>
    <col min="15621" max="15621" width="6.42578125" style="114" customWidth="1"/>
    <col min="15622" max="15622" width="0.5703125" style="114" customWidth="1"/>
    <col min="15623" max="15623" width="11.28515625" style="114" customWidth="1"/>
    <col min="15624" max="15624" width="0.5703125" style="114" customWidth="1"/>
    <col min="15625" max="15625" width="11.28515625" style="114" customWidth="1"/>
    <col min="15626" max="15626" width="0.5703125" style="114" customWidth="1"/>
    <col min="15627" max="15627" width="11.28515625" style="114" customWidth="1"/>
    <col min="15628" max="15628" width="0.5703125" style="114" customWidth="1"/>
    <col min="15629" max="15629" width="11.28515625" style="114" customWidth="1"/>
    <col min="15630" max="15641" width="9.140625" style="114"/>
    <col min="15642" max="15642" width="11.28515625" style="114" bestFit="1" customWidth="1"/>
    <col min="15643" max="15872" width="9.140625" style="114"/>
    <col min="15873" max="15875" width="1.42578125" style="114" customWidth="1"/>
    <col min="15876" max="15876" width="41.42578125" style="114" customWidth="1"/>
    <col min="15877" max="15877" width="6.42578125" style="114" customWidth="1"/>
    <col min="15878" max="15878" width="0.5703125" style="114" customWidth="1"/>
    <col min="15879" max="15879" width="11.28515625" style="114" customWidth="1"/>
    <col min="15880" max="15880" width="0.5703125" style="114" customWidth="1"/>
    <col min="15881" max="15881" width="11.28515625" style="114" customWidth="1"/>
    <col min="15882" max="15882" width="0.5703125" style="114" customWidth="1"/>
    <col min="15883" max="15883" width="11.28515625" style="114" customWidth="1"/>
    <col min="15884" max="15884" width="0.5703125" style="114" customWidth="1"/>
    <col min="15885" max="15885" width="11.28515625" style="114" customWidth="1"/>
    <col min="15886" max="15897" width="9.140625" style="114"/>
    <col min="15898" max="15898" width="11.28515625" style="114" bestFit="1" customWidth="1"/>
    <col min="15899" max="16128" width="9.140625" style="114"/>
    <col min="16129" max="16131" width="1.42578125" style="114" customWidth="1"/>
    <col min="16132" max="16132" width="41.42578125" style="114" customWidth="1"/>
    <col min="16133" max="16133" width="6.42578125" style="114" customWidth="1"/>
    <col min="16134" max="16134" width="0.5703125" style="114" customWidth="1"/>
    <col min="16135" max="16135" width="11.28515625" style="114" customWidth="1"/>
    <col min="16136" max="16136" width="0.5703125" style="114" customWidth="1"/>
    <col min="16137" max="16137" width="11.28515625" style="114" customWidth="1"/>
    <col min="16138" max="16138" width="0.5703125" style="114" customWidth="1"/>
    <col min="16139" max="16139" width="11.28515625" style="114" customWidth="1"/>
    <col min="16140" max="16140" width="0.5703125" style="114" customWidth="1"/>
    <col min="16141" max="16141" width="11.28515625" style="114" customWidth="1"/>
    <col min="16142" max="16153" width="9.140625" style="114"/>
    <col min="16154" max="16154" width="11.28515625" style="114" bestFit="1" customWidth="1"/>
    <col min="16155" max="16384" width="9.140625" style="114"/>
  </cols>
  <sheetData>
    <row r="1" spans="1:29" s="32" customFormat="1" ht="24" customHeight="1" x14ac:dyDescent="0.5">
      <c r="J1" s="33"/>
      <c r="K1" s="33"/>
      <c r="L1" s="33"/>
      <c r="M1" s="34" t="s">
        <v>183</v>
      </c>
      <c r="N1" s="110"/>
    </row>
    <row r="2" spans="1:29" s="32" customFormat="1" ht="24" customHeight="1" x14ac:dyDescent="0.5">
      <c r="J2" s="33"/>
      <c r="K2" s="33"/>
      <c r="L2" s="33"/>
      <c r="M2" s="34" t="s">
        <v>184</v>
      </c>
      <c r="N2" s="110"/>
    </row>
    <row r="3" spans="1:29" s="111" customFormat="1" ht="24" customHeight="1" x14ac:dyDescent="0.5">
      <c r="A3" s="184" t="s">
        <v>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Z3" s="112"/>
    </row>
    <row r="4" spans="1:29" s="35" customFormat="1" ht="24" customHeight="1" x14ac:dyDescent="0.5">
      <c r="A4" s="185" t="s">
        <v>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Z4" s="113"/>
    </row>
    <row r="5" spans="1:29" s="35" customFormat="1" ht="24" customHeight="1" x14ac:dyDescent="0.5">
      <c r="A5" s="185" t="s">
        <v>73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Z5" s="113"/>
    </row>
    <row r="6" spans="1:29" s="35" customFormat="1" ht="24" customHeight="1" x14ac:dyDescent="0.5">
      <c r="A6" s="185" t="s">
        <v>230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Z6" s="113"/>
    </row>
    <row r="7" spans="1:29" ht="18" customHeight="1" x14ac:dyDescent="0.5">
      <c r="E7" s="115"/>
    </row>
    <row r="8" spans="1:29" s="117" customFormat="1" ht="18" customHeight="1" x14ac:dyDescent="0.5">
      <c r="E8" s="118"/>
      <c r="F8" s="118"/>
      <c r="G8" s="186" t="s">
        <v>13</v>
      </c>
      <c r="H8" s="186"/>
      <c r="I8" s="186"/>
      <c r="J8" s="186"/>
      <c r="K8" s="186"/>
      <c r="L8" s="186"/>
      <c r="M8" s="186"/>
      <c r="Z8" s="110"/>
    </row>
    <row r="9" spans="1:29" s="117" customFormat="1" ht="18" customHeight="1" x14ac:dyDescent="0.5">
      <c r="E9" s="119"/>
      <c r="F9" s="119"/>
      <c r="G9" s="182" t="s">
        <v>14</v>
      </c>
      <c r="H9" s="182"/>
      <c r="I9" s="182"/>
      <c r="J9" s="119"/>
      <c r="K9" s="183" t="s">
        <v>15</v>
      </c>
      <c r="L9" s="183"/>
      <c r="M9" s="183"/>
      <c r="Z9" s="110"/>
    </row>
    <row r="10" spans="1:29" s="117" customFormat="1" ht="18" customHeight="1" x14ac:dyDescent="0.4">
      <c r="E10" s="121" t="s">
        <v>17</v>
      </c>
      <c r="F10" s="119"/>
      <c r="G10" s="120">
        <v>2024</v>
      </c>
      <c r="H10" s="119"/>
      <c r="I10" s="120">
        <v>2023</v>
      </c>
      <c r="J10" s="119"/>
      <c r="K10" s="120">
        <v>2024</v>
      </c>
      <c r="L10" s="119"/>
      <c r="M10" s="120">
        <v>2023</v>
      </c>
      <c r="Z10" s="110"/>
    </row>
    <row r="11" spans="1:29" s="117" customFormat="1" ht="18" customHeight="1" x14ac:dyDescent="0.5">
      <c r="A11" s="117" t="s">
        <v>74</v>
      </c>
      <c r="G11" s="122"/>
      <c r="H11" s="122"/>
      <c r="I11" s="122"/>
      <c r="J11" s="122"/>
      <c r="K11" s="122"/>
      <c r="L11" s="122"/>
      <c r="M11" s="122"/>
      <c r="Z11" s="110"/>
    </row>
    <row r="12" spans="1:29" s="117" customFormat="1" ht="18" customHeight="1" x14ac:dyDescent="0.5">
      <c r="B12" s="123" t="s">
        <v>75</v>
      </c>
      <c r="C12" s="123"/>
      <c r="D12" s="123"/>
      <c r="E12" s="119" t="s">
        <v>222</v>
      </c>
      <c r="F12" s="119"/>
      <c r="G12" s="17">
        <v>391046</v>
      </c>
      <c r="H12" s="1"/>
      <c r="I12" s="17">
        <v>704907</v>
      </c>
      <c r="J12" s="1"/>
      <c r="K12" s="17">
        <v>32140</v>
      </c>
      <c r="L12" s="17"/>
      <c r="M12" s="17">
        <v>126294</v>
      </c>
      <c r="Z12" s="110"/>
      <c r="AB12" s="36"/>
      <c r="AC12" s="36"/>
    </row>
    <row r="13" spans="1:29" s="117" customFormat="1" ht="18" customHeight="1" x14ac:dyDescent="0.5">
      <c r="B13" s="123" t="s">
        <v>76</v>
      </c>
      <c r="C13" s="123"/>
      <c r="D13" s="123"/>
      <c r="E13" s="119">
        <v>16</v>
      </c>
      <c r="F13" s="119"/>
      <c r="G13" s="17">
        <v>95267</v>
      </c>
      <c r="H13" s="1"/>
      <c r="I13" s="17">
        <v>72244</v>
      </c>
      <c r="J13" s="1"/>
      <c r="K13" s="17">
        <v>95267</v>
      </c>
      <c r="L13" s="17"/>
      <c r="M13" s="17">
        <v>72244</v>
      </c>
      <c r="Z13" s="110"/>
      <c r="AB13" s="36"/>
      <c r="AC13" s="36"/>
    </row>
    <row r="14" spans="1:29" s="117" customFormat="1" ht="18" customHeight="1" x14ac:dyDescent="0.5">
      <c r="A14" s="117" t="s">
        <v>77</v>
      </c>
      <c r="E14" s="119"/>
      <c r="F14" s="119"/>
      <c r="G14" s="124">
        <f>SUM(G12:G13)</f>
        <v>486313</v>
      </c>
      <c r="H14" s="1"/>
      <c r="I14" s="124">
        <f>SUM(I12:I13)</f>
        <v>777151</v>
      </c>
      <c r="J14" s="1"/>
      <c r="K14" s="124">
        <f>SUM(K12:K13)</f>
        <v>127407</v>
      </c>
      <c r="L14" s="17"/>
      <c r="M14" s="124">
        <f>SUM(M12:M13)</f>
        <v>198538</v>
      </c>
      <c r="Z14" s="110"/>
      <c r="AB14" s="36"/>
      <c r="AC14" s="36"/>
    </row>
    <row r="15" spans="1:29" s="117" customFormat="1" ht="18" customHeight="1" x14ac:dyDescent="0.5">
      <c r="A15" s="117" t="s">
        <v>78</v>
      </c>
      <c r="E15" s="119"/>
      <c r="F15" s="119"/>
      <c r="G15" s="17"/>
      <c r="H15" s="1"/>
      <c r="I15" s="17"/>
      <c r="J15" s="1"/>
      <c r="K15" s="17"/>
      <c r="L15" s="17"/>
      <c r="M15" s="36"/>
      <c r="Z15" s="110"/>
    </row>
    <row r="16" spans="1:29" s="117" customFormat="1" ht="18" customHeight="1" x14ac:dyDescent="0.5">
      <c r="B16" s="123" t="s">
        <v>79</v>
      </c>
      <c r="C16" s="123"/>
      <c r="D16" s="123"/>
      <c r="E16" s="119" t="s">
        <v>222</v>
      </c>
      <c r="F16" s="119"/>
      <c r="G16" s="17">
        <v>-336235</v>
      </c>
      <c r="H16" s="1"/>
      <c r="I16" s="17">
        <v>-608573</v>
      </c>
      <c r="J16" s="17"/>
      <c r="K16" s="17">
        <v>-24953</v>
      </c>
      <c r="L16" s="17"/>
      <c r="M16" s="36">
        <v>-105130</v>
      </c>
      <c r="Z16" s="110"/>
      <c r="AB16" s="36"/>
      <c r="AC16" s="36"/>
    </row>
    <row r="17" spans="1:29" s="117" customFormat="1" ht="18" customHeight="1" x14ac:dyDescent="0.5">
      <c r="B17" s="123" t="s">
        <v>80</v>
      </c>
      <c r="C17" s="123"/>
      <c r="D17" s="123"/>
      <c r="E17" s="119" t="s">
        <v>222</v>
      </c>
      <c r="G17" s="17">
        <v>-93427</v>
      </c>
      <c r="H17" s="1"/>
      <c r="I17" s="17">
        <v>-85286</v>
      </c>
      <c r="J17" s="17"/>
      <c r="K17" s="17">
        <v>-93227</v>
      </c>
      <c r="L17" s="1"/>
      <c r="M17" s="36">
        <v>-76303</v>
      </c>
      <c r="Z17" s="110"/>
      <c r="AB17" s="36"/>
      <c r="AC17" s="36"/>
    </row>
    <row r="18" spans="1:29" s="117" customFormat="1" ht="18" customHeight="1" x14ac:dyDescent="0.5">
      <c r="A18" s="117" t="s">
        <v>81</v>
      </c>
      <c r="E18" s="119"/>
      <c r="G18" s="124">
        <f>SUM(G16:G17)</f>
        <v>-429662</v>
      </c>
      <c r="H18" s="17"/>
      <c r="I18" s="124">
        <f>SUM(I16:I17)</f>
        <v>-693859</v>
      </c>
      <c r="J18" s="17"/>
      <c r="K18" s="124">
        <f>SUM(K16:K17)</f>
        <v>-118180</v>
      </c>
      <c r="L18" s="17"/>
      <c r="M18" s="124">
        <f>SUM(M16:M17)</f>
        <v>-181433</v>
      </c>
      <c r="Z18" s="110"/>
      <c r="AB18" s="36"/>
      <c r="AC18" s="36"/>
    </row>
    <row r="19" spans="1:29" s="117" customFormat="1" ht="18" customHeight="1" x14ac:dyDescent="0.5">
      <c r="A19" s="117" t="s">
        <v>241</v>
      </c>
      <c r="E19" s="119"/>
      <c r="F19" s="119"/>
      <c r="G19" s="36">
        <f>G14+G18</f>
        <v>56651</v>
      </c>
      <c r="H19" s="17"/>
      <c r="I19" s="36">
        <f>I14+I18</f>
        <v>83292</v>
      </c>
      <c r="J19" s="17"/>
      <c r="K19" s="36">
        <f>K14+K18</f>
        <v>9227</v>
      </c>
      <c r="L19" s="17"/>
      <c r="M19" s="36">
        <f>M14+M18</f>
        <v>17105</v>
      </c>
      <c r="Z19" s="110"/>
      <c r="AB19" s="36"/>
      <c r="AC19" s="36"/>
    </row>
    <row r="20" spans="1:29" s="117" customFormat="1" ht="18" customHeight="1" x14ac:dyDescent="0.5">
      <c r="A20" s="117" t="s">
        <v>82</v>
      </c>
      <c r="E20" s="119">
        <v>5</v>
      </c>
      <c r="F20" s="119"/>
      <c r="G20" s="36">
        <v>9260</v>
      </c>
      <c r="H20" s="17"/>
      <c r="I20" s="36">
        <v>11152</v>
      </c>
      <c r="J20" s="17"/>
      <c r="K20" s="36">
        <v>9260</v>
      </c>
      <c r="L20" s="17"/>
      <c r="M20" s="36">
        <v>11152</v>
      </c>
      <c r="Z20" s="110"/>
      <c r="AB20" s="36"/>
      <c r="AC20" s="36"/>
    </row>
    <row r="21" spans="1:29" s="117" customFormat="1" ht="18" customHeight="1" x14ac:dyDescent="0.5">
      <c r="A21" s="123" t="s">
        <v>83</v>
      </c>
      <c r="E21" s="119">
        <v>5</v>
      </c>
      <c r="F21" s="119"/>
      <c r="G21" s="17">
        <v>21764</v>
      </c>
      <c r="H21" s="17"/>
      <c r="I21" s="17">
        <v>9816</v>
      </c>
      <c r="J21" s="17"/>
      <c r="K21" s="17">
        <v>20306</v>
      </c>
      <c r="L21" s="17"/>
      <c r="M21" s="36">
        <v>35210</v>
      </c>
      <c r="Z21" s="110"/>
      <c r="AB21" s="36"/>
      <c r="AC21" s="36"/>
    </row>
    <row r="22" spans="1:29" s="117" customFormat="1" ht="18" customHeight="1" x14ac:dyDescent="0.4">
      <c r="A22" s="125" t="s">
        <v>84</v>
      </c>
      <c r="E22" s="119"/>
      <c r="F22" s="119"/>
      <c r="G22" s="124">
        <f>SUM(G19:G21)</f>
        <v>87675</v>
      </c>
      <c r="H22" s="1"/>
      <c r="I22" s="124">
        <f>SUM(I19:I21)</f>
        <v>104260</v>
      </c>
      <c r="J22" s="17"/>
      <c r="K22" s="124">
        <f>SUM(K19:K21)</f>
        <v>38793</v>
      </c>
      <c r="L22" s="17"/>
      <c r="M22" s="124">
        <f>SUM(M19:M21)</f>
        <v>63467</v>
      </c>
      <c r="Z22" s="110"/>
      <c r="AB22" s="36"/>
      <c r="AC22" s="36"/>
    </row>
    <row r="23" spans="1:29" s="117" customFormat="1" ht="18" customHeight="1" x14ac:dyDescent="0.5">
      <c r="A23" s="123" t="s">
        <v>223</v>
      </c>
      <c r="E23" s="119"/>
      <c r="F23" s="119"/>
      <c r="G23" s="17">
        <v>-23830</v>
      </c>
      <c r="H23" s="1"/>
      <c r="I23" s="17">
        <v>-48092</v>
      </c>
      <c r="J23" s="17"/>
      <c r="K23" s="17">
        <v>-3871</v>
      </c>
      <c r="L23" s="17"/>
      <c r="M23" s="36">
        <v>-13851</v>
      </c>
      <c r="Z23" s="110"/>
      <c r="AB23" s="36"/>
      <c r="AC23" s="36"/>
    </row>
    <row r="24" spans="1:29" s="117" customFormat="1" ht="18" customHeight="1" x14ac:dyDescent="0.5">
      <c r="A24" s="123" t="s">
        <v>85</v>
      </c>
      <c r="E24" s="119">
        <v>5</v>
      </c>
      <c r="F24" s="119"/>
      <c r="G24" s="17">
        <v>-75052</v>
      </c>
      <c r="H24" s="1"/>
      <c r="I24" s="17">
        <v>-54603</v>
      </c>
      <c r="J24" s="17"/>
      <c r="K24" s="17">
        <v>-47281</v>
      </c>
      <c r="L24" s="17"/>
      <c r="M24" s="36">
        <v>-32235</v>
      </c>
      <c r="Z24" s="110"/>
      <c r="AB24" s="36"/>
      <c r="AC24" s="36"/>
    </row>
    <row r="25" spans="1:29" s="117" customFormat="1" ht="18" customHeight="1" x14ac:dyDescent="0.4">
      <c r="A25" s="125" t="s">
        <v>86</v>
      </c>
      <c r="E25" s="119"/>
      <c r="F25" s="119"/>
      <c r="G25" s="124">
        <f>SUM(G23:G24)</f>
        <v>-98882</v>
      </c>
      <c r="H25" s="1"/>
      <c r="I25" s="124">
        <f>SUM(I23:I24)</f>
        <v>-102695</v>
      </c>
      <c r="J25" s="1"/>
      <c r="K25" s="124">
        <f>SUM(K23:K24)</f>
        <v>-51152</v>
      </c>
      <c r="L25" s="17"/>
      <c r="M25" s="124">
        <f>SUM(M23:M24)</f>
        <v>-46086</v>
      </c>
      <c r="Z25" s="110"/>
      <c r="AB25" s="36"/>
      <c r="AC25" s="36"/>
    </row>
    <row r="26" spans="1:29" s="117" customFormat="1" ht="18" customHeight="1" x14ac:dyDescent="0.4">
      <c r="A26" s="125" t="s">
        <v>87</v>
      </c>
      <c r="E26" s="119"/>
      <c r="F26" s="119"/>
      <c r="G26" s="36">
        <f>G22+G25</f>
        <v>-11207</v>
      </c>
      <c r="H26" s="1"/>
      <c r="I26" s="36">
        <f>I22+I25</f>
        <v>1565</v>
      </c>
      <c r="J26" s="1"/>
      <c r="K26" s="36">
        <f>K22+K25</f>
        <v>-12359</v>
      </c>
      <c r="L26" s="17"/>
      <c r="M26" s="36">
        <f>M22+M25</f>
        <v>17381</v>
      </c>
      <c r="Z26" s="110"/>
      <c r="AB26" s="36"/>
      <c r="AC26" s="36"/>
    </row>
    <row r="27" spans="1:29" s="117" customFormat="1" ht="18" customHeight="1" x14ac:dyDescent="0.5">
      <c r="A27" s="117" t="s">
        <v>88</v>
      </c>
      <c r="E27" s="119">
        <v>5</v>
      </c>
      <c r="F27" s="119"/>
      <c r="G27" s="103">
        <v>-1909</v>
      </c>
      <c r="H27" s="1"/>
      <c r="I27" s="103">
        <v>-1755</v>
      </c>
      <c r="J27" s="1"/>
      <c r="K27" s="103">
        <v>-637</v>
      </c>
      <c r="L27" s="17"/>
      <c r="M27" s="126">
        <v>-216</v>
      </c>
      <c r="Z27" s="110"/>
      <c r="AB27" s="36"/>
      <c r="AC27" s="36"/>
    </row>
    <row r="28" spans="1:29" s="117" customFormat="1" ht="18" customHeight="1" x14ac:dyDescent="0.4">
      <c r="A28" s="125" t="s">
        <v>89</v>
      </c>
      <c r="E28" s="119"/>
      <c r="F28" s="119"/>
      <c r="G28" s="127">
        <f>SUM(G26:G27)</f>
        <v>-13116</v>
      </c>
      <c r="H28" s="1"/>
      <c r="I28" s="127">
        <f>SUM(I26:I27)</f>
        <v>-190</v>
      </c>
      <c r="J28" s="1"/>
      <c r="K28" s="127">
        <f>SUM(K26:K27)</f>
        <v>-12996</v>
      </c>
      <c r="L28" s="17"/>
      <c r="M28" s="127">
        <f>SUM(M26:M27)</f>
        <v>17165</v>
      </c>
      <c r="Z28" s="110"/>
      <c r="AB28" s="36"/>
      <c r="AC28" s="36"/>
    </row>
    <row r="29" spans="1:29" s="117" customFormat="1" ht="18" customHeight="1" x14ac:dyDescent="0.5">
      <c r="A29" s="117" t="s">
        <v>90</v>
      </c>
      <c r="E29" s="119"/>
      <c r="F29" s="119"/>
      <c r="G29" s="103">
        <v>20582</v>
      </c>
      <c r="H29" s="1"/>
      <c r="I29" s="103">
        <v>21517</v>
      </c>
      <c r="J29" s="1"/>
      <c r="K29" s="103">
        <v>0</v>
      </c>
      <c r="L29" s="17"/>
      <c r="M29" s="126">
        <v>0</v>
      </c>
      <c r="Z29" s="110"/>
      <c r="AB29" s="36"/>
      <c r="AC29" s="36"/>
    </row>
    <row r="30" spans="1:29" s="117" customFormat="1" ht="18" customHeight="1" x14ac:dyDescent="0.5">
      <c r="A30" s="117" t="s">
        <v>91</v>
      </c>
      <c r="E30" s="119"/>
      <c r="F30" s="119"/>
      <c r="G30" s="36">
        <f>SUM(G28:G29)</f>
        <v>7466</v>
      </c>
      <c r="H30" s="17"/>
      <c r="I30" s="36">
        <f>SUM(I28:I29)</f>
        <v>21327</v>
      </c>
      <c r="J30" s="17"/>
      <c r="K30" s="36">
        <f>SUM(K28:K29)</f>
        <v>-12996</v>
      </c>
      <c r="L30" s="17"/>
      <c r="M30" s="36">
        <f>SUM(M28:M29)</f>
        <v>17165</v>
      </c>
      <c r="Z30" s="110"/>
      <c r="AB30" s="36"/>
      <c r="AC30" s="36"/>
    </row>
    <row r="31" spans="1:29" s="117" customFormat="1" ht="18" customHeight="1" x14ac:dyDescent="0.5">
      <c r="A31" s="117" t="s">
        <v>92</v>
      </c>
      <c r="E31" s="119"/>
      <c r="F31" s="119"/>
      <c r="G31" s="103">
        <v>-1887</v>
      </c>
      <c r="H31" s="17"/>
      <c r="I31" s="103">
        <v>780</v>
      </c>
      <c r="J31" s="17"/>
      <c r="K31" s="103">
        <v>-2259</v>
      </c>
      <c r="L31" s="17"/>
      <c r="M31" s="36">
        <v>0</v>
      </c>
      <c r="Z31" s="110"/>
      <c r="AB31" s="36"/>
      <c r="AC31" s="36"/>
    </row>
    <row r="32" spans="1:29" s="117" customFormat="1" ht="18" customHeight="1" x14ac:dyDescent="0.5">
      <c r="A32" s="117" t="s">
        <v>191</v>
      </c>
      <c r="E32" s="119"/>
      <c r="F32" s="119"/>
      <c r="G32" s="124">
        <f>SUM(G30-G31)</f>
        <v>9353</v>
      </c>
      <c r="H32" s="1"/>
      <c r="I32" s="124">
        <f>SUM(I30-I31)</f>
        <v>20547</v>
      </c>
      <c r="J32" s="1"/>
      <c r="K32" s="124">
        <f>SUM(K30-K31)</f>
        <v>-10737</v>
      </c>
      <c r="L32" s="17"/>
      <c r="M32" s="124">
        <f>SUM(M30-M31)</f>
        <v>17165</v>
      </c>
      <c r="Z32" s="110"/>
      <c r="AB32" s="36"/>
      <c r="AC32" s="36"/>
    </row>
    <row r="33" spans="1:29" s="117" customFormat="1" ht="18" customHeight="1" x14ac:dyDescent="0.5">
      <c r="E33" s="119"/>
      <c r="F33" s="119"/>
      <c r="G33" s="36"/>
      <c r="H33" s="36"/>
      <c r="I33" s="36"/>
      <c r="J33" s="36"/>
      <c r="K33" s="36"/>
      <c r="L33" s="36"/>
      <c r="M33" s="36"/>
      <c r="Z33" s="110"/>
      <c r="AB33" s="36"/>
      <c r="AC33" s="36"/>
    </row>
    <row r="34" spans="1:29" s="117" customFormat="1" ht="18" customHeight="1" x14ac:dyDescent="0.5">
      <c r="E34" s="119"/>
      <c r="F34" s="119"/>
      <c r="G34" s="36"/>
      <c r="H34" s="36"/>
      <c r="I34" s="36"/>
      <c r="J34" s="36"/>
      <c r="K34" s="36"/>
      <c r="L34" s="36"/>
      <c r="M34" s="36"/>
      <c r="Z34" s="110"/>
      <c r="AB34" s="36"/>
      <c r="AC34" s="36"/>
    </row>
    <row r="35" spans="1:29" s="117" customFormat="1" ht="18" customHeight="1" x14ac:dyDescent="0.5">
      <c r="E35" s="119"/>
      <c r="F35" s="119"/>
      <c r="G35" s="36"/>
      <c r="H35" s="36"/>
      <c r="I35" s="36"/>
      <c r="J35" s="36"/>
      <c r="K35" s="36"/>
      <c r="L35" s="36"/>
      <c r="M35" s="36"/>
      <c r="Z35" s="110"/>
      <c r="AB35" s="36"/>
      <c r="AC35" s="36"/>
    </row>
    <row r="36" spans="1:29" s="117" customFormat="1" ht="18" customHeight="1" x14ac:dyDescent="0.5">
      <c r="E36" s="119"/>
      <c r="F36" s="119"/>
      <c r="G36" s="36"/>
      <c r="H36" s="36"/>
      <c r="J36" s="36"/>
      <c r="K36" s="36"/>
      <c r="L36" s="36"/>
      <c r="Z36" s="110"/>
    </row>
    <row r="37" spans="1:29" s="117" customFormat="1" ht="18" customHeight="1" x14ac:dyDescent="0.5">
      <c r="E37" s="119"/>
      <c r="F37" s="119"/>
      <c r="G37" s="36"/>
      <c r="H37" s="36"/>
      <c r="J37" s="36"/>
      <c r="K37" s="36"/>
      <c r="L37" s="36"/>
      <c r="Z37" s="110"/>
    </row>
    <row r="38" spans="1:29" s="117" customFormat="1" ht="18" customHeight="1" x14ac:dyDescent="0.5">
      <c r="E38" s="119"/>
      <c r="F38" s="119"/>
      <c r="G38" s="36"/>
      <c r="H38" s="36"/>
      <c r="J38" s="36"/>
      <c r="K38" s="36"/>
      <c r="L38" s="36"/>
      <c r="Z38" s="110"/>
    </row>
    <row r="39" spans="1:29" s="117" customFormat="1" ht="18" customHeight="1" x14ac:dyDescent="0.5">
      <c r="E39" s="119"/>
      <c r="F39" s="119"/>
      <c r="G39" s="36"/>
      <c r="H39" s="36"/>
      <c r="J39" s="36"/>
      <c r="K39" s="36"/>
      <c r="L39" s="36"/>
      <c r="Z39" s="110"/>
    </row>
    <row r="40" spans="1:29" s="117" customFormat="1" ht="18" customHeight="1" x14ac:dyDescent="0.5">
      <c r="E40" s="119"/>
      <c r="F40" s="119"/>
      <c r="G40" s="36"/>
      <c r="H40" s="36"/>
      <c r="J40" s="36"/>
      <c r="K40" s="36"/>
      <c r="L40" s="36"/>
      <c r="Z40" s="110"/>
    </row>
    <row r="41" spans="1:29" s="32" customFormat="1" ht="24" customHeight="1" x14ac:dyDescent="0.5">
      <c r="J41" s="33"/>
      <c r="K41" s="33"/>
      <c r="L41" s="33"/>
      <c r="M41" s="34" t="s">
        <v>183</v>
      </c>
      <c r="N41" s="110"/>
    </row>
    <row r="42" spans="1:29" s="32" customFormat="1" ht="24" customHeight="1" x14ac:dyDescent="0.5">
      <c r="J42" s="33"/>
      <c r="K42" s="33"/>
      <c r="L42" s="33"/>
      <c r="M42" s="34" t="s">
        <v>184</v>
      </c>
      <c r="N42" s="110"/>
    </row>
    <row r="43" spans="1:29" s="111" customFormat="1" ht="24" customHeight="1" x14ac:dyDescent="0.5">
      <c r="A43" s="184" t="s">
        <v>3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Z43" s="112"/>
    </row>
    <row r="44" spans="1:29" s="35" customFormat="1" ht="24" customHeight="1" x14ac:dyDescent="0.5">
      <c r="A44" s="185" t="s">
        <v>9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Z44" s="113"/>
    </row>
    <row r="45" spans="1:29" s="35" customFormat="1" ht="24" customHeight="1" x14ac:dyDescent="0.5">
      <c r="A45" s="185" t="s">
        <v>102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Z45" s="113"/>
    </row>
    <row r="46" spans="1:29" s="35" customFormat="1" ht="24" customHeight="1" x14ac:dyDescent="0.5">
      <c r="A46" s="185" t="s">
        <v>230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Z46" s="113"/>
    </row>
    <row r="47" spans="1:29" ht="18" customHeight="1" x14ac:dyDescent="0.5">
      <c r="E47" s="115"/>
    </row>
    <row r="48" spans="1:29" s="117" customFormat="1" ht="18" customHeight="1" x14ac:dyDescent="0.5">
      <c r="E48" s="118"/>
      <c r="F48" s="118"/>
      <c r="G48" s="186" t="s">
        <v>13</v>
      </c>
      <c r="H48" s="186"/>
      <c r="I48" s="186"/>
      <c r="J48" s="186"/>
      <c r="K48" s="186"/>
      <c r="L48" s="186"/>
      <c r="M48" s="186"/>
      <c r="Z48" s="110"/>
    </row>
    <row r="49" spans="1:29" s="117" customFormat="1" ht="18" customHeight="1" x14ac:dyDescent="0.5">
      <c r="E49" s="119"/>
      <c r="F49" s="119"/>
      <c r="G49" s="182" t="s">
        <v>14</v>
      </c>
      <c r="H49" s="182"/>
      <c r="I49" s="182"/>
      <c r="J49" s="119"/>
      <c r="K49" s="183" t="s">
        <v>15</v>
      </c>
      <c r="L49" s="183"/>
      <c r="M49" s="183"/>
      <c r="Z49" s="110"/>
    </row>
    <row r="50" spans="1:29" s="117" customFormat="1" ht="18" customHeight="1" x14ac:dyDescent="0.4">
      <c r="E50" s="121" t="s">
        <v>17</v>
      </c>
      <c r="F50" s="119"/>
      <c r="G50" s="120">
        <v>2024</v>
      </c>
      <c r="H50" s="119"/>
      <c r="I50" s="120">
        <v>2023</v>
      </c>
      <c r="J50" s="119"/>
      <c r="K50" s="120">
        <v>2024</v>
      </c>
      <c r="L50" s="119"/>
      <c r="M50" s="120">
        <v>2023</v>
      </c>
      <c r="Z50" s="110"/>
    </row>
    <row r="51" spans="1:29" s="117" customFormat="1" ht="18" customHeight="1" x14ac:dyDescent="0.5">
      <c r="A51" s="117" t="s">
        <v>93</v>
      </c>
      <c r="E51" s="119"/>
      <c r="F51" s="119"/>
      <c r="G51" s="36"/>
      <c r="H51" s="36"/>
      <c r="I51" s="36"/>
      <c r="J51" s="36"/>
      <c r="K51" s="36"/>
      <c r="L51" s="36"/>
      <c r="M51" s="36"/>
      <c r="Z51" s="110"/>
    </row>
    <row r="52" spans="1:29" s="117" customFormat="1" ht="18" customHeight="1" x14ac:dyDescent="0.5">
      <c r="B52" s="117" t="s">
        <v>94</v>
      </c>
      <c r="E52" s="119"/>
      <c r="F52" s="119"/>
      <c r="G52" s="36"/>
      <c r="H52" s="36"/>
      <c r="I52" s="36"/>
      <c r="J52" s="36"/>
      <c r="K52" s="36"/>
      <c r="L52" s="36"/>
      <c r="M52" s="36"/>
      <c r="Z52" s="110"/>
    </row>
    <row r="53" spans="1:29" s="117" customFormat="1" ht="18" customHeight="1" x14ac:dyDescent="0.5">
      <c r="C53" s="117" t="s">
        <v>227</v>
      </c>
      <c r="E53" s="119"/>
      <c r="F53" s="119"/>
      <c r="G53" s="17">
        <v>-510</v>
      </c>
      <c r="H53" s="17"/>
      <c r="I53" s="17">
        <v>0</v>
      </c>
      <c r="J53" s="17"/>
      <c r="K53" s="17">
        <v>0</v>
      </c>
      <c r="L53" s="17"/>
      <c r="M53" s="17">
        <v>0</v>
      </c>
      <c r="Z53" s="110"/>
    </row>
    <row r="54" spans="1:29" s="117" customFormat="1" ht="18" customHeight="1" x14ac:dyDescent="0.5">
      <c r="B54" s="117" t="s">
        <v>189</v>
      </c>
      <c r="C54" s="128"/>
      <c r="E54" s="119"/>
      <c r="F54" s="119"/>
      <c r="G54" s="17"/>
      <c r="H54" s="17"/>
      <c r="I54" s="17"/>
      <c r="J54" s="17"/>
      <c r="K54" s="17"/>
      <c r="L54" s="17"/>
      <c r="M54" s="17"/>
      <c r="Z54" s="110"/>
      <c r="AB54" s="36"/>
      <c r="AC54" s="36"/>
    </row>
    <row r="55" spans="1:29" s="117" customFormat="1" ht="18" customHeight="1" x14ac:dyDescent="0.5">
      <c r="C55" s="117" t="s">
        <v>95</v>
      </c>
      <c r="E55" s="119"/>
      <c r="F55" s="119"/>
      <c r="G55" s="17">
        <v>825</v>
      </c>
      <c r="H55" s="17"/>
      <c r="I55" s="17">
        <v>0</v>
      </c>
      <c r="J55" s="17"/>
      <c r="K55" s="17">
        <v>0</v>
      </c>
      <c r="L55" s="17"/>
      <c r="M55" s="17">
        <v>0</v>
      </c>
      <c r="Z55" s="110"/>
      <c r="AB55" s="36"/>
      <c r="AC55" s="36"/>
    </row>
    <row r="56" spans="1:29" s="117" customFormat="1" ht="18" customHeight="1" x14ac:dyDescent="0.5">
      <c r="A56" s="117" t="s">
        <v>96</v>
      </c>
      <c r="E56" s="119"/>
      <c r="F56" s="119"/>
      <c r="G56" s="159">
        <f>SUM(G53:G55)</f>
        <v>315</v>
      </c>
      <c r="H56" s="17"/>
      <c r="I56" s="159">
        <v>0</v>
      </c>
      <c r="J56" s="135"/>
      <c r="K56" s="159">
        <f>SUM(K53:K55)</f>
        <v>0</v>
      </c>
      <c r="L56" s="135"/>
      <c r="M56" s="159">
        <v>0</v>
      </c>
      <c r="Z56" s="110"/>
      <c r="AB56" s="36"/>
      <c r="AC56" s="36"/>
    </row>
    <row r="57" spans="1:29" s="117" customFormat="1" ht="18" customHeight="1" thickBot="1" x14ac:dyDescent="0.55000000000000004">
      <c r="A57" s="117" t="s">
        <v>245</v>
      </c>
      <c r="E57" s="119"/>
      <c r="F57" s="119"/>
      <c r="G57" s="104">
        <f>SUM(G32,G56)</f>
        <v>9668</v>
      </c>
      <c r="H57" s="17"/>
      <c r="I57" s="104">
        <v>20547</v>
      </c>
      <c r="J57" s="135"/>
      <c r="K57" s="104">
        <f>SUM(K32,K56)</f>
        <v>-10737</v>
      </c>
      <c r="L57" s="135"/>
      <c r="M57" s="104">
        <v>17165</v>
      </c>
      <c r="Z57" s="110"/>
      <c r="AB57" s="36"/>
      <c r="AC57" s="36"/>
    </row>
    <row r="58" spans="1:29" s="117" customFormat="1" ht="18" customHeight="1" thickTop="1" x14ac:dyDescent="0.5">
      <c r="E58" s="119"/>
      <c r="F58" s="119"/>
      <c r="G58" s="36"/>
      <c r="H58" s="36"/>
      <c r="I58" s="36"/>
      <c r="J58" s="129"/>
      <c r="K58" s="36"/>
      <c r="L58" s="129"/>
      <c r="M58" s="36"/>
      <c r="Z58" s="110"/>
      <c r="AB58" s="36"/>
      <c r="AC58" s="36"/>
    </row>
    <row r="59" spans="1:29" s="117" customFormat="1" ht="18" customHeight="1" x14ac:dyDescent="0.4">
      <c r="A59" s="125" t="s">
        <v>246</v>
      </c>
      <c r="C59" s="125"/>
      <c r="D59" s="125"/>
      <c r="E59" s="125"/>
      <c r="F59" s="130"/>
      <c r="G59" s="131"/>
      <c r="H59" s="36"/>
      <c r="I59" s="131"/>
      <c r="J59" s="36"/>
      <c r="K59" s="131"/>
      <c r="L59" s="36"/>
      <c r="M59" s="131"/>
      <c r="Z59" s="110"/>
    </row>
    <row r="60" spans="1:29" s="117" customFormat="1" ht="18" customHeight="1" x14ac:dyDescent="0.4">
      <c r="A60" s="125"/>
      <c r="B60" s="125" t="s">
        <v>97</v>
      </c>
      <c r="C60" s="125"/>
      <c r="D60" s="125"/>
      <c r="E60" s="125"/>
      <c r="F60" s="132"/>
      <c r="G60" s="17">
        <v>9065</v>
      </c>
      <c r="H60" s="17"/>
      <c r="I60" s="17">
        <v>19072</v>
      </c>
      <c r="J60" s="135"/>
      <c r="K60" s="17">
        <v>-10737</v>
      </c>
      <c r="L60" s="135"/>
      <c r="M60" s="17">
        <v>17165</v>
      </c>
      <c r="Z60" s="110"/>
      <c r="AB60" s="36"/>
      <c r="AC60" s="36"/>
    </row>
    <row r="61" spans="1:29" s="117" customFormat="1" ht="18" customHeight="1" x14ac:dyDescent="0.4">
      <c r="A61" s="125"/>
      <c r="B61" s="125" t="s">
        <v>70</v>
      </c>
      <c r="C61" s="125"/>
      <c r="D61" s="125"/>
      <c r="E61" s="125"/>
      <c r="F61" s="132"/>
      <c r="G61" s="17">
        <v>288</v>
      </c>
      <c r="H61" s="17"/>
      <c r="I61" s="17">
        <v>1475</v>
      </c>
      <c r="J61" s="135"/>
      <c r="K61" s="17">
        <v>0</v>
      </c>
      <c r="L61" s="135"/>
      <c r="M61" s="17">
        <v>0</v>
      </c>
      <c r="Z61" s="110"/>
      <c r="AB61" s="36"/>
      <c r="AC61" s="36"/>
    </row>
    <row r="62" spans="1:29" s="117" customFormat="1" ht="18" customHeight="1" thickBot="1" x14ac:dyDescent="0.45">
      <c r="A62" s="125" t="s">
        <v>98</v>
      </c>
      <c r="C62" s="125"/>
      <c r="D62" s="125"/>
      <c r="E62" s="125"/>
      <c r="F62" s="132"/>
      <c r="G62" s="104">
        <f>SUM(G60:G61)</f>
        <v>9353</v>
      </c>
      <c r="H62" s="17"/>
      <c r="I62" s="104">
        <f>SUM(I60:I61)</f>
        <v>20547</v>
      </c>
      <c r="J62" s="135"/>
      <c r="K62" s="104">
        <f>SUM(K60:K61)</f>
        <v>-10737</v>
      </c>
      <c r="L62" s="135"/>
      <c r="M62" s="104">
        <f>SUM(M60:M61)</f>
        <v>17165</v>
      </c>
      <c r="Z62" s="110"/>
      <c r="AB62" s="36"/>
      <c r="AC62" s="36"/>
    </row>
    <row r="63" spans="1:29" s="117" customFormat="1" ht="18" customHeight="1" thickTop="1" x14ac:dyDescent="0.4">
      <c r="A63" s="125"/>
      <c r="C63" s="125"/>
      <c r="D63" s="125"/>
      <c r="E63" s="125"/>
      <c r="F63" s="132"/>
      <c r="G63" s="36"/>
      <c r="H63" s="36"/>
      <c r="I63" s="36"/>
      <c r="J63" s="129"/>
      <c r="K63" s="36"/>
      <c r="L63" s="129"/>
      <c r="M63" s="36"/>
      <c r="Z63" s="110"/>
      <c r="AB63" s="36"/>
      <c r="AC63" s="36"/>
    </row>
    <row r="64" spans="1:29" s="117" customFormat="1" ht="18" customHeight="1" x14ac:dyDescent="0.4">
      <c r="A64" s="125" t="s">
        <v>247</v>
      </c>
      <c r="B64" s="125"/>
      <c r="C64" s="125"/>
      <c r="D64" s="125"/>
      <c r="E64" s="125"/>
      <c r="F64" s="130"/>
      <c r="G64" s="131"/>
      <c r="H64" s="36"/>
      <c r="I64" s="131"/>
      <c r="J64" s="36"/>
      <c r="K64" s="131"/>
      <c r="L64" s="36"/>
      <c r="M64" s="131"/>
      <c r="Z64" s="110"/>
    </row>
    <row r="65" spans="1:29" s="117" customFormat="1" ht="18" customHeight="1" x14ac:dyDescent="0.4">
      <c r="A65" s="125"/>
      <c r="B65" s="125" t="s">
        <v>97</v>
      </c>
      <c r="C65" s="125"/>
      <c r="D65" s="125"/>
      <c r="E65" s="125"/>
      <c r="F65" s="132"/>
      <c r="G65" s="17">
        <v>9380</v>
      </c>
      <c r="H65" s="17"/>
      <c r="I65" s="17">
        <v>19072</v>
      </c>
      <c r="J65" s="135"/>
      <c r="K65" s="17">
        <v>-10737</v>
      </c>
      <c r="L65" s="135"/>
      <c r="M65" s="17">
        <v>17165</v>
      </c>
      <c r="Z65" s="110"/>
      <c r="AB65" s="36"/>
      <c r="AC65" s="36"/>
    </row>
    <row r="66" spans="1:29" s="117" customFormat="1" ht="18" customHeight="1" x14ac:dyDescent="0.4">
      <c r="A66" s="125"/>
      <c r="B66" s="125" t="s">
        <v>70</v>
      </c>
      <c r="C66" s="125"/>
      <c r="D66" s="125"/>
      <c r="E66" s="125"/>
      <c r="F66" s="132"/>
      <c r="G66" s="17">
        <v>288</v>
      </c>
      <c r="H66" s="17"/>
      <c r="I66" s="17">
        <v>1475</v>
      </c>
      <c r="J66" s="135"/>
      <c r="K66" s="17">
        <v>0</v>
      </c>
      <c r="L66" s="135"/>
      <c r="M66" s="17">
        <v>0</v>
      </c>
      <c r="Z66" s="110"/>
      <c r="AB66" s="36"/>
      <c r="AC66" s="36"/>
    </row>
    <row r="67" spans="1:29" s="117" customFormat="1" ht="18" customHeight="1" thickBot="1" x14ac:dyDescent="0.45">
      <c r="A67" s="125" t="s">
        <v>98</v>
      </c>
      <c r="B67" s="125"/>
      <c r="C67" s="125"/>
      <c r="D67" s="125"/>
      <c r="E67" s="125"/>
      <c r="F67" s="132"/>
      <c r="G67" s="104">
        <f>SUM(G65:G66)</f>
        <v>9668</v>
      </c>
      <c r="H67" s="17"/>
      <c r="I67" s="104">
        <f>SUM(I65:I66)</f>
        <v>20547</v>
      </c>
      <c r="J67" s="135"/>
      <c r="K67" s="104">
        <f>SUM(K65:K66)</f>
        <v>-10737</v>
      </c>
      <c r="L67" s="135"/>
      <c r="M67" s="104">
        <f>SUM(M65:M66)</f>
        <v>17165</v>
      </c>
      <c r="Z67" s="110"/>
      <c r="AB67" s="36"/>
      <c r="AC67" s="36"/>
    </row>
    <row r="68" spans="1:29" s="117" customFormat="1" ht="18" customHeight="1" thickTop="1" x14ac:dyDescent="0.4">
      <c r="B68" s="125"/>
      <c r="C68" s="125"/>
      <c r="D68" s="125"/>
      <c r="E68" s="125"/>
      <c r="F68" s="132"/>
      <c r="G68" s="36"/>
      <c r="H68" s="36"/>
      <c r="I68" s="36"/>
      <c r="J68" s="129"/>
      <c r="K68" s="36"/>
      <c r="L68" s="129"/>
      <c r="M68" s="36"/>
      <c r="Z68" s="110"/>
    </row>
    <row r="69" spans="1:29" s="117" customFormat="1" ht="18" customHeight="1" x14ac:dyDescent="0.4">
      <c r="A69" s="117" t="s">
        <v>99</v>
      </c>
      <c r="F69" s="130"/>
      <c r="G69" s="36"/>
      <c r="H69" s="36"/>
      <c r="I69" s="36"/>
      <c r="J69" s="129"/>
      <c r="K69" s="36"/>
      <c r="L69" s="129"/>
      <c r="M69" s="36"/>
      <c r="Z69" s="110"/>
    </row>
    <row r="70" spans="1:29" s="117" customFormat="1" ht="18" customHeight="1" x14ac:dyDescent="0.4">
      <c r="B70" s="117" t="s">
        <v>100</v>
      </c>
      <c r="F70" s="130"/>
      <c r="G70" s="36"/>
      <c r="H70" s="36"/>
      <c r="I70" s="36"/>
      <c r="J70" s="129"/>
      <c r="K70" s="36"/>
      <c r="L70" s="129"/>
      <c r="M70" s="36"/>
      <c r="Z70" s="110"/>
    </row>
    <row r="71" spans="1:29" s="117" customFormat="1" ht="18" customHeight="1" x14ac:dyDescent="0.5">
      <c r="C71" s="117" t="s">
        <v>101</v>
      </c>
      <c r="G71" s="105">
        <v>1.6E-2</v>
      </c>
      <c r="H71" s="17"/>
      <c r="I71" s="105">
        <v>3.2000000000000001E-2</v>
      </c>
      <c r="J71" s="136"/>
      <c r="K71" s="105">
        <v>-1.7999999999999999E-2</v>
      </c>
      <c r="L71" s="136"/>
      <c r="M71" s="105">
        <v>2.9000000000000001E-2</v>
      </c>
      <c r="Z71" s="110"/>
      <c r="AB71" s="36"/>
      <c r="AC71" s="36"/>
    </row>
    <row r="72" spans="1:29" s="117" customFormat="1" ht="18" customHeight="1" thickBot="1" x14ac:dyDescent="0.55000000000000004">
      <c r="B72" s="117" t="s">
        <v>186</v>
      </c>
      <c r="G72" s="104">
        <v>593126</v>
      </c>
      <c r="H72" s="17"/>
      <c r="I72" s="104">
        <v>593126</v>
      </c>
      <c r="J72" s="135"/>
      <c r="K72" s="104">
        <v>593126</v>
      </c>
      <c r="L72" s="135"/>
      <c r="M72" s="104">
        <v>593126</v>
      </c>
      <c r="Z72" s="110"/>
      <c r="AB72" s="36"/>
      <c r="AC72" s="36"/>
    </row>
    <row r="73" spans="1:29" s="117" customFormat="1" ht="18" customHeight="1" thickTop="1" x14ac:dyDescent="0.5">
      <c r="G73" s="133"/>
      <c r="I73" s="133"/>
      <c r="K73" s="133"/>
      <c r="M73" s="133"/>
      <c r="Z73" s="110"/>
    </row>
    <row r="74" spans="1:29" s="117" customFormat="1" ht="24" customHeight="1" x14ac:dyDescent="0.5">
      <c r="Z74" s="110"/>
    </row>
    <row r="75" spans="1:29" s="117" customFormat="1" ht="24" customHeight="1" x14ac:dyDescent="0.5">
      <c r="Z75" s="110"/>
    </row>
    <row r="76" spans="1:29" s="117" customFormat="1" ht="24" customHeight="1" x14ac:dyDescent="0.5">
      <c r="Z76" s="110"/>
    </row>
    <row r="77" spans="1:29" s="117" customFormat="1" ht="24" customHeight="1" x14ac:dyDescent="0.5">
      <c r="Z77" s="110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0866141732283472" right="0.47244094488188981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D1E5-042E-46C1-AA04-0F48720B41B1}">
  <dimension ref="A1:AC77"/>
  <sheetViews>
    <sheetView view="pageBreakPreview" zoomScale="130" zoomScaleNormal="11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14" customWidth="1"/>
    <col min="4" max="4" width="41.42578125" style="114" customWidth="1"/>
    <col min="5" max="5" width="6.42578125" style="114" customWidth="1"/>
    <col min="6" max="6" width="0.5703125" style="114" customWidth="1"/>
    <col min="7" max="7" width="11" style="114" customWidth="1"/>
    <col min="8" max="8" width="0.5703125" style="114" customWidth="1"/>
    <col min="9" max="9" width="11" style="114" customWidth="1"/>
    <col min="10" max="10" width="0.5703125" style="114" customWidth="1"/>
    <col min="11" max="11" width="11" style="114" customWidth="1"/>
    <col min="12" max="12" width="0.5703125" style="114" customWidth="1"/>
    <col min="13" max="13" width="11" style="114" customWidth="1"/>
    <col min="14" max="25" width="9.140625" style="114"/>
    <col min="26" max="26" width="11.28515625" style="116" bestFit="1" customWidth="1"/>
    <col min="27" max="256" width="9.140625" style="114"/>
    <col min="257" max="259" width="1.42578125" style="114" customWidth="1"/>
    <col min="260" max="260" width="41.42578125" style="114" customWidth="1"/>
    <col min="261" max="261" width="6.42578125" style="114" customWidth="1"/>
    <col min="262" max="262" width="0.5703125" style="114" customWidth="1"/>
    <col min="263" max="263" width="11.28515625" style="114" customWidth="1"/>
    <col min="264" max="264" width="0.5703125" style="114" customWidth="1"/>
    <col min="265" max="265" width="11.28515625" style="114" customWidth="1"/>
    <col min="266" max="266" width="0.5703125" style="114" customWidth="1"/>
    <col min="267" max="267" width="11.28515625" style="114" customWidth="1"/>
    <col min="268" max="268" width="0.5703125" style="114" customWidth="1"/>
    <col min="269" max="269" width="11.28515625" style="114" customWidth="1"/>
    <col min="270" max="281" width="9.140625" style="114"/>
    <col min="282" max="282" width="11.28515625" style="114" bestFit="1" customWidth="1"/>
    <col min="283" max="512" width="9.140625" style="114"/>
    <col min="513" max="515" width="1.42578125" style="114" customWidth="1"/>
    <col min="516" max="516" width="41.42578125" style="114" customWidth="1"/>
    <col min="517" max="517" width="6.42578125" style="114" customWidth="1"/>
    <col min="518" max="518" width="0.5703125" style="114" customWidth="1"/>
    <col min="519" max="519" width="11.28515625" style="114" customWidth="1"/>
    <col min="520" max="520" width="0.5703125" style="114" customWidth="1"/>
    <col min="521" max="521" width="11.28515625" style="114" customWidth="1"/>
    <col min="522" max="522" width="0.5703125" style="114" customWidth="1"/>
    <col min="523" max="523" width="11.28515625" style="114" customWidth="1"/>
    <col min="524" max="524" width="0.5703125" style="114" customWidth="1"/>
    <col min="525" max="525" width="11.28515625" style="114" customWidth="1"/>
    <col min="526" max="537" width="9.140625" style="114"/>
    <col min="538" max="538" width="11.28515625" style="114" bestFit="1" customWidth="1"/>
    <col min="539" max="768" width="9.140625" style="114"/>
    <col min="769" max="771" width="1.42578125" style="114" customWidth="1"/>
    <col min="772" max="772" width="41.42578125" style="114" customWidth="1"/>
    <col min="773" max="773" width="6.42578125" style="114" customWidth="1"/>
    <col min="774" max="774" width="0.5703125" style="114" customWidth="1"/>
    <col min="775" max="775" width="11.28515625" style="114" customWidth="1"/>
    <col min="776" max="776" width="0.5703125" style="114" customWidth="1"/>
    <col min="777" max="777" width="11.28515625" style="114" customWidth="1"/>
    <col min="778" max="778" width="0.5703125" style="114" customWidth="1"/>
    <col min="779" max="779" width="11.28515625" style="114" customWidth="1"/>
    <col min="780" max="780" width="0.5703125" style="114" customWidth="1"/>
    <col min="781" max="781" width="11.28515625" style="114" customWidth="1"/>
    <col min="782" max="793" width="9.140625" style="114"/>
    <col min="794" max="794" width="11.28515625" style="114" bestFit="1" customWidth="1"/>
    <col min="795" max="1024" width="9.140625" style="114"/>
    <col min="1025" max="1027" width="1.42578125" style="114" customWidth="1"/>
    <col min="1028" max="1028" width="41.42578125" style="114" customWidth="1"/>
    <col min="1029" max="1029" width="6.42578125" style="114" customWidth="1"/>
    <col min="1030" max="1030" width="0.5703125" style="114" customWidth="1"/>
    <col min="1031" max="1031" width="11.28515625" style="114" customWidth="1"/>
    <col min="1032" max="1032" width="0.5703125" style="114" customWidth="1"/>
    <col min="1033" max="1033" width="11.28515625" style="114" customWidth="1"/>
    <col min="1034" max="1034" width="0.5703125" style="114" customWidth="1"/>
    <col min="1035" max="1035" width="11.28515625" style="114" customWidth="1"/>
    <col min="1036" max="1036" width="0.5703125" style="114" customWidth="1"/>
    <col min="1037" max="1037" width="11.28515625" style="114" customWidth="1"/>
    <col min="1038" max="1049" width="9.140625" style="114"/>
    <col min="1050" max="1050" width="11.28515625" style="114" bestFit="1" customWidth="1"/>
    <col min="1051" max="1280" width="9.140625" style="114"/>
    <col min="1281" max="1283" width="1.42578125" style="114" customWidth="1"/>
    <col min="1284" max="1284" width="41.42578125" style="114" customWidth="1"/>
    <col min="1285" max="1285" width="6.42578125" style="114" customWidth="1"/>
    <col min="1286" max="1286" width="0.5703125" style="114" customWidth="1"/>
    <col min="1287" max="1287" width="11.28515625" style="114" customWidth="1"/>
    <col min="1288" max="1288" width="0.5703125" style="114" customWidth="1"/>
    <col min="1289" max="1289" width="11.28515625" style="114" customWidth="1"/>
    <col min="1290" max="1290" width="0.5703125" style="114" customWidth="1"/>
    <col min="1291" max="1291" width="11.28515625" style="114" customWidth="1"/>
    <col min="1292" max="1292" width="0.5703125" style="114" customWidth="1"/>
    <col min="1293" max="1293" width="11.28515625" style="114" customWidth="1"/>
    <col min="1294" max="1305" width="9.140625" style="114"/>
    <col min="1306" max="1306" width="11.28515625" style="114" bestFit="1" customWidth="1"/>
    <col min="1307" max="1536" width="9.140625" style="114"/>
    <col min="1537" max="1539" width="1.42578125" style="114" customWidth="1"/>
    <col min="1540" max="1540" width="41.42578125" style="114" customWidth="1"/>
    <col min="1541" max="1541" width="6.42578125" style="114" customWidth="1"/>
    <col min="1542" max="1542" width="0.5703125" style="114" customWidth="1"/>
    <col min="1543" max="1543" width="11.28515625" style="114" customWidth="1"/>
    <col min="1544" max="1544" width="0.5703125" style="114" customWidth="1"/>
    <col min="1545" max="1545" width="11.28515625" style="114" customWidth="1"/>
    <col min="1546" max="1546" width="0.5703125" style="114" customWidth="1"/>
    <col min="1547" max="1547" width="11.28515625" style="114" customWidth="1"/>
    <col min="1548" max="1548" width="0.5703125" style="114" customWidth="1"/>
    <col min="1549" max="1549" width="11.28515625" style="114" customWidth="1"/>
    <col min="1550" max="1561" width="9.140625" style="114"/>
    <col min="1562" max="1562" width="11.28515625" style="114" bestFit="1" customWidth="1"/>
    <col min="1563" max="1792" width="9.140625" style="114"/>
    <col min="1793" max="1795" width="1.42578125" style="114" customWidth="1"/>
    <col min="1796" max="1796" width="41.42578125" style="114" customWidth="1"/>
    <col min="1797" max="1797" width="6.42578125" style="114" customWidth="1"/>
    <col min="1798" max="1798" width="0.5703125" style="114" customWidth="1"/>
    <col min="1799" max="1799" width="11.28515625" style="114" customWidth="1"/>
    <col min="1800" max="1800" width="0.5703125" style="114" customWidth="1"/>
    <col min="1801" max="1801" width="11.28515625" style="114" customWidth="1"/>
    <col min="1802" max="1802" width="0.5703125" style="114" customWidth="1"/>
    <col min="1803" max="1803" width="11.28515625" style="114" customWidth="1"/>
    <col min="1804" max="1804" width="0.5703125" style="114" customWidth="1"/>
    <col min="1805" max="1805" width="11.28515625" style="114" customWidth="1"/>
    <col min="1806" max="1817" width="9.140625" style="114"/>
    <col min="1818" max="1818" width="11.28515625" style="114" bestFit="1" customWidth="1"/>
    <col min="1819" max="2048" width="9.140625" style="114"/>
    <col min="2049" max="2051" width="1.42578125" style="114" customWidth="1"/>
    <col min="2052" max="2052" width="41.42578125" style="114" customWidth="1"/>
    <col min="2053" max="2053" width="6.42578125" style="114" customWidth="1"/>
    <col min="2054" max="2054" width="0.5703125" style="114" customWidth="1"/>
    <col min="2055" max="2055" width="11.28515625" style="114" customWidth="1"/>
    <col min="2056" max="2056" width="0.5703125" style="114" customWidth="1"/>
    <col min="2057" max="2057" width="11.28515625" style="114" customWidth="1"/>
    <col min="2058" max="2058" width="0.5703125" style="114" customWidth="1"/>
    <col min="2059" max="2059" width="11.28515625" style="114" customWidth="1"/>
    <col min="2060" max="2060" width="0.5703125" style="114" customWidth="1"/>
    <col min="2061" max="2061" width="11.28515625" style="114" customWidth="1"/>
    <col min="2062" max="2073" width="9.140625" style="114"/>
    <col min="2074" max="2074" width="11.28515625" style="114" bestFit="1" customWidth="1"/>
    <col min="2075" max="2304" width="9.140625" style="114"/>
    <col min="2305" max="2307" width="1.42578125" style="114" customWidth="1"/>
    <col min="2308" max="2308" width="41.42578125" style="114" customWidth="1"/>
    <col min="2309" max="2309" width="6.42578125" style="114" customWidth="1"/>
    <col min="2310" max="2310" width="0.5703125" style="114" customWidth="1"/>
    <col min="2311" max="2311" width="11.28515625" style="114" customWidth="1"/>
    <col min="2312" max="2312" width="0.5703125" style="114" customWidth="1"/>
    <col min="2313" max="2313" width="11.28515625" style="114" customWidth="1"/>
    <col min="2314" max="2314" width="0.5703125" style="114" customWidth="1"/>
    <col min="2315" max="2315" width="11.28515625" style="114" customWidth="1"/>
    <col min="2316" max="2316" width="0.5703125" style="114" customWidth="1"/>
    <col min="2317" max="2317" width="11.28515625" style="114" customWidth="1"/>
    <col min="2318" max="2329" width="9.140625" style="114"/>
    <col min="2330" max="2330" width="11.28515625" style="114" bestFit="1" customWidth="1"/>
    <col min="2331" max="2560" width="9.140625" style="114"/>
    <col min="2561" max="2563" width="1.42578125" style="114" customWidth="1"/>
    <col min="2564" max="2564" width="41.42578125" style="114" customWidth="1"/>
    <col min="2565" max="2565" width="6.42578125" style="114" customWidth="1"/>
    <col min="2566" max="2566" width="0.5703125" style="114" customWidth="1"/>
    <col min="2567" max="2567" width="11.28515625" style="114" customWidth="1"/>
    <col min="2568" max="2568" width="0.5703125" style="114" customWidth="1"/>
    <col min="2569" max="2569" width="11.28515625" style="114" customWidth="1"/>
    <col min="2570" max="2570" width="0.5703125" style="114" customWidth="1"/>
    <col min="2571" max="2571" width="11.28515625" style="114" customWidth="1"/>
    <col min="2572" max="2572" width="0.5703125" style="114" customWidth="1"/>
    <col min="2573" max="2573" width="11.28515625" style="114" customWidth="1"/>
    <col min="2574" max="2585" width="9.140625" style="114"/>
    <col min="2586" max="2586" width="11.28515625" style="114" bestFit="1" customWidth="1"/>
    <col min="2587" max="2816" width="9.140625" style="114"/>
    <col min="2817" max="2819" width="1.42578125" style="114" customWidth="1"/>
    <col min="2820" max="2820" width="41.42578125" style="114" customWidth="1"/>
    <col min="2821" max="2821" width="6.42578125" style="114" customWidth="1"/>
    <col min="2822" max="2822" width="0.5703125" style="114" customWidth="1"/>
    <col min="2823" max="2823" width="11.28515625" style="114" customWidth="1"/>
    <col min="2824" max="2824" width="0.5703125" style="114" customWidth="1"/>
    <col min="2825" max="2825" width="11.28515625" style="114" customWidth="1"/>
    <col min="2826" max="2826" width="0.5703125" style="114" customWidth="1"/>
    <col min="2827" max="2827" width="11.28515625" style="114" customWidth="1"/>
    <col min="2828" max="2828" width="0.5703125" style="114" customWidth="1"/>
    <col min="2829" max="2829" width="11.28515625" style="114" customWidth="1"/>
    <col min="2830" max="2841" width="9.140625" style="114"/>
    <col min="2842" max="2842" width="11.28515625" style="114" bestFit="1" customWidth="1"/>
    <col min="2843" max="3072" width="9.140625" style="114"/>
    <col min="3073" max="3075" width="1.42578125" style="114" customWidth="1"/>
    <col min="3076" max="3076" width="41.42578125" style="114" customWidth="1"/>
    <col min="3077" max="3077" width="6.42578125" style="114" customWidth="1"/>
    <col min="3078" max="3078" width="0.5703125" style="114" customWidth="1"/>
    <col min="3079" max="3079" width="11.28515625" style="114" customWidth="1"/>
    <col min="3080" max="3080" width="0.5703125" style="114" customWidth="1"/>
    <col min="3081" max="3081" width="11.28515625" style="114" customWidth="1"/>
    <col min="3082" max="3082" width="0.5703125" style="114" customWidth="1"/>
    <col min="3083" max="3083" width="11.28515625" style="114" customWidth="1"/>
    <col min="3084" max="3084" width="0.5703125" style="114" customWidth="1"/>
    <col min="3085" max="3085" width="11.28515625" style="114" customWidth="1"/>
    <col min="3086" max="3097" width="9.140625" style="114"/>
    <col min="3098" max="3098" width="11.28515625" style="114" bestFit="1" customWidth="1"/>
    <col min="3099" max="3328" width="9.140625" style="114"/>
    <col min="3329" max="3331" width="1.42578125" style="114" customWidth="1"/>
    <col min="3332" max="3332" width="41.42578125" style="114" customWidth="1"/>
    <col min="3333" max="3333" width="6.42578125" style="114" customWidth="1"/>
    <col min="3334" max="3334" width="0.5703125" style="114" customWidth="1"/>
    <col min="3335" max="3335" width="11.28515625" style="114" customWidth="1"/>
    <col min="3336" max="3336" width="0.5703125" style="114" customWidth="1"/>
    <col min="3337" max="3337" width="11.28515625" style="114" customWidth="1"/>
    <col min="3338" max="3338" width="0.5703125" style="114" customWidth="1"/>
    <col min="3339" max="3339" width="11.28515625" style="114" customWidth="1"/>
    <col min="3340" max="3340" width="0.5703125" style="114" customWidth="1"/>
    <col min="3341" max="3341" width="11.28515625" style="114" customWidth="1"/>
    <col min="3342" max="3353" width="9.140625" style="114"/>
    <col min="3354" max="3354" width="11.28515625" style="114" bestFit="1" customWidth="1"/>
    <col min="3355" max="3584" width="9.140625" style="114"/>
    <col min="3585" max="3587" width="1.42578125" style="114" customWidth="1"/>
    <col min="3588" max="3588" width="41.42578125" style="114" customWidth="1"/>
    <col min="3589" max="3589" width="6.42578125" style="114" customWidth="1"/>
    <col min="3590" max="3590" width="0.5703125" style="114" customWidth="1"/>
    <col min="3591" max="3591" width="11.28515625" style="114" customWidth="1"/>
    <col min="3592" max="3592" width="0.5703125" style="114" customWidth="1"/>
    <col min="3593" max="3593" width="11.28515625" style="114" customWidth="1"/>
    <col min="3594" max="3594" width="0.5703125" style="114" customWidth="1"/>
    <col min="3595" max="3595" width="11.28515625" style="114" customWidth="1"/>
    <col min="3596" max="3596" width="0.5703125" style="114" customWidth="1"/>
    <col min="3597" max="3597" width="11.28515625" style="114" customWidth="1"/>
    <col min="3598" max="3609" width="9.140625" style="114"/>
    <col min="3610" max="3610" width="11.28515625" style="114" bestFit="1" customWidth="1"/>
    <col min="3611" max="3840" width="9.140625" style="114"/>
    <col min="3841" max="3843" width="1.42578125" style="114" customWidth="1"/>
    <col min="3844" max="3844" width="41.42578125" style="114" customWidth="1"/>
    <col min="3845" max="3845" width="6.42578125" style="114" customWidth="1"/>
    <col min="3846" max="3846" width="0.5703125" style="114" customWidth="1"/>
    <col min="3847" max="3847" width="11.28515625" style="114" customWidth="1"/>
    <col min="3848" max="3848" width="0.5703125" style="114" customWidth="1"/>
    <col min="3849" max="3849" width="11.28515625" style="114" customWidth="1"/>
    <col min="3850" max="3850" width="0.5703125" style="114" customWidth="1"/>
    <col min="3851" max="3851" width="11.28515625" style="114" customWidth="1"/>
    <col min="3852" max="3852" width="0.5703125" style="114" customWidth="1"/>
    <col min="3853" max="3853" width="11.28515625" style="114" customWidth="1"/>
    <col min="3854" max="3865" width="9.140625" style="114"/>
    <col min="3866" max="3866" width="11.28515625" style="114" bestFit="1" customWidth="1"/>
    <col min="3867" max="4096" width="9.140625" style="114"/>
    <col min="4097" max="4099" width="1.42578125" style="114" customWidth="1"/>
    <col min="4100" max="4100" width="41.42578125" style="114" customWidth="1"/>
    <col min="4101" max="4101" width="6.42578125" style="114" customWidth="1"/>
    <col min="4102" max="4102" width="0.5703125" style="114" customWidth="1"/>
    <col min="4103" max="4103" width="11.28515625" style="114" customWidth="1"/>
    <col min="4104" max="4104" width="0.5703125" style="114" customWidth="1"/>
    <col min="4105" max="4105" width="11.28515625" style="114" customWidth="1"/>
    <col min="4106" max="4106" width="0.5703125" style="114" customWidth="1"/>
    <col min="4107" max="4107" width="11.28515625" style="114" customWidth="1"/>
    <col min="4108" max="4108" width="0.5703125" style="114" customWidth="1"/>
    <col min="4109" max="4109" width="11.28515625" style="114" customWidth="1"/>
    <col min="4110" max="4121" width="9.140625" style="114"/>
    <col min="4122" max="4122" width="11.28515625" style="114" bestFit="1" customWidth="1"/>
    <col min="4123" max="4352" width="9.140625" style="114"/>
    <col min="4353" max="4355" width="1.42578125" style="114" customWidth="1"/>
    <col min="4356" max="4356" width="41.42578125" style="114" customWidth="1"/>
    <col min="4357" max="4357" width="6.42578125" style="114" customWidth="1"/>
    <col min="4358" max="4358" width="0.5703125" style="114" customWidth="1"/>
    <col min="4359" max="4359" width="11.28515625" style="114" customWidth="1"/>
    <col min="4360" max="4360" width="0.5703125" style="114" customWidth="1"/>
    <col min="4361" max="4361" width="11.28515625" style="114" customWidth="1"/>
    <col min="4362" max="4362" width="0.5703125" style="114" customWidth="1"/>
    <col min="4363" max="4363" width="11.28515625" style="114" customWidth="1"/>
    <col min="4364" max="4364" width="0.5703125" style="114" customWidth="1"/>
    <col min="4365" max="4365" width="11.28515625" style="114" customWidth="1"/>
    <col min="4366" max="4377" width="9.140625" style="114"/>
    <col min="4378" max="4378" width="11.28515625" style="114" bestFit="1" customWidth="1"/>
    <col min="4379" max="4608" width="9.140625" style="114"/>
    <col min="4609" max="4611" width="1.42578125" style="114" customWidth="1"/>
    <col min="4612" max="4612" width="41.42578125" style="114" customWidth="1"/>
    <col min="4613" max="4613" width="6.42578125" style="114" customWidth="1"/>
    <col min="4614" max="4614" width="0.5703125" style="114" customWidth="1"/>
    <col min="4615" max="4615" width="11.28515625" style="114" customWidth="1"/>
    <col min="4616" max="4616" width="0.5703125" style="114" customWidth="1"/>
    <col min="4617" max="4617" width="11.28515625" style="114" customWidth="1"/>
    <col min="4618" max="4618" width="0.5703125" style="114" customWidth="1"/>
    <col min="4619" max="4619" width="11.28515625" style="114" customWidth="1"/>
    <col min="4620" max="4620" width="0.5703125" style="114" customWidth="1"/>
    <col min="4621" max="4621" width="11.28515625" style="114" customWidth="1"/>
    <col min="4622" max="4633" width="9.140625" style="114"/>
    <col min="4634" max="4634" width="11.28515625" style="114" bestFit="1" customWidth="1"/>
    <col min="4635" max="4864" width="9.140625" style="114"/>
    <col min="4865" max="4867" width="1.42578125" style="114" customWidth="1"/>
    <col min="4868" max="4868" width="41.42578125" style="114" customWidth="1"/>
    <col min="4869" max="4869" width="6.42578125" style="114" customWidth="1"/>
    <col min="4870" max="4870" width="0.5703125" style="114" customWidth="1"/>
    <col min="4871" max="4871" width="11.28515625" style="114" customWidth="1"/>
    <col min="4872" max="4872" width="0.5703125" style="114" customWidth="1"/>
    <col min="4873" max="4873" width="11.28515625" style="114" customWidth="1"/>
    <col min="4874" max="4874" width="0.5703125" style="114" customWidth="1"/>
    <col min="4875" max="4875" width="11.28515625" style="114" customWidth="1"/>
    <col min="4876" max="4876" width="0.5703125" style="114" customWidth="1"/>
    <col min="4877" max="4877" width="11.28515625" style="114" customWidth="1"/>
    <col min="4878" max="4889" width="9.140625" style="114"/>
    <col min="4890" max="4890" width="11.28515625" style="114" bestFit="1" customWidth="1"/>
    <col min="4891" max="5120" width="9.140625" style="114"/>
    <col min="5121" max="5123" width="1.42578125" style="114" customWidth="1"/>
    <col min="5124" max="5124" width="41.42578125" style="114" customWidth="1"/>
    <col min="5125" max="5125" width="6.42578125" style="114" customWidth="1"/>
    <col min="5126" max="5126" width="0.5703125" style="114" customWidth="1"/>
    <col min="5127" max="5127" width="11.28515625" style="114" customWidth="1"/>
    <col min="5128" max="5128" width="0.5703125" style="114" customWidth="1"/>
    <col min="5129" max="5129" width="11.28515625" style="114" customWidth="1"/>
    <col min="5130" max="5130" width="0.5703125" style="114" customWidth="1"/>
    <col min="5131" max="5131" width="11.28515625" style="114" customWidth="1"/>
    <col min="5132" max="5132" width="0.5703125" style="114" customWidth="1"/>
    <col min="5133" max="5133" width="11.28515625" style="114" customWidth="1"/>
    <col min="5134" max="5145" width="9.140625" style="114"/>
    <col min="5146" max="5146" width="11.28515625" style="114" bestFit="1" customWidth="1"/>
    <col min="5147" max="5376" width="9.140625" style="114"/>
    <col min="5377" max="5379" width="1.42578125" style="114" customWidth="1"/>
    <col min="5380" max="5380" width="41.42578125" style="114" customWidth="1"/>
    <col min="5381" max="5381" width="6.42578125" style="114" customWidth="1"/>
    <col min="5382" max="5382" width="0.5703125" style="114" customWidth="1"/>
    <col min="5383" max="5383" width="11.28515625" style="114" customWidth="1"/>
    <col min="5384" max="5384" width="0.5703125" style="114" customWidth="1"/>
    <col min="5385" max="5385" width="11.28515625" style="114" customWidth="1"/>
    <col min="5386" max="5386" width="0.5703125" style="114" customWidth="1"/>
    <col min="5387" max="5387" width="11.28515625" style="114" customWidth="1"/>
    <col min="5388" max="5388" width="0.5703125" style="114" customWidth="1"/>
    <col min="5389" max="5389" width="11.28515625" style="114" customWidth="1"/>
    <col min="5390" max="5401" width="9.140625" style="114"/>
    <col min="5402" max="5402" width="11.28515625" style="114" bestFit="1" customWidth="1"/>
    <col min="5403" max="5632" width="9.140625" style="114"/>
    <col min="5633" max="5635" width="1.42578125" style="114" customWidth="1"/>
    <col min="5636" max="5636" width="41.42578125" style="114" customWidth="1"/>
    <col min="5637" max="5637" width="6.42578125" style="114" customWidth="1"/>
    <col min="5638" max="5638" width="0.5703125" style="114" customWidth="1"/>
    <col min="5639" max="5639" width="11.28515625" style="114" customWidth="1"/>
    <col min="5640" max="5640" width="0.5703125" style="114" customWidth="1"/>
    <col min="5641" max="5641" width="11.28515625" style="114" customWidth="1"/>
    <col min="5642" max="5642" width="0.5703125" style="114" customWidth="1"/>
    <col min="5643" max="5643" width="11.28515625" style="114" customWidth="1"/>
    <col min="5644" max="5644" width="0.5703125" style="114" customWidth="1"/>
    <col min="5645" max="5645" width="11.28515625" style="114" customWidth="1"/>
    <col min="5646" max="5657" width="9.140625" style="114"/>
    <col min="5658" max="5658" width="11.28515625" style="114" bestFit="1" customWidth="1"/>
    <col min="5659" max="5888" width="9.140625" style="114"/>
    <col min="5889" max="5891" width="1.42578125" style="114" customWidth="1"/>
    <col min="5892" max="5892" width="41.42578125" style="114" customWidth="1"/>
    <col min="5893" max="5893" width="6.42578125" style="114" customWidth="1"/>
    <col min="5894" max="5894" width="0.5703125" style="114" customWidth="1"/>
    <col min="5895" max="5895" width="11.28515625" style="114" customWidth="1"/>
    <col min="5896" max="5896" width="0.5703125" style="114" customWidth="1"/>
    <col min="5897" max="5897" width="11.28515625" style="114" customWidth="1"/>
    <col min="5898" max="5898" width="0.5703125" style="114" customWidth="1"/>
    <col min="5899" max="5899" width="11.28515625" style="114" customWidth="1"/>
    <col min="5900" max="5900" width="0.5703125" style="114" customWidth="1"/>
    <col min="5901" max="5901" width="11.28515625" style="114" customWidth="1"/>
    <col min="5902" max="5913" width="9.140625" style="114"/>
    <col min="5914" max="5914" width="11.28515625" style="114" bestFit="1" customWidth="1"/>
    <col min="5915" max="6144" width="9.140625" style="114"/>
    <col min="6145" max="6147" width="1.42578125" style="114" customWidth="1"/>
    <col min="6148" max="6148" width="41.42578125" style="114" customWidth="1"/>
    <col min="6149" max="6149" width="6.42578125" style="114" customWidth="1"/>
    <col min="6150" max="6150" width="0.5703125" style="114" customWidth="1"/>
    <col min="6151" max="6151" width="11.28515625" style="114" customWidth="1"/>
    <col min="6152" max="6152" width="0.5703125" style="114" customWidth="1"/>
    <col min="6153" max="6153" width="11.28515625" style="114" customWidth="1"/>
    <col min="6154" max="6154" width="0.5703125" style="114" customWidth="1"/>
    <col min="6155" max="6155" width="11.28515625" style="114" customWidth="1"/>
    <col min="6156" max="6156" width="0.5703125" style="114" customWidth="1"/>
    <col min="6157" max="6157" width="11.28515625" style="114" customWidth="1"/>
    <col min="6158" max="6169" width="9.140625" style="114"/>
    <col min="6170" max="6170" width="11.28515625" style="114" bestFit="1" customWidth="1"/>
    <col min="6171" max="6400" width="9.140625" style="114"/>
    <col min="6401" max="6403" width="1.42578125" style="114" customWidth="1"/>
    <col min="6404" max="6404" width="41.42578125" style="114" customWidth="1"/>
    <col min="6405" max="6405" width="6.42578125" style="114" customWidth="1"/>
    <col min="6406" max="6406" width="0.5703125" style="114" customWidth="1"/>
    <col min="6407" max="6407" width="11.28515625" style="114" customWidth="1"/>
    <col min="6408" max="6408" width="0.5703125" style="114" customWidth="1"/>
    <col min="6409" max="6409" width="11.28515625" style="114" customWidth="1"/>
    <col min="6410" max="6410" width="0.5703125" style="114" customWidth="1"/>
    <col min="6411" max="6411" width="11.28515625" style="114" customWidth="1"/>
    <col min="6412" max="6412" width="0.5703125" style="114" customWidth="1"/>
    <col min="6413" max="6413" width="11.28515625" style="114" customWidth="1"/>
    <col min="6414" max="6425" width="9.140625" style="114"/>
    <col min="6426" max="6426" width="11.28515625" style="114" bestFit="1" customWidth="1"/>
    <col min="6427" max="6656" width="9.140625" style="114"/>
    <col min="6657" max="6659" width="1.42578125" style="114" customWidth="1"/>
    <col min="6660" max="6660" width="41.42578125" style="114" customWidth="1"/>
    <col min="6661" max="6661" width="6.42578125" style="114" customWidth="1"/>
    <col min="6662" max="6662" width="0.5703125" style="114" customWidth="1"/>
    <col min="6663" max="6663" width="11.28515625" style="114" customWidth="1"/>
    <col min="6664" max="6664" width="0.5703125" style="114" customWidth="1"/>
    <col min="6665" max="6665" width="11.28515625" style="114" customWidth="1"/>
    <col min="6666" max="6666" width="0.5703125" style="114" customWidth="1"/>
    <col min="6667" max="6667" width="11.28515625" style="114" customWidth="1"/>
    <col min="6668" max="6668" width="0.5703125" style="114" customWidth="1"/>
    <col min="6669" max="6669" width="11.28515625" style="114" customWidth="1"/>
    <col min="6670" max="6681" width="9.140625" style="114"/>
    <col min="6682" max="6682" width="11.28515625" style="114" bestFit="1" customWidth="1"/>
    <col min="6683" max="6912" width="9.140625" style="114"/>
    <col min="6913" max="6915" width="1.42578125" style="114" customWidth="1"/>
    <col min="6916" max="6916" width="41.42578125" style="114" customWidth="1"/>
    <col min="6917" max="6917" width="6.42578125" style="114" customWidth="1"/>
    <col min="6918" max="6918" width="0.5703125" style="114" customWidth="1"/>
    <col min="6919" max="6919" width="11.28515625" style="114" customWidth="1"/>
    <col min="6920" max="6920" width="0.5703125" style="114" customWidth="1"/>
    <col min="6921" max="6921" width="11.28515625" style="114" customWidth="1"/>
    <col min="6922" max="6922" width="0.5703125" style="114" customWidth="1"/>
    <col min="6923" max="6923" width="11.28515625" style="114" customWidth="1"/>
    <col min="6924" max="6924" width="0.5703125" style="114" customWidth="1"/>
    <col min="6925" max="6925" width="11.28515625" style="114" customWidth="1"/>
    <col min="6926" max="6937" width="9.140625" style="114"/>
    <col min="6938" max="6938" width="11.28515625" style="114" bestFit="1" customWidth="1"/>
    <col min="6939" max="7168" width="9.140625" style="114"/>
    <col min="7169" max="7171" width="1.42578125" style="114" customWidth="1"/>
    <col min="7172" max="7172" width="41.42578125" style="114" customWidth="1"/>
    <col min="7173" max="7173" width="6.42578125" style="114" customWidth="1"/>
    <col min="7174" max="7174" width="0.5703125" style="114" customWidth="1"/>
    <col min="7175" max="7175" width="11.28515625" style="114" customWidth="1"/>
    <col min="7176" max="7176" width="0.5703125" style="114" customWidth="1"/>
    <col min="7177" max="7177" width="11.28515625" style="114" customWidth="1"/>
    <col min="7178" max="7178" width="0.5703125" style="114" customWidth="1"/>
    <col min="7179" max="7179" width="11.28515625" style="114" customWidth="1"/>
    <col min="7180" max="7180" width="0.5703125" style="114" customWidth="1"/>
    <col min="7181" max="7181" width="11.28515625" style="114" customWidth="1"/>
    <col min="7182" max="7193" width="9.140625" style="114"/>
    <col min="7194" max="7194" width="11.28515625" style="114" bestFit="1" customWidth="1"/>
    <col min="7195" max="7424" width="9.140625" style="114"/>
    <col min="7425" max="7427" width="1.42578125" style="114" customWidth="1"/>
    <col min="7428" max="7428" width="41.42578125" style="114" customWidth="1"/>
    <col min="7429" max="7429" width="6.42578125" style="114" customWidth="1"/>
    <col min="7430" max="7430" width="0.5703125" style="114" customWidth="1"/>
    <col min="7431" max="7431" width="11.28515625" style="114" customWidth="1"/>
    <col min="7432" max="7432" width="0.5703125" style="114" customWidth="1"/>
    <col min="7433" max="7433" width="11.28515625" style="114" customWidth="1"/>
    <col min="7434" max="7434" width="0.5703125" style="114" customWidth="1"/>
    <col min="7435" max="7435" width="11.28515625" style="114" customWidth="1"/>
    <col min="7436" max="7436" width="0.5703125" style="114" customWidth="1"/>
    <col min="7437" max="7437" width="11.28515625" style="114" customWidth="1"/>
    <col min="7438" max="7449" width="9.140625" style="114"/>
    <col min="7450" max="7450" width="11.28515625" style="114" bestFit="1" customWidth="1"/>
    <col min="7451" max="7680" width="9.140625" style="114"/>
    <col min="7681" max="7683" width="1.42578125" style="114" customWidth="1"/>
    <col min="7684" max="7684" width="41.42578125" style="114" customWidth="1"/>
    <col min="7685" max="7685" width="6.42578125" style="114" customWidth="1"/>
    <col min="7686" max="7686" width="0.5703125" style="114" customWidth="1"/>
    <col min="7687" max="7687" width="11.28515625" style="114" customWidth="1"/>
    <col min="7688" max="7688" width="0.5703125" style="114" customWidth="1"/>
    <col min="7689" max="7689" width="11.28515625" style="114" customWidth="1"/>
    <col min="7690" max="7690" width="0.5703125" style="114" customWidth="1"/>
    <col min="7691" max="7691" width="11.28515625" style="114" customWidth="1"/>
    <col min="7692" max="7692" width="0.5703125" style="114" customWidth="1"/>
    <col min="7693" max="7693" width="11.28515625" style="114" customWidth="1"/>
    <col min="7694" max="7705" width="9.140625" style="114"/>
    <col min="7706" max="7706" width="11.28515625" style="114" bestFit="1" customWidth="1"/>
    <col min="7707" max="7936" width="9.140625" style="114"/>
    <col min="7937" max="7939" width="1.42578125" style="114" customWidth="1"/>
    <col min="7940" max="7940" width="41.42578125" style="114" customWidth="1"/>
    <col min="7941" max="7941" width="6.42578125" style="114" customWidth="1"/>
    <col min="7942" max="7942" width="0.5703125" style="114" customWidth="1"/>
    <col min="7943" max="7943" width="11.28515625" style="114" customWidth="1"/>
    <col min="7944" max="7944" width="0.5703125" style="114" customWidth="1"/>
    <col min="7945" max="7945" width="11.28515625" style="114" customWidth="1"/>
    <col min="7946" max="7946" width="0.5703125" style="114" customWidth="1"/>
    <col min="7947" max="7947" width="11.28515625" style="114" customWidth="1"/>
    <col min="7948" max="7948" width="0.5703125" style="114" customWidth="1"/>
    <col min="7949" max="7949" width="11.28515625" style="114" customWidth="1"/>
    <col min="7950" max="7961" width="9.140625" style="114"/>
    <col min="7962" max="7962" width="11.28515625" style="114" bestFit="1" customWidth="1"/>
    <col min="7963" max="8192" width="9.140625" style="114"/>
    <col min="8193" max="8195" width="1.42578125" style="114" customWidth="1"/>
    <col min="8196" max="8196" width="41.42578125" style="114" customWidth="1"/>
    <col min="8197" max="8197" width="6.42578125" style="114" customWidth="1"/>
    <col min="8198" max="8198" width="0.5703125" style="114" customWidth="1"/>
    <col min="8199" max="8199" width="11.28515625" style="114" customWidth="1"/>
    <col min="8200" max="8200" width="0.5703125" style="114" customWidth="1"/>
    <col min="8201" max="8201" width="11.28515625" style="114" customWidth="1"/>
    <col min="8202" max="8202" width="0.5703125" style="114" customWidth="1"/>
    <col min="8203" max="8203" width="11.28515625" style="114" customWidth="1"/>
    <col min="8204" max="8204" width="0.5703125" style="114" customWidth="1"/>
    <col min="8205" max="8205" width="11.28515625" style="114" customWidth="1"/>
    <col min="8206" max="8217" width="9.140625" style="114"/>
    <col min="8218" max="8218" width="11.28515625" style="114" bestFit="1" customWidth="1"/>
    <col min="8219" max="8448" width="9.140625" style="114"/>
    <col min="8449" max="8451" width="1.42578125" style="114" customWidth="1"/>
    <col min="8452" max="8452" width="41.42578125" style="114" customWidth="1"/>
    <col min="8453" max="8453" width="6.42578125" style="114" customWidth="1"/>
    <col min="8454" max="8454" width="0.5703125" style="114" customWidth="1"/>
    <col min="8455" max="8455" width="11.28515625" style="114" customWidth="1"/>
    <col min="8456" max="8456" width="0.5703125" style="114" customWidth="1"/>
    <col min="8457" max="8457" width="11.28515625" style="114" customWidth="1"/>
    <col min="8458" max="8458" width="0.5703125" style="114" customWidth="1"/>
    <col min="8459" max="8459" width="11.28515625" style="114" customWidth="1"/>
    <col min="8460" max="8460" width="0.5703125" style="114" customWidth="1"/>
    <col min="8461" max="8461" width="11.28515625" style="114" customWidth="1"/>
    <col min="8462" max="8473" width="9.140625" style="114"/>
    <col min="8474" max="8474" width="11.28515625" style="114" bestFit="1" customWidth="1"/>
    <col min="8475" max="8704" width="9.140625" style="114"/>
    <col min="8705" max="8707" width="1.42578125" style="114" customWidth="1"/>
    <col min="8708" max="8708" width="41.42578125" style="114" customWidth="1"/>
    <col min="8709" max="8709" width="6.42578125" style="114" customWidth="1"/>
    <col min="8710" max="8710" width="0.5703125" style="114" customWidth="1"/>
    <col min="8711" max="8711" width="11.28515625" style="114" customWidth="1"/>
    <col min="8712" max="8712" width="0.5703125" style="114" customWidth="1"/>
    <col min="8713" max="8713" width="11.28515625" style="114" customWidth="1"/>
    <col min="8714" max="8714" width="0.5703125" style="114" customWidth="1"/>
    <col min="8715" max="8715" width="11.28515625" style="114" customWidth="1"/>
    <col min="8716" max="8716" width="0.5703125" style="114" customWidth="1"/>
    <col min="8717" max="8717" width="11.28515625" style="114" customWidth="1"/>
    <col min="8718" max="8729" width="9.140625" style="114"/>
    <col min="8730" max="8730" width="11.28515625" style="114" bestFit="1" customWidth="1"/>
    <col min="8731" max="8960" width="9.140625" style="114"/>
    <col min="8961" max="8963" width="1.42578125" style="114" customWidth="1"/>
    <col min="8964" max="8964" width="41.42578125" style="114" customWidth="1"/>
    <col min="8965" max="8965" width="6.42578125" style="114" customWidth="1"/>
    <col min="8966" max="8966" width="0.5703125" style="114" customWidth="1"/>
    <col min="8967" max="8967" width="11.28515625" style="114" customWidth="1"/>
    <col min="8968" max="8968" width="0.5703125" style="114" customWidth="1"/>
    <col min="8969" max="8969" width="11.28515625" style="114" customWidth="1"/>
    <col min="8970" max="8970" width="0.5703125" style="114" customWidth="1"/>
    <col min="8971" max="8971" width="11.28515625" style="114" customWidth="1"/>
    <col min="8972" max="8972" width="0.5703125" style="114" customWidth="1"/>
    <col min="8973" max="8973" width="11.28515625" style="114" customWidth="1"/>
    <col min="8974" max="8985" width="9.140625" style="114"/>
    <col min="8986" max="8986" width="11.28515625" style="114" bestFit="1" customWidth="1"/>
    <col min="8987" max="9216" width="9.140625" style="114"/>
    <col min="9217" max="9219" width="1.42578125" style="114" customWidth="1"/>
    <col min="9220" max="9220" width="41.42578125" style="114" customWidth="1"/>
    <col min="9221" max="9221" width="6.42578125" style="114" customWidth="1"/>
    <col min="9222" max="9222" width="0.5703125" style="114" customWidth="1"/>
    <col min="9223" max="9223" width="11.28515625" style="114" customWidth="1"/>
    <col min="9224" max="9224" width="0.5703125" style="114" customWidth="1"/>
    <col min="9225" max="9225" width="11.28515625" style="114" customWidth="1"/>
    <col min="9226" max="9226" width="0.5703125" style="114" customWidth="1"/>
    <col min="9227" max="9227" width="11.28515625" style="114" customWidth="1"/>
    <col min="9228" max="9228" width="0.5703125" style="114" customWidth="1"/>
    <col min="9229" max="9229" width="11.28515625" style="114" customWidth="1"/>
    <col min="9230" max="9241" width="9.140625" style="114"/>
    <col min="9242" max="9242" width="11.28515625" style="114" bestFit="1" customWidth="1"/>
    <col min="9243" max="9472" width="9.140625" style="114"/>
    <col min="9473" max="9475" width="1.42578125" style="114" customWidth="1"/>
    <col min="9476" max="9476" width="41.42578125" style="114" customWidth="1"/>
    <col min="9477" max="9477" width="6.42578125" style="114" customWidth="1"/>
    <col min="9478" max="9478" width="0.5703125" style="114" customWidth="1"/>
    <col min="9479" max="9479" width="11.28515625" style="114" customWidth="1"/>
    <col min="9480" max="9480" width="0.5703125" style="114" customWidth="1"/>
    <col min="9481" max="9481" width="11.28515625" style="114" customWidth="1"/>
    <col min="9482" max="9482" width="0.5703125" style="114" customWidth="1"/>
    <col min="9483" max="9483" width="11.28515625" style="114" customWidth="1"/>
    <col min="9484" max="9484" width="0.5703125" style="114" customWidth="1"/>
    <col min="9485" max="9485" width="11.28515625" style="114" customWidth="1"/>
    <col min="9486" max="9497" width="9.140625" style="114"/>
    <col min="9498" max="9498" width="11.28515625" style="114" bestFit="1" customWidth="1"/>
    <col min="9499" max="9728" width="9.140625" style="114"/>
    <col min="9729" max="9731" width="1.42578125" style="114" customWidth="1"/>
    <col min="9732" max="9732" width="41.42578125" style="114" customWidth="1"/>
    <col min="9733" max="9733" width="6.42578125" style="114" customWidth="1"/>
    <col min="9734" max="9734" width="0.5703125" style="114" customWidth="1"/>
    <col min="9735" max="9735" width="11.28515625" style="114" customWidth="1"/>
    <col min="9736" max="9736" width="0.5703125" style="114" customWidth="1"/>
    <col min="9737" max="9737" width="11.28515625" style="114" customWidth="1"/>
    <col min="9738" max="9738" width="0.5703125" style="114" customWidth="1"/>
    <col min="9739" max="9739" width="11.28515625" style="114" customWidth="1"/>
    <col min="9740" max="9740" width="0.5703125" style="114" customWidth="1"/>
    <col min="9741" max="9741" width="11.28515625" style="114" customWidth="1"/>
    <col min="9742" max="9753" width="9.140625" style="114"/>
    <col min="9754" max="9754" width="11.28515625" style="114" bestFit="1" customWidth="1"/>
    <col min="9755" max="9984" width="9.140625" style="114"/>
    <col min="9985" max="9987" width="1.42578125" style="114" customWidth="1"/>
    <col min="9988" max="9988" width="41.42578125" style="114" customWidth="1"/>
    <col min="9989" max="9989" width="6.42578125" style="114" customWidth="1"/>
    <col min="9990" max="9990" width="0.5703125" style="114" customWidth="1"/>
    <col min="9991" max="9991" width="11.28515625" style="114" customWidth="1"/>
    <col min="9992" max="9992" width="0.5703125" style="114" customWidth="1"/>
    <col min="9993" max="9993" width="11.28515625" style="114" customWidth="1"/>
    <col min="9994" max="9994" width="0.5703125" style="114" customWidth="1"/>
    <col min="9995" max="9995" width="11.28515625" style="114" customWidth="1"/>
    <col min="9996" max="9996" width="0.5703125" style="114" customWidth="1"/>
    <col min="9997" max="9997" width="11.28515625" style="114" customWidth="1"/>
    <col min="9998" max="10009" width="9.140625" style="114"/>
    <col min="10010" max="10010" width="11.28515625" style="114" bestFit="1" customWidth="1"/>
    <col min="10011" max="10240" width="9.140625" style="114"/>
    <col min="10241" max="10243" width="1.42578125" style="114" customWidth="1"/>
    <col min="10244" max="10244" width="41.42578125" style="114" customWidth="1"/>
    <col min="10245" max="10245" width="6.42578125" style="114" customWidth="1"/>
    <col min="10246" max="10246" width="0.5703125" style="114" customWidth="1"/>
    <col min="10247" max="10247" width="11.28515625" style="114" customWidth="1"/>
    <col min="10248" max="10248" width="0.5703125" style="114" customWidth="1"/>
    <col min="10249" max="10249" width="11.28515625" style="114" customWidth="1"/>
    <col min="10250" max="10250" width="0.5703125" style="114" customWidth="1"/>
    <col min="10251" max="10251" width="11.28515625" style="114" customWidth="1"/>
    <col min="10252" max="10252" width="0.5703125" style="114" customWidth="1"/>
    <col min="10253" max="10253" width="11.28515625" style="114" customWidth="1"/>
    <col min="10254" max="10265" width="9.140625" style="114"/>
    <col min="10266" max="10266" width="11.28515625" style="114" bestFit="1" customWidth="1"/>
    <col min="10267" max="10496" width="9.140625" style="114"/>
    <col min="10497" max="10499" width="1.42578125" style="114" customWidth="1"/>
    <col min="10500" max="10500" width="41.42578125" style="114" customWidth="1"/>
    <col min="10501" max="10501" width="6.42578125" style="114" customWidth="1"/>
    <col min="10502" max="10502" width="0.5703125" style="114" customWidth="1"/>
    <col min="10503" max="10503" width="11.28515625" style="114" customWidth="1"/>
    <col min="10504" max="10504" width="0.5703125" style="114" customWidth="1"/>
    <col min="10505" max="10505" width="11.28515625" style="114" customWidth="1"/>
    <col min="10506" max="10506" width="0.5703125" style="114" customWidth="1"/>
    <col min="10507" max="10507" width="11.28515625" style="114" customWidth="1"/>
    <col min="10508" max="10508" width="0.5703125" style="114" customWidth="1"/>
    <col min="10509" max="10509" width="11.28515625" style="114" customWidth="1"/>
    <col min="10510" max="10521" width="9.140625" style="114"/>
    <col min="10522" max="10522" width="11.28515625" style="114" bestFit="1" customWidth="1"/>
    <col min="10523" max="10752" width="9.140625" style="114"/>
    <col min="10753" max="10755" width="1.42578125" style="114" customWidth="1"/>
    <col min="10756" max="10756" width="41.42578125" style="114" customWidth="1"/>
    <col min="10757" max="10757" width="6.42578125" style="114" customWidth="1"/>
    <col min="10758" max="10758" width="0.5703125" style="114" customWidth="1"/>
    <col min="10759" max="10759" width="11.28515625" style="114" customWidth="1"/>
    <col min="10760" max="10760" width="0.5703125" style="114" customWidth="1"/>
    <col min="10761" max="10761" width="11.28515625" style="114" customWidth="1"/>
    <col min="10762" max="10762" width="0.5703125" style="114" customWidth="1"/>
    <col min="10763" max="10763" width="11.28515625" style="114" customWidth="1"/>
    <col min="10764" max="10764" width="0.5703125" style="114" customWidth="1"/>
    <col min="10765" max="10765" width="11.28515625" style="114" customWidth="1"/>
    <col min="10766" max="10777" width="9.140625" style="114"/>
    <col min="10778" max="10778" width="11.28515625" style="114" bestFit="1" customWidth="1"/>
    <col min="10779" max="11008" width="9.140625" style="114"/>
    <col min="11009" max="11011" width="1.42578125" style="114" customWidth="1"/>
    <col min="11012" max="11012" width="41.42578125" style="114" customWidth="1"/>
    <col min="11013" max="11013" width="6.42578125" style="114" customWidth="1"/>
    <col min="11014" max="11014" width="0.5703125" style="114" customWidth="1"/>
    <col min="11015" max="11015" width="11.28515625" style="114" customWidth="1"/>
    <col min="11016" max="11016" width="0.5703125" style="114" customWidth="1"/>
    <col min="11017" max="11017" width="11.28515625" style="114" customWidth="1"/>
    <col min="11018" max="11018" width="0.5703125" style="114" customWidth="1"/>
    <col min="11019" max="11019" width="11.28515625" style="114" customWidth="1"/>
    <col min="11020" max="11020" width="0.5703125" style="114" customWidth="1"/>
    <col min="11021" max="11021" width="11.28515625" style="114" customWidth="1"/>
    <col min="11022" max="11033" width="9.140625" style="114"/>
    <col min="11034" max="11034" width="11.28515625" style="114" bestFit="1" customWidth="1"/>
    <col min="11035" max="11264" width="9.140625" style="114"/>
    <col min="11265" max="11267" width="1.42578125" style="114" customWidth="1"/>
    <col min="11268" max="11268" width="41.42578125" style="114" customWidth="1"/>
    <col min="11269" max="11269" width="6.42578125" style="114" customWidth="1"/>
    <col min="11270" max="11270" width="0.5703125" style="114" customWidth="1"/>
    <col min="11271" max="11271" width="11.28515625" style="114" customWidth="1"/>
    <col min="11272" max="11272" width="0.5703125" style="114" customWidth="1"/>
    <col min="11273" max="11273" width="11.28515625" style="114" customWidth="1"/>
    <col min="11274" max="11274" width="0.5703125" style="114" customWidth="1"/>
    <col min="11275" max="11275" width="11.28515625" style="114" customWidth="1"/>
    <col min="11276" max="11276" width="0.5703125" style="114" customWidth="1"/>
    <col min="11277" max="11277" width="11.28515625" style="114" customWidth="1"/>
    <col min="11278" max="11289" width="9.140625" style="114"/>
    <col min="11290" max="11290" width="11.28515625" style="114" bestFit="1" customWidth="1"/>
    <col min="11291" max="11520" width="9.140625" style="114"/>
    <col min="11521" max="11523" width="1.42578125" style="114" customWidth="1"/>
    <col min="11524" max="11524" width="41.42578125" style="114" customWidth="1"/>
    <col min="11525" max="11525" width="6.42578125" style="114" customWidth="1"/>
    <col min="11526" max="11526" width="0.5703125" style="114" customWidth="1"/>
    <col min="11527" max="11527" width="11.28515625" style="114" customWidth="1"/>
    <col min="11528" max="11528" width="0.5703125" style="114" customWidth="1"/>
    <col min="11529" max="11529" width="11.28515625" style="114" customWidth="1"/>
    <col min="11530" max="11530" width="0.5703125" style="114" customWidth="1"/>
    <col min="11531" max="11531" width="11.28515625" style="114" customWidth="1"/>
    <col min="11532" max="11532" width="0.5703125" style="114" customWidth="1"/>
    <col min="11533" max="11533" width="11.28515625" style="114" customWidth="1"/>
    <col min="11534" max="11545" width="9.140625" style="114"/>
    <col min="11546" max="11546" width="11.28515625" style="114" bestFit="1" customWidth="1"/>
    <col min="11547" max="11776" width="9.140625" style="114"/>
    <col min="11777" max="11779" width="1.42578125" style="114" customWidth="1"/>
    <col min="11780" max="11780" width="41.42578125" style="114" customWidth="1"/>
    <col min="11781" max="11781" width="6.42578125" style="114" customWidth="1"/>
    <col min="11782" max="11782" width="0.5703125" style="114" customWidth="1"/>
    <col min="11783" max="11783" width="11.28515625" style="114" customWidth="1"/>
    <col min="11784" max="11784" width="0.5703125" style="114" customWidth="1"/>
    <col min="11785" max="11785" width="11.28515625" style="114" customWidth="1"/>
    <col min="11786" max="11786" width="0.5703125" style="114" customWidth="1"/>
    <col min="11787" max="11787" width="11.28515625" style="114" customWidth="1"/>
    <col min="11788" max="11788" width="0.5703125" style="114" customWidth="1"/>
    <col min="11789" max="11789" width="11.28515625" style="114" customWidth="1"/>
    <col min="11790" max="11801" width="9.140625" style="114"/>
    <col min="11802" max="11802" width="11.28515625" style="114" bestFit="1" customWidth="1"/>
    <col min="11803" max="12032" width="9.140625" style="114"/>
    <col min="12033" max="12035" width="1.42578125" style="114" customWidth="1"/>
    <col min="12036" max="12036" width="41.42578125" style="114" customWidth="1"/>
    <col min="12037" max="12037" width="6.42578125" style="114" customWidth="1"/>
    <col min="12038" max="12038" width="0.5703125" style="114" customWidth="1"/>
    <col min="12039" max="12039" width="11.28515625" style="114" customWidth="1"/>
    <col min="12040" max="12040" width="0.5703125" style="114" customWidth="1"/>
    <col min="12041" max="12041" width="11.28515625" style="114" customWidth="1"/>
    <col min="12042" max="12042" width="0.5703125" style="114" customWidth="1"/>
    <col min="12043" max="12043" width="11.28515625" style="114" customWidth="1"/>
    <col min="12044" max="12044" width="0.5703125" style="114" customWidth="1"/>
    <col min="12045" max="12045" width="11.28515625" style="114" customWidth="1"/>
    <col min="12046" max="12057" width="9.140625" style="114"/>
    <col min="12058" max="12058" width="11.28515625" style="114" bestFit="1" customWidth="1"/>
    <col min="12059" max="12288" width="9.140625" style="114"/>
    <col min="12289" max="12291" width="1.42578125" style="114" customWidth="1"/>
    <col min="12292" max="12292" width="41.42578125" style="114" customWidth="1"/>
    <col min="12293" max="12293" width="6.42578125" style="114" customWidth="1"/>
    <col min="12294" max="12294" width="0.5703125" style="114" customWidth="1"/>
    <col min="12295" max="12295" width="11.28515625" style="114" customWidth="1"/>
    <col min="12296" max="12296" width="0.5703125" style="114" customWidth="1"/>
    <col min="12297" max="12297" width="11.28515625" style="114" customWidth="1"/>
    <col min="12298" max="12298" width="0.5703125" style="114" customWidth="1"/>
    <col min="12299" max="12299" width="11.28515625" style="114" customWidth="1"/>
    <col min="12300" max="12300" width="0.5703125" style="114" customWidth="1"/>
    <col min="12301" max="12301" width="11.28515625" style="114" customWidth="1"/>
    <col min="12302" max="12313" width="9.140625" style="114"/>
    <col min="12314" max="12314" width="11.28515625" style="114" bestFit="1" customWidth="1"/>
    <col min="12315" max="12544" width="9.140625" style="114"/>
    <col min="12545" max="12547" width="1.42578125" style="114" customWidth="1"/>
    <col min="12548" max="12548" width="41.42578125" style="114" customWidth="1"/>
    <col min="12549" max="12549" width="6.42578125" style="114" customWidth="1"/>
    <col min="12550" max="12550" width="0.5703125" style="114" customWidth="1"/>
    <col min="12551" max="12551" width="11.28515625" style="114" customWidth="1"/>
    <col min="12552" max="12552" width="0.5703125" style="114" customWidth="1"/>
    <col min="12553" max="12553" width="11.28515625" style="114" customWidth="1"/>
    <col min="12554" max="12554" width="0.5703125" style="114" customWidth="1"/>
    <col min="12555" max="12555" width="11.28515625" style="114" customWidth="1"/>
    <col min="12556" max="12556" width="0.5703125" style="114" customWidth="1"/>
    <col min="12557" max="12557" width="11.28515625" style="114" customWidth="1"/>
    <col min="12558" max="12569" width="9.140625" style="114"/>
    <col min="12570" max="12570" width="11.28515625" style="114" bestFit="1" customWidth="1"/>
    <col min="12571" max="12800" width="9.140625" style="114"/>
    <col min="12801" max="12803" width="1.42578125" style="114" customWidth="1"/>
    <col min="12804" max="12804" width="41.42578125" style="114" customWidth="1"/>
    <col min="12805" max="12805" width="6.42578125" style="114" customWidth="1"/>
    <col min="12806" max="12806" width="0.5703125" style="114" customWidth="1"/>
    <col min="12807" max="12807" width="11.28515625" style="114" customWidth="1"/>
    <col min="12808" max="12808" width="0.5703125" style="114" customWidth="1"/>
    <col min="12809" max="12809" width="11.28515625" style="114" customWidth="1"/>
    <col min="12810" max="12810" width="0.5703125" style="114" customWidth="1"/>
    <col min="12811" max="12811" width="11.28515625" style="114" customWidth="1"/>
    <col min="12812" max="12812" width="0.5703125" style="114" customWidth="1"/>
    <col min="12813" max="12813" width="11.28515625" style="114" customWidth="1"/>
    <col min="12814" max="12825" width="9.140625" style="114"/>
    <col min="12826" max="12826" width="11.28515625" style="114" bestFit="1" customWidth="1"/>
    <col min="12827" max="13056" width="9.140625" style="114"/>
    <col min="13057" max="13059" width="1.42578125" style="114" customWidth="1"/>
    <col min="13060" max="13060" width="41.42578125" style="114" customWidth="1"/>
    <col min="13061" max="13061" width="6.42578125" style="114" customWidth="1"/>
    <col min="13062" max="13062" width="0.5703125" style="114" customWidth="1"/>
    <col min="13063" max="13063" width="11.28515625" style="114" customWidth="1"/>
    <col min="13064" max="13064" width="0.5703125" style="114" customWidth="1"/>
    <col min="13065" max="13065" width="11.28515625" style="114" customWidth="1"/>
    <col min="13066" max="13066" width="0.5703125" style="114" customWidth="1"/>
    <col min="13067" max="13067" width="11.28515625" style="114" customWidth="1"/>
    <col min="13068" max="13068" width="0.5703125" style="114" customWidth="1"/>
    <col min="13069" max="13069" width="11.28515625" style="114" customWidth="1"/>
    <col min="13070" max="13081" width="9.140625" style="114"/>
    <col min="13082" max="13082" width="11.28515625" style="114" bestFit="1" customWidth="1"/>
    <col min="13083" max="13312" width="9.140625" style="114"/>
    <col min="13313" max="13315" width="1.42578125" style="114" customWidth="1"/>
    <col min="13316" max="13316" width="41.42578125" style="114" customWidth="1"/>
    <col min="13317" max="13317" width="6.42578125" style="114" customWidth="1"/>
    <col min="13318" max="13318" width="0.5703125" style="114" customWidth="1"/>
    <col min="13319" max="13319" width="11.28515625" style="114" customWidth="1"/>
    <col min="13320" max="13320" width="0.5703125" style="114" customWidth="1"/>
    <col min="13321" max="13321" width="11.28515625" style="114" customWidth="1"/>
    <col min="13322" max="13322" width="0.5703125" style="114" customWidth="1"/>
    <col min="13323" max="13323" width="11.28515625" style="114" customWidth="1"/>
    <col min="13324" max="13324" width="0.5703125" style="114" customWidth="1"/>
    <col min="13325" max="13325" width="11.28515625" style="114" customWidth="1"/>
    <col min="13326" max="13337" width="9.140625" style="114"/>
    <col min="13338" max="13338" width="11.28515625" style="114" bestFit="1" customWidth="1"/>
    <col min="13339" max="13568" width="9.140625" style="114"/>
    <col min="13569" max="13571" width="1.42578125" style="114" customWidth="1"/>
    <col min="13572" max="13572" width="41.42578125" style="114" customWidth="1"/>
    <col min="13573" max="13573" width="6.42578125" style="114" customWidth="1"/>
    <col min="13574" max="13574" width="0.5703125" style="114" customWidth="1"/>
    <col min="13575" max="13575" width="11.28515625" style="114" customWidth="1"/>
    <col min="13576" max="13576" width="0.5703125" style="114" customWidth="1"/>
    <col min="13577" max="13577" width="11.28515625" style="114" customWidth="1"/>
    <col min="13578" max="13578" width="0.5703125" style="114" customWidth="1"/>
    <col min="13579" max="13579" width="11.28515625" style="114" customWidth="1"/>
    <col min="13580" max="13580" width="0.5703125" style="114" customWidth="1"/>
    <col min="13581" max="13581" width="11.28515625" style="114" customWidth="1"/>
    <col min="13582" max="13593" width="9.140625" style="114"/>
    <col min="13594" max="13594" width="11.28515625" style="114" bestFit="1" customWidth="1"/>
    <col min="13595" max="13824" width="9.140625" style="114"/>
    <col min="13825" max="13827" width="1.42578125" style="114" customWidth="1"/>
    <col min="13828" max="13828" width="41.42578125" style="114" customWidth="1"/>
    <col min="13829" max="13829" width="6.42578125" style="114" customWidth="1"/>
    <col min="13830" max="13830" width="0.5703125" style="114" customWidth="1"/>
    <col min="13831" max="13831" width="11.28515625" style="114" customWidth="1"/>
    <col min="13832" max="13832" width="0.5703125" style="114" customWidth="1"/>
    <col min="13833" max="13833" width="11.28515625" style="114" customWidth="1"/>
    <col min="13834" max="13834" width="0.5703125" style="114" customWidth="1"/>
    <col min="13835" max="13835" width="11.28515625" style="114" customWidth="1"/>
    <col min="13836" max="13836" width="0.5703125" style="114" customWidth="1"/>
    <col min="13837" max="13837" width="11.28515625" style="114" customWidth="1"/>
    <col min="13838" max="13849" width="9.140625" style="114"/>
    <col min="13850" max="13850" width="11.28515625" style="114" bestFit="1" customWidth="1"/>
    <col min="13851" max="14080" width="9.140625" style="114"/>
    <col min="14081" max="14083" width="1.42578125" style="114" customWidth="1"/>
    <col min="14084" max="14084" width="41.42578125" style="114" customWidth="1"/>
    <col min="14085" max="14085" width="6.42578125" style="114" customWidth="1"/>
    <col min="14086" max="14086" width="0.5703125" style="114" customWidth="1"/>
    <col min="14087" max="14087" width="11.28515625" style="114" customWidth="1"/>
    <col min="14088" max="14088" width="0.5703125" style="114" customWidth="1"/>
    <col min="14089" max="14089" width="11.28515625" style="114" customWidth="1"/>
    <col min="14090" max="14090" width="0.5703125" style="114" customWidth="1"/>
    <col min="14091" max="14091" width="11.28515625" style="114" customWidth="1"/>
    <col min="14092" max="14092" width="0.5703125" style="114" customWidth="1"/>
    <col min="14093" max="14093" width="11.28515625" style="114" customWidth="1"/>
    <col min="14094" max="14105" width="9.140625" style="114"/>
    <col min="14106" max="14106" width="11.28515625" style="114" bestFit="1" customWidth="1"/>
    <col min="14107" max="14336" width="9.140625" style="114"/>
    <col min="14337" max="14339" width="1.42578125" style="114" customWidth="1"/>
    <col min="14340" max="14340" width="41.42578125" style="114" customWidth="1"/>
    <col min="14341" max="14341" width="6.42578125" style="114" customWidth="1"/>
    <col min="14342" max="14342" width="0.5703125" style="114" customWidth="1"/>
    <col min="14343" max="14343" width="11.28515625" style="114" customWidth="1"/>
    <col min="14344" max="14344" width="0.5703125" style="114" customWidth="1"/>
    <col min="14345" max="14345" width="11.28515625" style="114" customWidth="1"/>
    <col min="14346" max="14346" width="0.5703125" style="114" customWidth="1"/>
    <col min="14347" max="14347" width="11.28515625" style="114" customWidth="1"/>
    <col min="14348" max="14348" width="0.5703125" style="114" customWidth="1"/>
    <col min="14349" max="14349" width="11.28515625" style="114" customWidth="1"/>
    <col min="14350" max="14361" width="9.140625" style="114"/>
    <col min="14362" max="14362" width="11.28515625" style="114" bestFit="1" customWidth="1"/>
    <col min="14363" max="14592" width="9.140625" style="114"/>
    <col min="14593" max="14595" width="1.42578125" style="114" customWidth="1"/>
    <col min="14596" max="14596" width="41.42578125" style="114" customWidth="1"/>
    <col min="14597" max="14597" width="6.42578125" style="114" customWidth="1"/>
    <col min="14598" max="14598" width="0.5703125" style="114" customWidth="1"/>
    <col min="14599" max="14599" width="11.28515625" style="114" customWidth="1"/>
    <col min="14600" max="14600" width="0.5703125" style="114" customWidth="1"/>
    <col min="14601" max="14601" width="11.28515625" style="114" customWidth="1"/>
    <col min="14602" max="14602" width="0.5703125" style="114" customWidth="1"/>
    <col min="14603" max="14603" width="11.28515625" style="114" customWidth="1"/>
    <col min="14604" max="14604" width="0.5703125" style="114" customWidth="1"/>
    <col min="14605" max="14605" width="11.28515625" style="114" customWidth="1"/>
    <col min="14606" max="14617" width="9.140625" style="114"/>
    <col min="14618" max="14618" width="11.28515625" style="114" bestFit="1" customWidth="1"/>
    <col min="14619" max="14848" width="9.140625" style="114"/>
    <col min="14849" max="14851" width="1.42578125" style="114" customWidth="1"/>
    <col min="14852" max="14852" width="41.42578125" style="114" customWidth="1"/>
    <col min="14853" max="14853" width="6.42578125" style="114" customWidth="1"/>
    <col min="14854" max="14854" width="0.5703125" style="114" customWidth="1"/>
    <col min="14855" max="14855" width="11.28515625" style="114" customWidth="1"/>
    <col min="14856" max="14856" width="0.5703125" style="114" customWidth="1"/>
    <col min="14857" max="14857" width="11.28515625" style="114" customWidth="1"/>
    <col min="14858" max="14858" width="0.5703125" style="114" customWidth="1"/>
    <col min="14859" max="14859" width="11.28515625" style="114" customWidth="1"/>
    <col min="14860" max="14860" width="0.5703125" style="114" customWidth="1"/>
    <col min="14861" max="14861" width="11.28515625" style="114" customWidth="1"/>
    <col min="14862" max="14873" width="9.140625" style="114"/>
    <col min="14874" max="14874" width="11.28515625" style="114" bestFit="1" customWidth="1"/>
    <col min="14875" max="15104" width="9.140625" style="114"/>
    <col min="15105" max="15107" width="1.42578125" style="114" customWidth="1"/>
    <col min="15108" max="15108" width="41.42578125" style="114" customWidth="1"/>
    <col min="15109" max="15109" width="6.42578125" style="114" customWidth="1"/>
    <col min="15110" max="15110" width="0.5703125" style="114" customWidth="1"/>
    <col min="15111" max="15111" width="11.28515625" style="114" customWidth="1"/>
    <col min="15112" max="15112" width="0.5703125" style="114" customWidth="1"/>
    <col min="15113" max="15113" width="11.28515625" style="114" customWidth="1"/>
    <col min="15114" max="15114" width="0.5703125" style="114" customWidth="1"/>
    <col min="15115" max="15115" width="11.28515625" style="114" customWidth="1"/>
    <col min="15116" max="15116" width="0.5703125" style="114" customWidth="1"/>
    <col min="15117" max="15117" width="11.28515625" style="114" customWidth="1"/>
    <col min="15118" max="15129" width="9.140625" style="114"/>
    <col min="15130" max="15130" width="11.28515625" style="114" bestFit="1" customWidth="1"/>
    <col min="15131" max="15360" width="9.140625" style="114"/>
    <col min="15361" max="15363" width="1.42578125" style="114" customWidth="1"/>
    <col min="15364" max="15364" width="41.42578125" style="114" customWidth="1"/>
    <col min="15365" max="15365" width="6.42578125" style="114" customWidth="1"/>
    <col min="15366" max="15366" width="0.5703125" style="114" customWidth="1"/>
    <col min="15367" max="15367" width="11.28515625" style="114" customWidth="1"/>
    <col min="15368" max="15368" width="0.5703125" style="114" customWidth="1"/>
    <col min="15369" max="15369" width="11.28515625" style="114" customWidth="1"/>
    <col min="15370" max="15370" width="0.5703125" style="114" customWidth="1"/>
    <col min="15371" max="15371" width="11.28515625" style="114" customWidth="1"/>
    <col min="15372" max="15372" width="0.5703125" style="114" customWidth="1"/>
    <col min="15373" max="15373" width="11.28515625" style="114" customWidth="1"/>
    <col min="15374" max="15385" width="9.140625" style="114"/>
    <col min="15386" max="15386" width="11.28515625" style="114" bestFit="1" customWidth="1"/>
    <col min="15387" max="15616" width="9.140625" style="114"/>
    <col min="15617" max="15619" width="1.42578125" style="114" customWidth="1"/>
    <col min="15620" max="15620" width="41.42578125" style="114" customWidth="1"/>
    <col min="15621" max="15621" width="6.42578125" style="114" customWidth="1"/>
    <col min="15622" max="15622" width="0.5703125" style="114" customWidth="1"/>
    <col min="15623" max="15623" width="11.28515625" style="114" customWidth="1"/>
    <col min="15624" max="15624" width="0.5703125" style="114" customWidth="1"/>
    <col min="15625" max="15625" width="11.28515625" style="114" customWidth="1"/>
    <col min="15626" max="15626" width="0.5703125" style="114" customWidth="1"/>
    <col min="15627" max="15627" width="11.28515625" style="114" customWidth="1"/>
    <col min="15628" max="15628" width="0.5703125" style="114" customWidth="1"/>
    <col min="15629" max="15629" width="11.28515625" style="114" customWidth="1"/>
    <col min="15630" max="15641" width="9.140625" style="114"/>
    <col min="15642" max="15642" width="11.28515625" style="114" bestFit="1" customWidth="1"/>
    <col min="15643" max="15872" width="9.140625" style="114"/>
    <col min="15873" max="15875" width="1.42578125" style="114" customWidth="1"/>
    <col min="15876" max="15876" width="41.42578125" style="114" customWidth="1"/>
    <col min="15877" max="15877" width="6.42578125" style="114" customWidth="1"/>
    <col min="15878" max="15878" width="0.5703125" style="114" customWidth="1"/>
    <col min="15879" max="15879" width="11.28515625" style="114" customWidth="1"/>
    <col min="15880" max="15880" width="0.5703125" style="114" customWidth="1"/>
    <col min="15881" max="15881" width="11.28515625" style="114" customWidth="1"/>
    <col min="15882" max="15882" width="0.5703125" style="114" customWidth="1"/>
    <col min="15883" max="15883" width="11.28515625" style="114" customWidth="1"/>
    <col min="15884" max="15884" width="0.5703125" style="114" customWidth="1"/>
    <col min="15885" max="15885" width="11.28515625" style="114" customWidth="1"/>
    <col min="15886" max="15897" width="9.140625" style="114"/>
    <col min="15898" max="15898" width="11.28515625" style="114" bestFit="1" customWidth="1"/>
    <col min="15899" max="16128" width="9.140625" style="114"/>
    <col min="16129" max="16131" width="1.42578125" style="114" customWidth="1"/>
    <col min="16132" max="16132" width="41.42578125" style="114" customWidth="1"/>
    <col min="16133" max="16133" width="6.42578125" style="114" customWidth="1"/>
    <col min="16134" max="16134" width="0.5703125" style="114" customWidth="1"/>
    <col min="16135" max="16135" width="11.28515625" style="114" customWidth="1"/>
    <col min="16136" max="16136" width="0.5703125" style="114" customWidth="1"/>
    <col min="16137" max="16137" width="11.28515625" style="114" customWidth="1"/>
    <col min="16138" max="16138" width="0.5703125" style="114" customWidth="1"/>
    <col min="16139" max="16139" width="11.28515625" style="114" customWidth="1"/>
    <col min="16140" max="16140" width="0.5703125" style="114" customWidth="1"/>
    <col min="16141" max="16141" width="11.28515625" style="114" customWidth="1"/>
    <col min="16142" max="16153" width="9.140625" style="114"/>
    <col min="16154" max="16154" width="11.28515625" style="114" bestFit="1" customWidth="1"/>
    <col min="16155" max="16384" width="9.140625" style="114"/>
  </cols>
  <sheetData>
    <row r="1" spans="1:29" s="32" customFormat="1" ht="24" customHeight="1" x14ac:dyDescent="0.5">
      <c r="J1" s="33"/>
      <c r="K1" s="33"/>
      <c r="L1" s="33"/>
      <c r="M1" s="34" t="s">
        <v>183</v>
      </c>
      <c r="N1" s="110"/>
    </row>
    <row r="2" spans="1:29" s="32" customFormat="1" ht="24" customHeight="1" x14ac:dyDescent="0.5">
      <c r="J2" s="33"/>
      <c r="K2" s="33"/>
      <c r="L2" s="33"/>
      <c r="M2" s="34" t="s">
        <v>184</v>
      </c>
      <c r="N2" s="110"/>
    </row>
    <row r="3" spans="1:29" s="111" customFormat="1" ht="24" customHeight="1" x14ac:dyDescent="0.5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Z3" s="112"/>
    </row>
    <row r="4" spans="1:29" s="35" customFormat="1" ht="24" customHeight="1" x14ac:dyDescent="0.5">
      <c r="A4" s="185" t="s">
        <v>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Z4" s="113"/>
    </row>
    <row r="5" spans="1:29" s="35" customFormat="1" ht="24" customHeight="1" x14ac:dyDescent="0.5">
      <c r="A5" s="185" t="s">
        <v>73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Z5" s="113"/>
    </row>
    <row r="6" spans="1:29" s="35" customFormat="1" ht="24" customHeight="1" x14ac:dyDescent="0.5">
      <c r="A6" s="185" t="s">
        <v>231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Z6" s="113"/>
    </row>
    <row r="7" spans="1:29" ht="18" customHeight="1" x14ac:dyDescent="0.5">
      <c r="E7" s="115"/>
    </row>
    <row r="8" spans="1:29" s="117" customFormat="1" ht="18" customHeight="1" x14ac:dyDescent="0.5">
      <c r="E8" s="118"/>
      <c r="F8" s="118"/>
      <c r="G8" s="186" t="s">
        <v>13</v>
      </c>
      <c r="H8" s="186"/>
      <c r="I8" s="186"/>
      <c r="J8" s="186"/>
      <c r="K8" s="186"/>
      <c r="L8" s="186"/>
      <c r="M8" s="186"/>
      <c r="Z8" s="110"/>
    </row>
    <row r="9" spans="1:29" s="117" customFormat="1" ht="18" customHeight="1" x14ac:dyDescent="0.5">
      <c r="E9" s="119"/>
      <c r="F9" s="119"/>
      <c r="G9" s="182" t="s">
        <v>14</v>
      </c>
      <c r="H9" s="182"/>
      <c r="I9" s="182"/>
      <c r="J9" s="119"/>
      <c r="K9" s="183" t="s">
        <v>15</v>
      </c>
      <c r="L9" s="183"/>
      <c r="M9" s="183"/>
      <c r="Z9" s="110"/>
    </row>
    <row r="10" spans="1:29" s="117" customFormat="1" ht="18" customHeight="1" x14ac:dyDescent="0.4">
      <c r="E10" s="121" t="s">
        <v>17</v>
      </c>
      <c r="F10" s="119"/>
      <c r="G10" s="120">
        <v>2024</v>
      </c>
      <c r="H10" s="119"/>
      <c r="I10" s="120">
        <v>2023</v>
      </c>
      <c r="J10" s="119"/>
      <c r="K10" s="120">
        <v>2024</v>
      </c>
      <c r="L10" s="119"/>
      <c r="M10" s="120">
        <v>2023</v>
      </c>
      <c r="Z10" s="110"/>
    </row>
    <row r="11" spans="1:29" s="117" customFormat="1" ht="18" customHeight="1" x14ac:dyDescent="0.5">
      <c r="A11" s="117" t="s">
        <v>74</v>
      </c>
      <c r="G11" s="122"/>
      <c r="H11" s="122"/>
      <c r="I11" s="122"/>
      <c r="J11" s="122"/>
      <c r="K11" s="122"/>
      <c r="L11" s="122"/>
      <c r="M11" s="122"/>
      <c r="Z11" s="110"/>
    </row>
    <row r="12" spans="1:29" s="117" customFormat="1" ht="18" customHeight="1" x14ac:dyDescent="0.5">
      <c r="B12" s="123" t="s">
        <v>75</v>
      </c>
      <c r="C12" s="123"/>
      <c r="D12" s="123"/>
      <c r="E12" s="119" t="s">
        <v>222</v>
      </c>
      <c r="F12" s="119"/>
      <c r="G12" s="17">
        <v>1159974</v>
      </c>
      <c r="H12" s="1"/>
      <c r="I12" s="17">
        <v>1629131</v>
      </c>
      <c r="J12" s="1"/>
      <c r="K12" s="17">
        <v>85280</v>
      </c>
      <c r="L12" s="17"/>
      <c r="M12" s="17">
        <v>492167</v>
      </c>
      <c r="Z12" s="110"/>
      <c r="AB12" s="36"/>
      <c r="AC12" s="36"/>
    </row>
    <row r="13" spans="1:29" s="117" customFormat="1" ht="18" customHeight="1" x14ac:dyDescent="0.5">
      <c r="B13" s="123" t="s">
        <v>76</v>
      </c>
      <c r="C13" s="123"/>
      <c r="D13" s="123"/>
      <c r="E13" s="119">
        <v>16</v>
      </c>
      <c r="F13" s="119"/>
      <c r="G13" s="17">
        <v>258606</v>
      </c>
      <c r="H13" s="1"/>
      <c r="I13" s="17">
        <v>97655</v>
      </c>
      <c r="J13" s="1"/>
      <c r="K13" s="17">
        <v>258606</v>
      </c>
      <c r="L13" s="17"/>
      <c r="M13" s="17">
        <v>97655</v>
      </c>
      <c r="Z13" s="110"/>
      <c r="AB13" s="36"/>
      <c r="AC13" s="36"/>
    </row>
    <row r="14" spans="1:29" s="117" customFormat="1" ht="18" customHeight="1" x14ac:dyDescent="0.5">
      <c r="A14" s="117" t="s">
        <v>77</v>
      </c>
      <c r="E14" s="119"/>
      <c r="F14" s="119"/>
      <c r="G14" s="124">
        <f>SUM(G12:G13)</f>
        <v>1418580</v>
      </c>
      <c r="H14" s="1"/>
      <c r="I14" s="124">
        <f>SUM(I12:I13)</f>
        <v>1726786</v>
      </c>
      <c r="J14" s="1"/>
      <c r="K14" s="159">
        <f>SUM(K12:K13)</f>
        <v>343886</v>
      </c>
      <c r="L14" s="17"/>
      <c r="M14" s="159">
        <f>SUM(M12:M13)</f>
        <v>589822</v>
      </c>
      <c r="Z14" s="110"/>
      <c r="AB14" s="36"/>
      <c r="AC14" s="36"/>
    </row>
    <row r="15" spans="1:29" s="117" customFormat="1" ht="18" customHeight="1" x14ac:dyDescent="0.5">
      <c r="A15" s="117" t="s">
        <v>78</v>
      </c>
      <c r="E15" s="119"/>
      <c r="F15" s="119"/>
      <c r="G15" s="17"/>
      <c r="H15" s="1"/>
      <c r="I15" s="17"/>
      <c r="J15" s="1"/>
      <c r="K15" s="17"/>
      <c r="L15" s="17"/>
      <c r="M15" s="17"/>
      <c r="Z15" s="110"/>
    </row>
    <row r="16" spans="1:29" s="117" customFormat="1" ht="18" customHeight="1" x14ac:dyDescent="0.5">
      <c r="B16" s="123" t="s">
        <v>79</v>
      </c>
      <c r="C16" s="123"/>
      <c r="D16" s="123"/>
      <c r="E16" s="119" t="s">
        <v>222</v>
      </c>
      <c r="F16" s="119"/>
      <c r="G16" s="17">
        <v>-1005183</v>
      </c>
      <c r="H16" s="1"/>
      <c r="I16" s="17">
        <v>-1358108</v>
      </c>
      <c r="J16" s="1"/>
      <c r="K16" s="17">
        <v>-63193</v>
      </c>
      <c r="L16" s="17"/>
      <c r="M16" s="17">
        <v>-394696</v>
      </c>
      <c r="Z16" s="110"/>
      <c r="AB16" s="36"/>
      <c r="AC16" s="36"/>
    </row>
    <row r="17" spans="1:29" s="117" customFormat="1" ht="18" customHeight="1" x14ac:dyDescent="0.5">
      <c r="B17" s="123" t="s">
        <v>80</v>
      </c>
      <c r="C17" s="123"/>
      <c r="D17" s="123"/>
      <c r="E17" s="119" t="s">
        <v>222</v>
      </c>
      <c r="G17" s="17">
        <v>-288768</v>
      </c>
      <c r="H17" s="1"/>
      <c r="I17" s="17">
        <v>-112790</v>
      </c>
      <c r="J17" s="1"/>
      <c r="K17" s="17">
        <v>-293010</v>
      </c>
      <c r="L17" s="1"/>
      <c r="M17" s="17">
        <v>-103807</v>
      </c>
      <c r="Z17" s="110"/>
      <c r="AB17" s="36"/>
      <c r="AC17" s="36"/>
    </row>
    <row r="18" spans="1:29" s="117" customFormat="1" ht="18" customHeight="1" x14ac:dyDescent="0.5">
      <c r="A18" s="117" t="s">
        <v>81</v>
      </c>
      <c r="E18" s="119"/>
      <c r="G18" s="124">
        <f>SUM(G16:G17)</f>
        <v>-1293951</v>
      </c>
      <c r="H18" s="17"/>
      <c r="I18" s="124">
        <f>SUM(I16:I17)</f>
        <v>-1470898</v>
      </c>
      <c r="J18" s="17"/>
      <c r="K18" s="159">
        <f>SUM(K16:K17)</f>
        <v>-356203</v>
      </c>
      <c r="L18" s="17"/>
      <c r="M18" s="159">
        <f>SUM(M16:M17)</f>
        <v>-498503</v>
      </c>
      <c r="Z18" s="110"/>
      <c r="AB18" s="36"/>
      <c r="AC18" s="36"/>
    </row>
    <row r="19" spans="1:29" s="117" customFormat="1" ht="18" customHeight="1" x14ac:dyDescent="0.5">
      <c r="A19" s="117" t="s">
        <v>241</v>
      </c>
      <c r="E19" s="119"/>
      <c r="F19" s="119"/>
      <c r="G19" s="36">
        <f>G14+G18</f>
        <v>124629</v>
      </c>
      <c r="H19" s="17"/>
      <c r="I19" s="36">
        <f>I14+I18</f>
        <v>255888</v>
      </c>
      <c r="J19" s="17"/>
      <c r="K19" s="17">
        <v>-12317</v>
      </c>
      <c r="L19" s="17"/>
      <c r="M19" s="17">
        <f>M14+M18</f>
        <v>91319</v>
      </c>
      <c r="Z19" s="110"/>
      <c r="AB19" s="36"/>
      <c r="AC19" s="36"/>
    </row>
    <row r="20" spans="1:29" s="117" customFormat="1" ht="18" customHeight="1" x14ac:dyDescent="0.5">
      <c r="A20" s="117" t="s">
        <v>82</v>
      </c>
      <c r="E20" s="119" t="s">
        <v>192</v>
      </c>
      <c r="F20" s="119"/>
      <c r="G20" s="17">
        <v>17322</v>
      </c>
      <c r="H20" s="17"/>
      <c r="I20" s="17">
        <v>17276</v>
      </c>
      <c r="J20" s="17"/>
      <c r="K20" s="17">
        <v>64674</v>
      </c>
      <c r="L20" s="17"/>
      <c r="M20" s="17">
        <v>53776</v>
      </c>
      <c r="Z20" s="110"/>
      <c r="AB20" s="36"/>
      <c r="AC20" s="36"/>
    </row>
    <row r="21" spans="1:29" s="117" customFormat="1" ht="18" customHeight="1" x14ac:dyDescent="0.5">
      <c r="A21" s="123" t="s">
        <v>83</v>
      </c>
      <c r="E21" s="119">
        <v>5</v>
      </c>
      <c r="F21" s="119"/>
      <c r="G21" s="17">
        <v>51348</v>
      </c>
      <c r="H21" s="17"/>
      <c r="I21" s="17">
        <v>50161</v>
      </c>
      <c r="J21" s="17"/>
      <c r="K21" s="17">
        <v>66039</v>
      </c>
      <c r="L21" s="17"/>
      <c r="M21" s="17">
        <v>97188</v>
      </c>
      <c r="Z21" s="110"/>
      <c r="AB21" s="36"/>
      <c r="AC21" s="36"/>
    </row>
    <row r="22" spans="1:29" s="117" customFormat="1" ht="18" customHeight="1" x14ac:dyDescent="0.4">
      <c r="A22" s="125" t="s">
        <v>84</v>
      </c>
      <c r="E22" s="119"/>
      <c r="F22" s="119"/>
      <c r="G22" s="124">
        <f>SUM(G19:G21)</f>
        <v>193299</v>
      </c>
      <c r="H22" s="1"/>
      <c r="I22" s="124">
        <f>SUM(I19:I21)</f>
        <v>323325</v>
      </c>
      <c r="J22" s="1"/>
      <c r="K22" s="159">
        <f>SUM(K19:K21)</f>
        <v>118396</v>
      </c>
      <c r="L22" s="17"/>
      <c r="M22" s="159">
        <f>SUM(M19:M21)</f>
        <v>242283</v>
      </c>
      <c r="Z22" s="110"/>
      <c r="AB22" s="36"/>
      <c r="AC22" s="36"/>
    </row>
    <row r="23" spans="1:29" s="117" customFormat="1" ht="18" customHeight="1" x14ac:dyDescent="0.5">
      <c r="A23" s="123" t="s">
        <v>223</v>
      </c>
      <c r="E23" s="119"/>
      <c r="F23" s="119"/>
      <c r="G23" s="17">
        <v>-75403</v>
      </c>
      <c r="H23" s="1"/>
      <c r="I23" s="17">
        <v>-141378</v>
      </c>
      <c r="J23" s="1"/>
      <c r="K23" s="17">
        <v>-14446</v>
      </c>
      <c r="L23" s="17"/>
      <c r="M23" s="17">
        <v>-68452</v>
      </c>
      <c r="Z23" s="110"/>
      <c r="AB23" s="36"/>
      <c r="AC23" s="36"/>
    </row>
    <row r="24" spans="1:29" s="117" customFormat="1" ht="18" customHeight="1" x14ac:dyDescent="0.5">
      <c r="A24" s="123" t="s">
        <v>85</v>
      </c>
      <c r="E24" s="119">
        <v>5</v>
      </c>
      <c r="F24" s="119"/>
      <c r="G24" s="17">
        <v>-244259</v>
      </c>
      <c r="H24" s="1"/>
      <c r="I24" s="17">
        <v>-190141</v>
      </c>
      <c r="J24" s="1"/>
      <c r="K24" s="17">
        <v>-130816</v>
      </c>
      <c r="L24" s="17"/>
      <c r="M24" s="17">
        <v>-106107</v>
      </c>
      <c r="Z24" s="110"/>
      <c r="AB24" s="36"/>
      <c r="AC24" s="36"/>
    </row>
    <row r="25" spans="1:29" s="117" customFormat="1" ht="18" customHeight="1" x14ac:dyDescent="0.5">
      <c r="A25" s="123" t="s">
        <v>224</v>
      </c>
      <c r="E25" s="119">
        <v>10</v>
      </c>
      <c r="F25" s="119"/>
      <c r="G25" s="17">
        <v>0</v>
      </c>
      <c r="H25" s="1"/>
      <c r="I25" s="17">
        <v>0</v>
      </c>
      <c r="J25" s="17"/>
      <c r="K25" s="36">
        <v>-44200</v>
      </c>
      <c r="L25" s="17"/>
      <c r="M25" s="36">
        <v>0</v>
      </c>
      <c r="Z25" s="110"/>
      <c r="AB25" s="36"/>
      <c r="AC25" s="36"/>
    </row>
    <row r="26" spans="1:29" s="117" customFormat="1" ht="18" customHeight="1" x14ac:dyDescent="0.4">
      <c r="A26" s="125" t="s">
        <v>86</v>
      </c>
      <c r="E26" s="119"/>
      <c r="F26" s="119"/>
      <c r="G26" s="124">
        <f>SUM(G23:G25)</f>
        <v>-319662</v>
      </c>
      <c r="H26" s="1"/>
      <c r="I26" s="124">
        <f>SUM(I23:I25)</f>
        <v>-331519</v>
      </c>
      <c r="J26" s="1"/>
      <c r="K26" s="159">
        <f>SUM(K23:K25)</f>
        <v>-189462</v>
      </c>
      <c r="L26" s="17"/>
      <c r="M26" s="159">
        <f>SUM(M23:M25)</f>
        <v>-174559</v>
      </c>
      <c r="Z26" s="110"/>
      <c r="AB26" s="36"/>
      <c r="AC26" s="36"/>
    </row>
    <row r="27" spans="1:29" s="117" customFormat="1" ht="18" customHeight="1" x14ac:dyDescent="0.4">
      <c r="A27" s="125" t="s">
        <v>87</v>
      </c>
      <c r="E27" s="119"/>
      <c r="F27" s="119"/>
      <c r="G27" s="36">
        <f>G26+G22</f>
        <v>-126363</v>
      </c>
      <c r="H27" s="1"/>
      <c r="I27" s="36">
        <f>I26+I22</f>
        <v>-8194</v>
      </c>
      <c r="J27" s="1"/>
      <c r="K27" s="17">
        <f>K26+K22</f>
        <v>-71066</v>
      </c>
      <c r="L27" s="17"/>
      <c r="M27" s="17">
        <f>M22+M26</f>
        <v>67724</v>
      </c>
      <c r="Z27" s="110"/>
      <c r="AB27" s="36"/>
      <c r="AC27" s="36"/>
    </row>
    <row r="28" spans="1:29" s="117" customFormat="1" ht="18" customHeight="1" x14ac:dyDescent="0.5">
      <c r="A28" s="117" t="s">
        <v>88</v>
      </c>
      <c r="E28" s="119">
        <v>5</v>
      </c>
      <c r="F28" s="119"/>
      <c r="G28" s="103">
        <v>-5752</v>
      </c>
      <c r="H28" s="1"/>
      <c r="I28" s="103">
        <v>-4395</v>
      </c>
      <c r="J28" s="1"/>
      <c r="K28" s="103">
        <v>-1642</v>
      </c>
      <c r="L28" s="17"/>
      <c r="M28" s="103">
        <v>-834</v>
      </c>
      <c r="Z28" s="110"/>
      <c r="AB28" s="36"/>
      <c r="AC28" s="36"/>
    </row>
    <row r="29" spans="1:29" s="117" customFormat="1" ht="18" customHeight="1" x14ac:dyDescent="0.4">
      <c r="A29" s="125" t="s">
        <v>89</v>
      </c>
      <c r="E29" s="119"/>
      <c r="F29" s="119"/>
      <c r="G29" s="127">
        <f>SUM(G27:G28)</f>
        <v>-132115</v>
      </c>
      <c r="H29" s="1"/>
      <c r="I29" s="127">
        <f>SUM(I27:I28)</f>
        <v>-12589</v>
      </c>
      <c r="J29" s="1"/>
      <c r="K29" s="162">
        <f>SUM(K27:K28)</f>
        <v>-72708</v>
      </c>
      <c r="L29" s="17"/>
      <c r="M29" s="162">
        <f>SUM(M27:M28)</f>
        <v>66890</v>
      </c>
      <c r="Z29" s="110"/>
      <c r="AB29" s="36"/>
      <c r="AC29" s="36"/>
    </row>
    <row r="30" spans="1:29" s="117" customFormat="1" ht="18" customHeight="1" x14ac:dyDescent="0.5">
      <c r="A30" s="117" t="s">
        <v>90</v>
      </c>
      <c r="E30" s="119">
        <v>10</v>
      </c>
      <c r="F30" s="119"/>
      <c r="G30" s="103">
        <v>49473</v>
      </c>
      <c r="H30" s="1"/>
      <c r="I30" s="103">
        <v>72791</v>
      </c>
      <c r="J30" s="1"/>
      <c r="K30" s="103">
        <v>0</v>
      </c>
      <c r="L30" s="17"/>
      <c r="M30" s="103">
        <v>0</v>
      </c>
      <c r="Z30" s="110"/>
      <c r="AB30" s="36"/>
      <c r="AC30" s="36"/>
    </row>
    <row r="31" spans="1:29" s="117" customFormat="1" ht="18" customHeight="1" x14ac:dyDescent="0.5">
      <c r="A31" s="117" t="s">
        <v>91</v>
      </c>
      <c r="E31" s="119"/>
      <c r="F31" s="119"/>
      <c r="G31" s="36">
        <f>SUM(G29:G30)</f>
        <v>-82642</v>
      </c>
      <c r="H31" s="17"/>
      <c r="I31" s="36">
        <f>SUM(I29:I30)</f>
        <v>60202</v>
      </c>
      <c r="J31" s="17"/>
      <c r="K31" s="17">
        <f>SUM(K29:K30)</f>
        <v>-72708</v>
      </c>
      <c r="L31" s="17"/>
      <c r="M31" s="17">
        <f>SUM(M29:M30)</f>
        <v>66890</v>
      </c>
      <c r="Z31" s="110"/>
      <c r="AB31" s="36"/>
      <c r="AC31" s="36"/>
    </row>
    <row r="32" spans="1:29" s="117" customFormat="1" ht="18" customHeight="1" x14ac:dyDescent="0.5">
      <c r="A32" s="117" t="s">
        <v>92</v>
      </c>
      <c r="E32" s="119"/>
      <c r="F32" s="119"/>
      <c r="G32" s="103">
        <v>-2018</v>
      </c>
      <c r="H32" s="17"/>
      <c r="I32" s="103">
        <v>2267</v>
      </c>
      <c r="J32" s="17"/>
      <c r="K32" s="17">
        <v>-3734</v>
      </c>
      <c r="L32" s="17"/>
      <c r="M32" s="17">
        <v>748</v>
      </c>
      <c r="Z32" s="110"/>
      <c r="AB32" s="36"/>
      <c r="AC32" s="36"/>
    </row>
    <row r="33" spans="1:29" s="117" customFormat="1" ht="18" customHeight="1" x14ac:dyDescent="0.5">
      <c r="A33" s="117" t="s">
        <v>191</v>
      </c>
      <c r="E33" s="119"/>
      <c r="F33" s="119"/>
      <c r="G33" s="124">
        <f>SUM(G31-G32)</f>
        <v>-80624</v>
      </c>
      <c r="H33" s="1"/>
      <c r="I33" s="124">
        <f>SUM(I31-I32)</f>
        <v>57935</v>
      </c>
      <c r="J33" s="1"/>
      <c r="K33" s="159">
        <f>SUM(K31-K32)</f>
        <v>-68974</v>
      </c>
      <c r="L33" s="17"/>
      <c r="M33" s="159">
        <f>SUM(M31-M32)</f>
        <v>66142</v>
      </c>
      <c r="Z33" s="110"/>
      <c r="AB33" s="36"/>
      <c r="AC33" s="36"/>
    </row>
    <row r="34" spans="1:29" s="117" customFormat="1" ht="18" customHeight="1" x14ac:dyDescent="0.5">
      <c r="E34" s="119"/>
      <c r="F34" s="119"/>
      <c r="G34" s="36"/>
      <c r="H34" s="36"/>
      <c r="I34" s="36"/>
      <c r="J34" s="36"/>
      <c r="K34" s="36"/>
      <c r="L34" s="36"/>
      <c r="M34" s="36"/>
      <c r="Z34" s="110"/>
      <c r="AB34" s="36"/>
      <c r="AC34" s="36"/>
    </row>
    <row r="35" spans="1:29" s="117" customFormat="1" ht="18" customHeight="1" x14ac:dyDescent="0.5">
      <c r="E35" s="119"/>
      <c r="F35" s="119"/>
      <c r="G35" s="36"/>
      <c r="H35" s="36"/>
      <c r="I35" s="36"/>
      <c r="J35" s="36"/>
      <c r="K35" s="36"/>
      <c r="L35" s="36"/>
      <c r="M35" s="36"/>
      <c r="Z35" s="110"/>
      <c r="AB35" s="36"/>
      <c r="AC35" s="36"/>
    </row>
    <row r="36" spans="1:29" s="117" customFormat="1" ht="18" customHeight="1" x14ac:dyDescent="0.5">
      <c r="E36" s="119"/>
      <c r="F36" s="119"/>
      <c r="G36" s="36"/>
      <c r="H36" s="36"/>
      <c r="I36" s="36"/>
      <c r="J36" s="36"/>
      <c r="K36" s="36"/>
      <c r="L36" s="36"/>
      <c r="M36" s="36"/>
      <c r="Z36" s="110"/>
      <c r="AB36" s="36"/>
      <c r="AC36" s="36"/>
    </row>
    <row r="37" spans="1:29" s="117" customFormat="1" ht="18" customHeight="1" x14ac:dyDescent="0.5">
      <c r="E37" s="119"/>
      <c r="F37" s="119"/>
      <c r="G37" s="36"/>
      <c r="H37" s="36"/>
      <c r="I37" s="36"/>
      <c r="J37" s="36"/>
      <c r="K37" s="36"/>
      <c r="L37" s="36"/>
      <c r="M37" s="36"/>
      <c r="Z37" s="110"/>
      <c r="AB37" s="36"/>
      <c r="AC37" s="36"/>
    </row>
    <row r="38" spans="1:29" s="117" customFormat="1" ht="18" customHeight="1" x14ac:dyDescent="0.5">
      <c r="E38" s="119"/>
      <c r="F38" s="119"/>
      <c r="G38" s="36"/>
      <c r="H38" s="36"/>
      <c r="J38" s="36"/>
      <c r="K38" s="36"/>
      <c r="L38" s="36"/>
      <c r="Z38" s="110"/>
    </row>
    <row r="39" spans="1:29" s="117" customFormat="1" ht="18" customHeight="1" x14ac:dyDescent="0.5">
      <c r="E39" s="119"/>
      <c r="F39" s="119"/>
      <c r="G39" s="36"/>
      <c r="H39" s="36"/>
      <c r="J39" s="36"/>
      <c r="K39" s="36"/>
      <c r="L39" s="36"/>
      <c r="Z39" s="110"/>
    </row>
    <row r="40" spans="1:29" s="117" customFormat="1" ht="18" customHeight="1" x14ac:dyDescent="0.5">
      <c r="E40" s="119"/>
      <c r="F40" s="119"/>
      <c r="G40" s="36"/>
      <c r="H40" s="36"/>
      <c r="J40" s="36"/>
      <c r="K40" s="36"/>
      <c r="L40" s="36"/>
      <c r="Z40" s="110"/>
    </row>
    <row r="41" spans="1:29" s="32" customFormat="1" ht="24" customHeight="1" x14ac:dyDescent="0.5">
      <c r="J41" s="33"/>
      <c r="K41" s="33"/>
      <c r="L41" s="33"/>
      <c r="M41" s="34" t="s">
        <v>183</v>
      </c>
      <c r="N41" s="110"/>
    </row>
    <row r="42" spans="1:29" s="32" customFormat="1" ht="24" customHeight="1" x14ac:dyDescent="0.5">
      <c r="J42" s="33"/>
      <c r="K42" s="33"/>
      <c r="L42" s="33"/>
      <c r="M42" s="34" t="s">
        <v>184</v>
      </c>
      <c r="N42" s="110"/>
    </row>
    <row r="43" spans="1:29" s="111" customFormat="1" ht="24" customHeight="1" x14ac:dyDescent="0.5">
      <c r="A43" s="184" t="s">
        <v>1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Z43" s="112"/>
    </row>
    <row r="44" spans="1:29" s="35" customFormat="1" ht="24" customHeight="1" x14ac:dyDescent="0.5">
      <c r="A44" s="185" t="s">
        <v>9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Z44" s="113"/>
    </row>
    <row r="45" spans="1:29" s="35" customFormat="1" ht="24" customHeight="1" x14ac:dyDescent="0.5">
      <c r="A45" s="185" t="s">
        <v>102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Z45" s="113"/>
    </row>
    <row r="46" spans="1:29" s="35" customFormat="1" ht="24" customHeight="1" x14ac:dyDescent="0.5">
      <c r="A46" s="185" t="s">
        <v>231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Z46" s="113"/>
    </row>
    <row r="47" spans="1:29" ht="18" customHeight="1" x14ac:dyDescent="0.5">
      <c r="E47" s="115"/>
    </row>
    <row r="48" spans="1:29" s="117" customFormat="1" ht="18" customHeight="1" x14ac:dyDescent="0.5">
      <c r="E48" s="118"/>
      <c r="F48" s="118"/>
      <c r="G48" s="186" t="s">
        <v>13</v>
      </c>
      <c r="H48" s="186"/>
      <c r="I48" s="186"/>
      <c r="J48" s="186"/>
      <c r="K48" s="186"/>
      <c r="L48" s="186"/>
      <c r="M48" s="186"/>
      <c r="Z48" s="110"/>
    </row>
    <row r="49" spans="1:29" s="117" customFormat="1" ht="18" customHeight="1" x14ac:dyDescent="0.5">
      <c r="F49" s="119"/>
      <c r="G49" s="182" t="s">
        <v>14</v>
      </c>
      <c r="H49" s="182"/>
      <c r="I49" s="182"/>
      <c r="J49" s="119"/>
      <c r="K49" s="183" t="s">
        <v>15</v>
      </c>
      <c r="L49" s="183"/>
      <c r="M49" s="183"/>
      <c r="Z49" s="110"/>
    </row>
    <row r="50" spans="1:29" s="117" customFormat="1" ht="18" customHeight="1" x14ac:dyDescent="0.4">
      <c r="E50" s="121" t="s">
        <v>17</v>
      </c>
      <c r="F50" s="119"/>
      <c r="G50" s="120">
        <v>2024</v>
      </c>
      <c r="H50" s="119"/>
      <c r="I50" s="120">
        <v>2023</v>
      </c>
      <c r="J50" s="119"/>
      <c r="K50" s="120">
        <v>2024</v>
      </c>
      <c r="L50" s="119"/>
      <c r="M50" s="120">
        <v>2023</v>
      </c>
      <c r="Z50" s="110"/>
    </row>
    <row r="51" spans="1:29" s="117" customFormat="1" ht="18" customHeight="1" x14ac:dyDescent="0.5">
      <c r="A51" s="117" t="s">
        <v>93</v>
      </c>
      <c r="E51" s="119"/>
      <c r="F51" s="119"/>
      <c r="G51" s="36"/>
      <c r="H51" s="36"/>
      <c r="I51" s="36"/>
      <c r="J51" s="36"/>
      <c r="K51" s="36"/>
      <c r="L51" s="36"/>
      <c r="M51" s="36"/>
      <c r="Z51" s="110"/>
    </row>
    <row r="52" spans="1:29" s="117" customFormat="1" ht="18" customHeight="1" x14ac:dyDescent="0.5">
      <c r="B52" s="117" t="s">
        <v>94</v>
      </c>
      <c r="E52" s="119"/>
      <c r="F52" s="119"/>
      <c r="G52" s="17"/>
      <c r="H52" s="17"/>
      <c r="I52" s="17"/>
      <c r="J52" s="17"/>
      <c r="K52" s="17"/>
      <c r="L52" s="17"/>
      <c r="M52" s="17"/>
      <c r="Z52" s="110"/>
    </row>
    <row r="53" spans="1:29" s="117" customFormat="1" ht="18" customHeight="1" x14ac:dyDescent="0.5">
      <c r="C53" s="117" t="s">
        <v>227</v>
      </c>
      <c r="E53" s="119">
        <v>10</v>
      </c>
      <c r="F53" s="119"/>
      <c r="G53" s="17">
        <v>-1760</v>
      </c>
      <c r="H53" s="17"/>
      <c r="I53" s="17">
        <v>0</v>
      </c>
      <c r="J53" s="17"/>
      <c r="K53" s="17">
        <v>0</v>
      </c>
      <c r="L53" s="17"/>
      <c r="M53" s="17">
        <v>0</v>
      </c>
      <c r="Z53" s="110"/>
    </row>
    <row r="54" spans="1:29" s="117" customFormat="1" ht="18" customHeight="1" x14ac:dyDescent="0.5">
      <c r="B54" s="117" t="s">
        <v>189</v>
      </c>
      <c r="C54" s="128"/>
      <c r="E54" s="119"/>
      <c r="F54" s="119"/>
      <c r="G54" s="17"/>
      <c r="H54" s="17"/>
      <c r="I54" s="17"/>
      <c r="J54" s="17"/>
      <c r="K54" s="17"/>
      <c r="L54" s="17"/>
      <c r="M54" s="17"/>
      <c r="Z54" s="110"/>
      <c r="AB54" s="36"/>
      <c r="AC54" s="36"/>
    </row>
    <row r="55" spans="1:29" s="117" customFormat="1" ht="18" customHeight="1" x14ac:dyDescent="0.5">
      <c r="C55" s="117" t="s">
        <v>95</v>
      </c>
      <c r="E55" s="119">
        <v>10</v>
      </c>
      <c r="F55" s="119"/>
      <c r="G55" s="17">
        <v>380</v>
      </c>
      <c r="H55" s="17"/>
      <c r="I55" s="17">
        <v>-667</v>
      </c>
      <c r="J55" s="17"/>
      <c r="K55" s="17">
        <v>0</v>
      </c>
      <c r="L55" s="17"/>
      <c r="M55" s="17">
        <v>0</v>
      </c>
      <c r="Z55" s="110"/>
      <c r="AB55" s="36"/>
      <c r="AC55" s="36"/>
    </row>
    <row r="56" spans="1:29" s="117" customFormat="1" ht="18" customHeight="1" x14ac:dyDescent="0.5">
      <c r="A56" s="117" t="s">
        <v>96</v>
      </c>
      <c r="E56" s="119"/>
      <c r="F56" s="119"/>
      <c r="G56" s="159">
        <f>SUM(G51:G55)</f>
        <v>-1380</v>
      </c>
      <c r="H56" s="17"/>
      <c r="I56" s="159">
        <f>SUM(I51:I55)</f>
        <v>-667</v>
      </c>
      <c r="J56" s="135"/>
      <c r="K56" s="159">
        <f>SUM(K51:K55)</f>
        <v>0</v>
      </c>
      <c r="L56" s="135"/>
      <c r="M56" s="159">
        <f>SUM(M51:M55)</f>
        <v>0</v>
      </c>
      <c r="Z56" s="110"/>
      <c r="AB56" s="36"/>
      <c r="AC56" s="36"/>
    </row>
    <row r="57" spans="1:29" s="117" customFormat="1" ht="18" customHeight="1" thickBot="1" x14ac:dyDescent="0.55000000000000004">
      <c r="A57" s="117" t="s">
        <v>245</v>
      </c>
      <c r="E57" s="119"/>
      <c r="F57" s="119"/>
      <c r="G57" s="104">
        <f>SUM(G33,G56)</f>
        <v>-82004</v>
      </c>
      <c r="H57" s="17"/>
      <c r="I57" s="104">
        <f>SUM(I33,I56)</f>
        <v>57268</v>
      </c>
      <c r="J57" s="135"/>
      <c r="K57" s="104">
        <f>SUM(K33,K56)</f>
        <v>-68974</v>
      </c>
      <c r="L57" s="135"/>
      <c r="M57" s="104">
        <v>66142</v>
      </c>
      <c r="Z57" s="110"/>
      <c r="AB57" s="36"/>
      <c r="AC57" s="36"/>
    </row>
    <row r="58" spans="1:29" s="117" customFormat="1" ht="18" customHeight="1" thickTop="1" x14ac:dyDescent="0.5">
      <c r="E58" s="119"/>
      <c r="F58" s="119"/>
      <c r="G58" s="17"/>
      <c r="H58" s="36"/>
      <c r="I58" s="17"/>
      <c r="J58" s="129"/>
      <c r="K58" s="36"/>
      <c r="L58" s="129"/>
      <c r="M58" s="17"/>
      <c r="Z58" s="110"/>
      <c r="AB58" s="36"/>
      <c r="AC58" s="36"/>
    </row>
    <row r="59" spans="1:29" s="117" customFormat="1" ht="18" customHeight="1" x14ac:dyDescent="0.4">
      <c r="A59" s="125" t="s">
        <v>246</v>
      </c>
      <c r="C59" s="125"/>
      <c r="D59" s="125"/>
      <c r="E59" s="125"/>
      <c r="F59" s="130"/>
      <c r="G59" s="134"/>
      <c r="H59" s="36"/>
      <c r="I59" s="134"/>
      <c r="J59" s="36"/>
      <c r="K59" s="36"/>
      <c r="L59" s="36"/>
      <c r="M59" s="134"/>
      <c r="Z59" s="110"/>
    </row>
    <row r="60" spans="1:29" s="117" customFormat="1" ht="18" customHeight="1" x14ac:dyDescent="0.4">
      <c r="A60" s="125"/>
      <c r="B60" s="125" t="s">
        <v>97</v>
      </c>
      <c r="C60" s="125"/>
      <c r="D60" s="125"/>
      <c r="E60" s="125"/>
      <c r="F60" s="132"/>
      <c r="G60" s="17">
        <v>-83313</v>
      </c>
      <c r="H60" s="17"/>
      <c r="I60" s="17">
        <v>54872</v>
      </c>
      <c r="J60" s="135"/>
      <c r="K60" s="17">
        <v>-68974</v>
      </c>
      <c r="L60" s="135"/>
      <c r="M60" s="17">
        <v>66142</v>
      </c>
      <c r="Z60" s="110"/>
      <c r="AB60" s="36"/>
      <c r="AC60" s="36"/>
    </row>
    <row r="61" spans="1:29" s="117" customFormat="1" ht="18" customHeight="1" x14ac:dyDescent="0.4">
      <c r="A61" s="125"/>
      <c r="B61" s="125" t="s">
        <v>70</v>
      </c>
      <c r="C61" s="125"/>
      <c r="D61" s="125"/>
      <c r="E61" s="125"/>
      <c r="F61" s="132"/>
      <c r="G61" s="17">
        <v>2689</v>
      </c>
      <c r="H61" s="17"/>
      <c r="I61" s="17">
        <v>3063</v>
      </c>
      <c r="J61" s="135"/>
      <c r="K61" s="17">
        <v>0</v>
      </c>
      <c r="L61" s="135"/>
      <c r="M61" s="17">
        <v>0</v>
      </c>
      <c r="Z61" s="110"/>
      <c r="AB61" s="36"/>
      <c r="AC61" s="36"/>
    </row>
    <row r="62" spans="1:29" s="117" customFormat="1" ht="18" customHeight="1" thickBot="1" x14ac:dyDescent="0.45">
      <c r="A62" s="125" t="s">
        <v>98</v>
      </c>
      <c r="C62" s="125"/>
      <c r="D62" s="125"/>
      <c r="E62" s="125"/>
      <c r="F62" s="132"/>
      <c r="G62" s="104">
        <f>SUM(G60:G61)</f>
        <v>-80624</v>
      </c>
      <c r="H62" s="17"/>
      <c r="I62" s="104">
        <f>SUM(I60:I61)</f>
        <v>57935</v>
      </c>
      <c r="J62" s="135"/>
      <c r="K62" s="104">
        <f>SUM(K60:K61)</f>
        <v>-68974</v>
      </c>
      <c r="L62" s="135"/>
      <c r="M62" s="104">
        <f>SUM(M60:M61)</f>
        <v>66142</v>
      </c>
      <c r="Z62" s="110"/>
      <c r="AB62" s="36"/>
      <c r="AC62" s="36"/>
    </row>
    <row r="63" spans="1:29" s="117" customFormat="1" ht="18" customHeight="1" thickTop="1" x14ac:dyDescent="0.4">
      <c r="A63" s="125"/>
      <c r="C63" s="125"/>
      <c r="D63" s="125"/>
      <c r="E63" s="125"/>
      <c r="F63" s="132"/>
      <c r="G63" s="17"/>
      <c r="H63" s="36"/>
      <c r="I63" s="17"/>
      <c r="J63" s="129"/>
      <c r="K63" s="36"/>
      <c r="L63" s="129"/>
      <c r="M63" s="17"/>
      <c r="Z63" s="110"/>
      <c r="AB63" s="36"/>
      <c r="AC63" s="36"/>
    </row>
    <row r="64" spans="1:29" s="117" customFormat="1" ht="18" customHeight="1" x14ac:dyDescent="0.4">
      <c r="A64" s="125" t="s">
        <v>247</v>
      </c>
      <c r="B64" s="125"/>
      <c r="C64" s="125"/>
      <c r="D64" s="125"/>
      <c r="E64" s="125"/>
      <c r="F64" s="130"/>
      <c r="G64" s="134"/>
      <c r="H64" s="36"/>
      <c r="I64" s="134"/>
      <c r="J64" s="36"/>
      <c r="K64" s="36"/>
      <c r="L64" s="36"/>
      <c r="M64" s="134"/>
      <c r="Z64" s="110"/>
    </row>
    <row r="65" spans="1:29" s="117" customFormat="1" ht="18" customHeight="1" x14ac:dyDescent="0.4">
      <c r="A65" s="125"/>
      <c r="B65" s="125" t="s">
        <v>97</v>
      </c>
      <c r="C65" s="125"/>
      <c r="D65" s="125"/>
      <c r="E65" s="125"/>
      <c r="F65" s="132"/>
      <c r="G65" s="17">
        <v>-84693</v>
      </c>
      <c r="H65" s="17"/>
      <c r="I65" s="17">
        <v>54205</v>
      </c>
      <c r="J65" s="135"/>
      <c r="K65" s="17">
        <v>-68974</v>
      </c>
      <c r="L65" s="135"/>
      <c r="M65" s="17">
        <v>66142</v>
      </c>
      <c r="Z65" s="110"/>
      <c r="AB65" s="36"/>
      <c r="AC65" s="36"/>
    </row>
    <row r="66" spans="1:29" s="117" customFormat="1" ht="18" customHeight="1" x14ac:dyDescent="0.4">
      <c r="A66" s="125"/>
      <c r="B66" s="125" t="s">
        <v>70</v>
      </c>
      <c r="C66" s="125"/>
      <c r="D66" s="125"/>
      <c r="E66" s="125"/>
      <c r="F66" s="132"/>
      <c r="G66" s="17">
        <v>2689</v>
      </c>
      <c r="H66" s="17"/>
      <c r="I66" s="17">
        <v>3063</v>
      </c>
      <c r="J66" s="135"/>
      <c r="K66" s="17">
        <v>0</v>
      </c>
      <c r="L66" s="135"/>
      <c r="M66" s="17">
        <v>0</v>
      </c>
      <c r="Z66" s="110"/>
      <c r="AB66" s="36"/>
      <c r="AC66" s="36"/>
    </row>
    <row r="67" spans="1:29" s="117" customFormat="1" ht="18" customHeight="1" thickBot="1" x14ac:dyDescent="0.45">
      <c r="A67" s="125" t="s">
        <v>98</v>
      </c>
      <c r="B67" s="125"/>
      <c r="C67" s="125"/>
      <c r="D67" s="125"/>
      <c r="E67" s="125"/>
      <c r="F67" s="132"/>
      <c r="G67" s="104">
        <f>SUM(G65:G66)</f>
        <v>-82004</v>
      </c>
      <c r="H67" s="17"/>
      <c r="I67" s="104">
        <f>SUM(I65:I66)</f>
        <v>57268</v>
      </c>
      <c r="J67" s="135"/>
      <c r="K67" s="104">
        <f>SUM(K65:K66)</f>
        <v>-68974</v>
      </c>
      <c r="L67" s="135"/>
      <c r="M67" s="104">
        <f>SUM(M65:M66)</f>
        <v>66142</v>
      </c>
      <c r="Z67" s="110"/>
      <c r="AB67" s="36"/>
      <c r="AC67" s="36"/>
    </row>
    <row r="68" spans="1:29" s="117" customFormat="1" ht="18" customHeight="1" thickTop="1" x14ac:dyDescent="0.4">
      <c r="B68" s="125"/>
      <c r="C68" s="125"/>
      <c r="D68" s="125"/>
      <c r="E68" s="125"/>
      <c r="F68" s="132"/>
      <c r="G68" s="36"/>
      <c r="H68" s="36"/>
      <c r="I68" s="17"/>
      <c r="J68" s="129"/>
      <c r="K68" s="36"/>
      <c r="L68" s="129"/>
      <c r="M68" s="17"/>
      <c r="Z68" s="110"/>
    </row>
    <row r="69" spans="1:29" s="117" customFormat="1" ht="18" customHeight="1" x14ac:dyDescent="0.4">
      <c r="A69" s="117" t="s">
        <v>99</v>
      </c>
      <c r="F69" s="130"/>
      <c r="G69" s="36"/>
      <c r="H69" s="36"/>
      <c r="I69" s="17"/>
      <c r="J69" s="129"/>
      <c r="K69" s="36"/>
      <c r="L69" s="129"/>
      <c r="M69" s="17"/>
      <c r="Z69" s="110"/>
    </row>
    <row r="70" spans="1:29" s="117" customFormat="1" ht="18" customHeight="1" x14ac:dyDescent="0.4">
      <c r="B70" s="117" t="s">
        <v>100</v>
      </c>
      <c r="F70" s="130"/>
      <c r="G70" s="36"/>
      <c r="H70" s="36"/>
      <c r="J70" s="129"/>
      <c r="K70" s="36"/>
      <c r="L70" s="129"/>
      <c r="Z70" s="110"/>
    </row>
    <row r="71" spans="1:29" s="117" customFormat="1" ht="18" customHeight="1" x14ac:dyDescent="0.5">
      <c r="C71" s="117" t="s">
        <v>101</v>
      </c>
      <c r="G71" s="105">
        <v>-0.14000000000000001</v>
      </c>
      <c r="H71" s="17"/>
      <c r="I71" s="105">
        <v>9.2999999999999999E-2</v>
      </c>
      <c r="J71" s="136"/>
      <c r="K71" s="105">
        <v>-0.11600000000000001</v>
      </c>
      <c r="L71" s="136"/>
      <c r="M71" s="105">
        <v>0.112</v>
      </c>
      <c r="Z71" s="110"/>
      <c r="AB71" s="36"/>
      <c r="AC71" s="36"/>
    </row>
    <row r="72" spans="1:29" s="117" customFormat="1" ht="18" customHeight="1" thickBot="1" x14ac:dyDescent="0.55000000000000004">
      <c r="B72" s="117" t="s">
        <v>186</v>
      </c>
      <c r="G72" s="104">
        <v>593126</v>
      </c>
      <c r="H72" s="17"/>
      <c r="I72" s="104">
        <v>593126</v>
      </c>
      <c r="J72" s="135"/>
      <c r="K72" s="104">
        <v>593126</v>
      </c>
      <c r="L72" s="135"/>
      <c r="M72" s="104">
        <v>593126</v>
      </c>
      <c r="Z72" s="110"/>
      <c r="AB72" s="36"/>
      <c r="AC72" s="36"/>
    </row>
    <row r="73" spans="1:29" s="117" customFormat="1" ht="18" customHeight="1" thickTop="1" x14ac:dyDescent="0.5">
      <c r="G73" s="133"/>
      <c r="I73" s="133"/>
      <c r="K73" s="133"/>
      <c r="M73" s="133"/>
      <c r="Z73" s="110"/>
    </row>
    <row r="74" spans="1:29" s="117" customFormat="1" ht="24" customHeight="1" x14ac:dyDescent="0.5">
      <c r="Z74" s="110"/>
    </row>
    <row r="75" spans="1:29" s="117" customFormat="1" ht="24" customHeight="1" x14ac:dyDescent="0.5">
      <c r="Z75" s="110"/>
    </row>
    <row r="76" spans="1:29" s="117" customFormat="1" ht="24" customHeight="1" x14ac:dyDescent="0.5">
      <c r="Z76" s="110"/>
    </row>
    <row r="77" spans="1:29" s="117" customFormat="1" ht="24" customHeight="1" x14ac:dyDescent="0.5">
      <c r="Z77" s="110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0866141732283472" right="0.47244094488188981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6"/>
  <sheetViews>
    <sheetView view="pageBreakPreview" zoomScale="130" zoomScaleNormal="100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28515625" style="37" customWidth="1"/>
    <col min="3" max="3" width="33" style="37" customWidth="1"/>
    <col min="4" max="4" width="2.5703125" style="37" customWidth="1"/>
    <col min="5" max="5" width="0.7109375" style="37" customWidth="1"/>
    <col min="6" max="6" width="0.5703125" style="37" customWidth="1"/>
    <col min="7" max="7" width="9.140625" style="37" customWidth="1"/>
    <col min="8" max="8" width="0.42578125" style="37" customWidth="1"/>
    <col min="9" max="9" width="9.140625" style="37" customWidth="1"/>
    <col min="10" max="10" width="0.42578125" style="37" customWidth="1"/>
    <col min="11" max="11" width="9.42578125" style="37" customWidth="1"/>
    <col min="12" max="12" width="0.42578125" style="37" customWidth="1"/>
    <col min="13" max="13" width="9.7109375" style="37" customWidth="1"/>
    <col min="14" max="14" width="0.42578125" style="37" customWidth="1"/>
    <col min="15" max="15" width="10.85546875" style="37" customWidth="1"/>
    <col min="16" max="16" width="0.42578125" style="37" customWidth="1"/>
    <col min="17" max="17" width="2.42578125" style="37" hidden="1" customWidth="1"/>
    <col min="18" max="18" width="1.85546875" style="37" hidden="1" customWidth="1"/>
    <col min="19" max="19" width="10.5703125" style="37" customWidth="1"/>
    <col min="20" max="20" width="0.42578125" style="37" customWidth="1"/>
    <col min="21" max="21" width="9.140625" style="37" customWidth="1"/>
    <col min="22" max="22" width="0.42578125" style="37" customWidth="1"/>
    <col min="23" max="23" width="9.28515625" style="37" customWidth="1"/>
    <col min="24" max="24" width="0.42578125" style="37" customWidth="1"/>
    <col min="25" max="25" width="9.28515625" style="37" customWidth="1"/>
    <col min="26" max="26" width="0.42578125" style="37" customWidth="1"/>
    <col min="27" max="27" width="9.28515625" style="37" customWidth="1"/>
    <col min="28" max="16384" width="9.140625" style="38"/>
  </cols>
  <sheetData>
    <row r="1" spans="1:27" ht="19.149999999999999" customHeight="1" x14ac:dyDescent="0.5">
      <c r="Y1" s="34" t="s">
        <v>183</v>
      </c>
    </row>
    <row r="2" spans="1:27" ht="19.149999999999999" customHeight="1" x14ac:dyDescent="0.5">
      <c r="Y2" s="34" t="s">
        <v>184</v>
      </c>
    </row>
    <row r="3" spans="1:27" s="39" customFormat="1" ht="15.6" customHeight="1" x14ac:dyDescent="0.5">
      <c r="A3" s="184" t="s">
        <v>204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</row>
    <row r="4" spans="1:27" s="41" customFormat="1" ht="21.75" customHeight="1" x14ac:dyDescent="0.5">
      <c r="A4" s="185" t="s">
        <v>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</row>
    <row r="5" spans="1:27" s="41" customFormat="1" ht="21.75" customHeight="1" x14ac:dyDescent="0.5">
      <c r="A5" s="185" t="s">
        <v>103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</row>
    <row r="6" spans="1:27" s="41" customFormat="1" ht="21.75" customHeight="1" x14ac:dyDescent="0.5">
      <c r="A6" s="185" t="s">
        <v>232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27" s="41" customFormat="1" ht="7.5" customHeight="1" x14ac:dyDescent="0.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1:27" s="44" customFormat="1" ht="12.95" customHeight="1" x14ac:dyDescent="0.5">
      <c r="A8" s="42"/>
      <c r="B8" s="42"/>
      <c r="C8" s="42"/>
      <c r="D8" s="42"/>
      <c r="E8" s="42"/>
      <c r="F8" s="42"/>
      <c r="G8" s="188" t="s">
        <v>13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</row>
    <row r="9" spans="1:27" s="47" customFormat="1" ht="12.95" customHeight="1" x14ac:dyDescent="0.5">
      <c r="A9" s="45"/>
      <c r="B9" s="45"/>
      <c r="C9" s="45"/>
      <c r="D9" s="45"/>
      <c r="E9" s="46"/>
      <c r="F9" s="46"/>
      <c r="G9" s="187" t="s">
        <v>14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</row>
    <row r="10" spans="1:27" s="47" customFormat="1" ht="12.95" customHeight="1" x14ac:dyDescent="0.5">
      <c r="A10" s="45"/>
      <c r="B10" s="45"/>
      <c r="C10" s="45"/>
      <c r="D10" s="45"/>
      <c r="E10" s="46"/>
      <c r="F10" s="46"/>
      <c r="G10" s="187" t="s">
        <v>104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46"/>
      <c r="Y10" s="46" t="s">
        <v>130</v>
      </c>
      <c r="Z10" s="45"/>
      <c r="AA10" s="46" t="s">
        <v>98</v>
      </c>
    </row>
    <row r="11" spans="1:27" s="47" customFormat="1" ht="12.95" customHeight="1" x14ac:dyDescent="0.3">
      <c r="A11" s="48"/>
      <c r="B11" s="48"/>
      <c r="C11" s="48"/>
      <c r="D11" s="45"/>
      <c r="E11" s="48"/>
      <c r="F11" s="48"/>
      <c r="G11" s="46" t="s">
        <v>105</v>
      </c>
      <c r="H11" s="46"/>
      <c r="I11" s="49" t="s">
        <v>108</v>
      </c>
      <c r="J11" s="46"/>
      <c r="K11" s="187" t="s">
        <v>66</v>
      </c>
      <c r="L11" s="187"/>
      <c r="M11" s="187"/>
      <c r="O11" s="187" t="s">
        <v>114</v>
      </c>
      <c r="P11" s="187"/>
      <c r="Q11" s="187"/>
      <c r="R11" s="187"/>
      <c r="S11" s="187"/>
      <c r="T11" s="187"/>
      <c r="U11" s="187"/>
      <c r="V11" s="46"/>
      <c r="W11" s="46" t="s">
        <v>98</v>
      </c>
      <c r="X11" s="45"/>
      <c r="Y11" s="46" t="s">
        <v>131</v>
      </c>
      <c r="Z11" s="45"/>
    </row>
    <row r="12" spans="1:27" s="47" customFormat="1" ht="12.95" customHeight="1" x14ac:dyDescent="0.3">
      <c r="A12" s="48"/>
      <c r="B12" s="48"/>
      <c r="C12" s="48"/>
      <c r="F12" s="46"/>
      <c r="G12" s="46" t="s">
        <v>106</v>
      </c>
      <c r="H12" s="46"/>
      <c r="I12" s="49" t="s">
        <v>109</v>
      </c>
      <c r="J12" s="46"/>
      <c r="K12" s="46" t="s">
        <v>111</v>
      </c>
      <c r="L12" s="48"/>
      <c r="M12" s="46" t="s">
        <v>113</v>
      </c>
      <c r="O12" s="187" t="s">
        <v>93</v>
      </c>
      <c r="P12" s="187"/>
      <c r="Q12" s="187"/>
      <c r="R12" s="187"/>
      <c r="S12" s="187"/>
      <c r="T12" s="187"/>
      <c r="U12" s="187"/>
      <c r="V12" s="46"/>
      <c r="W12" s="46"/>
      <c r="X12" s="45"/>
      <c r="Y12" s="50"/>
    </row>
    <row r="13" spans="1:27" s="47" customFormat="1" ht="12.95" customHeight="1" x14ac:dyDescent="0.3">
      <c r="A13" s="48"/>
      <c r="B13" s="48"/>
      <c r="C13" s="48"/>
      <c r="G13" s="50" t="s">
        <v>107</v>
      </c>
      <c r="I13" s="51" t="s">
        <v>110</v>
      </c>
      <c r="K13" s="46" t="s">
        <v>112</v>
      </c>
      <c r="O13" s="50" t="s">
        <v>115</v>
      </c>
      <c r="P13" s="52"/>
      <c r="Q13" s="50" t="s">
        <v>119</v>
      </c>
      <c r="S13" s="50" t="s">
        <v>123</v>
      </c>
      <c r="U13" s="46" t="s">
        <v>98</v>
      </c>
      <c r="V13" s="50"/>
    </row>
    <row r="14" spans="1:27" s="47" customFormat="1" ht="12.95" customHeight="1" x14ac:dyDescent="0.5">
      <c r="A14" s="48"/>
      <c r="B14" s="48"/>
      <c r="C14" s="48"/>
      <c r="K14" s="46"/>
      <c r="O14" s="50" t="s">
        <v>116</v>
      </c>
      <c r="P14" s="52"/>
      <c r="Q14" s="46" t="s">
        <v>120</v>
      </c>
      <c r="S14" s="46" t="s">
        <v>124</v>
      </c>
      <c r="U14" s="46"/>
      <c r="V14" s="50"/>
    </row>
    <row r="15" spans="1:27" s="47" customFormat="1" ht="12.95" customHeight="1" x14ac:dyDescent="0.5">
      <c r="A15" s="48"/>
      <c r="B15" s="48"/>
      <c r="C15" s="48"/>
      <c r="O15" s="50" t="s">
        <v>117</v>
      </c>
      <c r="P15" s="52"/>
      <c r="Q15" s="50" t="s">
        <v>121</v>
      </c>
      <c r="S15" s="50" t="s">
        <v>125</v>
      </c>
      <c r="V15" s="50"/>
    </row>
    <row r="16" spans="1:27" s="47" customFormat="1" ht="12.95" customHeight="1" x14ac:dyDescent="0.5">
      <c r="A16" s="48"/>
      <c r="B16" s="48"/>
      <c r="C16" s="48"/>
      <c r="O16" s="50" t="s">
        <v>118</v>
      </c>
      <c r="P16" s="52"/>
      <c r="Q16" s="50" t="s">
        <v>122</v>
      </c>
      <c r="S16" s="50" t="s">
        <v>126</v>
      </c>
      <c r="V16" s="50"/>
    </row>
    <row r="17" spans="1:29" s="47" customFormat="1" ht="12.95" customHeight="1" x14ac:dyDescent="0.5">
      <c r="A17" s="48"/>
      <c r="B17" s="48"/>
      <c r="C17" s="48"/>
      <c r="O17" s="50"/>
      <c r="P17" s="52"/>
      <c r="S17" s="50" t="s">
        <v>129</v>
      </c>
      <c r="V17" s="50"/>
    </row>
    <row r="18" spans="1:29" s="47" customFormat="1" ht="12.95" customHeight="1" x14ac:dyDescent="0.5">
      <c r="A18" s="45"/>
      <c r="B18" s="45"/>
      <c r="C18" s="48"/>
      <c r="D18" s="53" t="s">
        <v>17</v>
      </c>
      <c r="E18" s="53"/>
      <c r="F18" s="46"/>
      <c r="G18" s="43"/>
      <c r="H18" s="46"/>
      <c r="I18" s="43"/>
      <c r="J18" s="46"/>
      <c r="K18" s="54"/>
      <c r="L18" s="46"/>
      <c r="M18" s="43"/>
      <c r="O18" s="43"/>
      <c r="P18" s="52"/>
      <c r="Q18" s="54"/>
      <c r="R18" s="46"/>
      <c r="S18" s="55" t="s">
        <v>128</v>
      </c>
      <c r="T18" s="46"/>
      <c r="U18" s="54"/>
      <c r="V18" s="46"/>
      <c r="W18" s="43"/>
      <c r="X18" s="45"/>
      <c r="Y18" s="54"/>
      <c r="AA18" s="54"/>
    </row>
    <row r="19" spans="1:29" s="47" customFormat="1" ht="12.95" customHeight="1" x14ac:dyDescent="0.5">
      <c r="A19" s="47" t="s">
        <v>188</v>
      </c>
      <c r="B19" s="45"/>
      <c r="C19" s="45"/>
      <c r="D19" s="45"/>
      <c r="E19" s="45"/>
      <c r="F19" s="45"/>
      <c r="G19" s="57">
        <v>593126</v>
      </c>
      <c r="H19" s="57"/>
      <c r="I19" s="57">
        <v>72404</v>
      </c>
      <c r="J19" s="57"/>
      <c r="K19" s="57">
        <v>59313</v>
      </c>
      <c r="L19" s="57">
        <v>0</v>
      </c>
      <c r="M19" s="57">
        <v>1771814</v>
      </c>
      <c r="N19" s="57">
        <v>0</v>
      </c>
      <c r="O19" s="57">
        <v>32843</v>
      </c>
      <c r="P19" s="57">
        <v>0</v>
      </c>
      <c r="Q19" s="57">
        <v>34818</v>
      </c>
      <c r="R19" s="57">
        <v>0</v>
      </c>
      <c r="S19" s="57">
        <v>46291</v>
      </c>
      <c r="T19" s="57">
        <v>0</v>
      </c>
      <c r="U19" s="57">
        <f>O19+S19</f>
        <v>79134</v>
      </c>
      <c r="V19" s="57">
        <v>0</v>
      </c>
      <c r="W19" s="57">
        <f>SUM(G19:M19,U19)</f>
        <v>2575791</v>
      </c>
      <c r="X19" s="57">
        <v>0</v>
      </c>
      <c r="Y19" s="58">
        <v>217134</v>
      </c>
      <c r="Z19" s="57">
        <v>0</v>
      </c>
      <c r="AA19" s="58">
        <f>W19+Y19</f>
        <v>2792925</v>
      </c>
      <c r="AB19" s="59"/>
      <c r="AC19" s="59"/>
    </row>
    <row r="20" spans="1:29" s="47" customFormat="1" ht="12.95" customHeight="1" x14ac:dyDescent="0.5">
      <c r="A20" s="45" t="s">
        <v>132</v>
      </c>
      <c r="B20" s="45"/>
      <c r="C20" s="45"/>
      <c r="D20" s="45"/>
      <c r="E20" s="45"/>
      <c r="F20" s="45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</row>
    <row r="21" spans="1:29" s="47" customFormat="1" ht="12.95" customHeight="1" x14ac:dyDescent="0.5">
      <c r="A21" s="45"/>
      <c r="B21" s="45" t="s">
        <v>193</v>
      </c>
      <c r="C21" s="45"/>
      <c r="D21" s="56"/>
      <c r="E21" s="45"/>
      <c r="F21" s="45"/>
      <c r="G21" s="60">
        <v>0</v>
      </c>
      <c r="H21" s="57"/>
      <c r="I21" s="60">
        <v>0</v>
      </c>
      <c r="J21" s="57"/>
      <c r="K21" s="60">
        <v>0</v>
      </c>
      <c r="L21" s="57"/>
      <c r="M21" s="58">
        <v>-17792</v>
      </c>
      <c r="N21" s="57"/>
      <c r="O21" s="60">
        <v>0</v>
      </c>
      <c r="P21" s="57"/>
      <c r="Q21" s="60"/>
      <c r="R21" s="57"/>
      <c r="S21" s="57">
        <v>0</v>
      </c>
      <c r="T21" s="57"/>
      <c r="U21" s="57">
        <f>O21+S21</f>
        <v>0</v>
      </c>
      <c r="V21" s="57"/>
      <c r="W21" s="58">
        <v>-17792</v>
      </c>
      <c r="X21" s="107"/>
      <c r="Y21" s="58">
        <v>0</v>
      </c>
      <c r="Z21" s="58"/>
      <c r="AA21" s="58">
        <f>W21+Y21</f>
        <v>-17792</v>
      </c>
    </row>
    <row r="22" spans="1:29" s="47" customFormat="1" ht="12.95" customHeight="1" x14ac:dyDescent="0.5">
      <c r="A22" s="45"/>
      <c r="B22" s="45" t="s">
        <v>133</v>
      </c>
      <c r="C22" s="45"/>
      <c r="D22" s="56"/>
      <c r="E22" s="45"/>
      <c r="F22" s="45"/>
      <c r="G22" s="60">
        <v>0</v>
      </c>
      <c r="H22" s="57"/>
      <c r="I22" s="60">
        <v>0</v>
      </c>
      <c r="J22" s="57"/>
      <c r="K22" s="60">
        <v>0</v>
      </c>
      <c r="L22" s="57"/>
      <c r="M22" s="60">
        <v>0</v>
      </c>
      <c r="N22" s="57"/>
      <c r="O22" s="60">
        <v>0</v>
      </c>
      <c r="P22" s="57"/>
      <c r="Q22" s="60"/>
      <c r="R22" s="57"/>
      <c r="S22" s="57">
        <v>0</v>
      </c>
      <c r="T22" s="57"/>
      <c r="U22" s="57">
        <f>O22+S22</f>
        <v>0</v>
      </c>
      <c r="V22" s="57"/>
      <c r="W22" s="58">
        <v>0</v>
      </c>
      <c r="X22" s="107"/>
      <c r="Y22" s="58">
        <v>-2259</v>
      </c>
      <c r="Z22" s="58"/>
      <c r="AA22" s="58">
        <f>W22+Y22</f>
        <v>-2259</v>
      </c>
    </row>
    <row r="23" spans="1:29" s="47" customFormat="1" ht="12.95" customHeight="1" x14ac:dyDescent="0.5">
      <c r="A23" s="45" t="s">
        <v>134</v>
      </c>
      <c r="B23" s="45"/>
      <c r="C23" s="45"/>
      <c r="D23" s="45"/>
      <c r="E23" s="45"/>
      <c r="F23" s="45"/>
      <c r="G23" s="60"/>
      <c r="H23" s="57"/>
      <c r="I23" s="60"/>
      <c r="J23" s="57"/>
      <c r="K23" s="60"/>
      <c r="L23" s="57"/>
      <c r="M23" s="60"/>
      <c r="N23" s="57"/>
      <c r="O23" s="60"/>
      <c r="P23" s="57"/>
      <c r="Q23" s="57"/>
      <c r="R23" s="57"/>
      <c r="S23" s="57"/>
      <c r="T23" s="57"/>
      <c r="U23" s="66"/>
      <c r="V23" s="57"/>
      <c r="W23" s="107"/>
      <c r="X23" s="107"/>
      <c r="Y23" s="108"/>
      <c r="Z23" s="107"/>
      <c r="AA23" s="107"/>
    </row>
    <row r="24" spans="1:29" s="70" customFormat="1" ht="12.95" customHeight="1" x14ac:dyDescent="0.5">
      <c r="A24" s="45"/>
      <c r="B24" s="45" t="s">
        <v>135</v>
      </c>
      <c r="C24" s="45"/>
      <c r="D24" s="45"/>
      <c r="E24" s="45"/>
      <c r="F24" s="45"/>
      <c r="G24" s="60">
        <v>0</v>
      </c>
      <c r="H24" s="57"/>
      <c r="I24" s="60">
        <v>0</v>
      </c>
      <c r="J24" s="57"/>
      <c r="K24" s="60">
        <v>0</v>
      </c>
      <c r="L24" s="57"/>
      <c r="M24" s="60">
        <v>54872</v>
      </c>
      <c r="N24" s="67"/>
      <c r="O24" s="60">
        <v>0</v>
      </c>
      <c r="P24" s="67"/>
      <c r="Q24" s="68"/>
      <c r="R24" s="67"/>
      <c r="S24" s="68">
        <v>0</v>
      </c>
      <c r="T24" s="67"/>
      <c r="U24" s="57">
        <f>O24+S24</f>
        <v>0</v>
      </c>
      <c r="V24" s="67"/>
      <c r="W24" s="58">
        <f>SUM(I24:O24,U24)</f>
        <v>54872</v>
      </c>
      <c r="X24" s="108"/>
      <c r="Y24" s="57">
        <v>3063</v>
      </c>
      <c r="Z24" s="108"/>
      <c r="AA24" s="109">
        <f>W24+Y24</f>
        <v>57935</v>
      </c>
    </row>
    <row r="25" spans="1:29" s="47" customFormat="1" ht="12.95" customHeight="1" x14ac:dyDescent="0.5">
      <c r="A25" s="45"/>
      <c r="B25" s="45" t="s">
        <v>134</v>
      </c>
      <c r="C25" s="45"/>
      <c r="D25" s="45"/>
      <c r="E25" s="45"/>
      <c r="F25" s="45"/>
      <c r="G25" s="60">
        <v>0</v>
      </c>
      <c r="H25" s="57"/>
      <c r="I25" s="60">
        <v>0</v>
      </c>
      <c r="J25" s="57"/>
      <c r="K25" s="60">
        <v>0</v>
      </c>
      <c r="L25" s="57"/>
      <c r="M25" s="58">
        <v>-667</v>
      </c>
      <c r="N25" s="67"/>
      <c r="O25" s="60">
        <v>0</v>
      </c>
      <c r="P25" s="67"/>
      <c r="Q25" s="68"/>
      <c r="R25" s="67"/>
      <c r="S25" s="68">
        <v>0</v>
      </c>
      <c r="T25" s="67"/>
      <c r="U25" s="68">
        <v>0</v>
      </c>
      <c r="V25" s="67"/>
      <c r="W25" s="58">
        <f>SUM(I25:O25,U25)</f>
        <v>-667</v>
      </c>
      <c r="X25" s="106"/>
      <c r="Y25" s="57">
        <v>0</v>
      </c>
      <c r="Z25" s="108"/>
      <c r="AA25" s="58">
        <f>W25+Y25</f>
        <v>-667</v>
      </c>
    </row>
    <row r="26" spans="1:29" s="47" customFormat="1" ht="12.95" customHeight="1" thickBot="1" x14ac:dyDescent="0.55000000000000004">
      <c r="A26" s="45" t="s">
        <v>233</v>
      </c>
      <c r="B26" s="45"/>
      <c r="C26" s="45"/>
      <c r="D26" s="61"/>
      <c r="E26" s="45"/>
      <c r="F26" s="45"/>
      <c r="G26" s="62">
        <f>SUM(G19:G25)</f>
        <v>593126</v>
      </c>
      <c r="H26" s="57"/>
      <c r="I26" s="62">
        <f>SUM(I19:I25)</f>
        <v>72404</v>
      </c>
      <c r="J26" s="57"/>
      <c r="K26" s="62">
        <f>SUM(K19:K25)</f>
        <v>59313</v>
      </c>
      <c r="L26" s="57"/>
      <c r="M26" s="62">
        <f>SUM(M19:M25)</f>
        <v>1808227</v>
      </c>
      <c r="N26" s="69">
        <f t="shared" ref="N26:Q26" si="0">SUM(N19:N25)</f>
        <v>0</v>
      </c>
      <c r="O26" s="71">
        <f t="shared" si="0"/>
        <v>32843</v>
      </c>
      <c r="P26" s="69">
        <f t="shared" si="0"/>
        <v>0</v>
      </c>
      <c r="Q26" s="71">
        <f t="shared" si="0"/>
        <v>34818</v>
      </c>
      <c r="R26" s="69">
        <f>SUM(R19:R25)</f>
        <v>0</v>
      </c>
      <c r="S26" s="71">
        <f t="shared" ref="S26" si="1">SUM(S19:S25)</f>
        <v>46291</v>
      </c>
      <c r="T26" s="69"/>
      <c r="U26" s="71">
        <f t="shared" ref="U26:V26" si="2">SUM(U19:U25)</f>
        <v>79134</v>
      </c>
      <c r="V26" s="69">
        <f t="shared" si="2"/>
        <v>0</v>
      </c>
      <c r="W26" s="71">
        <f>SUM(W19:W25)</f>
        <v>2612204</v>
      </c>
      <c r="X26" s="69">
        <f t="shared" ref="X26" si="3">SUM(X19:X25)</f>
        <v>0</v>
      </c>
      <c r="Y26" s="71">
        <f>SUM(Y19:Y25)</f>
        <v>217938</v>
      </c>
      <c r="Z26" s="69">
        <f t="shared" ref="Z26" si="4">SUM(Z19:Z25)</f>
        <v>0</v>
      </c>
      <c r="AA26" s="71">
        <f>SUM(AA19:AA25)</f>
        <v>2830142</v>
      </c>
      <c r="AB26" s="59"/>
    </row>
    <row r="27" spans="1:29" s="65" customFormat="1" ht="12" customHeight="1" thickTop="1" x14ac:dyDescent="0.5">
      <c r="A27" s="63"/>
      <c r="B27" s="63"/>
      <c r="C27" s="63"/>
      <c r="D27" s="64"/>
      <c r="E27" s="63"/>
      <c r="F27" s="63"/>
      <c r="G27" s="163"/>
      <c r="H27" s="59"/>
      <c r="I27" s="163"/>
      <c r="J27" s="59"/>
      <c r="K27" s="163"/>
      <c r="L27" s="59"/>
      <c r="M27" s="163"/>
      <c r="N27" s="47"/>
      <c r="O27" s="163"/>
      <c r="P27" s="47"/>
      <c r="Q27" s="59"/>
      <c r="R27" s="59"/>
      <c r="S27" s="163"/>
      <c r="T27" s="59"/>
      <c r="U27" s="163"/>
      <c r="V27" s="59"/>
      <c r="W27" s="163"/>
      <c r="X27" s="59"/>
      <c r="Y27" s="163"/>
      <c r="Z27" s="59"/>
      <c r="AA27" s="163"/>
    </row>
    <row r="28" spans="1:29" s="47" customFormat="1" ht="12.95" customHeight="1" x14ac:dyDescent="0.5">
      <c r="A28" s="45" t="s">
        <v>216</v>
      </c>
      <c r="B28" s="45"/>
      <c r="C28" s="45"/>
      <c r="D28" s="56"/>
      <c r="E28" s="45"/>
      <c r="F28" s="45"/>
      <c r="G28" s="57">
        <v>593126</v>
      </c>
      <c r="H28" s="57"/>
      <c r="I28" s="57">
        <v>72404</v>
      </c>
      <c r="J28" s="57"/>
      <c r="K28" s="57">
        <v>59313</v>
      </c>
      <c r="L28" s="57"/>
      <c r="M28" s="57">
        <v>1782443</v>
      </c>
      <c r="N28" s="57"/>
      <c r="O28" s="57">
        <v>32843</v>
      </c>
      <c r="P28" s="57"/>
      <c r="Q28" s="57"/>
      <c r="R28" s="57"/>
      <c r="S28" s="57">
        <v>51021</v>
      </c>
      <c r="T28" s="57"/>
      <c r="U28" s="57">
        <f>SUM(O28:S28)</f>
        <v>83864</v>
      </c>
      <c r="V28" s="57">
        <v>0</v>
      </c>
      <c r="W28" s="57">
        <f>SUM(G28:M28,U28)</f>
        <v>2591150</v>
      </c>
      <c r="X28" s="59"/>
      <c r="Y28" s="57">
        <v>219509</v>
      </c>
      <c r="Z28" s="57">
        <v>0</v>
      </c>
      <c r="AA28" s="58">
        <f>W28+Y28</f>
        <v>2810659</v>
      </c>
      <c r="AB28" s="59"/>
      <c r="AC28" s="59"/>
    </row>
    <row r="29" spans="1:29" s="47" customFormat="1" ht="12.95" customHeight="1" x14ac:dyDescent="0.5">
      <c r="A29" s="45" t="s">
        <v>132</v>
      </c>
      <c r="B29" s="45"/>
      <c r="C29" s="45"/>
      <c r="D29" s="56"/>
      <c r="E29" s="45"/>
      <c r="F29" s="45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9" s="47" customFormat="1" ht="12.95" customHeight="1" x14ac:dyDescent="0.5">
      <c r="A30" s="45"/>
      <c r="B30" s="45" t="s">
        <v>193</v>
      </c>
      <c r="C30" s="45"/>
      <c r="D30" s="56">
        <v>15</v>
      </c>
      <c r="E30" s="45"/>
      <c r="F30" s="45"/>
      <c r="G30" s="60">
        <v>0</v>
      </c>
      <c r="H30" s="57"/>
      <c r="I30" s="60">
        <v>0</v>
      </c>
      <c r="J30" s="57"/>
      <c r="K30" s="60">
        <v>0</v>
      </c>
      <c r="L30" s="57"/>
      <c r="M30" s="174">
        <v>-5931</v>
      </c>
      <c r="N30" s="57"/>
      <c r="O30" s="175">
        <v>0</v>
      </c>
      <c r="P30" s="57"/>
      <c r="Q30" s="60"/>
      <c r="R30" s="57"/>
      <c r="S30" s="175">
        <v>0</v>
      </c>
      <c r="T30" s="57"/>
      <c r="U30" s="175">
        <f>SUM(O30:S30)</f>
        <v>0</v>
      </c>
      <c r="V30" s="57"/>
      <c r="W30" s="174">
        <f>SUM(G30:M30,U30)</f>
        <v>-5931</v>
      </c>
      <c r="X30" s="57"/>
      <c r="Y30" s="175">
        <v>0</v>
      </c>
      <c r="Z30" s="57"/>
      <c r="AA30" s="174">
        <f>SUM(W30:Y30)</f>
        <v>-5931</v>
      </c>
    </row>
    <row r="31" spans="1:29" s="47" customFormat="1" ht="12.95" customHeight="1" x14ac:dyDescent="0.5">
      <c r="B31" s="45" t="s">
        <v>133</v>
      </c>
      <c r="C31" s="45"/>
      <c r="D31" s="56">
        <v>15</v>
      </c>
      <c r="E31" s="45"/>
      <c r="F31" s="45"/>
      <c r="G31" s="60">
        <v>0</v>
      </c>
      <c r="H31" s="57"/>
      <c r="I31" s="60">
        <v>0</v>
      </c>
      <c r="J31" s="57"/>
      <c r="K31" s="60">
        <v>0</v>
      </c>
      <c r="L31" s="57"/>
      <c r="M31" s="175">
        <v>0</v>
      </c>
      <c r="N31" s="57"/>
      <c r="O31" s="175">
        <v>0</v>
      </c>
      <c r="P31" s="57"/>
      <c r="Q31" s="60"/>
      <c r="R31" s="57"/>
      <c r="S31" s="175">
        <v>0</v>
      </c>
      <c r="T31" s="57"/>
      <c r="U31" s="175">
        <f>SUM(O31:S31)</f>
        <v>0</v>
      </c>
      <c r="V31" s="57"/>
      <c r="W31" s="175">
        <f>SUM(G31:M31,U31)</f>
        <v>0</v>
      </c>
      <c r="X31" s="57"/>
      <c r="Y31" s="174">
        <v>-2363</v>
      </c>
      <c r="Z31" s="57"/>
      <c r="AA31" s="174">
        <f>SUM(W31:Y31)</f>
        <v>-2363</v>
      </c>
    </row>
    <row r="32" spans="1:29" s="47" customFormat="1" ht="12.95" customHeight="1" x14ac:dyDescent="0.5">
      <c r="A32" s="45" t="s">
        <v>134</v>
      </c>
      <c r="B32" s="45"/>
      <c r="C32" s="45"/>
      <c r="D32" s="61"/>
      <c r="E32" s="45"/>
      <c r="F32" s="45"/>
      <c r="G32" s="60"/>
      <c r="H32" s="57"/>
      <c r="I32" s="60"/>
      <c r="J32" s="57"/>
      <c r="K32" s="60"/>
      <c r="L32" s="57"/>
      <c r="M32" s="174"/>
      <c r="N32" s="57"/>
      <c r="O32" s="175"/>
      <c r="P32" s="57"/>
      <c r="Q32" s="57"/>
      <c r="R32" s="57"/>
      <c r="S32" s="175"/>
      <c r="T32" s="57"/>
      <c r="U32" s="175"/>
      <c r="V32" s="57"/>
      <c r="W32" s="174"/>
      <c r="X32" s="57"/>
      <c r="Y32" s="57"/>
      <c r="Z32" s="57"/>
      <c r="AA32" s="174"/>
    </row>
    <row r="33" spans="1:28" s="47" customFormat="1" ht="12.95" customHeight="1" x14ac:dyDescent="0.5">
      <c r="B33" s="45" t="s">
        <v>135</v>
      </c>
      <c r="C33" s="45"/>
      <c r="D33" s="61"/>
      <c r="E33" s="45"/>
      <c r="F33" s="45"/>
      <c r="G33" s="60">
        <v>0</v>
      </c>
      <c r="H33" s="57"/>
      <c r="I33" s="60">
        <v>0</v>
      </c>
      <c r="J33" s="57"/>
      <c r="K33" s="60">
        <v>0</v>
      </c>
      <c r="L33" s="57"/>
      <c r="M33" s="174">
        <v>-83313</v>
      </c>
      <c r="N33" s="67"/>
      <c r="O33" s="175">
        <v>0</v>
      </c>
      <c r="P33" s="67"/>
      <c r="Q33" s="68"/>
      <c r="R33" s="67"/>
      <c r="S33" s="175">
        <v>0</v>
      </c>
      <c r="T33" s="57"/>
      <c r="U33" s="175">
        <f>SUM(O33:S33)</f>
        <v>0</v>
      </c>
      <c r="V33" s="57"/>
      <c r="W33" s="174">
        <f>SUM(G33:M33,U33)</f>
        <v>-83313</v>
      </c>
      <c r="X33" s="57"/>
      <c r="Y33" s="57">
        <v>2689</v>
      </c>
      <c r="Z33" s="57"/>
      <c r="AA33" s="174">
        <f>SUM(W33:Y33)</f>
        <v>-80624</v>
      </c>
    </row>
    <row r="34" spans="1:28" s="47" customFormat="1" ht="12.95" customHeight="1" x14ac:dyDescent="0.5">
      <c r="B34" s="45" t="s">
        <v>134</v>
      </c>
      <c r="C34" s="45"/>
      <c r="D34" s="61"/>
      <c r="E34" s="45"/>
      <c r="F34" s="45"/>
      <c r="G34" s="60">
        <v>0</v>
      </c>
      <c r="H34" s="57"/>
      <c r="I34" s="60">
        <v>0</v>
      </c>
      <c r="J34" s="57"/>
      <c r="K34" s="60">
        <v>0</v>
      </c>
      <c r="L34" s="57"/>
      <c r="M34" s="174">
        <v>-1380</v>
      </c>
      <c r="N34" s="67"/>
      <c r="O34" s="175">
        <v>0</v>
      </c>
      <c r="P34" s="67"/>
      <c r="Q34" s="68"/>
      <c r="R34" s="67"/>
      <c r="S34" s="175">
        <v>0</v>
      </c>
      <c r="T34" s="174"/>
      <c r="U34" s="175">
        <f>SUM(O34:S34)</f>
        <v>0</v>
      </c>
      <c r="V34" s="57"/>
      <c r="W34" s="174">
        <f>SUM(G34:M34,U34)</f>
        <v>-1380</v>
      </c>
      <c r="X34" s="57"/>
      <c r="Y34" s="175">
        <v>0</v>
      </c>
      <c r="Z34" s="57"/>
      <c r="AA34" s="174">
        <f>SUM(W34:Y34)</f>
        <v>-1380</v>
      </c>
    </row>
    <row r="35" spans="1:28" s="47" customFormat="1" ht="12.95" customHeight="1" thickBot="1" x14ac:dyDescent="0.55000000000000004">
      <c r="A35" s="45" t="s">
        <v>234</v>
      </c>
      <c r="B35" s="45"/>
      <c r="C35" s="45"/>
      <c r="D35" s="61"/>
      <c r="E35" s="45"/>
      <c r="F35" s="45"/>
      <c r="G35" s="62">
        <f>SUM(G28:G34)</f>
        <v>593126</v>
      </c>
      <c r="H35" s="57"/>
      <c r="I35" s="62">
        <f>SUM(I28:I34)</f>
        <v>72404</v>
      </c>
      <c r="J35" s="57"/>
      <c r="K35" s="62">
        <f>SUM(K28:K34)</f>
        <v>59313</v>
      </c>
      <c r="L35" s="57"/>
      <c r="M35" s="62">
        <f>SUM(M28:M34)</f>
        <v>1691819</v>
      </c>
      <c r="N35" s="69"/>
      <c r="O35" s="62">
        <f>SUM(O28:O34)</f>
        <v>32843</v>
      </c>
      <c r="P35" s="69"/>
      <c r="Q35" s="71"/>
      <c r="R35" s="69"/>
      <c r="S35" s="62">
        <f>SUM(S28:S34)</f>
        <v>51021</v>
      </c>
      <c r="T35" s="57"/>
      <c r="U35" s="62">
        <f>SUM(U28:U34)</f>
        <v>83864</v>
      </c>
      <c r="V35" s="57"/>
      <c r="W35" s="62">
        <f>SUM(W28:W34)</f>
        <v>2500526</v>
      </c>
      <c r="X35" s="57"/>
      <c r="Y35" s="62">
        <f>SUM(Y28:Y34)</f>
        <v>219835</v>
      </c>
      <c r="Z35" s="57"/>
      <c r="AA35" s="62">
        <f>SUM(AA28:AA34)</f>
        <v>2720361</v>
      </c>
      <c r="AB35" s="59">
        <f>AA35-[1]งบแสดงฐานะการเงิน!H140</f>
        <v>-90298</v>
      </c>
    </row>
    <row r="36" spans="1:28" s="47" customFormat="1" ht="12.95" customHeight="1" thickTop="1" x14ac:dyDescent="0.5">
      <c r="A36" s="45"/>
      <c r="B36" s="45"/>
      <c r="C36" s="45"/>
      <c r="D36" s="45"/>
      <c r="E36" s="45"/>
      <c r="F36" s="45"/>
      <c r="G36" s="72"/>
      <c r="H36" s="72"/>
      <c r="I36" s="72"/>
      <c r="J36" s="73"/>
      <c r="K36" s="72"/>
      <c r="L36" s="73"/>
      <c r="M36" s="74"/>
      <c r="N36" s="73"/>
      <c r="O36" s="72"/>
      <c r="P36" s="73"/>
      <c r="Q36" s="74"/>
      <c r="R36" s="73"/>
      <c r="S36" s="74"/>
      <c r="T36" s="73"/>
      <c r="U36" s="74"/>
      <c r="V36" s="73"/>
      <c r="W36" s="74"/>
      <c r="X36" s="73"/>
      <c r="Y36" s="74"/>
      <c r="Z36" s="73"/>
      <c r="AA36" s="74"/>
    </row>
    <row r="45" spans="1:28" ht="15" customHeight="1" x14ac:dyDescent="0.5"/>
    <row r="46" spans="1:28" ht="15" customHeight="1" x14ac:dyDescent="0.5"/>
    <row r="47" spans="1:28" ht="15" customHeight="1" x14ac:dyDescent="0.5"/>
    <row r="48" spans="1:28" ht="15" customHeight="1" x14ac:dyDescent="0.5"/>
    <row r="49" spans="28:29" ht="15" customHeight="1" x14ac:dyDescent="0.5"/>
    <row r="50" spans="28:29" ht="15" customHeight="1" x14ac:dyDescent="0.5"/>
    <row r="51" spans="28:29" s="37" customFormat="1" ht="15" customHeight="1" x14ac:dyDescent="0.5">
      <c r="AB51" s="38"/>
      <c r="AC51" s="38"/>
    </row>
    <row r="52" spans="28:29" s="37" customFormat="1" ht="15" customHeight="1" x14ac:dyDescent="0.5">
      <c r="AB52" s="38"/>
      <c r="AC52" s="38"/>
    </row>
    <row r="53" spans="28:29" s="37" customFormat="1" ht="15" customHeight="1" x14ac:dyDescent="0.5">
      <c r="AB53" s="38"/>
      <c r="AC53" s="38"/>
    </row>
    <row r="54" spans="28:29" s="37" customFormat="1" ht="15" customHeight="1" x14ac:dyDescent="0.5">
      <c r="AB54" s="38"/>
      <c r="AC54" s="38"/>
    </row>
    <row r="55" spans="28:29" s="37" customFormat="1" ht="15" customHeight="1" x14ac:dyDescent="0.5">
      <c r="AB55" s="38"/>
      <c r="AC55" s="38"/>
    </row>
    <row r="56" spans="28:29" s="37" customFormat="1" ht="15" customHeight="1" x14ac:dyDescent="0.5">
      <c r="AB56" s="38"/>
      <c r="AC56" s="38"/>
    </row>
    <row r="57" spans="28:29" s="37" customFormat="1" ht="15" customHeight="1" x14ac:dyDescent="0.5">
      <c r="AB57" s="38"/>
      <c r="AC57" s="38"/>
    </row>
    <row r="86" spans="18:29" s="37" customFormat="1" ht="24" customHeight="1" x14ac:dyDescent="0.5">
      <c r="R86" s="37">
        <v>1145324</v>
      </c>
      <c r="T86" s="37">
        <v>1145324</v>
      </c>
      <c r="AB86" s="38"/>
      <c r="AC86" s="38"/>
    </row>
  </sheetData>
  <mergeCells count="10">
    <mergeCell ref="G10:W10"/>
    <mergeCell ref="K11:M11"/>
    <mergeCell ref="O11:U11"/>
    <mergeCell ref="O12:U12"/>
    <mergeCell ref="A3:AA3"/>
    <mergeCell ref="A4:AA4"/>
    <mergeCell ref="A5:AA5"/>
    <mergeCell ref="A6:AA6"/>
    <mergeCell ref="G8:AA8"/>
    <mergeCell ref="G9:AA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3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28515625" style="75" customWidth="1"/>
    <col min="3" max="3" width="32.140625" style="75" customWidth="1"/>
    <col min="4" max="4" width="4.140625" style="75" customWidth="1"/>
    <col min="5" max="5" width="1.28515625" style="75" customWidth="1"/>
    <col min="6" max="6" width="0.5703125" style="75" customWidth="1"/>
    <col min="7" max="7" width="14.85546875" style="75" customWidth="1"/>
    <col min="8" max="8" width="0.7109375" style="75" customWidth="1"/>
    <col min="9" max="9" width="14.85546875" style="75" customWidth="1"/>
    <col min="10" max="10" width="0.7109375" style="75" customWidth="1"/>
    <col min="11" max="11" width="14.85546875" style="75" customWidth="1"/>
    <col min="12" max="12" width="0.7109375" style="75" customWidth="1"/>
    <col min="13" max="13" width="14.85546875" style="75" customWidth="1"/>
    <col min="14" max="14" width="0.7109375" style="75" customWidth="1"/>
    <col min="15" max="15" width="20.85546875" style="75" customWidth="1"/>
    <col min="16" max="16" width="0.7109375" style="75" customWidth="1"/>
    <col min="17" max="17" width="13.5703125" style="75" customWidth="1"/>
    <col min="18" max="16384" width="9.140625" style="76"/>
  </cols>
  <sheetData>
    <row r="1" spans="1:27" ht="23.1" customHeight="1" x14ac:dyDescent="0.5">
      <c r="O1" s="2" t="s">
        <v>181</v>
      </c>
    </row>
    <row r="2" spans="1:27" ht="23.1" customHeight="1" x14ac:dyDescent="0.5">
      <c r="O2" s="2" t="s">
        <v>182</v>
      </c>
    </row>
    <row r="3" spans="1:27" s="77" customFormat="1" ht="17.45" customHeight="1" x14ac:dyDescent="0.5">
      <c r="A3" s="180" t="s">
        <v>205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27" s="78" customFormat="1" ht="23.1" customHeight="1" x14ac:dyDescent="0.5">
      <c r="A4" s="181" t="s">
        <v>136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27" s="78" customFormat="1" ht="23.1" customHeight="1" x14ac:dyDescent="0.5">
      <c r="A5" s="181" t="s">
        <v>137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27" s="78" customFormat="1" ht="23.1" customHeight="1" x14ac:dyDescent="0.5">
      <c r="A6" s="185" t="s">
        <v>231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81" customFormat="1" ht="15" customHeight="1" x14ac:dyDescent="0.5">
      <c r="A7" s="79"/>
      <c r="B7" s="79"/>
      <c r="C7" s="79"/>
      <c r="D7" s="79"/>
      <c r="E7" s="79"/>
      <c r="F7" s="79"/>
      <c r="G7" s="189" t="s">
        <v>13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</row>
    <row r="8" spans="1:27" s="1" customFormat="1" ht="15" customHeight="1" x14ac:dyDescent="0.5">
      <c r="A8" s="82"/>
      <c r="B8" s="82"/>
      <c r="C8" s="82"/>
      <c r="D8" s="82"/>
      <c r="E8" s="83"/>
      <c r="F8" s="83"/>
      <c r="G8" s="191" t="s">
        <v>15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27" s="1" customFormat="1" ht="15" customHeight="1" x14ac:dyDescent="0.5">
      <c r="A9" s="82"/>
      <c r="B9" s="82"/>
      <c r="C9" s="82"/>
      <c r="D9" s="82"/>
      <c r="E9" s="83"/>
      <c r="F9" s="83"/>
      <c r="G9" s="191" t="s">
        <v>104</v>
      </c>
      <c r="H9" s="191"/>
      <c r="I9" s="191"/>
      <c r="J9" s="191"/>
      <c r="K9" s="191"/>
      <c r="L9" s="191"/>
      <c r="M9" s="191"/>
      <c r="N9" s="191"/>
      <c r="O9" s="191"/>
      <c r="P9" s="82"/>
      <c r="Q9" s="83" t="s">
        <v>98</v>
      </c>
    </row>
    <row r="10" spans="1:27" s="1" customFormat="1" ht="15" customHeight="1" x14ac:dyDescent="0.5">
      <c r="A10" s="84"/>
      <c r="B10" s="84"/>
      <c r="C10" s="84"/>
      <c r="D10" s="82"/>
      <c r="E10" s="84"/>
      <c r="F10" s="84"/>
      <c r="G10" s="83" t="s">
        <v>138</v>
      </c>
      <c r="H10" s="83"/>
      <c r="I10" s="83" t="s">
        <v>139</v>
      </c>
      <c r="J10" s="83"/>
      <c r="K10" s="190" t="s">
        <v>66</v>
      </c>
      <c r="L10" s="190"/>
      <c r="M10" s="190"/>
      <c r="N10" s="82"/>
      <c r="O10" s="85" t="s">
        <v>142</v>
      </c>
      <c r="P10" s="82"/>
    </row>
    <row r="11" spans="1:27" s="1" customFormat="1" ht="15" customHeight="1" x14ac:dyDescent="0.5">
      <c r="A11" s="84"/>
      <c r="B11" s="84"/>
      <c r="C11" s="84"/>
      <c r="F11" s="83"/>
      <c r="G11" s="83" t="s">
        <v>107</v>
      </c>
      <c r="H11" s="83"/>
      <c r="I11" s="83" t="s">
        <v>140</v>
      </c>
      <c r="J11" s="83"/>
      <c r="K11" s="189"/>
      <c r="L11" s="189"/>
      <c r="M11" s="189"/>
      <c r="O11" s="86" t="s">
        <v>143</v>
      </c>
    </row>
    <row r="12" spans="1:27" s="1" customFormat="1" ht="15" customHeight="1" x14ac:dyDescent="0.5">
      <c r="A12" s="84"/>
      <c r="B12" s="84"/>
      <c r="C12" s="84"/>
      <c r="F12" s="83"/>
      <c r="G12" s="83"/>
      <c r="H12" s="83"/>
      <c r="I12" s="83"/>
      <c r="J12" s="83"/>
      <c r="K12" s="83" t="s">
        <v>111</v>
      </c>
      <c r="L12" s="84"/>
      <c r="M12" s="83" t="s">
        <v>113</v>
      </c>
      <c r="O12" s="8" t="s">
        <v>144</v>
      </c>
    </row>
    <row r="13" spans="1:27" s="1" customFormat="1" ht="15" customHeight="1" x14ac:dyDescent="0.5">
      <c r="A13" s="84"/>
      <c r="B13" s="84"/>
      <c r="C13" s="84"/>
      <c r="F13" s="83"/>
      <c r="G13" s="83"/>
      <c r="H13" s="83"/>
      <c r="I13" s="83"/>
      <c r="J13" s="83"/>
      <c r="K13" s="83" t="s">
        <v>141</v>
      </c>
      <c r="L13" s="84"/>
      <c r="M13" s="83"/>
      <c r="O13" s="8" t="s">
        <v>145</v>
      </c>
    </row>
    <row r="14" spans="1:27" s="1" customFormat="1" ht="15" customHeight="1" x14ac:dyDescent="0.5">
      <c r="A14" s="84"/>
      <c r="B14" s="84"/>
      <c r="C14" s="84"/>
      <c r="F14" s="83"/>
      <c r="G14" s="83"/>
      <c r="H14" s="83"/>
      <c r="I14" s="83"/>
      <c r="J14" s="83"/>
      <c r="K14" s="83"/>
      <c r="L14" s="84"/>
      <c r="M14" s="83"/>
      <c r="O14" s="8" t="s">
        <v>146</v>
      </c>
    </row>
    <row r="15" spans="1:27" s="1" customFormat="1" ht="15" customHeight="1" x14ac:dyDescent="0.5">
      <c r="A15" s="84"/>
      <c r="B15" s="84"/>
      <c r="C15" s="84"/>
      <c r="D15" s="33" t="s">
        <v>17</v>
      </c>
      <c r="G15" s="87"/>
      <c r="I15" s="87"/>
      <c r="K15" s="80"/>
      <c r="M15" s="87"/>
      <c r="O15" s="86" t="s">
        <v>127</v>
      </c>
      <c r="Q15" s="87"/>
    </row>
    <row r="16" spans="1:27" s="1" customFormat="1" ht="15" customHeight="1" x14ac:dyDescent="0.5">
      <c r="A16" s="82" t="s">
        <v>188</v>
      </c>
      <c r="B16" s="97"/>
      <c r="C16" s="94"/>
      <c r="D16" s="98"/>
      <c r="E16" s="82"/>
      <c r="F16" s="82"/>
      <c r="G16" s="89">
        <v>593126</v>
      </c>
      <c r="H16" s="89"/>
      <c r="I16" s="89">
        <v>72404</v>
      </c>
      <c r="J16" s="89"/>
      <c r="K16" s="89">
        <v>59313</v>
      </c>
      <c r="L16" s="89"/>
      <c r="M16" s="89">
        <v>1237613</v>
      </c>
      <c r="N16" s="89"/>
      <c r="O16" s="89">
        <v>46291</v>
      </c>
      <c r="P16" s="89"/>
      <c r="Q16" s="89">
        <f>SUM(G16:O16)</f>
        <v>2008747</v>
      </c>
    </row>
    <row r="17" spans="1:25" s="1" customFormat="1" ht="15" customHeight="1" x14ac:dyDescent="0.5">
      <c r="A17" s="82" t="s">
        <v>132</v>
      </c>
      <c r="B17" s="97"/>
      <c r="C17" s="94"/>
      <c r="D17" s="98"/>
      <c r="E17" s="82"/>
      <c r="F17" s="82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spans="1:25" s="1" customFormat="1" ht="15" customHeight="1" x14ac:dyDescent="0.5">
      <c r="A18" s="82"/>
      <c r="B18" s="97" t="s">
        <v>193</v>
      </c>
      <c r="C18" s="94"/>
      <c r="D18" s="98"/>
      <c r="E18" s="82"/>
      <c r="F18" s="82"/>
      <c r="G18" s="90">
        <v>0</v>
      </c>
      <c r="H18" s="89"/>
      <c r="I18" s="90">
        <v>0</v>
      </c>
      <c r="J18" s="89"/>
      <c r="K18" s="93">
        <v>0</v>
      </c>
      <c r="L18" s="91"/>
      <c r="M18" s="160">
        <v>-17792</v>
      </c>
      <c r="N18" s="92"/>
      <c r="O18" s="92">
        <v>0</v>
      </c>
      <c r="P18" s="92"/>
      <c r="Q18" s="17">
        <f>SUM(G18:O18)</f>
        <v>-17792</v>
      </c>
    </row>
    <row r="19" spans="1:25" s="1" customFormat="1" ht="15" customHeight="1" x14ac:dyDescent="0.5">
      <c r="A19" s="94" t="s">
        <v>134</v>
      </c>
      <c r="B19" s="94"/>
      <c r="C19" s="94"/>
      <c r="D19" s="99"/>
      <c r="E19" s="82"/>
      <c r="F19" s="82"/>
      <c r="G19" s="90"/>
      <c r="H19" s="89"/>
      <c r="I19" s="90"/>
      <c r="J19" s="89"/>
      <c r="K19" s="90"/>
      <c r="L19" s="91"/>
      <c r="M19" s="92"/>
      <c r="N19" s="92"/>
      <c r="O19" s="92"/>
      <c r="P19" s="92"/>
      <c r="Q19" s="92"/>
    </row>
    <row r="20" spans="1:25" s="1" customFormat="1" ht="15" customHeight="1" x14ac:dyDescent="0.5">
      <c r="A20" s="94"/>
      <c r="B20" s="94" t="s">
        <v>135</v>
      </c>
      <c r="C20" s="94"/>
      <c r="D20" s="101"/>
      <c r="E20" s="82"/>
      <c r="F20" s="82"/>
      <c r="G20" s="90">
        <v>0</v>
      </c>
      <c r="H20" s="89"/>
      <c r="I20" s="90">
        <v>0</v>
      </c>
      <c r="J20" s="89"/>
      <c r="K20" s="93">
        <v>0</v>
      </c>
      <c r="L20" s="91"/>
      <c r="M20" s="17">
        <v>66142</v>
      </c>
      <c r="N20" s="92"/>
      <c r="O20" s="92">
        <v>0</v>
      </c>
      <c r="P20" s="92"/>
      <c r="Q20" s="17">
        <f>SUM(G20:O20)</f>
        <v>66142</v>
      </c>
    </row>
    <row r="21" spans="1:25" s="1" customFormat="1" ht="15" customHeight="1" x14ac:dyDescent="0.5">
      <c r="A21" s="94"/>
      <c r="B21" s="94" t="s">
        <v>134</v>
      </c>
      <c r="C21" s="94"/>
      <c r="D21" s="101"/>
      <c r="E21" s="82"/>
      <c r="F21" s="82"/>
      <c r="G21" s="90">
        <v>0</v>
      </c>
      <c r="H21" s="89"/>
      <c r="I21" s="90">
        <v>0</v>
      </c>
      <c r="J21" s="89"/>
      <c r="K21" s="93">
        <v>0</v>
      </c>
      <c r="L21" s="91"/>
      <c r="M21" s="17">
        <v>0</v>
      </c>
      <c r="N21" s="89"/>
      <c r="O21" s="17">
        <v>0</v>
      </c>
      <c r="P21" s="89"/>
      <c r="Q21" s="17">
        <f>SUM(G21:O21)</f>
        <v>0</v>
      </c>
    </row>
    <row r="22" spans="1:25" s="1" customFormat="1" ht="15" customHeight="1" thickBot="1" x14ac:dyDescent="0.55000000000000004">
      <c r="A22" s="82" t="s">
        <v>233</v>
      </c>
      <c r="B22" s="94"/>
      <c r="C22" s="94"/>
      <c r="D22" s="82"/>
      <c r="E22" s="82"/>
      <c r="F22" s="82"/>
      <c r="G22" s="95">
        <v>593126</v>
      </c>
      <c r="H22" s="100"/>
      <c r="I22" s="95">
        <v>72404</v>
      </c>
      <c r="J22" s="100"/>
      <c r="K22" s="95">
        <v>59313</v>
      </c>
      <c r="L22" s="100"/>
      <c r="M22" s="95">
        <v>1285963</v>
      </c>
      <c r="N22" s="100"/>
      <c r="O22" s="95">
        <v>46291</v>
      </c>
      <c r="P22" s="100"/>
      <c r="Q22" s="95">
        <v>2057097</v>
      </c>
    </row>
    <row r="23" spans="1:25" s="1" customFormat="1" ht="15" customHeight="1" thickTop="1" x14ac:dyDescent="0.5">
      <c r="A23" s="94"/>
      <c r="B23" s="94"/>
      <c r="C23" s="94"/>
      <c r="D23" s="101"/>
      <c r="E23" s="82"/>
      <c r="F23" s="82"/>
      <c r="G23" s="100"/>
      <c r="H23" s="100"/>
      <c r="I23" s="100"/>
      <c r="J23" s="100"/>
      <c r="K23" s="100"/>
      <c r="L23" s="100"/>
      <c r="M23" s="102"/>
      <c r="N23" s="100"/>
      <c r="O23" s="102"/>
      <c r="P23" s="100"/>
      <c r="Q23" s="102"/>
    </row>
    <row r="24" spans="1:25" s="1" customFormat="1" ht="15" customHeight="1" x14ac:dyDescent="0.5">
      <c r="A24" s="82" t="s">
        <v>216</v>
      </c>
      <c r="B24" s="82"/>
      <c r="C24" s="82"/>
      <c r="D24" s="88"/>
      <c r="E24" s="82"/>
      <c r="F24" s="82"/>
      <c r="G24" s="30">
        <v>593126</v>
      </c>
      <c r="H24" s="30"/>
      <c r="I24" s="30">
        <v>72404</v>
      </c>
      <c r="J24" s="30"/>
      <c r="K24" s="30">
        <v>59313</v>
      </c>
      <c r="L24" s="30"/>
      <c r="M24" s="30">
        <v>1218694</v>
      </c>
      <c r="N24" s="30"/>
      <c r="O24" s="30">
        <v>51021</v>
      </c>
      <c r="P24" s="30"/>
      <c r="Q24" s="30">
        <v>1994558</v>
      </c>
      <c r="R24" s="30"/>
      <c r="S24" s="164"/>
      <c r="T24" s="164"/>
      <c r="U24" s="164"/>
      <c r="V24" s="164"/>
      <c r="W24" s="164"/>
      <c r="X24" s="164"/>
      <c r="Y24" s="165"/>
    </row>
    <row r="25" spans="1:25" s="1" customFormat="1" ht="15" customHeight="1" x14ac:dyDescent="0.5">
      <c r="A25" s="82" t="s">
        <v>132</v>
      </c>
      <c r="B25" s="97"/>
      <c r="C25" s="94"/>
      <c r="D25" s="88"/>
      <c r="E25" s="82"/>
      <c r="F25" s="82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25" s="1" customFormat="1" ht="15" customHeight="1" x14ac:dyDescent="0.5">
      <c r="A26" s="82"/>
      <c r="B26" s="97" t="s">
        <v>193</v>
      </c>
      <c r="C26" s="94"/>
      <c r="D26" s="88">
        <v>15</v>
      </c>
      <c r="E26" s="82"/>
      <c r="F26" s="82"/>
      <c r="G26" s="90">
        <v>0</v>
      </c>
      <c r="H26" s="89"/>
      <c r="I26" s="90">
        <v>0</v>
      </c>
      <c r="J26" s="89"/>
      <c r="K26" s="93">
        <v>0</v>
      </c>
      <c r="L26" s="91"/>
      <c r="M26" s="160">
        <v>-5931</v>
      </c>
      <c r="N26" s="92"/>
      <c r="O26" s="92">
        <v>0</v>
      </c>
      <c r="P26" s="92"/>
      <c r="Q26" s="17">
        <f>SUM(G26:O26)</f>
        <v>-5931</v>
      </c>
    </row>
    <row r="27" spans="1:25" s="1" customFormat="1" ht="15" customHeight="1" x14ac:dyDescent="0.5">
      <c r="A27" s="82" t="s">
        <v>134</v>
      </c>
      <c r="C27" s="82"/>
      <c r="D27" s="88"/>
      <c r="E27" s="82"/>
      <c r="F27" s="82"/>
      <c r="G27" s="90"/>
      <c r="H27" s="89"/>
      <c r="I27" s="90"/>
      <c r="J27" s="89"/>
      <c r="K27" s="90"/>
      <c r="L27" s="91"/>
      <c r="M27" s="92"/>
      <c r="N27" s="92"/>
      <c r="O27" s="92"/>
      <c r="P27" s="92"/>
      <c r="Q27" s="92"/>
    </row>
    <row r="28" spans="1:25" s="1" customFormat="1" ht="15" customHeight="1" x14ac:dyDescent="0.5">
      <c r="B28" s="82" t="s">
        <v>135</v>
      </c>
      <c r="C28" s="82"/>
      <c r="D28" s="88"/>
      <c r="E28" s="82"/>
      <c r="F28" s="82"/>
      <c r="G28" s="90">
        <v>0</v>
      </c>
      <c r="H28" s="89"/>
      <c r="I28" s="90">
        <v>0</v>
      </c>
      <c r="J28" s="89"/>
      <c r="K28" s="93">
        <v>0</v>
      </c>
      <c r="L28" s="91"/>
      <c r="M28" s="17">
        <v>-68974</v>
      </c>
      <c r="N28" s="92"/>
      <c r="O28" s="92">
        <v>0</v>
      </c>
      <c r="P28" s="92"/>
      <c r="Q28" s="17">
        <f>SUM(G28:O28)</f>
        <v>-68974</v>
      </c>
    </row>
    <row r="29" spans="1:25" s="1" customFormat="1" ht="15" customHeight="1" x14ac:dyDescent="0.5">
      <c r="B29" s="94" t="s">
        <v>134</v>
      </c>
      <c r="C29" s="82"/>
      <c r="D29" s="88"/>
      <c r="E29" s="82"/>
      <c r="F29" s="82"/>
      <c r="G29" s="90">
        <v>0</v>
      </c>
      <c r="H29" s="89"/>
      <c r="I29" s="90">
        <v>0</v>
      </c>
      <c r="J29" s="89"/>
      <c r="K29" s="93">
        <v>0</v>
      </c>
      <c r="L29" s="91"/>
      <c r="M29" s="17">
        <v>0</v>
      </c>
      <c r="N29" s="89"/>
      <c r="O29" s="17">
        <v>0</v>
      </c>
      <c r="P29" s="89"/>
      <c r="Q29" s="17">
        <f>SUM(G29:O29)</f>
        <v>0</v>
      </c>
    </row>
    <row r="30" spans="1:25" s="1" customFormat="1" ht="15" customHeight="1" thickBot="1" x14ac:dyDescent="0.55000000000000004">
      <c r="A30" s="82" t="s">
        <v>234</v>
      </c>
      <c r="B30" s="82"/>
      <c r="C30" s="82"/>
      <c r="D30" s="88"/>
      <c r="E30" s="82"/>
      <c r="F30" s="82"/>
      <c r="G30" s="95">
        <f>SUM(G24:G29)</f>
        <v>593126</v>
      </c>
      <c r="H30" s="89"/>
      <c r="I30" s="95">
        <f>SUM(I24:I29)</f>
        <v>72404</v>
      </c>
      <c r="J30" s="89"/>
      <c r="K30" s="95">
        <f>SUM(K24:K29)</f>
        <v>59313</v>
      </c>
      <c r="L30" s="89"/>
      <c r="M30" s="95">
        <f>SUM(M23:M29)</f>
        <v>1143789</v>
      </c>
      <c r="N30" s="100"/>
      <c r="O30" s="95">
        <f>SUM(O24:O29)</f>
        <v>51021</v>
      </c>
      <c r="P30" s="100"/>
      <c r="Q30" s="95">
        <f>SUM(Q23:Q29)</f>
        <v>1919653</v>
      </c>
      <c r="S30" s="89"/>
      <c r="T30" s="89"/>
    </row>
    <row r="31" spans="1:25" s="1" customFormat="1" ht="7.5" customHeight="1" thickTop="1" x14ac:dyDescent="0.5">
      <c r="A31" s="82"/>
      <c r="B31" s="82"/>
      <c r="C31" s="82"/>
      <c r="D31" s="88"/>
      <c r="E31" s="82"/>
      <c r="F31" s="82"/>
      <c r="G31" s="96"/>
      <c r="H31" s="89"/>
      <c r="I31" s="96"/>
      <c r="J31" s="89"/>
      <c r="K31" s="96"/>
      <c r="L31" s="89"/>
      <c r="M31" s="96"/>
      <c r="N31" s="89"/>
      <c r="O31" s="96"/>
      <c r="P31" s="89"/>
      <c r="Q31" s="96"/>
    </row>
    <row r="39" spans="18:20" s="75" customFormat="1" ht="15" customHeight="1" x14ac:dyDescent="0.5">
      <c r="R39" s="76"/>
      <c r="S39" s="76"/>
      <c r="T39" s="76"/>
    </row>
    <row r="40" spans="18:20" s="75" customFormat="1" ht="15" customHeight="1" x14ac:dyDescent="0.5">
      <c r="R40" s="76"/>
      <c r="S40" s="76"/>
      <c r="T40" s="76"/>
    </row>
    <row r="41" spans="18:20" s="75" customFormat="1" ht="15" customHeight="1" x14ac:dyDescent="0.5">
      <c r="R41" s="76"/>
      <c r="S41" s="76"/>
      <c r="T41" s="76"/>
    </row>
    <row r="42" spans="18:20" s="75" customFormat="1" ht="15" customHeight="1" x14ac:dyDescent="0.5">
      <c r="R42" s="76"/>
      <c r="S42" s="76"/>
      <c r="T42" s="76"/>
    </row>
    <row r="43" spans="18:20" s="75" customFormat="1" ht="15" customHeight="1" x14ac:dyDescent="0.5">
      <c r="R43" s="76"/>
      <c r="S43" s="76"/>
      <c r="T43" s="76"/>
    </row>
  </sheetData>
  <mergeCells count="9">
    <mergeCell ref="K11:M11"/>
    <mergeCell ref="K10:M10"/>
    <mergeCell ref="A3:Q3"/>
    <mergeCell ref="A4:Q4"/>
    <mergeCell ref="A5:Q5"/>
    <mergeCell ref="G7:Q7"/>
    <mergeCell ref="G8:Q8"/>
    <mergeCell ref="G9:O9"/>
    <mergeCell ref="A6:Q6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A94D-FCE2-42AF-922C-CA5EA14135B4}">
  <dimension ref="A1:IS117"/>
  <sheetViews>
    <sheetView view="pageBreakPreview" zoomScale="115" zoomScaleNormal="106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5703125" style="140" customWidth="1"/>
    <col min="4" max="4" width="42.7109375" style="140" customWidth="1"/>
    <col min="5" max="5" width="11.5703125" style="140" customWidth="1"/>
    <col min="6" max="6" width="0.85546875" style="140" customWidth="1"/>
    <col min="7" max="7" width="11.5703125" style="140" customWidth="1"/>
    <col min="8" max="8" width="0.85546875" style="140" customWidth="1"/>
    <col min="9" max="9" width="11.5703125" style="140" customWidth="1"/>
    <col min="10" max="10" width="0.85546875" style="140" customWidth="1"/>
    <col min="11" max="21" width="11.5703125" style="140" customWidth="1"/>
    <col min="22" max="256" width="9.140625" style="140"/>
    <col min="257" max="259" width="1.5703125" style="140" customWidth="1"/>
    <col min="260" max="260" width="40.42578125" style="140" customWidth="1"/>
    <col min="261" max="261" width="11.5703125" style="140" customWidth="1"/>
    <col min="262" max="262" width="0.85546875" style="140" customWidth="1"/>
    <col min="263" max="263" width="11.5703125" style="140" customWidth="1"/>
    <col min="264" max="264" width="0.85546875" style="140" customWidth="1"/>
    <col min="265" max="265" width="11.5703125" style="140" customWidth="1"/>
    <col min="266" max="266" width="0.85546875" style="140" customWidth="1"/>
    <col min="267" max="277" width="11.5703125" style="140" customWidth="1"/>
    <col min="278" max="512" width="9.140625" style="140"/>
    <col min="513" max="515" width="1.5703125" style="140" customWidth="1"/>
    <col min="516" max="516" width="40.42578125" style="140" customWidth="1"/>
    <col min="517" max="517" width="11.5703125" style="140" customWidth="1"/>
    <col min="518" max="518" width="0.85546875" style="140" customWidth="1"/>
    <col min="519" max="519" width="11.5703125" style="140" customWidth="1"/>
    <col min="520" max="520" width="0.85546875" style="140" customWidth="1"/>
    <col min="521" max="521" width="11.5703125" style="140" customWidth="1"/>
    <col min="522" max="522" width="0.85546875" style="140" customWidth="1"/>
    <col min="523" max="533" width="11.5703125" style="140" customWidth="1"/>
    <col min="534" max="768" width="9.140625" style="140"/>
    <col min="769" max="771" width="1.5703125" style="140" customWidth="1"/>
    <col min="772" max="772" width="40.42578125" style="140" customWidth="1"/>
    <col min="773" max="773" width="11.5703125" style="140" customWidth="1"/>
    <col min="774" max="774" width="0.85546875" style="140" customWidth="1"/>
    <col min="775" max="775" width="11.5703125" style="140" customWidth="1"/>
    <col min="776" max="776" width="0.85546875" style="140" customWidth="1"/>
    <col min="777" max="777" width="11.5703125" style="140" customWidth="1"/>
    <col min="778" max="778" width="0.85546875" style="140" customWidth="1"/>
    <col min="779" max="789" width="11.5703125" style="140" customWidth="1"/>
    <col min="790" max="1024" width="9.140625" style="140"/>
    <col min="1025" max="1027" width="1.5703125" style="140" customWidth="1"/>
    <col min="1028" max="1028" width="40.42578125" style="140" customWidth="1"/>
    <col min="1029" max="1029" width="11.5703125" style="140" customWidth="1"/>
    <col min="1030" max="1030" width="0.85546875" style="140" customWidth="1"/>
    <col min="1031" max="1031" width="11.5703125" style="140" customWidth="1"/>
    <col min="1032" max="1032" width="0.85546875" style="140" customWidth="1"/>
    <col min="1033" max="1033" width="11.5703125" style="140" customWidth="1"/>
    <col min="1034" max="1034" width="0.85546875" style="140" customWidth="1"/>
    <col min="1035" max="1045" width="11.5703125" style="140" customWidth="1"/>
    <col min="1046" max="1280" width="9.140625" style="140"/>
    <col min="1281" max="1283" width="1.5703125" style="140" customWidth="1"/>
    <col min="1284" max="1284" width="40.42578125" style="140" customWidth="1"/>
    <col min="1285" max="1285" width="11.5703125" style="140" customWidth="1"/>
    <col min="1286" max="1286" width="0.85546875" style="140" customWidth="1"/>
    <col min="1287" max="1287" width="11.5703125" style="140" customWidth="1"/>
    <col min="1288" max="1288" width="0.85546875" style="140" customWidth="1"/>
    <col min="1289" max="1289" width="11.5703125" style="140" customWidth="1"/>
    <col min="1290" max="1290" width="0.85546875" style="140" customWidth="1"/>
    <col min="1291" max="1301" width="11.5703125" style="140" customWidth="1"/>
    <col min="1302" max="1536" width="9.140625" style="140"/>
    <col min="1537" max="1539" width="1.5703125" style="140" customWidth="1"/>
    <col min="1540" max="1540" width="40.42578125" style="140" customWidth="1"/>
    <col min="1541" max="1541" width="11.5703125" style="140" customWidth="1"/>
    <col min="1542" max="1542" width="0.85546875" style="140" customWidth="1"/>
    <col min="1543" max="1543" width="11.5703125" style="140" customWidth="1"/>
    <col min="1544" max="1544" width="0.85546875" style="140" customWidth="1"/>
    <col min="1545" max="1545" width="11.5703125" style="140" customWidth="1"/>
    <col min="1546" max="1546" width="0.85546875" style="140" customWidth="1"/>
    <col min="1547" max="1557" width="11.5703125" style="140" customWidth="1"/>
    <col min="1558" max="1792" width="9.140625" style="140"/>
    <col min="1793" max="1795" width="1.5703125" style="140" customWidth="1"/>
    <col min="1796" max="1796" width="40.42578125" style="140" customWidth="1"/>
    <col min="1797" max="1797" width="11.5703125" style="140" customWidth="1"/>
    <col min="1798" max="1798" width="0.85546875" style="140" customWidth="1"/>
    <col min="1799" max="1799" width="11.5703125" style="140" customWidth="1"/>
    <col min="1800" max="1800" width="0.85546875" style="140" customWidth="1"/>
    <col min="1801" max="1801" width="11.5703125" style="140" customWidth="1"/>
    <col min="1802" max="1802" width="0.85546875" style="140" customWidth="1"/>
    <col min="1803" max="1813" width="11.5703125" style="140" customWidth="1"/>
    <col min="1814" max="2048" width="9.140625" style="140"/>
    <col min="2049" max="2051" width="1.5703125" style="140" customWidth="1"/>
    <col min="2052" max="2052" width="40.42578125" style="140" customWidth="1"/>
    <col min="2053" max="2053" width="11.5703125" style="140" customWidth="1"/>
    <col min="2054" max="2054" width="0.85546875" style="140" customWidth="1"/>
    <col min="2055" max="2055" width="11.5703125" style="140" customWidth="1"/>
    <col min="2056" max="2056" width="0.85546875" style="140" customWidth="1"/>
    <col min="2057" max="2057" width="11.5703125" style="140" customWidth="1"/>
    <col min="2058" max="2058" width="0.85546875" style="140" customWidth="1"/>
    <col min="2059" max="2069" width="11.5703125" style="140" customWidth="1"/>
    <col min="2070" max="2304" width="9.140625" style="140"/>
    <col min="2305" max="2307" width="1.5703125" style="140" customWidth="1"/>
    <col min="2308" max="2308" width="40.42578125" style="140" customWidth="1"/>
    <col min="2309" max="2309" width="11.5703125" style="140" customWidth="1"/>
    <col min="2310" max="2310" width="0.85546875" style="140" customWidth="1"/>
    <col min="2311" max="2311" width="11.5703125" style="140" customWidth="1"/>
    <col min="2312" max="2312" width="0.85546875" style="140" customWidth="1"/>
    <col min="2313" max="2313" width="11.5703125" style="140" customWidth="1"/>
    <col min="2314" max="2314" width="0.85546875" style="140" customWidth="1"/>
    <col min="2315" max="2325" width="11.5703125" style="140" customWidth="1"/>
    <col min="2326" max="2560" width="9.140625" style="140"/>
    <col min="2561" max="2563" width="1.5703125" style="140" customWidth="1"/>
    <col min="2564" max="2564" width="40.42578125" style="140" customWidth="1"/>
    <col min="2565" max="2565" width="11.5703125" style="140" customWidth="1"/>
    <col min="2566" max="2566" width="0.85546875" style="140" customWidth="1"/>
    <col min="2567" max="2567" width="11.5703125" style="140" customWidth="1"/>
    <col min="2568" max="2568" width="0.85546875" style="140" customWidth="1"/>
    <col min="2569" max="2569" width="11.5703125" style="140" customWidth="1"/>
    <col min="2570" max="2570" width="0.85546875" style="140" customWidth="1"/>
    <col min="2571" max="2581" width="11.5703125" style="140" customWidth="1"/>
    <col min="2582" max="2816" width="9.140625" style="140"/>
    <col min="2817" max="2819" width="1.5703125" style="140" customWidth="1"/>
    <col min="2820" max="2820" width="40.42578125" style="140" customWidth="1"/>
    <col min="2821" max="2821" width="11.5703125" style="140" customWidth="1"/>
    <col min="2822" max="2822" width="0.85546875" style="140" customWidth="1"/>
    <col min="2823" max="2823" width="11.5703125" style="140" customWidth="1"/>
    <col min="2824" max="2824" width="0.85546875" style="140" customWidth="1"/>
    <col min="2825" max="2825" width="11.5703125" style="140" customWidth="1"/>
    <col min="2826" max="2826" width="0.85546875" style="140" customWidth="1"/>
    <col min="2827" max="2837" width="11.5703125" style="140" customWidth="1"/>
    <col min="2838" max="3072" width="9.140625" style="140"/>
    <col min="3073" max="3075" width="1.5703125" style="140" customWidth="1"/>
    <col min="3076" max="3076" width="40.42578125" style="140" customWidth="1"/>
    <col min="3077" max="3077" width="11.5703125" style="140" customWidth="1"/>
    <col min="3078" max="3078" width="0.85546875" style="140" customWidth="1"/>
    <col min="3079" max="3079" width="11.5703125" style="140" customWidth="1"/>
    <col min="3080" max="3080" width="0.85546875" style="140" customWidth="1"/>
    <col min="3081" max="3081" width="11.5703125" style="140" customWidth="1"/>
    <col min="3082" max="3082" width="0.85546875" style="140" customWidth="1"/>
    <col min="3083" max="3093" width="11.5703125" style="140" customWidth="1"/>
    <col min="3094" max="3328" width="9.140625" style="140"/>
    <col min="3329" max="3331" width="1.5703125" style="140" customWidth="1"/>
    <col min="3332" max="3332" width="40.42578125" style="140" customWidth="1"/>
    <col min="3333" max="3333" width="11.5703125" style="140" customWidth="1"/>
    <col min="3334" max="3334" width="0.85546875" style="140" customWidth="1"/>
    <col min="3335" max="3335" width="11.5703125" style="140" customWidth="1"/>
    <col min="3336" max="3336" width="0.85546875" style="140" customWidth="1"/>
    <col min="3337" max="3337" width="11.5703125" style="140" customWidth="1"/>
    <col min="3338" max="3338" width="0.85546875" style="140" customWidth="1"/>
    <col min="3339" max="3349" width="11.5703125" style="140" customWidth="1"/>
    <col min="3350" max="3584" width="9.140625" style="140"/>
    <col min="3585" max="3587" width="1.5703125" style="140" customWidth="1"/>
    <col min="3588" max="3588" width="40.42578125" style="140" customWidth="1"/>
    <col min="3589" max="3589" width="11.5703125" style="140" customWidth="1"/>
    <col min="3590" max="3590" width="0.85546875" style="140" customWidth="1"/>
    <col min="3591" max="3591" width="11.5703125" style="140" customWidth="1"/>
    <col min="3592" max="3592" width="0.85546875" style="140" customWidth="1"/>
    <col min="3593" max="3593" width="11.5703125" style="140" customWidth="1"/>
    <col min="3594" max="3594" width="0.85546875" style="140" customWidth="1"/>
    <col min="3595" max="3605" width="11.5703125" style="140" customWidth="1"/>
    <col min="3606" max="3840" width="9.140625" style="140"/>
    <col min="3841" max="3843" width="1.5703125" style="140" customWidth="1"/>
    <col min="3844" max="3844" width="40.42578125" style="140" customWidth="1"/>
    <col min="3845" max="3845" width="11.5703125" style="140" customWidth="1"/>
    <col min="3846" max="3846" width="0.85546875" style="140" customWidth="1"/>
    <col min="3847" max="3847" width="11.5703125" style="140" customWidth="1"/>
    <col min="3848" max="3848" width="0.85546875" style="140" customWidth="1"/>
    <col min="3849" max="3849" width="11.5703125" style="140" customWidth="1"/>
    <col min="3850" max="3850" width="0.85546875" style="140" customWidth="1"/>
    <col min="3851" max="3861" width="11.5703125" style="140" customWidth="1"/>
    <col min="3862" max="4096" width="9.140625" style="140"/>
    <col min="4097" max="4099" width="1.5703125" style="140" customWidth="1"/>
    <col min="4100" max="4100" width="40.42578125" style="140" customWidth="1"/>
    <col min="4101" max="4101" width="11.5703125" style="140" customWidth="1"/>
    <col min="4102" max="4102" width="0.85546875" style="140" customWidth="1"/>
    <col min="4103" max="4103" width="11.5703125" style="140" customWidth="1"/>
    <col min="4104" max="4104" width="0.85546875" style="140" customWidth="1"/>
    <col min="4105" max="4105" width="11.5703125" style="140" customWidth="1"/>
    <col min="4106" max="4106" width="0.85546875" style="140" customWidth="1"/>
    <col min="4107" max="4117" width="11.5703125" style="140" customWidth="1"/>
    <col min="4118" max="4352" width="9.140625" style="140"/>
    <col min="4353" max="4355" width="1.5703125" style="140" customWidth="1"/>
    <col min="4356" max="4356" width="40.42578125" style="140" customWidth="1"/>
    <col min="4357" max="4357" width="11.5703125" style="140" customWidth="1"/>
    <col min="4358" max="4358" width="0.85546875" style="140" customWidth="1"/>
    <col min="4359" max="4359" width="11.5703125" style="140" customWidth="1"/>
    <col min="4360" max="4360" width="0.85546875" style="140" customWidth="1"/>
    <col min="4361" max="4361" width="11.5703125" style="140" customWidth="1"/>
    <col min="4362" max="4362" width="0.85546875" style="140" customWidth="1"/>
    <col min="4363" max="4373" width="11.5703125" style="140" customWidth="1"/>
    <col min="4374" max="4608" width="9.140625" style="140"/>
    <col min="4609" max="4611" width="1.5703125" style="140" customWidth="1"/>
    <col min="4612" max="4612" width="40.42578125" style="140" customWidth="1"/>
    <col min="4613" max="4613" width="11.5703125" style="140" customWidth="1"/>
    <col min="4614" max="4614" width="0.85546875" style="140" customWidth="1"/>
    <col min="4615" max="4615" width="11.5703125" style="140" customWidth="1"/>
    <col min="4616" max="4616" width="0.85546875" style="140" customWidth="1"/>
    <col min="4617" max="4617" width="11.5703125" style="140" customWidth="1"/>
    <col min="4618" max="4618" width="0.85546875" style="140" customWidth="1"/>
    <col min="4619" max="4629" width="11.5703125" style="140" customWidth="1"/>
    <col min="4630" max="4864" width="9.140625" style="140"/>
    <col min="4865" max="4867" width="1.5703125" style="140" customWidth="1"/>
    <col min="4868" max="4868" width="40.42578125" style="140" customWidth="1"/>
    <col min="4869" max="4869" width="11.5703125" style="140" customWidth="1"/>
    <col min="4870" max="4870" width="0.85546875" style="140" customWidth="1"/>
    <col min="4871" max="4871" width="11.5703125" style="140" customWidth="1"/>
    <col min="4872" max="4872" width="0.85546875" style="140" customWidth="1"/>
    <col min="4873" max="4873" width="11.5703125" style="140" customWidth="1"/>
    <col min="4874" max="4874" width="0.85546875" style="140" customWidth="1"/>
    <col min="4875" max="4885" width="11.5703125" style="140" customWidth="1"/>
    <col min="4886" max="5120" width="9.140625" style="140"/>
    <col min="5121" max="5123" width="1.5703125" style="140" customWidth="1"/>
    <col min="5124" max="5124" width="40.42578125" style="140" customWidth="1"/>
    <col min="5125" max="5125" width="11.5703125" style="140" customWidth="1"/>
    <col min="5126" max="5126" width="0.85546875" style="140" customWidth="1"/>
    <col min="5127" max="5127" width="11.5703125" style="140" customWidth="1"/>
    <col min="5128" max="5128" width="0.85546875" style="140" customWidth="1"/>
    <col min="5129" max="5129" width="11.5703125" style="140" customWidth="1"/>
    <col min="5130" max="5130" width="0.85546875" style="140" customWidth="1"/>
    <col min="5131" max="5141" width="11.5703125" style="140" customWidth="1"/>
    <col min="5142" max="5376" width="9.140625" style="140"/>
    <col min="5377" max="5379" width="1.5703125" style="140" customWidth="1"/>
    <col min="5380" max="5380" width="40.42578125" style="140" customWidth="1"/>
    <col min="5381" max="5381" width="11.5703125" style="140" customWidth="1"/>
    <col min="5382" max="5382" width="0.85546875" style="140" customWidth="1"/>
    <col min="5383" max="5383" width="11.5703125" style="140" customWidth="1"/>
    <col min="5384" max="5384" width="0.85546875" style="140" customWidth="1"/>
    <col min="5385" max="5385" width="11.5703125" style="140" customWidth="1"/>
    <col min="5386" max="5386" width="0.85546875" style="140" customWidth="1"/>
    <col min="5387" max="5397" width="11.5703125" style="140" customWidth="1"/>
    <col min="5398" max="5632" width="9.140625" style="140"/>
    <col min="5633" max="5635" width="1.5703125" style="140" customWidth="1"/>
    <col min="5636" max="5636" width="40.42578125" style="140" customWidth="1"/>
    <col min="5637" max="5637" width="11.5703125" style="140" customWidth="1"/>
    <col min="5638" max="5638" width="0.85546875" style="140" customWidth="1"/>
    <col min="5639" max="5639" width="11.5703125" style="140" customWidth="1"/>
    <col min="5640" max="5640" width="0.85546875" style="140" customWidth="1"/>
    <col min="5641" max="5641" width="11.5703125" style="140" customWidth="1"/>
    <col min="5642" max="5642" width="0.85546875" style="140" customWidth="1"/>
    <col min="5643" max="5653" width="11.5703125" style="140" customWidth="1"/>
    <col min="5654" max="5888" width="9.140625" style="140"/>
    <col min="5889" max="5891" width="1.5703125" style="140" customWidth="1"/>
    <col min="5892" max="5892" width="40.42578125" style="140" customWidth="1"/>
    <col min="5893" max="5893" width="11.5703125" style="140" customWidth="1"/>
    <col min="5894" max="5894" width="0.85546875" style="140" customWidth="1"/>
    <col min="5895" max="5895" width="11.5703125" style="140" customWidth="1"/>
    <col min="5896" max="5896" width="0.85546875" style="140" customWidth="1"/>
    <col min="5897" max="5897" width="11.5703125" style="140" customWidth="1"/>
    <col min="5898" max="5898" width="0.85546875" style="140" customWidth="1"/>
    <col min="5899" max="5909" width="11.5703125" style="140" customWidth="1"/>
    <col min="5910" max="6144" width="9.140625" style="140"/>
    <col min="6145" max="6147" width="1.5703125" style="140" customWidth="1"/>
    <col min="6148" max="6148" width="40.42578125" style="140" customWidth="1"/>
    <col min="6149" max="6149" width="11.5703125" style="140" customWidth="1"/>
    <col min="6150" max="6150" width="0.85546875" style="140" customWidth="1"/>
    <col min="6151" max="6151" width="11.5703125" style="140" customWidth="1"/>
    <col min="6152" max="6152" width="0.85546875" style="140" customWidth="1"/>
    <col min="6153" max="6153" width="11.5703125" style="140" customWidth="1"/>
    <col min="6154" max="6154" width="0.85546875" style="140" customWidth="1"/>
    <col min="6155" max="6165" width="11.5703125" style="140" customWidth="1"/>
    <col min="6166" max="6400" width="9.140625" style="140"/>
    <col min="6401" max="6403" width="1.5703125" style="140" customWidth="1"/>
    <col min="6404" max="6404" width="40.42578125" style="140" customWidth="1"/>
    <col min="6405" max="6405" width="11.5703125" style="140" customWidth="1"/>
    <col min="6406" max="6406" width="0.85546875" style="140" customWidth="1"/>
    <col min="6407" max="6407" width="11.5703125" style="140" customWidth="1"/>
    <col min="6408" max="6408" width="0.85546875" style="140" customWidth="1"/>
    <col min="6409" max="6409" width="11.5703125" style="140" customWidth="1"/>
    <col min="6410" max="6410" width="0.85546875" style="140" customWidth="1"/>
    <col min="6411" max="6421" width="11.5703125" style="140" customWidth="1"/>
    <col min="6422" max="6656" width="9.140625" style="140"/>
    <col min="6657" max="6659" width="1.5703125" style="140" customWidth="1"/>
    <col min="6660" max="6660" width="40.42578125" style="140" customWidth="1"/>
    <col min="6661" max="6661" width="11.5703125" style="140" customWidth="1"/>
    <col min="6662" max="6662" width="0.85546875" style="140" customWidth="1"/>
    <col min="6663" max="6663" width="11.5703125" style="140" customWidth="1"/>
    <col min="6664" max="6664" width="0.85546875" style="140" customWidth="1"/>
    <col min="6665" max="6665" width="11.5703125" style="140" customWidth="1"/>
    <col min="6666" max="6666" width="0.85546875" style="140" customWidth="1"/>
    <col min="6667" max="6677" width="11.5703125" style="140" customWidth="1"/>
    <col min="6678" max="6912" width="9.140625" style="140"/>
    <col min="6913" max="6915" width="1.5703125" style="140" customWidth="1"/>
    <col min="6916" max="6916" width="40.42578125" style="140" customWidth="1"/>
    <col min="6917" max="6917" width="11.5703125" style="140" customWidth="1"/>
    <col min="6918" max="6918" width="0.85546875" style="140" customWidth="1"/>
    <col min="6919" max="6919" width="11.5703125" style="140" customWidth="1"/>
    <col min="6920" max="6920" width="0.85546875" style="140" customWidth="1"/>
    <col min="6921" max="6921" width="11.5703125" style="140" customWidth="1"/>
    <col min="6922" max="6922" width="0.85546875" style="140" customWidth="1"/>
    <col min="6923" max="6933" width="11.5703125" style="140" customWidth="1"/>
    <col min="6934" max="7168" width="9.140625" style="140"/>
    <col min="7169" max="7171" width="1.5703125" style="140" customWidth="1"/>
    <col min="7172" max="7172" width="40.42578125" style="140" customWidth="1"/>
    <col min="7173" max="7173" width="11.5703125" style="140" customWidth="1"/>
    <col min="7174" max="7174" width="0.85546875" style="140" customWidth="1"/>
    <col min="7175" max="7175" width="11.5703125" style="140" customWidth="1"/>
    <col min="7176" max="7176" width="0.85546875" style="140" customWidth="1"/>
    <col min="7177" max="7177" width="11.5703125" style="140" customWidth="1"/>
    <col min="7178" max="7178" width="0.85546875" style="140" customWidth="1"/>
    <col min="7179" max="7189" width="11.5703125" style="140" customWidth="1"/>
    <col min="7190" max="7424" width="9.140625" style="140"/>
    <col min="7425" max="7427" width="1.5703125" style="140" customWidth="1"/>
    <col min="7428" max="7428" width="40.42578125" style="140" customWidth="1"/>
    <col min="7429" max="7429" width="11.5703125" style="140" customWidth="1"/>
    <col min="7430" max="7430" width="0.85546875" style="140" customWidth="1"/>
    <col min="7431" max="7431" width="11.5703125" style="140" customWidth="1"/>
    <col min="7432" max="7432" width="0.85546875" style="140" customWidth="1"/>
    <col min="7433" max="7433" width="11.5703125" style="140" customWidth="1"/>
    <col min="7434" max="7434" width="0.85546875" style="140" customWidth="1"/>
    <col min="7435" max="7445" width="11.5703125" style="140" customWidth="1"/>
    <col min="7446" max="7680" width="9.140625" style="140"/>
    <col min="7681" max="7683" width="1.5703125" style="140" customWidth="1"/>
    <col min="7684" max="7684" width="40.42578125" style="140" customWidth="1"/>
    <col min="7685" max="7685" width="11.5703125" style="140" customWidth="1"/>
    <col min="7686" max="7686" width="0.85546875" style="140" customWidth="1"/>
    <col min="7687" max="7687" width="11.5703125" style="140" customWidth="1"/>
    <col min="7688" max="7688" width="0.85546875" style="140" customWidth="1"/>
    <col min="7689" max="7689" width="11.5703125" style="140" customWidth="1"/>
    <col min="7690" max="7690" width="0.85546875" style="140" customWidth="1"/>
    <col min="7691" max="7701" width="11.5703125" style="140" customWidth="1"/>
    <col min="7702" max="7936" width="9.140625" style="140"/>
    <col min="7937" max="7939" width="1.5703125" style="140" customWidth="1"/>
    <col min="7940" max="7940" width="40.42578125" style="140" customWidth="1"/>
    <col min="7941" max="7941" width="11.5703125" style="140" customWidth="1"/>
    <col min="7942" max="7942" width="0.85546875" style="140" customWidth="1"/>
    <col min="7943" max="7943" width="11.5703125" style="140" customWidth="1"/>
    <col min="7944" max="7944" width="0.85546875" style="140" customWidth="1"/>
    <col min="7945" max="7945" width="11.5703125" style="140" customWidth="1"/>
    <col min="7946" max="7946" width="0.85546875" style="140" customWidth="1"/>
    <col min="7947" max="7957" width="11.5703125" style="140" customWidth="1"/>
    <col min="7958" max="8192" width="9.140625" style="140"/>
    <col min="8193" max="8195" width="1.5703125" style="140" customWidth="1"/>
    <col min="8196" max="8196" width="40.42578125" style="140" customWidth="1"/>
    <col min="8197" max="8197" width="11.5703125" style="140" customWidth="1"/>
    <col min="8198" max="8198" width="0.85546875" style="140" customWidth="1"/>
    <col min="8199" max="8199" width="11.5703125" style="140" customWidth="1"/>
    <col min="8200" max="8200" width="0.85546875" style="140" customWidth="1"/>
    <col min="8201" max="8201" width="11.5703125" style="140" customWidth="1"/>
    <col min="8202" max="8202" width="0.85546875" style="140" customWidth="1"/>
    <col min="8203" max="8213" width="11.5703125" style="140" customWidth="1"/>
    <col min="8214" max="8448" width="9.140625" style="140"/>
    <col min="8449" max="8451" width="1.5703125" style="140" customWidth="1"/>
    <col min="8452" max="8452" width="40.42578125" style="140" customWidth="1"/>
    <col min="8453" max="8453" width="11.5703125" style="140" customWidth="1"/>
    <col min="8454" max="8454" width="0.85546875" style="140" customWidth="1"/>
    <col min="8455" max="8455" width="11.5703125" style="140" customWidth="1"/>
    <col min="8456" max="8456" width="0.85546875" style="140" customWidth="1"/>
    <col min="8457" max="8457" width="11.5703125" style="140" customWidth="1"/>
    <col min="8458" max="8458" width="0.85546875" style="140" customWidth="1"/>
    <col min="8459" max="8469" width="11.5703125" style="140" customWidth="1"/>
    <col min="8470" max="8704" width="9.140625" style="140"/>
    <col min="8705" max="8707" width="1.5703125" style="140" customWidth="1"/>
    <col min="8708" max="8708" width="40.42578125" style="140" customWidth="1"/>
    <col min="8709" max="8709" width="11.5703125" style="140" customWidth="1"/>
    <col min="8710" max="8710" width="0.85546875" style="140" customWidth="1"/>
    <col min="8711" max="8711" width="11.5703125" style="140" customWidth="1"/>
    <col min="8712" max="8712" width="0.85546875" style="140" customWidth="1"/>
    <col min="8713" max="8713" width="11.5703125" style="140" customWidth="1"/>
    <col min="8714" max="8714" width="0.85546875" style="140" customWidth="1"/>
    <col min="8715" max="8725" width="11.5703125" style="140" customWidth="1"/>
    <col min="8726" max="8960" width="9.140625" style="140"/>
    <col min="8961" max="8963" width="1.5703125" style="140" customWidth="1"/>
    <col min="8964" max="8964" width="40.42578125" style="140" customWidth="1"/>
    <col min="8965" max="8965" width="11.5703125" style="140" customWidth="1"/>
    <col min="8966" max="8966" width="0.85546875" style="140" customWidth="1"/>
    <col min="8967" max="8967" width="11.5703125" style="140" customWidth="1"/>
    <col min="8968" max="8968" width="0.85546875" style="140" customWidth="1"/>
    <col min="8969" max="8969" width="11.5703125" style="140" customWidth="1"/>
    <col min="8970" max="8970" width="0.85546875" style="140" customWidth="1"/>
    <col min="8971" max="8981" width="11.5703125" style="140" customWidth="1"/>
    <col min="8982" max="9216" width="9.140625" style="140"/>
    <col min="9217" max="9219" width="1.5703125" style="140" customWidth="1"/>
    <col min="9220" max="9220" width="40.42578125" style="140" customWidth="1"/>
    <col min="9221" max="9221" width="11.5703125" style="140" customWidth="1"/>
    <col min="9222" max="9222" width="0.85546875" style="140" customWidth="1"/>
    <col min="9223" max="9223" width="11.5703125" style="140" customWidth="1"/>
    <col min="9224" max="9224" width="0.85546875" style="140" customWidth="1"/>
    <col min="9225" max="9225" width="11.5703125" style="140" customWidth="1"/>
    <col min="9226" max="9226" width="0.85546875" style="140" customWidth="1"/>
    <col min="9227" max="9237" width="11.5703125" style="140" customWidth="1"/>
    <col min="9238" max="9472" width="9.140625" style="140"/>
    <col min="9473" max="9475" width="1.5703125" style="140" customWidth="1"/>
    <col min="9476" max="9476" width="40.42578125" style="140" customWidth="1"/>
    <col min="9477" max="9477" width="11.5703125" style="140" customWidth="1"/>
    <col min="9478" max="9478" width="0.85546875" style="140" customWidth="1"/>
    <col min="9479" max="9479" width="11.5703125" style="140" customWidth="1"/>
    <col min="9480" max="9480" width="0.85546875" style="140" customWidth="1"/>
    <col min="9481" max="9481" width="11.5703125" style="140" customWidth="1"/>
    <col min="9482" max="9482" width="0.85546875" style="140" customWidth="1"/>
    <col min="9483" max="9493" width="11.5703125" style="140" customWidth="1"/>
    <col min="9494" max="9728" width="9.140625" style="140"/>
    <col min="9729" max="9731" width="1.5703125" style="140" customWidth="1"/>
    <col min="9732" max="9732" width="40.42578125" style="140" customWidth="1"/>
    <col min="9733" max="9733" width="11.5703125" style="140" customWidth="1"/>
    <col min="9734" max="9734" width="0.85546875" style="140" customWidth="1"/>
    <col min="9735" max="9735" width="11.5703125" style="140" customWidth="1"/>
    <col min="9736" max="9736" width="0.85546875" style="140" customWidth="1"/>
    <col min="9737" max="9737" width="11.5703125" style="140" customWidth="1"/>
    <col min="9738" max="9738" width="0.85546875" style="140" customWidth="1"/>
    <col min="9739" max="9749" width="11.5703125" style="140" customWidth="1"/>
    <col min="9750" max="9984" width="9.140625" style="140"/>
    <col min="9985" max="9987" width="1.5703125" style="140" customWidth="1"/>
    <col min="9988" max="9988" width="40.42578125" style="140" customWidth="1"/>
    <col min="9989" max="9989" width="11.5703125" style="140" customWidth="1"/>
    <col min="9990" max="9990" width="0.85546875" style="140" customWidth="1"/>
    <col min="9991" max="9991" width="11.5703125" style="140" customWidth="1"/>
    <col min="9992" max="9992" width="0.85546875" style="140" customWidth="1"/>
    <col min="9993" max="9993" width="11.5703125" style="140" customWidth="1"/>
    <col min="9994" max="9994" width="0.85546875" style="140" customWidth="1"/>
    <col min="9995" max="10005" width="11.5703125" style="140" customWidth="1"/>
    <col min="10006" max="10240" width="9.140625" style="140"/>
    <col min="10241" max="10243" width="1.5703125" style="140" customWidth="1"/>
    <col min="10244" max="10244" width="40.42578125" style="140" customWidth="1"/>
    <col min="10245" max="10245" width="11.5703125" style="140" customWidth="1"/>
    <col min="10246" max="10246" width="0.85546875" style="140" customWidth="1"/>
    <col min="10247" max="10247" width="11.5703125" style="140" customWidth="1"/>
    <col min="10248" max="10248" width="0.85546875" style="140" customWidth="1"/>
    <col min="10249" max="10249" width="11.5703125" style="140" customWidth="1"/>
    <col min="10250" max="10250" width="0.85546875" style="140" customWidth="1"/>
    <col min="10251" max="10261" width="11.5703125" style="140" customWidth="1"/>
    <col min="10262" max="10496" width="9.140625" style="140"/>
    <col min="10497" max="10499" width="1.5703125" style="140" customWidth="1"/>
    <col min="10500" max="10500" width="40.42578125" style="140" customWidth="1"/>
    <col min="10501" max="10501" width="11.5703125" style="140" customWidth="1"/>
    <col min="10502" max="10502" width="0.85546875" style="140" customWidth="1"/>
    <col min="10503" max="10503" width="11.5703125" style="140" customWidth="1"/>
    <col min="10504" max="10504" width="0.85546875" style="140" customWidth="1"/>
    <col min="10505" max="10505" width="11.5703125" style="140" customWidth="1"/>
    <col min="10506" max="10506" width="0.85546875" style="140" customWidth="1"/>
    <col min="10507" max="10517" width="11.5703125" style="140" customWidth="1"/>
    <col min="10518" max="10752" width="9.140625" style="140"/>
    <col min="10753" max="10755" width="1.5703125" style="140" customWidth="1"/>
    <col min="10756" max="10756" width="40.42578125" style="140" customWidth="1"/>
    <col min="10757" max="10757" width="11.5703125" style="140" customWidth="1"/>
    <col min="10758" max="10758" width="0.85546875" style="140" customWidth="1"/>
    <col min="10759" max="10759" width="11.5703125" style="140" customWidth="1"/>
    <col min="10760" max="10760" width="0.85546875" style="140" customWidth="1"/>
    <col min="10761" max="10761" width="11.5703125" style="140" customWidth="1"/>
    <col min="10762" max="10762" width="0.85546875" style="140" customWidth="1"/>
    <col min="10763" max="10773" width="11.5703125" style="140" customWidth="1"/>
    <col min="10774" max="11008" width="9.140625" style="140"/>
    <col min="11009" max="11011" width="1.5703125" style="140" customWidth="1"/>
    <col min="11012" max="11012" width="40.42578125" style="140" customWidth="1"/>
    <col min="11013" max="11013" width="11.5703125" style="140" customWidth="1"/>
    <col min="11014" max="11014" width="0.85546875" style="140" customWidth="1"/>
    <col min="11015" max="11015" width="11.5703125" style="140" customWidth="1"/>
    <col min="11016" max="11016" width="0.85546875" style="140" customWidth="1"/>
    <col min="11017" max="11017" width="11.5703125" style="140" customWidth="1"/>
    <col min="11018" max="11018" width="0.85546875" style="140" customWidth="1"/>
    <col min="11019" max="11029" width="11.5703125" style="140" customWidth="1"/>
    <col min="11030" max="11264" width="9.140625" style="140"/>
    <col min="11265" max="11267" width="1.5703125" style="140" customWidth="1"/>
    <col min="11268" max="11268" width="40.42578125" style="140" customWidth="1"/>
    <col min="11269" max="11269" width="11.5703125" style="140" customWidth="1"/>
    <col min="11270" max="11270" width="0.85546875" style="140" customWidth="1"/>
    <col min="11271" max="11271" width="11.5703125" style="140" customWidth="1"/>
    <col min="11272" max="11272" width="0.85546875" style="140" customWidth="1"/>
    <col min="11273" max="11273" width="11.5703125" style="140" customWidth="1"/>
    <col min="11274" max="11274" width="0.85546875" style="140" customWidth="1"/>
    <col min="11275" max="11285" width="11.5703125" style="140" customWidth="1"/>
    <col min="11286" max="11520" width="9.140625" style="140"/>
    <col min="11521" max="11523" width="1.5703125" style="140" customWidth="1"/>
    <col min="11524" max="11524" width="40.42578125" style="140" customWidth="1"/>
    <col min="11525" max="11525" width="11.5703125" style="140" customWidth="1"/>
    <col min="11526" max="11526" width="0.85546875" style="140" customWidth="1"/>
    <col min="11527" max="11527" width="11.5703125" style="140" customWidth="1"/>
    <col min="11528" max="11528" width="0.85546875" style="140" customWidth="1"/>
    <col min="11529" max="11529" width="11.5703125" style="140" customWidth="1"/>
    <col min="11530" max="11530" width="0.85546875" style="140" customWidth="1"/>
    <col min="11531" max="11541" width="11.5703125" style="140" customWidth="1"/>
    <col min="11542" max="11776" width="9.140625" style="140"/>
    <col min="11777" max="11779" width="1.5703125" style="140" customWidth="1"/>
    <col min="11780" max="11780" width="40.42578125" style="140" customWidth="1"/>
    <col min="11781" max="11781" width="11.5703125" style="140" customWidth="1"/>
    <col min="11782" max="11782" width="0.85546875" style="140" customWidth="1"/>
    <col min="11783" max="11783" width="11.5703125" style="140" customWidth="1"/>
    <col min="11784" max="11784" width="0.85546875" style="140" customWidth="1"/>
    <col min="11785" max="11785" width="11.5703125" style="140" customWidth="1"/>
    <col min="11786" max="11786" width="0.85546875" style="140" customWidth="1"/>
    <col min="11787" max="11797" width="11.5703125" style="140" customWidth="1"/>
    <col min="11798" max="12032" width="9.140625" style="140"/>
    <col min="12033" max="12035" width="1.5703125" style="140" customWidth="1"/>
    <col min="12036" max="12036" width="40.42578125" style="140" customWidth="1"/>
    <col min="12037" max="12037" width="11.5703125" style="140" customWidth="1"/>
    <col min="12038" max="12038" width="0.85546875" style="140" customWidth="1"/>
    <col min="12039" max="12039" width="11.5703125" style="140" customWidth="1"/>
    <col min="12040" max="12040" width="0.85546875" style="140" customWidth="1"/>
    <col min="12041" max="12041" width="11.5703125" style="140" customWidth="1"/>
    <col min="12042" max="12042" width="0.85546875" style="140" customWidth="1"/>
    <col min="12043" max="12053" width="11.5703125" style="140" customWidth="1"/>
    <col min="12054" max="12288" width="9.140625" style="140"/>
    <col min="12289" max="12291" width="1.5703125" style="140" customWidth="1"/>
    <col min="12292" max="12292" width="40.42578125" style="140" customWidth="1"/>
    <col min="12293" max="12293" width="11.5703125" style="140" customWidth="1"/>
    <col min="12294" max="12294" width="0.85546875" style="140" customWidth="1"/>
    <col min="12295" max="12295" width="11.5703125" style="140" customWidth="1"/>
    <col min="12296" max="12296" width="0.85546875" style="140" customWidth="1"/>
    <col min="12297" max="12297" width="11.5703125" style="140" customWidth="1"/>
    <col min="12298" max="12298" width="0.85546875" style="140" customWidth="1"/>
    <col min="12299" max="12309" width="11.5703125" style="140" customWidth="1"/>
    <col min="12310" max="12544" width="9.140625" style="140"/>
    <col min="12545" max="12547" width="1.5703125" style="140" customWidth="1"/>
    <col min="12548" max="12548" width="40.42578125" style="140" customWidth="1"/>
    <col min="12549" max="12549" width="11.5703125" style="140" customWidth="1"/>
    <col min="12550" max="12550" width="0.85546875" style="140" customWidth="1"/>
    <col min="12551" max="12551" width="11.5703125" style="140" customWidth="1"/>
    <col min="12552" max="12552" width="0.85546875" style="140" customWidth="1"/>
    <col min="12553" max="12553" width="11.5703125" style="140" customWidth="1"/>
    <col min="12554" max="12554" width="0.85546875" style="140" customWidth="1"/>
    <col min="12555" max="12565" width="11.5703125" style="140" customWidth="1"/>
    <col min="12566" max="12800" width="9.140625" style="140"/>
    <col min="12801" max="12803" width="1.5703125" style="140" customWidth="1"/>
    <col min="12804" max="12804" width="40.42578125" style="140" customWidth="1"/>
    <col min="12805" max="12805" width="11.5703125" style="140" customWidth="1"/>
    <col min="12806" max="12806" width="0.85546875" style="140" customWidth="1"/>
    <col min="12807" max="12807" width="11.5703125" style="140" customWidth="1"/>
    <col min="12808" max="12808" width="0.85546875" style="140" customWidth="1"/>
    <col min="12809" max="12809" width="11.5703125" style="140" customWidth="1"/>
    <col min="12810" max="12810" width="0.85546875" style="140" customWidth="1"/>
    <col min="12811" max="12821" width="11.5703125" style="140" customWidth="1"/>
    <col min="12822" max="13056" width="9.140625" style="140"/>
    <col min="13057" max="13059" width="1.5703125" style="140" customWidth="1"/>
    <col min="13060" max="13060" width="40.42578125" style="140" customWidth="1"/>
    <col min="13061" max="13061" width="11.5703125" style="140" customWidth="1"/>
    <col min="13062" max="13062" width="0.85546875" style="140" customWidth="1"/>
    <col min="13063" max="13063" width="11.5703125" style="140" customWidth="1"/>
    <col min="13064" max="13064" width="0.85546875" style="140" customWidth="1"/>
    <col min="13065" max="13065" width="11.5703125" style="140" customWidth="1"/>
    <col min="13066" max="13066" width="0.85546875" style="140" customWidth="1"/>
    <col min="13067" max="13077" width="11.5703125" style="140" customWidth="1"/>
    <col min="13078" max="13312" width="9.140625" style="140"/>
    <col min="13313" max="13315" width="1.5703125" style="140" customWidth="1"/>
    <col min="13316" max="13316" width="40.42578125" style="140" customWidth="1"/>
    <col min="13317" max="13317" width="11.5703125" style="140" customWidth="1"/>
    <col min="13318" max="13318" width="0.85546875" style="140" customWidth="1"/>
    <col min="13319" max="13319" width="11.5703125" style="140" customWidth="1"/>
    <col min="13320" max="13320" width="0.85546875" style="140" customWidth="1"/>
    <col min="13321" max="13321" width="11.5703125" style="140" customWidth="1"/>
    <col min="13322" max="13322" width="0.85546875" style="140" customWidth="1"/>
    <col min="13323" max="13333" width="11.5703125" style="140" customWidth="1"/>
    <col min="13334" max="13568" width="9.140625" style="140"/>
    <col min="13569" max="13571" width="1.5703125" style="140" customWidth="1"/>
    <col min="13572" max="13572" width="40.42578125" style="140" customWidth="1"/>
    <col min="13573" max="13573" width="11.5703125" style="140" customWidth="1"/>
    <col min="13574" max="13574" width="0.85546875" style="140" customWidth="1"/>
    <col min="13575" max="13575" width="11.5703125" style="140" customWidth="1"/>
    <col min="13576" max="13576" width="0.85546875" style="140" customWidth="1"/>
    <col min="13577" max="13577" width="11.5703125" style="140" customWidth="1"/>
    <col min="13578" max="13578" width="0.85546875" style="140" customWidth="1"/>
    <col min="13579" max="13589" width="11.5703125" style="140" customWidth="1"/>
    <col min="13590" max="13824" width="9.140625" style="140"/>
    <col min="13825" max="13827" width="1.5703125" style="140" customWidth="1"/>
    <col min="13828" max="13828" width="40.42578125" style="140" customWidth="1"/>
    <col min="13829" max="13829" width="11.5703125" style="140" customWidth="1"/>
    <col min="13830" max="13830" width="0.85546875" style="140" customWidth="1"/>
    <col min="13831" max="13831" width="11.5703125" style="140" customWidth="1"/>
    <col min="13832" max="13832" width="0.85546875" style="140" customWidth="1"/>
    <col min="13833" max="13833" width="11.5703125" style="140" customWidth="1"/>
    <col min="13834" max="13834" width="0.85546875" style="140" customWidth="1"/>
    <col min="13835" max="13845" width="11.5703125" style="140" customWidth="1"/>
    <col min="13846" max="14080" width="9.140625" style="140"/>
    <col min="14081" max="14083" width="1.5703125" style="140" customWidth="1"/>
    <col min="14084" max="14084" width="40.42578125" style="140" customWidth="1"/>
    <col min="14085" max="14085" width="11.5703125" style="140" customWidth="1"/>
    <col min="14086" max="14086" width="0.85546875" style="140" customWidth="1"/>
    <col min="14087" max="14087" width="11.5703125" style="140" customWidth="1"/>
    <col min="14088" max="14088" width="0.85546875" style="140" customWidth="1"/>
    <col min="14089" max="14089" width="11.5703125" style="140" customWidth="1"/>
    <col min="14090" max="14090" width="0.85546875" style="140" customWidth="1"/>
    <col min="14091" max="14101" width="11.5703125" style="140" customWidth="1"/>
    <col min="14102" max="14336" width="9.140625" style="140"/>
    <col min="14337" max="14339" width="1.5703125" style="140" customWidth="1"/>
    <col min="14340" max="14340" width="40.42578125" style="140" customWidth="1"/>
    <col min="14341" max="14341" width="11.5703125" style="140" customWidth="1"/>
    <col min="14342" max="14342" width="0.85546875" style="140" customWidth="1"/>
    <col min="14343" max="14343" width="11.5703125" style="140" customWidth="1"/>
    <col min="14344" max="14344" width="0.85546875" style="140" customWidth="1"/>
    <col min="14345" max="14345" width="11.5703125" style="140" customWidth="1"/>
    <col min="14346" max="14346" width="0.85546875" style="140" customWidth="1"/>
    <col min="14347" max="14357" width="11.5703125" style="140" customWidth="1"/>
    <col min="14358" max="14592" width="9.140625" style="140"/>
    <col min="14593" max="14595" width="1.5703125" style="140" customWidth="1"/>
    <col min="14596" max="14596" width="40.42578125" style="140" customWidth="1"/>
    <col min="14597" max="14597" width="11.5703125" style="140" customWidth="1"/>
    <col min="14598" max="14598" width="0.85546875" style="140" customWidth="1"/>
    <col min="14599" max="14599" width="11.5703125" style="140" customWidth="1"/>
    <col min="14600" max="14600" width="0.85546875" style="140" customWidth="1"/>
    <col min="14601" max="14601" width="11.5703125" style="140" customWidth="1"/>
    <col min="14602" max="14602" width="0.85546875" style="140" customWidth="1"/>
    <col min="14603" max="14613" width="11.5703125" style="140" customWidth="1"/>
    <col min="14614" max="14848" width="9.140625" style="140"/>
    <col min="14849" max="14851" width="1.5703125" style="140" customWidth="1"/>
    <col min="14852" max="14852" width="40.42578125" style="140" customWidth="1"/>
    <col min="14853" max="14853" width="11.5703125" style="140" customWidth="1"/>
    <col min="14854" max="14854" width="0.85546875" style="140" customWidth="1"/>
    <col min="14855" max="14855" width="11.5703125" style="140" customWidth="1"/>
    <col min="14856" max="14856" width="0.85546875" style="140" customWidth="1"/>
    <col min="14857" max="14857" width="11.5703125" style="140" customWidth="1"/>
    <col min="14858" max="14858" width="0.85546875" style="140" customWidth="1"/>
    <col min="14859" max="14869" width="11.5703125" style="140" customWidth="1"/>
    <col min="14870" max="15104" width="9.140625" style="140"/>
    <col min="15105" max="15107" width="1.5703125" style="140" customWidth="1"/>
    <col min="15108" max="15108" width="40.42578125" style="140" customWidth="1"/>
    <col min="15109" max="15109" width="11.5703125" style="140" customWidth="1"/>
    <col min="15110" max="15110" width="0.85546875" style="140" customWidth="1"/>
    <col min="15111" max="15111" width="11.5703125" style="140" customWidth="1"/>
    <col min="15112" max="15112" width="0.85546875" style="140" customWidth="1"/>
    <col min="15113" max="15113" width="11.5703125" style="140" customWidth="1"/>
    <col min="15114" max="15114" width="0.85546875" style="140" customWidth="1"/>
    <col min="15115" max="15125" width="11.5703125" style="140" customWidth="1"/>
    <col min="15126" max="15360" width="9.140625" style="140"/>
    <col min="15361" max="15363" width="1.5703125" style="140" customWidth="1"/>
    <col min="15364" max="15364" width="40.42578125" style="140" customWidth="1"/>
    <col min="15365" max="15365" width="11.5703125" style="140" customWidth="1"/>
    <col min="15366" max="15366" width="0.85546875" style="140" customWidth="1"/>
    <col min="15367" max="15367" width="11.5703125" style="140" customWidth="1"/>
    <col min="15368" max="15368" width="0.85546875" style="140" customWidth="1"/>
    <col min="15369" max="15369" width="11.5703125" style="140" customWidth="1"/>
    <col min="15370" max="15370" width="0.85546875" style="140" customWidth="1"/>
    <col min="15371" max="15381" width="11.5703125" style="140" customWidth="1"/>
    <col min="15382" max="15616" width="9.140625" style="140"/>
    <col min="15617" max="15619" width="1.5703125" style="140" customWidth="1"/>
    <col min="15620" max="15620" width="40.42578125" style="140" customWidth="1"/>
    <col min="15621" max="15621" width="11.5703125" style="140" customWidth="1"/>
    <col min="15622" max="15622" width="0.85546875" style="140" customWidth="1"/>
    <col min="15623" max="15623" width="11.5703125" style="140" customWidth="1"/>
    <col min="15624" max="15624" width="0.85546875" style="140" customWidth="1"/>
    <col min="15625" max="15625" width="11.5703125" style="140" customWidth="1"/>
    <col min="15626" max="15626" width="0.85546875" style="140" customWidth="1"/>
    <col min="15627" max="15637" width="11.5703125" style="140" customWidth="1"/>
    <col min="15638" max="15872" width="9.140625" style="140"/>
    <col min="15873" max="15875" width="1.5703125" style="140" customWidth="1"/>
    <col min="15876" max="15876" width="40.42578125" style="140" customWidth="1"/>
    <col min="15877" max="15877" width="11.5703125" style="140" customWidth="1"/>
    <col min="15878" max="15878" width="0.85546875" style="140" customWidth="1"/>
    <col min="15879" max="15879" width="11.5703125" style="140" customWidth="1"/>
    <col min="15880" max="15880" width="0.85546875" style="140" customWidth="1"/>
    <col min="15881" max="15881" width="11.5703125" style="140" customWidth="1"/>
    <col min="15882" max="15882" width="0.85546875" style="140" customWidth="1"/>
    <col min="15883" max="15893" width="11.5703125" style="140" customWidth="1"/>
    <col min="15894" max="16128" width="9.140625" style="140"/>
    <col min="16129" max="16131" width="1.5703125" style="140" customWidth="1"/>
    <col min="16132" max="16132" width="40.42578125" style="140" customWidth="1"/>
    <col min="16133" max="16133" width="11.5703125" style="140" customWidth="1"/>
    <col min="16134" max="16134" width="0.85546875" style="140" customWidth="1"/>
    <col min="16135" max="16135" width="11.5703125" style="140" customWidth="1"/>
    <col min="16136" max="16136" width="0.85546875" style="140" customWidth="1"/>
    <col min="16137" max="16137" width="11.5703125" style="140" customWidth="1"/>
    <col min="16138" max="16138" width="0.85546875" style="140" customWidth="1"/>
    <col min="16139" max="16149" width="11.5703125" style="140" customWidth="1"/>
    <col min="16150" max="16384" width="9.140625" style="140"/>
  </cols>
  <sheetData>
    <row r="1" spans="1:21" s="32" customFormat="1" ht="24" customHeight="1" x14ac:dyDescent="0.5">
      <c r="J1" s="33"/>
      <c r="K1" s="34" t="s">
        <v>183</v>
      </c>
      <c r="L1" s="33"/>
      <c r="N1" s="110"/>
    </row>
    <row r="2" spans="1:21" s="32" customFormat="1" ht="24" customHeight="1" x14ac:dyDescent="0.5">
      <c r="J2" s="33"/>
      <c r="K2" s="34" t="s">
        <v>184</v>
      </c>
      <c r="L2" s="33"/>
      <c r="N2" s="110"/>
    </row>
    <row r="3" spans="1:21" s="138" customFormat="1" ht="24" customHeight="1" x14ac:dyDescent="0.5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21" s="138" customFormat="1" ht="24" customHeight="1" x14ac:dyDescent="0.5">
      <c r="A4" s="194" t="s">
        <v>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s="138" customFormat="1" ht="24" customHeight="1" x14ac:dyDescent="0.5">
      <c r="A5" s="194" t="s">
        <v>147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s="138" customFormat="1" ht="24" customHeight="1" x14ac:dyDescent="0.5">
      <c r="A6" s="194" t="s">
        <v>231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s="142" customFormat="1" ht="15.95" customHeight="1" x14ac:dyDescent="0.5">
      <c r="A7" s="140"/>
      <c r="B7" s="140"/>
      <c r="C7" s="140"/>
      <c r="D7" s="140"/>
      <c r="E7" s="195" t="s">
        <v>13</v>
      </c>
      <c r="F7" s="195"/>
      <c r="G7" s="195"/>
      <c r="H7" s="195"/>
      <c r="I7" s="195"/>
      <c r="J7" s="195"/>
      <c r="K7" s="195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21" s="142" customFormat="1" ht="15.95" customHeight="1" x14ac:dyDescent="0.5">
      <c r="A8" s="140"/>
      <c r="B8" s="140"/>
      <c r="C8" s="140"/>
      <c r="D8" s="140"/>
      <c r="E8" s="192" t="s">
        <v>14</v>
      </c>
      <c r="F8" s="192"/>
      <c r="G8" s="192"/>
      <c r="H8" s="141"/>
      <c r="I8" s="192" t="s">
        <v>15</v>
      </c>
      <c r="J8" s="192"/>
      <c r="K8" s="192"/>
      <c r="L8" s="141"/>
      <c r="M8" s="141"/>
      <c r="N8" s="141"/>
      <c r="O8" s="141"/>
      <c r="P8" s="141"/>
      <c r="Q8" s="141"/>
      <c r="R8" s="141"/>
      <c r="S8" s="141"/>
      <c r="T8" s="141"/>
      <c r="U8" s="141"/>
    </row>
    <row r="9" spans="1:21" s="142" customFormat="1" ht="15.95" customHeight="1" x14ac:dyDescent="0.5">
      <c r="A9" s="140"/>
      <c r="B9" s="140"/>
      <c r="C9" s="140"/>
      <c r="D9" s="140"/>
      <c r="E9" s="143">
        <v>2024</v>
      </c>
      <c r="F9" s="141"/>
      <c r="G9" s="143">
        <v>2023</v>
      </c>
      <c r="H9" s="141"/>
      <c r="I9" s="143">
        <v>2024</v>
      </c>
      <c r="J9" s="141"/>
      <c r="K9" s="143">
        <v>2023</v>
      </c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1:21" s="142" customFormat="1" ht="15.95" customHeight="1" x14ac:dyDescent="0.5">
      <c r="A10" s="140" t="s">
        <v>149</v>
      </c>
      <c r="B10" s="140"/>
      <c r="C10" s="140"/>
      <c r="D10" s="140"/>
      <c r="E10" s="144"/>
      <c r="F10" s="144"/>
      <c r="G10" s="144"/>
      <c r="H10" s="144"/>
      <c r="I10" s="145"/>
      <c r="J10" s="144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</row>
    <row r="11" spans="1:21" s="142" customFormat="1" ht="15.95" customHeight="1" x14ac:dyDescent="0.5">
      <c r="A11" s="140" t="s">
        <v>91</v>
      </c>
      <c r="B11" s="140"/>
      <c r="C11" s="140"/>
      <c r="D11" s="140"/>
      <c r="E11" s="147">
        <v>-82642</v>
      </c>
      <c r="F11" s="146"/>
      <c r="G11" s="146">
        <v>60202</v>
      </c>
      <c r="H11" s="146"/>
      <c r="I11" s="146">
        <v>-72708</v>
      </c>
      <c r="J11" s="146"/>
      <c r="K11" s="146">
        <v>66890</v>
      </c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142" customFormat="1" ht="15.95" customHeight="1" x14ac:dyDescent="0.5">
      <c r="A12" s="140" t="s">
        <v>150</v>
      </c>
      <c r="B12" s="140"/>
      <c r="C12" s="140"/>
      <c r="D12" s="140"/>
      <c r="E12" s="147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s="142" customFormat="1" ht="15.95" customHeight="1" x14ac:dyDescent="0.5">
      <c r="B13" s="140" t="s">
        <v>151</v>
      </c>
      <c r="C13" s="140"/>
      <c r="D13" s="140"/>
      <c r="E13" s="147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1" s="142" customFormat="1" ht="15.95" customHeight="1" x14ac:dyDescent="0.5">
      <c r="B14" s="140"/>
      <c r="C14" s="140" t="s">
        <v>152</v>
      </c>
      <c r="D14" s="140"/>
      <c r="E14" s="147">
        <v>72357</v>
      </c>
      <c r="F14" s="146"/>
      <c r="G14" s="146">
        <v>70463</v>
      </c>
      <c r="H14" s="146"/>
      <c r="I14" s="146">
        <v>45621</v>
      </c>
      <c r="J14" s="146"/>
      <c r="K14" s="146">
        <v>40621</v>
      </c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s="142" customFormat="1" ht="15.95" customHeight="1" x14ac:dyDescent="0.5">
      <c r="B15" s="140"/>
      <c r="C15" s="140" t="s">
        <v>194</v>
      </c>
      <c r="D15" s="140"/>
      <c r="E15" s="147">
        <v>970</v>
      </c>
      <c r="F15" s="146"/>
      <c r="G15" s="146">
        <v>268</v>
      </c>
      <c r="H15" s="146"/>
      <c r="I15" s="146">
        <v>0</v>
      </c>
      <c r="J15" s="146"/>
      <c r="K15" s="146">
        <v>0</v>
      </c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 ht="15.95" customHeight="1" x14ac:dyDescent="0.5">
      <c r="C16" s="140" t="s">
        <v>153</v>
      </c>
      <c r="E16" s="147">
        <v>1288</v>
      </c>
      <c r="F16" s="146"/>
      <c r="G16" s="146">
        <v>-303</v>
      </c>
      <c r="H16" s="146"/>
      <c r="I16" s="146">
        <v>1810</v>
      </c>
      <c r="J16" s="146"/>
      <c r="K16" s="146">
        <v>-1930</v>
      </c>
      <c r="L16" s="146"/>
      <c r="M16" s="146"/>
      <c r="N16" s="146"/>
      <c r="O16" s="146"/>
      <c r="P16" s="146"/>
      <c r="Q16" s="146"/>
      <c r="R16" s="146"/>
      <c r="S16" s="146"/>
      <c r="T16" s="146"/>
      <c r="U16" s="146"/>
    </row>
    <row r="17" spans="1:21" ht="15.95" customHeight="1" x14ac:dyDescent="0.5">
      <c r="C17" s="166" t="s">
        <v>225</v>
      </c>
      <c r="D17" s="166"/>
      <c r="E17" s="147">
        <v>0</v>
      </c>
      <c r="F17" s="146"/>
      <c r="G17" s="146">
        <v>0</v>
      </c>
      <c r="H17" s="146"/>
      <c r="I17" s="146">
        <v>44200</v>
      </c>
      <c r="J17" s="146"/>
      <c r="K17" s="146">
        <v>0</v>
      </c>
      <c r="L17" s="146"/>
      <c r="M17" s="146"/>
      <c r="N17" s="146"/>
      <c r="O17" s="146"/>
      <c r="P17" s="146"/>
      <c r="Q17" s="146"/>
      <c r="R17" s="146"/>
      <c r="S17" s="146"/>
      <c r="T17" s="146"/>
      <c r="U17" s="146"/>
    </row>
    <row r="18" spans="1:21" ht="15.95" customHeight="1" x14ac:dyDescent="0.5">
      <c r="C18" s="166" t="s">
        <v>226</v>
      </c>
      <c r="D18" s="166"/>
      <c r="E18" s="147">
        <v>21295</v>
      </c>
      <c r="F18" s="146"/>
      <c r="G18" s="146">
        <v>0</v>
      </c>
      <c r="H18" s="146"/>
      <c r="I18" s="146">
        <v>21295</v>
      </c>
      <c r="J18" s="146"/>
      <c r="K18" s="146">
        <v>0</v>
      </c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1" ht="15.95" customHeight="1" x14ac:dyDescent="0.5">
      <c r="C19" s="140" t="s">
        <v>238</v>
      </c>
      <c r="D19" s="166"/>
      <c r="E19" s="147">
        <v>36699</v>
      </c>
      <c r="F19" s="146"/>
      <c r="G19" s="146">
        <v>0</v>
      </c>
      <c r="H19" s="146"/>
      <c r="I19" s="146">
        <v>35837</v>
      </c>
      <c r="J19" s="146"/>
      <c r="K19" s="146">
        <v>0</v>
      </c>
      <c r="L19" s="146"/>
      <c r="M19" s="146"/>
      <c r="N19" s="146"/>
      <c r="O19" s="146"/>
      <c r="P19" s="146"/>
      <c r="Q19" s="146"/>
      <c r="R19" s="146"/>
      <c r="S19" s="146"/>
      <c r="T19" s="146"/>
      <c r="U19" s="146"/>
    </row>
    <row r="20" spans="1:21" ht="15.95" customHeight="1" x14ac:dyDescent="0.5">
      <c r="C20" s="140" t="s">
        <v>239</v>
      </c>
      <c r="D20" s="166"/>
      <c r="E20" s="147">
        <v>10419</v>
      </c>
      <c r="F20" s="146"/>
      <c r="G20" s="146">
        <v>0</v>
      </c>
      <c r="H20" s="146"/>
      <c r="I20" s="146">
        <v>0</v>
      </c>
      <c r="J20" s="146"/>
      <c r="K20" s="146">
        <v>0</v>
      </c>
      <c r="L20" s="146"/>
      <c r="M20" s="146"/>
      <c r="N20" s="146"/>
      <c r="O20" s="146"/>
      <c r="P20" s="146"/>
      <c r="Q20" s="146"/>
      <c r="R20" s="146"/>
      <c r="S20" s="146"/>
      <c r="T20" s="146"/>
      <c r="U20" s="146"/>
    </row>
    <row r="21" spans="1:21" ht="15.95" customHeight="1" x14ac:dyDescent="0.5">
      <c r="C21" s="166" t="s">
        <v>219</v>
      </c>
      <c r="D21" s="166"/>
      <c r="E21" s="147">
        <v>0</v>
      </c>
      <c r="F21" s="146"/>
      <c r="G21" s="146">
        <v>0</v>
      </c>
      <c r="H21" s="146"/>
      <c r="I21" s="146">
        <v>-461</v>
      </c>
      <c r="J21" s="146"/>
      <c r="K21" s="146">
        <v>0</v>
      </c>
      <c r="L21" s="146"/>
      <c r="M21" s="146"/>
      <c r="N21" s="146"/>
      <c r="O21" s="146"/>
      <c r="P21" s="146"/>
      <c r="Q21" s="146"/>
      <c r="R21" s="146"/>
      <c r="S21" s="146"/>
      <c r="T21" s="146"/>
      <c r="U21" s="146"/>
    </row>
    <row r="22" spans="1:21" ht="15.95" customHeight="1" x14ac:dyDescent="0.5">
      <c r="C22" s="140" t="s">
        <v>187</v>
      </c>
      <c r="E22" s="147">
        <v>-1143</v>
      </c>
      <c r="F22" s="146"/>
      <c r="G22" s="146">
        <v>-3855</v>
      </c>
      <c r="H22" s="146"/>
      <c r="I22" s="146">
        <v>-725</v>
      </c>
      <c r="J22" s="146"/>
      <c r="K22" s="146">
        <v>-3714</v>
      </c>
      <c r="L22" s="146"/>
      <c r="M22" s="146"/>
      <c r="N22" s="146"/>
      <c r="O22" s="146"/>
      <c r="P22" s="146"/>
      <c r="Q22" s="146"/>
      <c r="R22" s="146"/>
      <c r="S22" s="146"/>
      <c r="T22" s="146"/>
      <c r="U22" s="146"/>
    </row>
    <row r="23" spans="1:21" ht="15.95" customHeight="1" x14ac:dyDescent="0.5">
      <c r="C23" s="140" t="s">
        <v>195</v>
      </c>
      <c r="E23" s="147">
        <v>968</v>
      </c>
      <c r="F23" s="146"/>
      <c r="G23" s="146">
        <v>1038</v>
      </c>
      <c r="I23" s="146">
        <v>-228</v>
      </c>
      <c r="K23" s="146">
        <v>212</v>
      </c>
      <c r="L23" s="146"/>
      <c r="M23" s="146"/>
      <c r="N23" s="146"/>
      <c r="O23" s="146"/>
      <c r="P23" s="146"/>
      <c r="Q23" s="146"/>
      <c r="R23" s="146"/>
      <c r="S23" s="146"/>
      <c r="T23" s="146"/>
      <c r="U23" s="146"/>
    </row>
    <row r="24" spans="1:21" ht="15.95" customHeight="1" x14ac:dyDescent="0.5">
      <c r="C24" s="140" t="s">
        <v>240</v>
      </c>
      <c r="E24" s="146">
        <v>-255</v>
      </c>
      <c r="G24" s="146">
        <v>-101</v>
      </c>
      <c r="I24" s="146">
        <v>-31</v>
      </c>
      <c r="K24" s="146">
        <v>-89</v>
      </c>
      <c r="L24" s="146"/>
      <c r="M24" s="146"/>
      <c r="N24" s="146"/>
      <c r="O24" s="146"/>
      <c r="P24" s="146"/>
      <c r="Q24" s="146"/>
      <c r="R24" s="146"/>
      <c r="S24" s="146"/>
      <c r="T24" s="146"/>
      <c r="U24" s="146"/>
    </row>
    <row r="25" spans="1:21" ht="15.95" customHeight="1" x14ac:dyDescent="0.5">
      <c r="C25" s="140" t="s">
        <v>82</v>
      </c>
      <c r="E25" s="147">
        <v>-17322</v>
      </c>
      <c r="F25" s="146"/>
      <c r="G25" s="146">
        <v>-17276</v>
      </c>
      <c r="H25" s="146"/>
      <c r="I25" s="146">
        <v>-64674</v>
      </c>
      <c r="J25" s="146"/>
      <c r="K25" s="146">
        <v>-53776</v>
      </c>
      <c r="L25" s="146"/>
      <c r="M25" s="146"/>
      <c r="N25" s="146"/>
      <c r="O25" s="146"/>
      <c r="P25" s="146"/>
      <c r="Q25" s="146"/>
      <c r="R25" s="146"/>
      <c r="S25" s="146"/>
      <c r="T25" s="146"/>
      <c r="U25" s="146"/>
    </row>
    <row r="26" spans="1:21" ht="15.95" customHeight="1" x14ac:dyDescent="0.5">
      <c r="C26" s="140" t="s">
        <v>154</v>
      </c>
      <c r="E26" s="147">
        <v>-1558</v>
      </c>
      <c r="F26" s="146"/>
      <c r="G26" s="146">
        <v>-1395</v>
      </c>
      <c r="H26" s="146"/>
      <c r="I26" s="146">
        <v>-3165</v>
      </c>
      <c r="J26" s="146"/>
      <c r="K26" s="146">
        <v>-2845</v>
      </c>
      <c r="L26" s="146"/>
      <c r="M26" s="146"/>
      <c r="N26" s="146"/>
      <c r="O26" s="146"/>
      <c r="P26" s="146"/>
      <c r="Q26" s="146"/>
      <c r="R26" s="146"/>
      <c r="S26" s="146"/>
      <c r="T26" s="146"/>
      <c r="U26" s="146"/>
    </row>
    <row r="27" spans="1:21" ht="15.95" customHeight="1" x14ac:dyDescent="0.5">
      <c r="C27" s="140" t="s">
        <v>88</v>
      </c>
      <c r="E27" s="147">
        <v>5752</v>
      </c>
      <c r="F27" s="146"/>
      <c r="G27" s="146">
        <v>4395</v>
      </c>
      <c r="H27" s="146"/>
      <c r="I27" s="146">
        <v>1642</v>
      </c>
      <c r="J27" s="146"/>
      <c r="K27" s="146">
        <v>834</v>
      </c>
      <c r="L27" s="146"/>
      <c r="M27" s="146"/>
      <c r="N27" s="146"/>
      <c r="O27" s="146"/>
      <c r="P27" s="146"/>
      <c r="Q27" s="146"/>
      <c r="R27" s="146"/>
      <c r="S27" s="146"/>
      <c r="T27" s="146"/>
      <c r="U27" s="146"/>
    </row>
    <row r="28" spans="1:21" ht="15.95" customHeight="1" x14ac:dyDescent="0.5">
      <c r="C28" s="140" t="s">
        <v>155</v>
      </c>
      <c r="E28" s="147">
        <v>-49473</v>
      </c>
      <c r="F28" s="146"/>
      <c r="G28" s="146">
        <v>-72791</v>
      </c>
      <c r="H28" s="146"/>
      <c r="I28" s="146">
        <v>0</v>
      </c>
      <c r="J28" s="146"/>
      <c r="K28" s="146">
        <v>0</v>
      </c>
      <c r="L28" s="146"/>
      <c r="M28" s="146"/>
      <c r="N28" s="146"/>
      <c r="O28" s="146"/>
      <c r="P28" s="146"/>
      <c r="Q28" s="146"/>
      <c r="R28" s="146"/>
      <c r="S28" s="146"/>
      <c r="T28" s="146"/>
      <c r="U28" s="146"/>
    </row>
    <row r="29" spans="1:21" ht="15.95" customHeight="1" x14ac:dyDescent="0.5">
      <c r="C29" s="140" t="s">
        <v>156</v>
      </c>
      <c r="E29" s="147">
        <v>3201</v>
      </c>
      <c r="G29" s="146">
        <v>2546</v>
      </c>
      <c r="I29" s="146">
        <v>1128</v>
      </c>
      <c r="K29" s="146">
        <v>772</v>
      </c>
      <c r="L29" s="146"/>
      <c r="M29" s="146"/>
      <c r="N29" s="146"/>
      <c r="O29" s="146"/>
      <c r="P29" s="146"/>
      <c r="Q29" s="146"/>
      <c r="R29" s="146"/>
      <c r="S29" s="146"/>
      <c r="T29" s="146"/>
      <c r="U29" s="146"/>
    </row>
    <row r="30" spans="1:21" ht="15.95" customHeight="1" x14ac:dyDescent="0.5">
      <c r="A30" s="140" t="s">
        <v>157</v>
      </c>
      <c r="E30" s="148"/>
      <c r="F30" s="146"/>
      <c r="G30" s="148"/>
      <c r="H30" s="146"/>
      <c r="I30" s="148"/>
      <c r="J30" s="146"/>
      <c r="K30" s="148"/>
      <c r="L30" s="146"/>
      <c r="M30" s="146"/>
      <c r="N30" s="146"/>
      <c r="O30" s="146"/>
      <c r="P30" s="146"/>
      <c r="Q30" s="146"/>
      <c r="R30" s="146"/>
      <c r="S30" s="146"/>
      <c r="T30" s="146"/>
      <c r="U30" s="146"/>
    </row>
    <row r="31" spans="1:21" ht="15.95" customHeight="1" x14ac:dyDescent="0.5">
      <c r="B31" s="140" t="s">
        <v>158</v>
      </c>
      <c r="E31" s="147">
        <f>SUM(E11:E30)</f>
        <v>556</v>
      </c>
      <c r="F31" s="146"/>
      <c r="G31" s="147">
        <f>SUM(G11:G30)</f>
        <v>43191</v>
      </c>
      <c r="H31" s="146"/>
      <c r="I31" s="147">
        <f>SUM(I11:I30)</f>
        <v>9541</v>
      </c>
      <c r="J31" s="146"/>
      <c r="K31" s="147">
        <f>SUM(K11:K30)</f>
        <v>46975</v>
      </c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1" ht="15.95" customHeight="1" x14ac:dyDescent="0.5">
      <c r="B32" s="140" t="s">
        <v>159</v>
      </c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1:253" ht="15.95" customHeight="1" x14ac:dyDescent="0.5">
      <c r="C33" s="140" t="s">
        <v>23</v>
      </c>
      <c r="D33" s="149"/>
      <c r="E33" s="147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1:253" ht="15.95" customHeight="1" x14ac:dyDescent="0.5">
      <c r="D34" s="149" t="s">
        <v>24</v>
      </c>
      <c r="E34" s="146">
        <v>19592</v>
      </c>
      <c r="F34" s="146"/>
      <c r="G34" s="146">
        <v>-167147</v>
      </c>
      <c r="H34" s="146"/>
      <c r="I34" s="146">
        <v>24810</v>
      </c>
      <c r="J34" s="146"/>
      <c r="K34" s="146">
        <v>66340</v>
      </c>
      <c r="L34" s="146"/>
      <c r="M34" s="146"/>
      <c r="N34" s="146"/>
      <c r="O34" s="146"/>
      <c r="P34" s="146"/>
      <c r="Q34" s="146"/>
      <c r="R34" s="146"/>
      <c r="S34" s="146"/>
      <c r="T34" s="146"/>
      <c r="U34" s="146"/>
    </row>
    <row r="35" spans="1:253" ht="15.95" customHeight="1" x14ac:dyDescent="0.5">
      <c r="D35" s="149" t="s">
        <v>25</v>
      </c>
      <c r="E35" s="146">
        <v>3309</v>
      </c>
      <c r="F35" s="146"/>
      <c r="G35" s="146">
        <v>-5398</v>
      </c>
      <c r="H35" s="146"/>
      <c r="I35" s="146">
        <v>32726</v>
      </c>
      <c r="J35" s="146"/>
      <c r="K35" s="146">
        <v>-32433</v>
      </c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53" ht="15.95" customHeight="1" x14ac:dyDescent="0.5">
      <c r="C36" s="140" t="s">
        <v>27</v>
      </c>
      <c r="E36" s="146">
        <v>-98279</v>
      </c>
      <c r="F36" s="146"/>
      <c r="G36" s="146">
        <v>-16169</v>
      </c>
      <c r="H36" s="146"/>
      <c r="I36" s="146">
        <v>-98279</v>
      </c>
      <c r="J36" s="146"/>
      <c r="K36" s="146">
        <v>-16169</v>
      </c>
      <c r="L36" s="146"/>
      <c r="M36" s="146"/>
      <c r="N36" s="146"/>
      <c r="O36" s="146"/>
      <c r="P36" s="146"/>
      <c r="Q36" s="146"/>
      <c r="R36" s="146"/>
      <c r="S36" s="146"/>
      <c r="T36" s="146"/>
      <c r="U36" s="146"/>
    </row>
    <row r="37" spans="1:253" ht="15.95" customHeight="1" x14ac:dyDescent="0.5">
      <c r="C37" s="140" t="s">
        <v>26</v>
      </c>
      <c r="E37" s="146"/>
      <c r="F37" s="146"/>
      <c r="G37" s="146"/>
      <c r="I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</row>
    <row r="38" spans="1:253" ht="15.95" customHeight="1" x14ac:dyDescent="0.5">
      <c r="D38" s="149" t="s">
        <v>24</v>
      </c>
      <c r="E38" s="146">
        <v>-17082</v>
      </c>
      <c r="F38" s="146"/>
      <c r="G38" s="146">
        <v>25355</v>
      </c>
      <c r="H38" s="146"/>
      <c r="I38" s="146">
        <v>44</v>
      </c>
      <c r="J38" s="146"/>
      <c r="K38" s="146">
        <v>26662</v>
      </c>
      <c r="L38" s="146"/>
      <c r="M38" s="146"/>
      <c r="N38" s="146"/>
      <c r="O38" s="146"/>
      <c r="P38" s="146"/>
      <c r="Q38" s="146"/>
      <c r="R38" s="146"/>
      <c r="S38" s="146"/>
      <c r="T38" s="146"/>
      <c r="U38" s="146"/>
    </row>
    <row r="39" spans="1:253" ht="15.95" customHeight="1" x14ac:dyDescent="0.5">
      <c r="D39" s="149" t="s">
        <v>25</v>
      </c>
      <c r="E39" s="146">
        <v>611</v>
      </c>
      <c r="F39" s="146"/>
      <c r="G39" s="146">
        <v>935</v>
      </c>
      <c r="I39" s="146">
        <v>15272</v>
      </c>
      <c r="K39" s="146">
        <v>-88812</v>
      </c>
      <c r="L39" s="146"/>
      <c r="M39" s="146"/>
      <c r="N39" s="146"/>
      <c r="O39" s="146"/>
      <c r="P39" s="146"/>
      <c r="Q39" s="146"/>
      <c r="R39" s="146"/>
      <c r="S39" s="146"/>
      <c r="T39" s="146"/>
      <c r="U39" s="146"/>
    </row>
    <row r="40" spans="1:253" ht="15.95" customHeight="1" x14ac:dyDescent="0.5">
      <c r="C40" s="140" t="s">
        <v>28</v>
      </c>
      <c r="E40" s="146">
        <v>67387</v>
      </c>
      <c r="F40" s="146"/>
      <c r="G40" s="146">
        <v>-38018</v>
      </c>
      <c r="H40" s="146"/>
      <c r="I40" s="146">
        <v>67387</v>
      </c>
      <c r="J40" s="146"/>
      <c r="K40" s="146">
        <v>-38018</v>
      </c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1:253" ht="15.95" customHeight="1" x14ac:dyDescent="0.5">
      <c r="C41" s="140" t="s">
        <v>160</v>
      </c>
      <c r="E41" s="146">
        <v>2721</v>
      </c>
      <c r="F41" s="146"/>
      <c r="G41" s="146">
        <v>40031</v>
      </c>
      <c r="H41" s="146"/>
      <c r="I41" s="146">
        <v>5129</v>
      </c>
      <c r="J41" s="146"/>
      <c r="K41" s="146">
        <v>41043</v>
      </c>
      <c r="L41" s="146"/>
      <c r="M41" s="146"/>
      <c r="N41" s="146"/>
      <c r="O41" s="146"/>
      <c r="P41" s="146"/>
      <c r="Q41" s="146"/>
      <c r="R41" s="146"/>
      <c r="S41" s="146"/>
      <c r="T41" s="146"/>
      <c r="U41" s="146"/>
    </row>
    <row r="42" spans="1:253" ht="15.95" customHeight="1" x14ac:dyDescent="0.5">
      <c r="C42" s="140" t="s">
        <v>29</v>
      </c>
      <c r="E42" s="146">
        <v>83113</v>
      </c>
      <c r="F42" s="146"/>
      <c r="G42" s="146">
        <v>13676</v>
      </c>
      <c r="H42" s="146"/>
      <c r="I42" s="146">
        <v>4276</v>
      </c>
      <c r="J42" s="146"/>
      <c r="K42" s="146">
        <v>68616</v>
      </c>
      <c r="L42" s="146"/>
      <c r="M42" s="146"/>
      <c r="N42" s="146"/>
      <c r="O42" s="146"/>
      <c r="P42" s="146"/>
      <c r="Q42" s="146"/>
      <c r="R42" s="146"/>
      <c r="S42" s="146"/>
      <c r="T42" s="146"/>
      <c r="U42" s="146"/>
    </row>
    <row r="43" spans="1:253" ht="15.95" customHeight="1" x14ac:dyDescent="0.5">
      <c r="C43" s="140" t="s">
        <v>32</v>
      </c>
      <c r="E43" s="146">
        <v>12319</v>
      </c>
      <c r="F43" s="146"/>
      <c r="G43" s="146">
        <v>-1778</v>
      </c>
      <c r="H43" s="146"/>
      <c r="I43" s="146">
        <v>-2048</v>
      </c>
      <c r="J43" s="146"/>
      <c r="K43" s="146">
        <v>329</v>
      </c>
      <c r="L43" s="146"/>
      <c r="M43" s="146"/>
      <c r="N43" s="146"/>
      <c r="O43" s="146"/>
      <c r="P43" s="146"/>
      <c r="Q43" s="146"/>
      <c r="R43" s="146"/>
      <c r="S43" s="146"/>
      <c r="T43" s="146"/>
      <c r="U43" s="146"/>
    </row>
    <row r="44" spans="1:253" s="138" customFormat="1" ht="15.95" customHeight="1" x14ac:dyDescent="0.5">
      <c r="A44" s="140"/>
      <c r="B44" s="140"/>
      <c r="C44" s="140"/>
      <c r="D44" s="140"/>
      <c r="F44" s="140"/>
      <c r="H44" s="140"/>
      <c r="J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  <c r="FL44" s="140"/>
      <c r="FM44" s="140"/>
      <c r="FN44" s="140"/>
      <c r="FO44" s="140"/>
      <c r="FP44" s="140"/>
      <c r="FQ44" s="140"/>
      <c r="FR44" s="140"/>
      <c r="FS44" s="140"/>
      <c r="FT44" s="140"/>
      <c r="FU44" s="140"/>
      <c r="FV44" s="140"/>
      <c r="FW44" s="140"/>
      <c r="FX44" s="140"/>
      <c r="FY44" s="140"/>
      <c r="FZ44" s="140"/>
      <c r="GA44" s="140"/>
      <c r="GB44" s="140"/>
      <c r="GC44" s="140"/>
      <c r="GD44" s="140"/>
      <c r="GE44" s="140"/>
      <c r="GF44" s="140"/>
      <c r="GG44" s="140"/>
      <c r="GH44" s="140"/>
      <c r="GI44" s="140"/>
      <c r="GJ44" s="140"/>
      <c r="GK44" s="140"/>
      <c r="GL44" s="140"/>
      <c r="GM44" s="140"/>
      <c r="GN44" s="140"/>
      <c r="GO44" s="140"/>
      <c r="GP44" s="140"/>
      <c r="GQ44" s="140"/>
      <c r="GR44" s="140"/>
      <c r="GS44" s="140"/>
      <c r="GT44" s="140"/>
      <c r="GU44" s="140"/>
      <c r="GV44" s="140"/>
      <c r="GW44" s="140"/>
      <c r="GX44" s="140"/>
      <c r="GY44" s="140"/>
      <c r="GZ44" s="140"/>
      <c r="HA44" s="140"/>
      <c r="HB44" s="140"/>
      <c r="HC44" s="140"/>
      <c r="HD44" s="140"/>
      <c r="HE44" s="140"/>
      <c r="HF44" s="140"/>
      <c r="HG44" s="140"/>
      <c r="HH44" s="140"/>
      <c r="HI44" s="140"/>
      <c r="HJ44" s="140"/>
      <c r="HK44" s="140"/>
      <c r="HL44" s="140"/>
      <c r="HM44" s="140"/>
      <c r="HN44" s="140"/>
      <c r="HO44" s="140"/>
      <c r="HP44" s="140"/>
      <c r="HQ44" s="140"/>
      <c r="HR44" s="140"/>
      <c r="HS44" s="140"/>
      <c r="HT44" s="140"/>
      <c r="HU44" s="140"/>
      <c r="HV44" s="140"/>
      <c r="HW44" s="140"/>
      <c r="HX44" s="140"/>
      <c r="HY44" s="140"/>
      <c r="HZ44" s="140"/>
      <c r="IA44" s="140"/>
      <c r="IB44" s="140"/>
      <c r="IC44" s="140"/>
      <c r="ID44" s="140"/>
      <c r="IE44" s="140"/>
      <c r="IF44" s="140"/>
      <c r="IG44" s="140"/>
      <c r="IH44" s="140"/>
      <c r="II44" s="140"/>
      <c r="IJ44" s="140"/>
      <c r="IK44" s="140"/>
      <c r="IL44" s="140"/>
      <c r="IM44" s="140"/>
      <c r="IN44" s="140"/>
      <c r="IO44" s="140"/>
      <c r="IP44" s="140"/>
      <c r="IQ44" s="140"/>
      <c r="IR44" s="140"/>
      <c r="IS44" s="140"/>
    </row>
    <row r="45" spans="1:253" s="138" customFormat="1" ht="15.95" customHeight="1" x14ac:dyDescent="0.5">
      <c r="A45" s="140"/>
      <c r="B45" s="140"/>
      <c r="C45" s="140"/>
      <c r="D45" s="140"/>
      <c r="E45" s="140"/>
      <c r="F45" s="140"/>
      <c r="H45" s="140"/>
      <c r="I45" s="140"/>
      <c r="J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  <c r="FL45" s="140"/>
      <c r="FM45" s="140"/>
      <c r="FN45" s="140"/>
      <c r="FO45" s="140"/>
      <c r="FP45" s="140"/>
      <c r="FQ45" s="140"/>
      <c r="FR45" s="140"/>
      <c r="FS45" s="140"/>
      <c r="FT45" s="140"/>
      <c r="FU45" s="140"/>
      <c r="FV45" s="140"/>
      <c r="FW45" s="140"/>
      <c r="FX45" s="140"/>
      <c r="FY45" s="140"/>
      <c r="FZ45" s="140"/>
      <c r="GA45" s="140"/>
      <c r="GB45" s="140"/>
      <c r="GC45" s="140"/>
      <c r="GD45" s="140"/>
      <c r="GE45" s="140"/>
      <c r="GF45" s="140"/>
      <c r="GG45" s="140"/>
      <c r="GH45" s="140"/>
      <c r="GI45" s="140"/>
      <c r="GJ45" s="140"/>
      <c r="GK45" s="140"/>
      <c r="GL45" s="140"/>
      <c r="GM45" s="140"/>
      <c r="GN45" s="140"/>
      <c r="GO45" s="140"/>
      <c r="GP45" s="140"/>
      <c r="GQ45" s="140"/>
      <c r="GR45" s="140"/>
      <c r="GS45" s="140"/>
      <c r="GT45" s="140"/>
      <c r="GU45" s="140"/>
      <c r="GV45" s="140"/>
      <c r="GW45" s="140"/>
      <c r="GX45" s="140"/>
      <c r="GY45" s="140"/>
      <c r="GZ45" s="140"/>
      <c r="HA45" s="140"/>
      <c r="HB45" s="140"/>
      <c r="HC45" s="140"/>
      <c r="HD45" s="140"/>
      <c r="HE45" s="140"/>
      <c r="HF45" s="140"/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140"/>
      <c r="HY45" s="140"/>
      <c r="HZ45" s="140"/>
      <c r="IA45" s="140"/>
      <c r="IB45" s="140"/>
      <c r="IC45" s="140"/>
      <c r="ID45" s="140"/>
      <c r="IE45" s="140"/>
      <c r="IF45" s="140"/>
      <c r="IG45" s="140"/>
      <c r="IH45" s="140"/>
      <c r="II45" s="140"/>
      <c r="IJ45" s="140"/>
      <c r="IK45" s="140"/>
      <c r="IL45" s="140"/>
      <c r="IM45" s="140"/>
      <c r="IN45" s="140"/>
      <c r="IO45" s="140"/>
      <c r="IP45" s="140"/>
      <c r="IQ45" s="140"/>
      <c r="IR45" s="140"/>
      <c r="IS45" s="140"/>
    </row>
    <row r="46" spans="1:253" s="32" customFormat="1" ht="24" customHeight="1" x14ac:dyDescent="0.5">
      <c r="J46" s="33"/>
      <c r="K46" s="34" t="s">
        <v>183</v>
      </c>
      <c r="L46" s="33"/>
      <c r="N46" s="110"/>
    </row>
    <row r="47" spans="1:253" s="32" customFormat="1" ht="24" customHeight="1" x14ac:dyDescent="0.5">
      <c r="J47" s="33"/>
      <c r="K47" s="34" t="s">
        <v>184</v>
      </c>
      <c r="L47" s="33"/>
      <c r="N47" s="110"/>
    </row>
    <row r="48" spans="1:253" s="138" customFormat="1" ht="24" customHeight="1" x14ac:dyDescent="0.5">
      <c r="A48" s="193" t="s">
        <v>196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1:253" s="138" customFormat="1" ht="24" customHeight="1" x14ac:dyDescent="0.5">
      <c r="A49" s="194" t="s">
        <v>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1:253" s="142" customFormat="1" ht="24" customHeight="1" x14ac:dyDescent="0.5">
      <c r="A50" s="194" t="s">
        <v>148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8"/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8"/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8"/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8"/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8"/>
      <c r="HH50" s="138"/>
      <c r="HI50" s="138"/>
      <c r="HJ50" s="138"/>
      <c r="HK50" s="138"/>
      <c r="HL50" s="138"/>
      <c r="HM50" s="138"/>
      <c r="HN50" s="138"/>
      <c r="HO50" s="138"/>
      <c r="HP50" s="138"/>
      <c r="HQ50" s="138"/>
      <c r="HR50" s="138"/>
      <c r="HS50" s="138"/>
      <c r="HT50" s="138"/>
      <c r="HU50" s="138"/>
      <c r="HV50" s="138"/>
      <c r="HW50" s="138"/>
      <c r="HX50" s="138"/>
      <c r="HY50" s="138"/>
      <c r="HZ50" s="138"/>
      <c r="IA50" s="138"/>
      <c r="IB50" s="138"/>
      <c r="IC50" s="138"/>
      <c r="ID50" s="138"/>
      <c r="IE50" s="138"/>
      <c r="IF50" s="138"/>
      <c r="IG50" s="138"/>
      <c r="IH50" s="138"/>
      <c r="II50" s="138"/>
      <c r="IJ50" s="138"/>
      <c r="IK50" s="138"/>
      <c r="IL50" s="138"/>
      <c r="IM50" s="138"/>
      <c r="IN50" s="138"/>
      <c r="IO50" s="138"/>
      <c r="IP50" s="138"/>
      <c r="IQ50" s="138"/>
      <c r="IR50" s="138"/>
      <c r="IS50" s="138"/>
    </row>
    <row r="51" spans="1:253" s="142" customFormat="1" ht="24" customHeight="1" x14ac:dyDescent="0.5">
      <c r="A51" s="194" t="s">
        <v>231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8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8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8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8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8"/>
      <c r="HH51" s="138"/>
      <c r="HI51" s="138"/>
      <c r="HJ51" s="138"/>
      <c r="HK51" s="138"/>
      <c r="HL51" s="138"/>
      <c r="HM51" s="138"/>
      <c r="HN51" s="138"/>
      <c r="HO51" s="138"/>
      <c r="HP51" s="138"/>
      <c r="HQ51" s="138"/>
      <c r="HR51" s="138"/>
      <c r="HS51" s="138"/>
      <c r="HT51" s="138"/>
      <c r="HU51" s="138"/>
      <c r="HV51" s="138"/>
      <c r="HW51" s="138"/>
      <c r="HX51" s="138"/>
      <c r="HY51" s="138"/>
      <c r="HZ51" s="138"/>
      <c r="IA51" s="138"/>
      <c r="IB51" s="138"/>
      <c r="IC51" s="138"/>
      <c r="ID51" s="138"/>
      <c r="IE51" s="138"/>
      <c r="IF51" s="138"/>
      <c r="IG51" s="138"/>
      <c r="IH51" s="138"/>
      <c r="II51" s="138"/>
      <c r="IJ51" s="138"/>
      <c r="IK51" s="138"/>
      <c r="IL51" s="138"/>
      <c r="IM51" s="138"/>
      <c r="IN51" s="138"/>
      <c r="IO51" s="138"/>
      <c r="IP51" s="138"/>
      <c r="IQ51" s="138"/>
      <c r="IR51" s="138"/>
      <c r="IS51" s="138"/>
    </row>
    <row r="52" spans="1:253" s="142" customFormat="1" ht="17.100000000000001" customHeight="1" x14ac:dyDescent="0.5">
      <c r="A52" s="140"/>
      <c r="B52" s="140"/>
      <c r="C52" s="140"/>
      <c r="D52" s="140"/>
      <c r="E52" s="195" t="s">
        <v>13</v>
      </c>
      <c r="F52" s="195"/>
      <c r="G52" s="195"/>
      <c r="H52" s="195"/>
      <c r="I52" s="195"/>
      <c r="J52" s="195"/>
      <c r="K52" s="195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1:253" s="142" customFormat="1" ht="17.100000000000001" customHeight="1" x14ac:dyDescent="0.5">
      <c r="A53" s="140"/>
      <c r="B53" s="140"/>
      <c r="C53" s="140"/>
      <c r="D53" s="140"/>
      <c r="E53" s="192" t="s">
        <v>14</v>
      </c>
      <c r="F53" s="192"/>
      <c r="G53" s="192"/>
      <c r="H53" s="141"/>
      <c r="I53" s="192" t="s">
        <v>15</v>
      </c>
      <c r="J53" s="192"/>
      <c r="K53" s="192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1:253" s="142" customFormat="1" ht="16.149999999999999" customHeight="1" x14ac:dyDescent="0.5">
      <c r="A54" s="140"/>
      <c r="B54" s="140"/>
      <c r="C54" s="140"/>
      <c r="D54" s="140"/>
      <c r="E54" s="143">
        <v>2024</v>
      </c>
      <c r="F54" s="141"/>
      <c r="G54" s="143">
        <v>2023</v>
      </c>
      <c r="H54" s="141"/>
      <c r="I54" s="143">
        <v>2024</v>
      </c>
      <c r="J54" s="141"/>
      <c r="K54" s="143">
        <v>2023</v>
      </c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1:253" ht="17.100000000000001" customHeight="1" x14ac:dyDescent="0.5">
      <c r="B55" s="150"/>
      <c r="C55" s="140" t="s">
        <v>36</v>
      </c>
      <c r="E55" s="146">
        <v>17753</v>
      </c>
      <c r="F55" s="146"/>
      <c r="G55" s="146">
        <v>-3391</v>
      </c>
      <c r="H55" s="146"/>
      <c r="I55" s="146">
        <v>17753</v>
      </c>
      <c r="J55" s="146"/>
      <c r="K55" s="146">
        <v>-5270</v>
      </c>
      <c r="L55" s="146"/>
      <c r="M55" s="146"/>
      <c r="N55" s="146"/>
      <c r="O55" s="146"/>
      <c r="P55" s="146"/>
      <c r="Q55" s="146"/>
      <c r="R55" s="146"/>
      <c r="S55" s="146"/>
      <c r="T55" s="146"/>
      <c r="U55" s="146"/>
    </row>
    <row r="56" spans="1:253" ht="17.100000000000001" customHeight="1" x14ac:dyDescent="0.5">
      <c r="B56" s="150"/>
      <c r="C56" s="140" t="s">
        <v>217</v>
      </c>
      <c r="E56" s="146">
        <v>6150</v>
      </c>
      <c r="F56" s="146"/>
      <c r="G56" s="146">
        <v>0</v>
      </c>
      <c r="H56" s="146"/>
      <c r="I56" s="146">
        <v>0</v>
      </c>
      <c r="J56" s="146"/>
      <c r="K56" s="146">
        <v>0</v>
      </c>
      <c r="L56" s="146"/>
      <c r="M56" s="146"/>
      <c r="N56" s="146"/>
      <c r="O56" s="146"/>
      <c r="P56" s="146"/>
      <c r="Q56" s="146"/>
      <c r="R56" s="146"/>
      <c r="S56" s="146"/>
      <c r="T56" s="146"/>
      <c r="U56" s="146"/>
    </row>
    <row r="57" spans="1:253" ht="17.100000000000001" customHeight="1" x14ac:dyDescent="0.5">
      <c r="C57" s="140" t="s">
        <v>197</v>
      </c>
      <c r="E57" s="146">
        <v>1114</v>
      </c>
      <c r="F57" s="146"/>
      <c r="G57" s="146">
        <v>-324</v>
      </c>
      <c r="H57" s="146"/>
      <c r="I57" s="146">
        <v>32</v>
      </c>
      <c r="J57" s="146"/>
      <c r="K57" s="146">
        <v>-597</v>
      </c>
      <c r="L57" s="146"/>
      <c r="M57" s="146"/>
      <c r="N57" s="146"/>
      <c r="O57" s="146"/>
      <c r="P57" s="146"/>
      <c r="Q57" s="146"/>
      <c r="R57" s="146"/>
      <c r="S57" s="146"/>
      <c r="T57" s="146"/>
      <c r="U57" s="146"/>
    </row>
    <row r="58" spans="1:253" ht="17.100000000000001" customHeight="1" x14ac:dyDescent="0.5">
      <c r="B58" s="140" t="s">
        <v>161</v>
      </c>
      <c r="E58" s="146"/>
      <c r="F58" s="146"/>
      <c r="G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</row>
    <row r="59" spans="1:253" ht="17.100000000000001" customHeight="1" x14ac:dyDescent="0.5">
      <c r="C59" s="140" t="s">
        <v>49</v>
      </c>
      <c r="E59" s="146">
        <v>-22356</v>
      </c>
      <c r="F59" s="146"/>
      <c r="G59" s="146">
        <v>140807</v>
      </c>
      <c r="H59" s="146"/>
      <c r="I59" s="146">
        <v>21030</v>
      </c>
      <c r="J59" s="146"/>
      <c r="K59" s="146">
        <v>-9358</v>
      </c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1:253" ht="17.100000000000001" customHeight="1" x14ac:dyDescent="0.5">
      <c r="C60" s="140" t="s">
        <v>50</v>
      </c>
      <c r="E60" s="146">
        <v>-40384</v>
      </c>
      <c r="F60" s="146"/>
      <c r="G60" s="146">
        <v>-48380</v>
      </c>
      <c r="I60" s="146">
        <v>-29334</v>
      </c>
      <c r="K60" s="146">
        <v>-73964</v>
      </c>
      <c r="L60" s="146"/>
      <c r="M60" s="146"/>
      <c r="N60" s="146"/>
      <c r="O60" s="146"/>
      <c r="P60" s="146"/>
      <c r="Q60" s="146"/>
      <c r="R60" s="146"/>
      <c r="S60" s="146"/>
      <c r="T60" s="146"/>
      <c r="U60" s="146"/>
    </row>
    <row r="61" spans="1:253" ht="17.100000000000001" customHeight="1" x14ac:dyDescent="0.5">
      <c r="C61" s="140" t="s">
        <v>51</v>
      </c>
      <c r="E61" s="146">
        <v>-3236</v>
      </c>
      <c r="F61" s="146"/>
      <c r="G61" s="146">
        <v>101204</v>
      </c>
      <c r="H61" s="146"/>
      <c r="I61" s="146">
        <v>-20987</v>
      </c>
      <c r="J61" s="146"/>
      <c r="K61" s="146">
        <v>28353</v>
      </c>
      <c r="L61" s="146"/>
      <c r="M61" s="146"/>
      <c r="N61" s="146"/>
      <c r="O61" s="146"/>
      <c r="P61" s="146"/>
      <c r="Q61" s="146"/>
      <c r="R61" s="146"/>
      <c r="S61" s="146"/>
      <c r="T61" s="146"/>
      <c r="U61" s="146"/>
    </row>
    <row r="62" spans="1:253" ht="17.100000000000001" customHeight="1" x14ac:dyDescent="0.5">
      <c r="C62" s="140" t="s">
        <v>52</v>
      </c>
      <c r="E62" s="146">
        <v>-3</v>
      </c>
      <c r="F62" s="146"/>
      <c r="G62" s="146">
        <v>9646</v>
      </c>
      <c r="H62" s="146"/>
      <c r="I62" s="146">
        <v>-3</v>
      </c>
      <c r="J62" s="146"/>
      <c r="K62" s="146">
        <v>9646</v>
      </c>
      <c r="L62" s="146"/>
      <c r="M62" s="146"/>
      <c r="N62" s="146"/>
      <c r="O62" s="146"/>
      <c r="P62" s="146"/>
      <c r="Q62" s="146"/>
      <c r="R62" s="146"/>
      <c r="S62" s="146"/>
      <c r="T62" s="146"/>
      <c r="U62" s="146"/>
    </row>
    <row r="63" spans="1:253" ht="17.100000000000001" customHeight="1" x14ac:dyDescent="0.5">
      <c r="C63" s="140" t="s">
        <v>54</v>
      </c>
      <c r="E63" s="146">
        <v>-4717</v>
      </c>
      <c r="F63" s="146"/>
      <c r="G63" s="146">
        <v>1277</v>
      </c>
      <c r="H63" s="146"/>
      <c r="I63" s="146">
        <v>-3065</v>
      </c>
      <c r="J63" s="146"/>
      <c r="K63" s="146">
        <v>-2150</v>
      </c>
      <c r="L63" s="146"/>
      <c r="M63" s="146"/>
      <c r="N63" s="146"/>
      <c r="O63" s="146"/>
      <c r="P63" s="146"/>
      <c r="Q63" s="146"/>
      <c r="R63" s="146"/>
      <c r="S63" s="146"/>
      <c r="T63" s="146"/>
      <c r="U63" s="146"/>
    </row>
    <row r="64" spans="1:253" ht="17.100000000000001" customHeight="1" x14ac:dyDescent="0.5">
      <c r="C64" s="140" t="s">
        <v>198</v>
      </c>
      <c r="E64" s="146">
        <v>-23346</v>
      </c>
      <c r="F64" s="146"/>
      <c r="G64" s="146">
        <v>1979</v>
      </c>
      <c r="H64" s="146"/>
      <c r="I64" s="146">
        <v>-23701</v>
      </c>
      <c r="J64" s="146"/>
      <c r="K64" s="146">
        <v>917</v>
      </c>
      <c r="L64" s="146"/>
      <c r="M64" s="146"/>
      <c r="N64" s="146"/>
      <c r="O64" s="146"/>
      <c r="P64" s="146"/>
      <c r="Q64" s="146"/>
      <c r="R64" s="146"/>
      <c r="S64" s="146"/>
      <c r="T64" s="146"/>
      <c r="U64" s="146"/>
    </row>
    <row r="65" spans="1:21" ht="17.100000000000001" customHeight="1" x14ac:dyDescent="0.5">
      <c r="C65" s="140" t="s">
        <v>218</v>
      </c>
      <c r="E65" s="146">
        <v>0</v>
      </c>
      <c r="F65" s="146"/>
      <c r="G65" s="146">
        <v>0</v>
      </c>
      <c r="H65" s="146"/>
      <c r="I65" s="146">
        <v>-892</v>
      </c>
      <c r="J65" s="146"/>
      <c r="K65" s="146">
        <v>0</v>
      </c>
      <c r="L65" s="146"/>
      <c r="M65" s="146"/>
      <c r="N65" s="146"/>
      <c r="O65" s="146"/>
      <c r="P65" s="146"/>
      <c r="Q65" s="146"/>
      <c r="R65" s="146"/>
      <c r="S65" s="146"/>
      <c r="T65" s="146"/>
      <c r="U65" s="146"/>
    </row>
    <row r="66" spans="1:21" ht="17.100000000000001" customHeight="1" x14ac:dyDescent="0.5">
      <c r="C66" s="140" t="s">
        <v>162</v>
      </c>
      <c r="E66" s="146">
        <v>-11416</v>
      </c>
      <c r="F66" s="146"/>
      <c r="G66" s="146">
        <v>-3812</v>
      </c>
      <c r="H66" s="146"/>
      <c r="I66" s="146">
        <v>-2446</v>
      </c>
      <c r="J66" s="146"/>
      <c r="K66" s="146">
        <v>-2494</v>
      </c>
      <c r="L66" s="146"/>
      <c r="M66" s="146"/>
      <c r="N66" s="146"/>
      <c r="O66" s="146"/>
      <c r="P66" s="146"/>
      <c r="Q66" s="146"/>
      <c r="R66" s="146"/>
      <c r="S66" s="146"/>
      <c r="T66" s="146"/>
      <c r="U66" s="146"/>
    </row>
    <row r="67" spans="1:21" ht="17.100000000000001" customHeight="1" x14ac:dyDescent="0.5">
      <c r="C67" s="140" t="s">
        <v>236</v>
      </c>
      <c r="E67" s="146">
        <v>-46802</v>
      </c>
      <c r="F67" s="146"/>
      <c r="G67" s="146">
        <v>0</v>
      </c>
      <c r="H67" s="167"/>
      <c r="I67" s="146">
        <v>-46802</v>
      </c>
      <c r="J67" s="167"/>
      <c r="K67" s="146">
        <v>0</v>
      </c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1:21" ht="17.100000000000001" customHeight="1" x14ac:dyDescent="0.5">
      <c r="A68" s="140" t="s">
        <v>163</v>
      </c>
      <c r="E68" s="148">
        <f>SUM(E31:E43)+SUM(E55:E67)</f>
        <v>-52996</v>
      </c>
      <c r="F68" s="146"/>
      <c r="G68" s="148">
        <f>SUM(G31:G43)+SUM(G55:G67)</f>
        <v>93684</v>
      </c>
      <c r="H68" s="146"/>
      <c r="I68" s="148">
        <f>SUM(I31:I43)+SUM(I55:I67)</f>
        <v>-29557</v>
      </c>
      <c r="J68" s="146"/>
      <c r="K68" s="148">
        <f>SUM(K31:K43)+SUM(K55:K66)</f>
        <v>19616</v>
      </c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1:21" ht="17.100000000000001" customHeight="1" x14ac:dyDescent="0.5">
      <c r="C69" s="140" t="s">
        <v>164</v>
      </c>
      <c r="E69" s="146">
        <v>-2697</v>
      </c>
      <c r="F69" s="146"/>
      <c r="G69" s="146">
        <v>-1207</v>
      </c>
      <c r="H69" s="167"/>
      <c r="I69" s="146">
        <v>-632</v>
      </c>
      <c r="J69" s="167"/>
      <c r="K69" s="146">
        <v>-45</v>
      </c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1:21" ht="17.100000000000001" customHeight="1" x14ac:dyDescent="0.5">
      <c r="C70" s="140" t="s">
        <v>165</v>
      </c>
      <c r="E70" s="146">
        <v>-12462</v>
      </c>
      <c r="F70" s="146"/>
      <c r="G70" s="146">
        <v>-6646</v>
      </c>
      <c r="H70" s="167"/>
      <c r="I70" s="146">
        <v>-7879</v>
      </c>
      <c r="J70" s="167"/>
      <c r="K70" s="146">
        <v>-3892</v>
      </c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1:21" ht="17.100000000000001" customHeight="1" x14ac:dyDescent="0.5">
      <c r="C71" s="140" t="s">
        <v>199</v>
      </c>
      <c r="E71" s="146">
        <v>22</v>
      </c>
      <c r="F71" s="146"/>
      <c r="G71" s="146">
        <v>5879</v>
      </c>
      <c r="H71" s="167"/>
      <c r="I71" s="146">
        <v>0</v>
      </c>
      <c r="J71" s="167"/>
      <c r="K71" s="146">
        <v>5879</v>
      </c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1:21" ht="17.100000000000001" customHeight="1" x14ac:dyDescent="0.5">
      <c r="A72" s="140" t="s">
        <v>166</v>
      </c>
      <c r="E72" s="152">
        <f>SUM(E68:E71)</f>
        <v>-68133</v>
      </c>
      <c r="F72" s="146"/>
      <c r="G72" s="152">
        <f>SUM(G68:G71)</f>
        <v>91710</v>
      </c>
      <c r="H72" s="167"/>
      <c r="I72" s="152">
        <f>SUM(I68:I71)</f>
        <v>-38068</v>
      </c>
      <c r="J72" s="167"/>
      <c r="K72" s="152">
        <f>SUM(K68:K71)</f>
        <v>21558</v>
      </c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1:21" ht="17.100000000000001" customHeight="1" x14ac:dyDescent="0.5">
      <c r="A73" s="140" t="s">
        <v>167</v>
      </c>
      <c r="E73" s="153"/>
      <c r="G73" s="153"/>
      <c r="H73" s="167"/>
      <c r="I73" s="153"/>
      <c r="J73" s="167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</row>
    <row r="74" spans="1:21" ht="17.100000000000001" customHeight="1" x14ac:dyDescent="0.5">
      <c r="C74" s="140" t="s">
        <v>200</v>
      </c>
      <c r="E74" s="146">
        <v>-2907</v>
      </c>
      <c r="G74" s="146">
        <v>-6827</v>
      </c>
      <c r="H74" s="167"/>
      <c r="I74" s="146">
        <v>0</v>
      </c>
      <c r="J74" s="167"/>
      <c r="K74" s="146">
        <v>-3033</v>
      </c>
      <c r="L74" s="146"/>
      <c r="M74" s="146"/>
      <c r="N74" s="146"/>
      <c r="O74" s="146"/>
      <c r="P74" s="146"/>
      <c r="Q74" s="146"/>
      <c r="R74" s="146"/>
      <c r="S74" s="146"/>
      <c r="T74" s="146"/>
      <c r="U74" s="146"/>
    </row>
    <row r="75" spans="1:21" ht="17.100000000000001" customHeight="1" x14ac:dyDescent="0.5">
      <c r="C75" s="140" t="s">
        <v>237</v>
      </c>
      <c r="E75" s="146">
        <v>-9410</v>
      </c>
      <c r="G75" s="154">
        <v>-57038</v>
      </c>
      <c r="I75" s="154">
        <v>-43</v>
      </c>
      <c r="K75" s="154">
        <v>-25429</v>
      </c>
      <c r="L75" s="154"/>
      <c r="M75" s="154"/>
      <c r="N75" s="154"/>
      <c r="O75" s="154"/>
      <c r="P75" s="154"/>
      <c r="Q75" s="154"/>
      <c r="R75" s="154"/>
      <c r="S75" s="154"/>
      <c r="T75" s="154"/>
      <c r="U75" s="154"/>
    </row>
    <row r="76" spans="1:21" ht="17.100000000000001" customHeight="1" x14ac:dyDescent="0.5">
      <c r="C76" s="140" t="s">
        <v>168</v>
      </c>
      <c r="E76" s="154">
        <v>1330</v>
      </c>
      <c r="G76" s="146">
        <v>3878</v>
      </c>
      <c r="I76" s="146">
        <v>885</v>
      </c>
      <c r="K76" s="146">
        <v>3737</v>
      </c>
      <c r="L76" s="146"/>
      <c r="M76" s="146"/>
      <c r="N76" s="146"/>
      <c r="O76" s="146"/>
      <c r="P76" s="146"/>
      <c r="Q76" s="146"/>
      <c r="R76" s="146"/>
      <c r="S76" s="146"/>
      <c r="T76" s="146"/>
      <c r="U76" s="146"/>
    </row>
    <row r="77" spans="1:21" ht="17.100000000000001" customHeight="1" x14ac:dyDescent="0.5">
      <c r="C77" s="140" t="s">
        <v>207</v>
      </c>
      <c r="E77" s="154">
        <v>0</v>
      </c>
      <c r="G77" s="146">
        <v>0</v>
      </c>
      <c r="I77" s="146">
        <v>0</v>
      </c>
      <c r="K77" s="146">
        <v>-14000</v>
      </c>
      <c r="L77" s="146"/>
      <c r="M77" s="146"/>
      <c r="N77" s="146"/>
      <c r="O77" s="146"/>
      <c r="P77" s="146"/>
      <c r="Q77" s="146"/>
      <c r="R77" s="146"/>
      <c r="S77" s="146"/>
      <c r="T77" s="146"/>
      <c r="U77" s="146"/>
    </row>
    <row r="78" spans="1:21" ht="17.100000000000001" customHeight="1" x14ac:dyDescent="0.5">
      <c r="C78" s="140" t="s">
        <v>201</v>
      </c>
      <c r="E78" s="146">
        <v>0</v>
      </c>
      <c r="G78" s="146">
        <v>0</v>
      </c>
      <c r="H78" s="167"/>
      <c r="I78" s="146">
        <v>-8000</v>
      </c>
      <c r="J78" s="167"/>
      <c r="K78" s="146">
        <v>-22000</v>
      </c>
      <c r="L78" s="146"/>
      <c r="M78" s="146"/>
      <c r="N78" s="146"/>
      <c r="O78" s="146"/>
      <c r="P78" s="146"/>
      <c r="Q78" s="146"/>
      <c r="R78" s="146"/>
      <c r="S78" s="146"/>
      <c r="T78" s="146"/>
      <c r="U78" s="146"/>
    </row>
    <row r="79" spans="1:21" ht="17.100000000000001" customHeight="1" x14ac:dyDescent="0.5">
      <c r="C79" s="140" t="s">
        <v>244</v>
      </c>
      <c r="E79" s="146">
        <v>0</v>
      </c>
      <c r="G79" s="146">
        <v>0</v>
      </c>
      <c r="H79" s="167"/>
      <c r="I79" s="146">
        <v>0</v>
      </c>
      <c r="J79" s="167"/>
      <c r="K79" s="146">
        <v>20000</v>
      </c>
      <c r="L79" s="146"/>
      <c r="M79" s="146"/>
      <c r="N79" s="146"/>
      <c r="O79" s="146"/>
      <c r="P79" s="146"/>
      <c r="Q79" s="146"/>
      <c r="R79" s="146"/>
      <c r="S79" s="146"/>
      <c r="T79" s="146"/>
      <c r="U79" s="146"/>
    </row>
    <row r="80" spans="1:21" ht="17.100000000000001" customHeight="1" x14ac:dyDescent="0.5">
      <c r="C80" s="140" t="s">
        <v>82</v>
      </c>
      <c r="E80" s="146">
        <v>59768</v>
      </c>
      <c r="G80" s="146">
        <v>51424</v>
      </c>
      <c r="H80" s="167"/>
      <c r="I80" s="146">
        <v>62384</v>
      </c>
      <c r="J80" s="167"/>
      <c r="K80" s="146">
        <v>53776</v>
      </c>
      <c r="L80" s="146"/>
      <c r="M80" s="146">
        <v>59768</v>
      </c>
      <c r="O80" s="146">
        <v>1319</v>
      </c>
      <c r="P80" s="167"/>
      <c r="Q80" s="146">
        <v>1072</v>
      </c>
      <c r="R80" s="167"/>
      <c r="S80" s="146">
        <v>735</v>
      </c>
      <c r="T80" s="146"/>
      <c r="U80" s="146"/>
    </row>
    <row r="81" spans="1:253" ht="17.100000000000001" customHeight="1" x14ac:dyDescent="0.5">
      <c r="C81" s="140" t="s">
        <v>169</v>
      </c>
      <c r="E81" s="146">
        <v>1516</v>
      </c>
      <c r="G81" s="146">
        <v>1319</v>
      </c>
      <c r="H81" s="167"/>
      <c r="I81" s="146">
        <v>1072</v>
      </c>
      <c r="J81" s="167"/>
      <c r="K81" s="146">
        <v>735</v>
      </c>
      <c r="L81" s="146"/>
      <c r="M81" s="146"/>
      <c r="N81" s="146"/>
      <c r="O81" s="146"/>
      <c r="P81" s="146"/>
      <c r="Q81" s="146"/>
      <c r="R81" s="146"/>
      <c r="S81" s="146"/>
      <c r="T81" s="146"/>
      <c r="U81" s="146"/>
    </row>
    <row r="82" spans="1:253" ht="17.100000000000001" customHeight="1" x14ac:dyDescent="0.5">
      <c r="A82" s="140" t="s">
        <v>170</v>
      </c>
      <c r="E82" s="152">
        <f>SUM(E74:E81)</f>
        <v>50297</v>
      </c>
      <c r="F82" s="146"/>
      <c r="G82" s="152">
        <f>SUM(G74:G81)</f>
        <v>-7244</v>
      </c>
      <c r="H82" s="167"/>
      <c r="I82" s="152">
        <f>SUM(I74:I81)</f>
        <v>56298</v>
      </c>
      <c r="J82" s="167"/>
      <c r="K82" s="152">
        <f>SUM(K74:K81)</f>
        <v>13786</v>
      </c>
      <c r="L82" s="146"/>
      <c r="M82" s="146"/>
      <c r="N82" s="146"/>
      <c r="O82" s="146"/>
      <c r="P82" s="146"/>
      <c r="Q82" s="146"/>
      <c r="R82" s="146"/>
      <c r="S82" s="146"/>
      <c r="T82" s="146"/>
      <c r="U82" s="146"/>
    </row>
    <row r="83" spans="1:253" ht="17.100000000000001" customHeight="1" x14ac:dyDescent="0.5">
      <c r="E83" s="146"/>
      <c r="G83" s="146"/>
      <c r="H83" s="167"/>
      <c r="I83" s="146"/>
      <c r="J83" s="167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</row>
    <row r="84" spans="1:253" ht="17.100000000000001" customHeight="1" x14ac:dyDescent="0.5">
      <c r="E84" s="146"/>
      <c r="G84" s="146"/>
      <c r="H84" s="167"/>
      <c r="I84" s="146"/>
      <c r="J84" s="167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</row>
    <row r="85" spans="1:253" s="138" customFormat="1" ht="17.100000000000001" customHeight="1" x14ac:dyDescent="0.5">
      <c r="A85" s="140"/>
      <c r="B85" s="140"/>
      <c r="C85" s="140"/>
      <c r="D85" s="140"/>
      <c r="E85" s="146"/>
      <c r="F85" s="140"/>
      <c r="G85" s="146"/>
      <c r="H85" s="151"/>
      <c r="I85" s="146"/>
      <c r="J85" s="151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40"/>
      <c r="BQ85" s="140"/>
      <c r="BR85" s="140"/>
      <c r="BS85" s="140"/>
      <c r="BT85" s="140"/>
      <c r="BU85" s="140"/>
      <c r="BV85" s="140"/>
      <c r="BW85" s="140"/>
      <c r="BX85" s="140"/>
      <c r="BY85" s="140"/>
      <c r="BZ85" s="140"/>
      <c r="CA85" s="140"/>
      <c r="CB85" s="140"/>
      <c r="CC85" s="140"/>
      <c r="CD85" s="140"/>
      <c r="CE85" s="140"/>
      <c r="CF85" s="140"/>
      <c r="CG85" s="140"/>
      <c r="CH85" s="140"/>
      <c r="CI85" s="140"/>
      <c r="CJ85" s="140"/>
      <c r="CK85" s="140"/>
      <c r="CL85" s="140"/>
      <c r="CM85" s="140"/>
      <c r="CN85" s="140"/>
      <c r="CO85" s="140"/>
      <c r="CP85" s="140"/>
      <c r="CQ85" s="140"/>
      <c r="CR85" s="140"/>
      <c r="CS85" s="140"/>
      <c r="CT85" s="140"/>
      <c r="CU85" s="140"/>
      <c r="CV85" s="140"/>
      <c r="CW85" s="140"/>
      <c r="CX85" s="140"/>
      <c r="CY85" s="140"/>
      <c r="CZ85" s="140"/>
      <c r="DA85" s="140"/>
      <c r="DB85" s="140"/>
      <c r="DC85" s="140"/>
      <c r="DD85" s="140"/>
      <c r="DE85" s="140"/>
      <c r="DF85" s="140"/>
      <c r="DG85" s="140"/>
      <c r="DH85" s="140"/>
      <c r="DI85" s="140"/>
      <c r="DJ85" s="140"/>
      <c r="DK85" s="140"/>
      <c r="DL85" s="140"/>
      <c r="DM85" s="140"/>
      <c r="DN85" s="140"/>
      <c r="DO85" s="140"/>
      <c r="DP85" s="140"/>
      <c r="DQ85" s="140"/>
      <c r="DR85" s="140"/>
      <c r="DS85" s="140"/>
      <c r="DT85" s="140"/>
      <c r="DU85" s="140"/>
      <c r="DV85" s="140"/>
      <c r="DW85" s="140"/>
      <c r="DX85" s="140"/>
      <c r="DY85" s="140"/>
      <c r="DZ85" s="140"/>
      <c r="EA85" s="140"/>
      <c r="EB85" s="140"/>
      <c r="EC85" s="140"/>
      <c r="ED85" s="140"/>
      <c r="EE85" s="140"/>
      <c r="EF85" s="140"/>
      <c r="EG85" s="140"/>
      <c r="EH85" s="140"/>
      <c r="EI85" s="140"/>
      <c r="EJ85" s="140"/>
      <c r="EK85" s="140"/>
      <c r="EL85" s="140"/>
      <c r="EM85" s="140"/>
      <c r="EN85" s="140"/>
      <c r="EO85" s="140"/>
      <c r="EP85" s="140"/>
      <c r="EQ85" s="140"/>
      <c r="ER85" s="140"/>
      <c r="ES85" s="140"/>
      <c r="ET85" s="140"/>
      <c r="EU85" s="140"/>
      <c r="EV85" s="140"/>
      <c r="EW85" s="140"/>
      <c r="EX85" s="140"/>
      <c r="EY85" s="140"/>
      <c r="EZ85" s="140"/>
      <c r="FA85" s="140"/>
      <c r="FB85" s="140"/>
      <c r="FC85" s="140"/>
      <c r="FD85" s="140"/>
      <c r="FE85" s="140"/>
      <c r="FF85" s="140"/>
      <c r="FG85" s="140"/>
      <c r="FH85" s="140"/>
      <c r="FI85" s="140"/>
      <c r="FJ85" s="140"/>
      <c r="FK85" s="140"/>
      <c r="FL85" s="140"/>
      <c r="FM85" s="140"/>
      <c r="FN85" s="140"/>
      <c r="FO85" s="140"/>
      <c r="FP85" s="140"/>
      <c r="FQ85" s="140"/>
      <c r="FR85" s="140"/>
      <c r="FS85" s="140"/>
      <c r="FT85" s="140"/>
      <c r="FU85" s="140"/>
      <c r="FV85" s="140"/>
      <c r="FW85" s="140"/>
      <c r="FX85" s="140"/>
      <c r="FY85" s="140"/>
      <c r="FZ85" s="140"/>
      <c r="GA85" s="140"/>
      <c r="GB85" s="140"/>
      <c r="GC85" s="140"/>
      <c r="GD85" s="140"/>
      <c r="GE85" s="140"/>
      <c r="GF85" s="140"/>
      <c r="GG85" s="140"/>
      <c r="GH85" s="140"/>
      <c r="GI85" s="140"/>
      <c r="GJ85" s="140"/>
      <c r="GK85" s="140"/>
      <c r="GL85" s="140"/>
      <c r="GM85" s="140"/>
      <c r="GN85" s="140"/>
      <c r="GO85" s="140"/>
      <c r="GP85" s="140"/>
      <c r="GQ85" s="140"/>
      <c r="GR85" s="140"/>
      <c r="GS85" s="140"/>
      <c r="GT85" s="140"/>
      <c r="GU85" s="140"/>
      <c r="GV85" s="140"/>
      <c r="GW85" s="140"/>
      <c r="GX85" s="140"/>
      <c r="GY85" s="140"/>
      <c r="GZ85" s="140"/>
      <c r="HA85" s="140"/>
      <c r="HB85" s="140"/>
      <c r="HC85" s="140"/>
      <c r="HD85" s="140"/>
      <c r="HE85" s="140"/>
      <c r="HF85" s="140"/>
      <c r="HG85" s="140"/>
      <c r="HH85" s="140"/>
      <c r="HI85" s="140"/>
      <c r="HJ85" s="140"/>
      <c r="HK85" s="140"/>
      <c r="HL85" s="140"/>
      <c r="HM85" s="140"/>
      <c r="HN85" s="140"/>
      <c r="HO85" s="140"/>
      <c r="HP85" s="140"/>
      <c r="HQ85" s="140"/>
      <c r="HR85" s="140"/>
      <c r="HS85" s="140"/>
      <c r="HT85" s="140"/>
      <c r="HU85" s="140"/>
      <c r="HV85" s="140"/>
      <c r="HW85" s="140"/>
      <c r="HX85" s="140"/>
      <c r="HY85" s="140"/>
      <c r="HZ85" s="140"/>
      <c r="IA85" s="140"/>
      <c r="IB85" s="140"/>
      <c r="IC85" s="140"/>
      <c r="ID85" s="140"/>
      <c r="IE85" s="140"/>
      <c r="IF85" s="140"/>
      <c r="IG85" s="140"/>
      <c r="IH85" s="140"/>
      <c r="II85" s="140"/>
      <c r="IJ85" s="140"/>
      <c r="IK85" s="140"/>
      <c r="IL85" s="140"/>
      <c r="IM85" s="140"/>
      <c r="IN85" s="140"/>
      <c r="IO85" s="140"/>
      <c r="IP85" s="140"/>
      <c r="IQ85" s="140"/>
      <c r="IR85" s="140"/>
      <c r="IS85" s="140"/>
    </row>
    <row r="86" spans="1:253" s="138" customFormat="1" ht="17.100000000000001" customHeight="1" x14ac:dyDescent="0.5">
      <c r="A86" s="140"/>
      <c r="B86" s="140"/>
      <c r="C86" s="140"/>
      <c r="D86" s="140"/>
      <c r="E86" s="146"/>
      <c r="F86" s="140"/>
      <c r="G86" s="146"/>
      <c r="H86" s="151"/>
      <c r="I86" s="146"/>
      <c r="J86" s="151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  <c r="BM86" s="140"/>
      <c r="BN86" s="140"/>
      <c r="BO86" s="140"/>
      <c r="BP86" s="140"/>
      <c r="BQ86" s="140"/>
      <c r="BR86" s="140"/>
      <c r="BS86" s="140"/>
      <c r="BT86" s="140"/>
      <c r="BU86" s="140"/>
      <c r="BV86" s="140"/>
      <c r="BW86" s="140"/>
      <c r="BX86" s="140"/>
      <c r="BY86" s="140"/>
      <c r="BZ86" s="140"/>
      <c r="CA86" s="140"/>
      <c r="CB86" s="140"/>
      <c r="CC86" s="140"/>
      <c r="CD86" s="140"/>
      <c r="CE86" s="140"/>
      <c r="CF86" s="140"/>
      <c r="CG86" s="140"/>
      <c r="CH86" s="140"/>
      <c r="CI86" s="140"/>
      <c r="CJ86" s="140"/>
      <c r="CK86" s="140"/>
      <c r="CL86" s="140"/>
      <c r="CM86" s="140"/>
      <c r="CN86" s="140"/>
      <c r="CO86" s="140"/>
      <c r="CP86" s="140"/>
      <c r="CQ86" s="140"/>
      <c r="CR86" s="140"/>
      <c r="CS86" s="140"/>
      <c r="CT86" s="140"/>
      <c r="CU86" s="140"/>
      <c r="CV86" s="140"/>
      <c r="CW86" s="140"/>
      <c r="CX86" s="140"/>
      <c r="CY86" s="140"/>
      <c r="CZ86" s="140"/>
      <c r="DA86" s="140"/>
      <c r="DB86" s="140"/>
      <c r="DC86" s="140"/>
      <c r="DD86" s="140"/>
      <c r="DE86" s="140"/>
      <c r="DF86" s="140"/>
      <c r="DG86" s="140"/>
      <c r="DH86" s="140"/>
      <c r="DI86" s="140"/>
      <c r="DJ86" s="140"/>
      <c r="DK86" s="140"/>
      <c r="DL86" s="140"/>
      <c r="DM86" s="140"/>
      <c r="DN86" s="140"/>
      <c r="DO86" s="140"/>
      <c r="DP86" s="140"/>
      <c r="DQ86" s="140"/>
      <c r="DR86" s="140"/>
      <c r="DS86" s="140"/>
      <c r="DT86" s="140"/>
      <c r="DU86" s="140"/>
      <c r="DV86" s="140"/>
      <c r="DW86" s="140"/>
      <c r="DX86" s="140"/>
      <c r="DY86" s="140"/>
      <c r="DZ86" s="140"/>
      <c r="EA86" s="140"/>
      <c r="EB86" s="140"/>
      <c r="EC86" s="140"/>
      <c r="ED86" s="140"/>
      <c r="EE86" s="140"/>
      <c r="EF86" s="140"/>
      <c r="EG86" s="140"/>
      <c r="EH86" s="140"/>
      <c r="EI86" s="140"/>
      <c r="EJ86" s="140"/>
      <c r="EK86" s="140"/>
      <c r="EL86" s="140"/>
      <c r="EM86" s="140"/>
      <c r="EN86" s="140"/>
      <c r="EO86" s="140"/>
      <c r="EP86" s="140"/>
      <c r="EQ86" s="140"/>
      <c r="ER86" s="140"/>
      <c r="ES86" s="140"/>
      <c r="ET86" s="140"/>
      <c r="EU86" s="140"/>
      <c r="EV86" s="140"/>
      <c r="EW86" s="140"/>
      <c r="EX86" s="140"/>
      <c r="EY86" s="140"/>
      <c r="EZ86" s="140"/>
      <c r="FA86" s="140"/>
      <c r="FB86" s="140"/>
      <c r="FC86" s="140"/>
      <c r="FD86" s="140"/>
      <c r="FE86" s="140"/>
      <c r="FF86" s="140"/>
      <c r="FG86" s="140"/>
      <c r="FH86" s="140"/>
      <c r="FI86" s="140"/>
      <c r="FJ86" s="140"/>
      <c r="FK86" s="140"/>
      <c r="FL86" s="140"/>
      <c r="FM86" s="140"/>
      <c r="FN86" s="140"/>
      <c r="FO86" s="140"/>
      <c r="FP86" s="140"/>
      <c r="FQ86" s="140"/>
      <c r="FR86" s="140"/>
      <c r="FS86" s="140"/>
      <c r="FT86" s="140"/>
      <c r="FU86" s="140"/>
      <c r="FV86" s="140"/>
      <c r="FW86" s="140"/>
      <c r="FX86" s="140"/>
      <c r="FY86" s="140"/>
      <c r="FZ86" s="140"/>
      <c r="GA86" s="140"/>
      <c r="GB86" s="140"/>
      <c r="GC86" s="140"/>
      <c r="GD86" s="140"/>
      <c r="GE86" s="140"/>
      <c r="GF86" s="140"/>
      <c r="GG86" s="140"/>
      <c r="GH86" s="140"/>
      <c r="GI86" s="140"/>
      <c r="GJ86" s="140"/>
      <c r="GK86" s="140"/>
      <c r="GL86" s="140"/>
      <c r="GM86" s="140"/>
      <c r="GN86" s="140"/>
      <c r="GO86" s="140"/>
      <c r="GP86" s="140"/>
      <c r="GQ86" s="140"/>
      <c r="GR86" s="140"/>
      <c r="GS86" s="140"/>
      <c r="GT86" s="140"/>
      <c r="GU86" s="140"/>
      <c r="GV86" s="140"/>
      <c r="GW86" s="140"/>
      <c r="GX86" s="140"/>
      <c r="GY86" s="140"/>
      <c r="GZ86" s="140"/>
      <c r="HA86" s="140"/>
      <c r="HB86" s="140"/>
      <c r="HC86" s="140"/>
      <c r="HD86" s="140"/>
      <c r="HE86" s="140"/>
      <c r="HF86" s="140"/>
      <c r="HG86" s="140"/>
      <c r="HH86" s="140"/>
      <c r="HI86" s="140"/>
      <c r="HJ86" s="140"/>
      <c r="HK86" s="140"/>
      <c r="HL86" s="140"/>
      <c r="HM86" s="140"/>
      <c r="HN86" s="140"/>
      <c r="HO86" s="140"/>
      <c r="HP86" s="140"/>
      <c r="HQ86" s="140"/>
      <c r="HR86" s="140"/>
      <c r="HS86" s="140"/>
      <c r="HT86" s="140"/>
      <c r="HU86" s="140"/>
      <c r="HV86" s="140"/>
      <c r="HW86" s="140"/>
      <c r="HX86" s="140"/>
      <c r="HY86" s="140"/>
      <c r="HZ86" s="140"/>
      <c r="IA86" s="140"/>
      <c r="IB86" s="140"/>
      <c r="IC86" s="140"/>
      <c r="ID86" s="140"/>
      <c r="IE86" s="140"/>
      <c r="IF86" s="140"/>
      <c r="IG86" s="140"/>
      <c r="IH86" s="140"/>
      <c r="II86" s="140"/>
      <c r="IJ86" s="140"/>
      <c r="IK86" s="140"/>
      <c r="IL86" s="140"/>
      <c r="IM86" s="140"/>
      <c r="IN86" s="140"/>
      <c r="IO86" s="140"/>
      <c r="IP86" s="140"/>
      <c r="IQ86" s="140"/>
      <c r="IR86" s="140"/>
      <c r="IS86" s="140"/>
    </row>
    <row r="87" spans="1:253" s="138" customFormat="1" ht="17.100000000000001" customHeight="1" x14ac:dyDescent="0.5">
      <c r="A87" s="140"/>
      <c r="B87" s="140"/>
      <c r="C87" s="140"/>
      <c r="D87" s="140"/>
      <c r="E87" s="146"/>
      <c r="F87" s="140"/>
      <c r="G87" s="146"/>
      <c r="H87" s="151"/>
      <c r="I87" s="146"/>
      <c r="J87" s="151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  <c r="BI87" s="140"/>
      <c r="BJ87" s="140"/>
      <c r="BK87" s="140"/>
      <c r="BL87" s="140"/>
      <c r="BM87" s="140"/>
      <c r="BN87" s="140"/>
      <c r="BO87" s="140"/>
      <c r="BP87" s="140"/>
      <c r="BQ87" s="140"/>
      <c r="BR87" s="140"/>
      <c r="BS87" s="140"/>
      <c r="BT87" s="140"/>
      <c r="BU87" s="140"/>
      <c r="BV87" s="140"/>
      <c r="BW87" s="140"/>
      <c r="BX87" s="140"/>
      <c r="BY87" s="140"/>
      <c r="BZ87" s="140"/>
      <c r="CA87" s="140"/>
      <c r="CB87" s="140"/>
      <c r="CC87" s="140"/>
      <c r="CD87" s="140"/>
      <c r="CE87" s="140"/>
      <c r="CF87" s="140"/>
      <c r="CG87" s="140"/>
      <c r="CH87" s="140"/>
      <c r="CI87" s="140"/>
      <c r="CJ87" s="140"/>
      <c r="CK87" s="140"/>
      <c r="CL87" s="140"/>
      <c r="CM87" s="140"/>
      <c r="CN87" s="140"/>
      <c r="CO87" s="140"/>
      <c r="CP87" s="140"/>
      <c r="CQ87" s="140"/>
      <c r="CR87" s="140"/>
      <c r="CS87" s="140"/>
      <c r="CT87" s="140"/>
      <c r="CU87" s="140"/>
      <c r="CV87" s="140"/>
      <c r="CW87" s="140"/>
      <c r="CX87" s="140"/>
      <c r="CY87" s="140"/>
      <c r="CZ87" s="140"/>
      <c r="DA87" s="140"/>
      <c r="DB87" s="140"/>
      <c r="DC87" s="140"/>
      <c r="DD87" s="140"/>
      <c r="DE87" s="140"/>
      <c r="DF87" s="140"/>
      <c r="DG87" s="140"/>
      <c r="DH87" s="140"/>
      <c r="DI87" s="140"/>
      <c r="DJ87" s="140"/>
      <c r="DK87" s="140"/>
      <c r="DL87" s="140"/>
      <c r="DM87" s="140"/>
      <c r="DN87" s="140"/>
      <c r="DO87" s="140"/>
      <c r="DP87" s="140"/>
      <c r="DQ87" s="140"/>
      <c r="DR87" s="140"/>
      <c r="DS87" s="140"/>
      <c r="DT87" s="140"/>
      <c r="DU87" s="140"/>
      <c r="DV87" s="140"/>
      <c r="DW87" s="140"/>
      <c r="DX87" s="140"/>
      <c r="DY87" s="140"/>
      <c r="DZ87" s="140"/>
      <c r="EA87" s="140"/>
      <c r="EB87" s="140"/>
      <c r="EC87" s="140"/>
      <c r="ED87" s="140"/>
      <c r="EE87" s="140"/>
      <c r="EF87" s="140"/>
      <c r="EG87" s="140"/>
      <c r="EH87" s="140"/>
      <c r="EI87" s="140"/>
      <c r="EJ87" s="140"/>
      <c r="EK87" s="140"/>
      <c r="EL87" s="140"/>
      <c r="EM87" s="140"/>
      <c r="EN87" s="140"/>
      <c r="EO87" s="140"/>
      <c r="EP87" s="140"/>
      <c r="EQ87" s="140"/>
      <c r="ER87" s="140"/>
      <c r="ES87" s="140"/>
      <c r="ET87" s="140"/>
      <c r="EU87" s="140"/>
      <c r="EV87" s="140"/>
      <c r="EW87" s="140"/>
      <c r="EX87" s="140"/>
      <c r="EY87" s="140"/>
      <c r="EZ87" s="140"/>
      <c r="FA87" s="140"/>
      <c r="FB87" s="140"/>
      <c r="FC87" s="140"/>
      <c r="FD87" s="140"/>
      <c r="FE87" s="140"/>
      <c r="FF87" s="140"/>
      <c r="FG87" s="140"/>
      <c r="FH87" s="140"/>
      <c r="FI87" s="140"/>
      <c r="FJ87" s="140"/>
      <c r="FK87" s="140"/>
      <c r="FL87" s="140"/>
      <c r="FM87" s="140"/>
      <c r="FN87" s="140"/>
      <c r="FO87" s="140"/>
      <c r="FP87" s="140"/>
      <c r="FQ87" s="140"/>
      <c r="FR87" s="140"/>
      <c r="FS87" s="140"/>
      <c r="FT87" s="140"/>
      <c r="FU87" s="140"/>
      <c r="FV87" s="140"/>
      <c r="FW87" s="140"/>
      <c r="FX87" s="140"/>
      <c r="FY87" s="140"/>
      <c r="FZ87" s="140"/>
      <c r="GA87" s="140"/>
      <c r="GB87" s="140"/>
      <c r="GC87" s="140"/>
      <c r="GD87" s="140"/>
      <c r="GE87" s="140"/>
      <c r="GF87" s="140"/>
      <c r="GG87" s="140"/>
      <c r="GH87" s="140"/>
      <c r="GI87" s="140"/>
      <c r="GJ87" s="140"/>
      <c r="GK87" s="140"/>
      <c r="GL87" s="140"/>
      <c r="GM87" s="140"/>
      <c r="GN87" s="140"/>
      <c r="GO87" s="140"/>
      <c r="GP87" s="140"/>
      <c r="GQ87" s="140"/>
      <c r="GR87" s="140"/>
      <c r="GS87" s="140"/>
      <c r="GT87" s="140"/>
      <c r="GU87" s="140"/>
      <c r="GV87" s="140"/>
      <c r="GW87" s="140"/>
      <c r="GX87" s="140"/>
      <c r="GY87" s="140"/>
      <c r="GZ87" s="140"/>
      <c r="HA87" s="140"/>
      <c r="HB87" s="140"/>
      <c r="HC87" s="140"/>
      <c r="HD87" s="140"/>
      <c r="HE87" s="140"/>
      <c r="HF87" s="140"/>
      <c r="HG87" s="140"/>
      <c r="HH87" s="140"/>
      <c r="HI87" s="140"/>
      <c r="HJ87" s="140"/>
      <c r="HK87" s="140"/>
      <c r="HL87" s="140"/>
      <c r="HM87" s="140"/>
      <c r="HN87" s="140"/>
      <c r="HO87" s="140"/>
      <c r="HP87" s="140"/>
      <c r="HQ87" s="140"/>
      <c r="HR87" s="140"/>
      <c r="HS87" s="140"/>
      <c r="HT87" s="140"/>
      <c r="HU87" s="140"/>
      <c r="HV87" s="140"/>
      <c r="HW87" s="140"/>
      <c r="HX87" s="140"/>
      <c r="HY87" s="140"/>
      <c r="HZ87" s="140"/>
      <c r="IA87" s="140"/>
      <c r="IB87" s="140"/>
      <c r="IC87" s="140"/>
      <c r="ID87" s="140"/>
      <c r="IE87" s="140"/>
      <c r="IF87" s="140"/>
      <c r="IG87" s="140"/>
      <c r="IH87" s="140"/>
      <c r="II87" s="140"/>
      <c r="IJ87" s="140"/>
      <c r="IK87" s="140"/>
      <c r="IL87" s="140"/>
      <c r="IM87" s="140"/>
      <c r="IN87" s="140"/>
      <c r="IO87" s="140"/>
      <c r="IP87" s="140"/>
      <c r="IQ87" s="140"/>
      <c r="IR87" s="140"/>
      <c r="IS87" s="140"/>
    </row>
    <row r="88" spans="1:253" s="32" customFormat="1" ht="24" customHeight="1" x14ac:dyDescent="0.5">
      <c r="J88" s="33"/>
      <c r="K88" s="34" t="s">
        <v>183</v>
      </c>
      <c r="L88" s="33"/>
      <c r="N88" s="110"/>
    </row>
    <row r="89" spans="1:253" s="32" customFormat="1" ht="24" customHeight="1" x14ac:dyDescent="0.5">
      <c r="J89" s="33"/>
      <c r="K89" s="34" t="s">
        <v>184</v>
      </c>
      <c r="L89" s="33"/>
      <c r="N89" s="110"/>
    </row>
    <row r="90" spans="1:253" s="138" customFormat="1" ht="24" customHeight="1" x14ac:dyDescent="0.5">
      <c r="A90" s="193" t="s">
        <v>202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1:253" s="142" customFormat="1" ht="24" customHeight="1" x14ac:dyDescent="0.5">
      <c r="A91" s="194" t="s">
        <v>9</v>
      </c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  <c r="CE91" s="138"/>
      <c r="CF91" s="138"/>
      <c r="CG91" s="138"/>
      <c r="CH91" s="138"/>
      <c r="CI91" s="138"/>
      <c r="CJ91" s="138"/>
      <c r="CK91" s="138"/>
      <c r="CL91" s="138"/>
      <c r="CM91" s="138"/>
      <c r="CN91" s="138"/>
      <c r="CO91" s="138"/>
      <c r="CP91" s="138"/>
      <c r="CQ91" s="138"/>
      <c r="CR91" s="138"/>
      <c r="CS91" s="138"/>
      <c r="CT91" s="138"/>
      <c r="CU91" s="138"/>
      <c r="CV91" s="138"/>
      <c r="CW91" s="138"/>
      <c r="CX91" s="138"/>
      <c r="CY91" s="138"/>
      <c r="CZ91" s="138"/>
      <c r="DA91" s="138"/>
      <c r="DB91" s="138"/>
      <c r="DC91" s="138"/>
      <c r="DD91" s="138"/>
      <c r="DE91" s="138"/>
      <c r="DF91" s="138"/>
      <c r="DG91" s="138"/>
      <c r="DH91" s="138"/>
      <c r="DI91" s="138"/>
      <c r="DJ91" s="138"/>
      <c r="DK91" s="138"/>
      <c r="DL91" s="138"/>
      <c r="DM91" s="138"/>
      <c r="DN91" s="138"/>
      <c r="DO91" s="138"/>
      <c r="DP91" s="138"/>
      <c r="DQ91" s="138"/>
      <c r="DR91" s="138"/>
      <c r="DS91" s="138"/>
      <c r="DT91" s="138"/>
      <c r="DU91" s="138"/>
      <c r="DV91" s="138"/>
      <c r="DW91" s="138"/>
      <c r="DX91" s="138"/>
      <c r="DY91" s="138"/>
      <c r="DZ91" s="138"/>
      <c r="EA91" s="138"/>
      <c r="EB91" s="138"/>
      <c r="EC91" s="138"/>
      <c r="ED91" s="138"/>
      <c r="EE91" s="138"/>
      <c r="EF91" s="138"/>
      <c r="EG91" s="138"/>
      <c r="EH91" s="138"/>
      <c r="EI91" s="138"/>
      <c r="EJ91" s="138"/>
      <c r="EK91" s="138"/>
      <c r="EL91" s="138"/>
      <c r="EM91" s="138"/>
      <c r="EN91" s="138"/>
      <c r="EO91" s="138"/>
      <c r="EP91" s="138"/>
      <c r="EQ91" s="138"/>
      <c r="ER91" s="138"/>
      <c r="ES91" s="138"/>
      <c r="ET91" s="138"/>
      <c r="EU91" s="138"/>
      <c r="EV91" s="138"/>
      <c r="EW91" s="138"/>
      <c r="EX91" s="138"/>
      <c r="EY91" s="138"/>
      <c r="EZ91" s="138"/>
      <c r="FA91" s="138"/>
      <c r="FB91" s="138"/>
      <c r="FC91" s="138"/>
      <c r="FD91" s="138"/>
      <c r="FE91" s="138"/>
      <c r="FF91" s="138"/>
      <c r="FG91" s="138"/>
      <c r="FH91" s="138"/>
      <c r="FI91" s="138"/>
      <c r="FJ91" s="138"/>
      <c r="FK91" s="138"/>
      <c r="FL91" s="138"/>
      <c r="FM91" s="138"/>
      <c r="FN91" s="138"/>
      <c r="FO91" s="138"/>
      <c r="FP91" s="138"/>
      <c r="FQ91" s="138"/>
      <c r="FR91" s="138"/>
      <c r="FS91" s="138"/>
      <c r="FT91" s="138"/>
      <c r="FU91" s="138"/>
      <c r="FV91" s="138"/>
      <c r="FW91" s="138"/>
      <c r="FX91" s="138"/>
      <c r="FY91" s="138"/>
      <c r="FZ91" s="138"/>
      <c r="GA91" s="138"/>
      <c r="GB91" s="138"/>
      <c r="GC91" s="138"/>
      <c r="GD91" s="138"/>
      <c r="GE91" s="138"/>
      <c r="GF91" s="138"/>
      <c r="GG91" s="138"/>
      <c r="GH91" s="138"/>
      <c r="GI91" s="138"/>
      <c r="GJ91" s="138"/>
      <c r="GK91" s="138"/>
      <c r="GL91" s="138"/>
      <c r="GM91" s="138"/>
      <c r="GN91" s="138"/>
      <c r="GO91" s="138"/>
      <c r="GP91" s="138"/>
      <c r="GQ91" s="138"/>
      <c r="GR91" s="138"/>
      <c r="GS91" s="138"/>
      <c r="GT91" s="138"/>
      <c r="GU91" s="138"/>
      <c r="GV91" s="138"/>
      <c r="GW91" s="138"/>
      <c r="GX91" s="138"/>
      <c r="GY91" s="138"/>
      <c r="GZ91" s="138"/>
      <c r="HA91" s="138"/>
      <c r="HB91" s="138"/>
      <c r="HC91" s="138"/>
      <c r="HD91" s="138"/>
      <c r="HE91" s="138"/>
      <c r="HF91" s="138"/>
      <c r="HG91" s="138"/>
      <c r="HH91" s="138"/>
      <c r="HI91" s="138"/>
      <c r="HJ91" s="138"/>
      <c r="HK91" s="138"/>
      <c r="HL91" s="138"/>
      <c r="HM91" s="138"/>
      <c r="HN91" s="138"/>
      <c r="HO91" s="138"/>
      <c r="HP91" s="138"/>
      <c r="HQ91" s="138"/>
      <c r="HR91" s="138"/>
      <c r="HS91" s="138"/>
      <c r="HT91" s="138"/>
      <c r="HU91" s="138"/>
      <c r="HV91" s="138"/>
      <c r="HW91" s="138"/>
      <c r="HX91" s="138"/>
      <c r="HY91" s="138"/>
      <c r="HZ91" s="138"/>
      <c r="IA91" s="138"/>
      <c r="IB91" s="138"/>
      <c r="IC91" s="138"/>
      <c r="ID91" s="138"/>
      <c r="IE91" s="138"/>
      <c r="IF91" s="138"/>
      <c r="IG91" s="138"/>
      <c r="IH91" s="138"/>
      <c r="II91" s="138"/>
      <c r="IJ91" s="138"/>
      <c r="IK91" s="138"/>
      <c r="IL91" s="138"/>
      <c r="IM91" s="138"/>
      <c r="IN91" s="138"/>
      <c r="IO91" s="138"/>
      <c r="IP91" s="138"/>
      <c r="IQ91" s="138"/>
      <c r="IR91" s="138"/>
      <c r="IS91" s="138"/>
    </row>
    <row r="92" spans="1:253" s="142" customFormat="1" ht="24" customHeight="1" x14ac:dyDescent="0.5">
      <c r="A92" s="194" t="s">
        <v>148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  <c r="CE92" s="138"/>
      <c r="CF92" s="138"/>
      <c r="CG92" s="138"/>
      <c r="CH92" s="138"/>
      <c r="CI92" s="138"/>
      <c r="CJ92" s="138"/>
      <c r="CK92" s="138"/>
      <c r="CL92" s="138"/>
      <c r="CM92" s="138"/>
      <c r="CN92" s="138"/>
      <c r="CO92" s="138"/>
      <c r="CP92" s="138"/>
      <c r="CQ92" s="138"/>
      <c r="CR92" s="138"/>
      <c r="CS92" s="138"/>
      <c r="CT92" s="138"/>
      <c r="CU92" s="138"/>
      <c r="CV92" s="138"/>
      <c r="CW92" s="138"/>
      <c r="CX92" s="138"/>
      <c r="CY92" s="138"/>
      <c r="CZ92" s="138"/>
      <c r="DA92" s="138"/>
      <c r="DB92" s="138"/>
      <c r="DC92" s="138"/>
      <c r="DD92" s="138"/>
      <c r="DE92" s="138"/>
      <c r="DF92" s="138"/>
      <c r="DG92" s="138"/>
      <c r="DH92" s="138"/>
      <c r="DI92" s="138"/>
      <c r="DJ92" s="138"/>
      <c r="DK92" s="138"/>
      <c r="DL92" s="138"/>
      <c r="DM92" s="138"/>
      <c r="DN92" s="138"/>
      <c r="DO92" s="138"/>
      <c r="DP92" s="138"/>
      <c r="DQ92" s="138"/>
      <c r="DR92" s="138"/>
      <c r="DS92" s="138"/>
      <c r="DT92" s="138"/>
      <c r="DU92" s="138"/>
      <c r="DV92" s="138"/>
      <c r="DW92" s="138"/>
      <c r="DX92" s="138"/>
      <c r="DY92" s="138"/>
      <c r="DZ92" s="138"/>
      <c r="EA92" s="138"/>
      <c r="EB92" s="138"/>
      <c r="EC92" s="138"/>
      <c r="ED92" s="138"/>
      <c r="EE92" s="138"/>
      <c r="EF92" s="138"/>
      <c r="EG92" s="138"/>
      <c r="EH92" s="138"/>
      <c r="EI92" s="138"/>
      <c r="EJ92" s="138"/>
      <c r="EK92" s="138"/>
      <c r="EL92" s="138"/>
      <c r="EM92" s="138"/>
      <c r="EN92" s="138"/>
      <c r="EO92" s="138"/>
      <c r="EP92" s="138"/>
      <c r="EQ92" s="138"/>
      <c r="ER92" s="138"/>
      <c r="ES92" s="138"/>
      <c r="ET92" s="138"/>
      <c r="EU92" s="138"/>
      <c r="EV92" s="138"/>
      <c r="EW92" s="138"/>
      <c r="EX92" s="138"/>
      <c r="EY92" s="138"/>
      <c r="EZ92" s="138"/>
      <c r="FA92" s="138"/>
      <c r="FB92" s="138"/>
      <c r="FC92" s="138"/>
      <c r="FD92" s="138"/>
      <c r="FE92" s="138"/>
      <c r="FF92" s="138"/>
      <c r="FG92" s="138"/>
      <c r="FH92" s="138"/>
      <c r="FI92" s="138"/>
      <c r="FJ92" s="138"/>
      <c r="FK92" s="138"/>
      <c r="FL92" s="138"/>
      <c r="FM92" s="138"/>
      <c r="FN92" s="138"/>
      <c r="FO92" s="138"/>
      <c r="FP92" s="138"/>
      <c r="FQ92" s="138"/>
      <c r="FR92" s="138"/>
      <c r="FS92" s="138"/>
      <c r="FT92" s="138"/>
      <c r="FU92" s="138"/>
      <c r="FV92" s="138"/>
      <c r="FW92" s="138"/>
      <c r="FX92" s="138"/>
      <c r="FY92" s="138"/>
      <c r="FZ92" s="138"/>
      <c r="GA92" s="138"/>
      <c r="GB92" s="138"/>
      <c r="GC92" s="138"/>
      <c r="GD92" s="138"/>
      <c r="GE92" s="138"/>
      <c r="GF92" s="138"/>
      <c r="GG92" s="138"/>
      <c r="GH92" s="138"/>
      <c r="GI92" s="138"/>
      <c r="GJ92" s="138"/>
      <c r="GK92" s="138"/>
      <c r="GL92" s="138"/>
      <c r="GM92" s="138"/>
      <c r="GN92" s="138"/>
      <c r="GO92" s="138"/>
      <c r="GP92" s="138"/>
      <c r="GQ92" s="138"/>
      <c r="GR92" s="138"/>
      <c r="GS92" s="138"/>
      <c r="GT92" s="138"/>
      <c r="GU92" s="138"/>
      <c r="GV92" s="138"/>
      <c r="GW92" s="138"/>
      <c r="GX92" s="138"/>
      <c r="GY92" s="138"/>
      <c r="GZ92" s="138"/>
      <c r="HA92" s="138"/>
      <c r="HB92" s="138"/>
      <c r="HC92" s="138"/>
      <c r="HD92" s="138"/>
      <c r="HE92" s="138"/>
      <c r="HF92" s="138"/>
      <c r="HG92" s="138"/>
      <c r="HH92" s="138"/>
      <c r="HI92" s="138"/>
      <c r="HJ92" s="138"/>
      <c r="HK92" s="138"/>
      <c r="HL92" s="138"/>
      <c r="HM92" s="138"/>
      <c r="HN92" s="138"/>
      <c r="HO92" s="138"/>
      <c r="HP92" s="138"/>
      <c r="HQ92" s="138"/>
      <c r="HR92" s="138"/>
      <c r="HS92" s="138"/>
      <c r="HT92" s="138"/>
      <c r="HU92" s="138"/>
      <c r="HV92" s="138"/>
      <c r="HW92" s="138"/>
      <c r="HX92" s="138"/>
      <c r="HY92" s="138"/>
      <c r="HZ92" s="138"/>
      <c r="IA92" s="138"/>
      <c r="IB92" s="138"/>
      <c r="IC92" s="138"/>
      <c r="ID92" s="138"/>
      <c r="IE92" s="138"/>
      <c r="IF92" s="138"/>
      <c r="IG92" s="138"/>
      <c r="IH92" s="138"/>
      <c r="II92" s="138"/>
      <c r="IJ92" s="138"/>
      <c r="IK92" s="138"/>
      <c r="IL92" s="138"/>
      <c r="IM92" s="138"/>
      <c r="IN92" s="138"/>
      <c r="IO92" s="138"/>
      <c r="IP92" s="138"/>
      <c r="IQ92" s="138"/>
      <c r="IR92" s="138"/>
      <c r="IS92" s="138"/>
    </row>
    <row r="93" spans="1:253" s="142" customFormat="1" ht="24" customHeight="1" x14ac:dyDescent="0.5">
      <c r="A93" s="194" t="s">
        <v>231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  <c r="CE93" s="138"/>
      <c r="CF93" s="138"/>
      <c r="CG93" s="138"/>
      <c r="CH93" s="138"/>
      <c r="CI93" s="138"/>
      <c r="CJ93" s="138"/>
      <c r="CK93" s="138"/>
      <c r="CL93" s="138"/>
      <c r="CM93" s="138"/>
      <c r="CN93" s="138"/>
      <c r="CO93" s="138"/>
      <c r="CP93" s="138"/>
      <c r="CQ93" s="138"/>
      <c r="CR93" s="138"/>
      <c r="CS93" s="138"/>
      <c r="CT93" s="138"/>
      <c r="CU93" s="138"/>
      <c r="CV93" s="138"/>
      <c r="CW93" s="138"/>
      <c r="CX93" s="138"/>
      <c r="CY93" s="138"/>
      <c r="CZ93" s="138"/>
      <c r="DA93" s="138"/>
      <c r="DB93" s="138"/>
      <c r="DC93" s="138"/>
      <c r="DD93" s="138"/>
      <c r="DE93" s="138"/>
      <c r="DF93" s="138"/>
      <c r="DG93" s="138"/>
      <c r="DH93" s="138"/>
      <c r="DI93" s="138"/>
      <c r="DJ93" s="138"/>
      <c r="DK93" s="138"/>
      <c r="DL93" s="138"/>
      <c r="DM93" s="138"/>
      <c r="DN93" s="138"/>
      <c r="DO93" s="138"/>
      <c r="DP93" s="138"/>
      <c r="DQ93" s="138"/>
      <c r="DR93" s="138"/>
      <c r="DS93" s="138"/>
      <c r="DT93" s="138"/>
      <c r="DU93" s="138"/>
      <c r="DV93" s="138"/>
      <c r="DW93" s="138"/>
      <c r="DX93" s="138"/>
      <c r="DY93" s="138"/>
      <c r="DZ93" s="138"/>
      <c r="EA93" s="138"/>
      <c r="EB93" s="138"/>
      <c r="EC93" s="138"/>
      <c r="ED93" s="138"/>
      <c r="EE93" s="138"/>
      <c r="EF93" s="138"/>
      <c r="EG93" s="138"/>
      <c r="EH93" s="138"/>
      <c r="EI93" s="138"/>
      <c r="EJ93" s="138"/>
      <c r="EK93" s="138"/>
      <c r="EL93" s="138"/>
      <c r="EM93" s="138"/>
      <c r="EN93" s="138"/>
      <c r="EO93" s="138"/>
      <c r="EP93" s="138"/>
      <c r="EQ93" s="138"/>
      <c r="ER93" s="138"/>
      <c r="ES93" s="138"/>
      <c r="ET93" s="138"/>
      <c r="EU93" s="138"/>
      <c r="EV93" s="138"/>
      <c r="EW93" s="138"/>
      <c r="EX93" s="138"/>
      <c r="EY93" s="138"/>
      <c r="EZ93" s="138"/>
      <c r="FA93" s="138"/>
      <c r="FB93" s="138"/>
      <c r="FC93" s="138"/>
      <c r="FD93" s="138"/>
      <c r="FE93" s="138"/>
      <c r="FF93" s="138"/>
      <c r="FG93" s="138"/>
      <c r="FH93" s="138"/>
      <c r="FI93" s="138"/>
      <c r="FJ93" s="138"/>
      <c r="FK93" s="138"/>
      <c r="FL93" s="138"/>
      <c r="FM93" s="138"/>
      <c r="FN93" s="138"/>
      <c r="FO93" s="138"/>
      <c r="FP93" s="138"/>
      <c r="FQ93" s="138"/>
      <c r="FR93" s="138"/>
      <c r="FS93" s="138"/>
      <c r="FT93" s="138"/>
      <c r="FU93" s="138"/>
      <c r="FV93" s="138"/>
      <c r="FW93" s="138"/>
      <c r="FX93" s="138"/>
      <c r="FY93" s="138"/>
      <c r="FZ93" s="138"/>
      <c r="GA93" s="138"/>
      <c r="GB93" s="138"/>
      <c r="GC93" s="138"/>
      <c r="GD93" s="138"/>
      <c r="GE93" s="138"/>
      <c r="GF93" s="138"/>
      <c r="GG93" s="138"/>
      <c r="GH93" s="138"/>
      <c r="GI93" s="138"/>
      <c r="GJ93" s="138"/>
      <c r="GK93" s="138"/>
      <c r="GL93" s="138"/>
      <c r="GM93" s="138"/>
      <c r="GN93" s="138"/>
      <c r="GO93" s="138"/>
      <c r="GP93" s="138"/>
      <c r="GQ93" s="138"/>
      <c r="GR93" s="138"/>
      <c r="GS93" s="138"/>
      <c r="GT93" s="138"/>
      <c r="GU93" s="138"/>
      <c r="GV93" s="138"/>
      <c r="GW93" s="138"/>
      <c r="GX93" s="138"/>
      <c r="GY93" s="138"/>
      <c r="GZ93" s="138"/>
      <c r="HA93" s="138"/>
      <c r="HB93" s="138"/>
      <c r="HC93" s="138"/>
      <c r="HD93" s="138"/>
      <c r="HE93" s="138"/>
      <c r="HF93" s="138"/>
      <c r="HG93" s="138"/>
      <c r="HH93" s="138"/>
      <c r="HI93" s="138"/>
      <c r="HJ93" s="138"/>
      <c r="HK93" s="138"/>
      <c r="HL93" s="138"/>
      <c r="HM93" s="138"/>
      <c r="HN93" s="138"/>
      <c r="HO93" s="138"/>
      <c r="HP93" s="138"/>
      <c r="HQ93" s="138"/>
      <c r="HR93" s="138"/>
      <c r="HS93" s="138"/>
      <c r="HT93" s="138"/>
      <c r="HU93" s="138"/>
      <c r="HV93" s="138"/>
      <c r="HW93" s="138"/>
      <c r="HX93" s="138"/>
      <c r="HY93" s="138"/>
      <c r="HZ93" s="138"/>
      <c r="IA93" s="138"/>
      <c r="IB93" s="138"/>
      <c r="IC93" s="138"/>
      <c r="ID93" s="138"/>
      <c r="IE93" s="138"/>
      <c r="IF93" s="138"/>
      <c r="IG93" s="138"/>
      <c r="IH93" s="138"/>
      <c r="II93" s="138"/>
      <c r="IJ93" s="138"/>
      <c r="IK93" s="138"/>
      <c r="IL93" s="138"/>
      <c r="IM93" s="138"/>
      <c r="IN93" s="138"/>
      <c r="IO93" s="138"/>
      <c r="IP93" s="138"/>
      <c r="IQ93" s="138"/>
      <c r="IR93" s="138"/>
      <c r="IS93" s="138"/>
    </row>
    <row r="94" spans="1:253" s="142" customFormat="1" ht="17.100000000000001" customHeight="1" x14ac:dyDescent="0.5">
      <c r="A94" s="140"/>
      <c r="B94" s="140"/>
      <c r="C94" s="140"/>
      <c r="D94" s="140"/>
      <c r="E94" s="195" t="s">
        <v>13</v>
      </c>
      <c r="F94" s="195"/>
      <c r="G94" s="195"/>
      <c r="H94" s="195"/>
      <c r="I94" s="195"/>
      <c r="J94" s="195"/>
      <c r="K94" s="195"/>
      <c r="L94" s="141"/>
      <c r="M94" s="141"/>
      <c r="N94" s="141"/>
      <c r="O94" s="141"/>
      <c r="P94" s="141"/>
      <c r="Q94" s="141"/>
      <c r="R94" s="141"/>
      <c r="S94" s="141"/>
      <c r="T94" s="141"/>
      <c r="U94" s="141"/>
    </row>
    <row r="95" spans="1:253" ht="17.100000000000001" customHeight="1" x14ac:dyDescent="0.5">
      <c r="E95" s="192" t="s">
        <v>14</v>
      </c>
      <c r="F95" s="192"/>
      <c r="G95" s="192"/>
      <c r="H95" s="141"/>
      <c r="I95" s="192" t="s">
        <v>15</v>
      </c>
      <c r="J95" s="192"/>
      <c r="K95" s="192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 s="142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2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  <c r="GH95" s="142"/>
      <c r="GI95" s="142"/>
      <c r="GJ95" s="142"/>
      <c r="GK95" s="142"/>
      <c r="GL95" s="142"/>
      <c r="GM95" s="142"/>
      <c r="GN95" s="142"/>
      <c r="GO95" s="142"/>
      <c r="GP95" s="142"/>
      <c r="GQ95" s="142"/>
      <c r="GR95" s="142"/>
      <c r="GS95" s="142"/>
      <c r="GT95" s="142"/>
      <c r="GU95" s="142"/>
      <c r="GV95" s="142"/>
      <c r="GW95" s="142"/>
      <c r="GX95" s="142"/>
      <c r="GY95" s="142"/>
      <c r="GZ95" s="142"/>
      <c r="HA95" s="142"/>
      <c r="HB95" s="142"/>
      <c r="HC95" s="142"/>
      <c r="HD95" s="142"/>
      <c r="HE95" s="142"/>
      <c r="HF95" s="142"/>
      <c r="HG95" s="142"/>
      <c r="HH95" s="142"/>
      <c r="HI95" s="142"/>
      <c r="HJ95" s="142"/>
      <c r="HK95" s="142"/>
      <c r="HL95" s="142"/>
      <c r="HM95" s="142"/>
      <c r="HN95" s="142"/>
      <c r="HO95" s="142"/>
      <c r="HP95" s="142"/>
      <c r="HQ95" s="142"/>
      <c r="HR95" s="142"/>
      <c r="HS95" s="142"/>
      <c r="HT95" s="142"/>
      <c r="HU95" s="142"/>
      <c r="HV95" s="142"/>
      <c r="HW95" s="142"/>
      <c r="HX95" s="142"/>
      <c r="HY95" s="142"/>
      <c r="HZ95" s="142"/>
      <c r="IA95" s="142"/>
      <c r="IB95" s="142"/>
      <c r="IC95" s="142"/>
      <c r="ID95" s="142"/>
      <c r="IE95" s="142"/>
      <c r="IF95" s="142"/>
      <c r="IG95" s="142"/>
      <c r="IH95" s="142"/>
      <c r="II95" s="142"/>
      <c r="IJ95" s="142"/>
      <c r="IK95" s="142"/>
      <c r="IL95" s="142"/>
      <c r="IM95" s="142"/>
      <c r="IN95" s="142"/>
      <c r="IO95" s="142"/>
      <c r="IP95" s="142"/>
      <c r="IQ95" s="142"/>
      <c r="IR95" s="142"/>
      <c r="IS95" s="142"/>
    </row>
    <row r="96" spans="1:253" s="142" customFormat="1" ht="16.149999999999999" customHeight="1" x14ac:dyDescent="0.5">
      <c r="A96" s="140"/>
      <c r="B96" s="140"/>
      <c r="C96" s="140"/>
      <c r="D96" s="140"/>
      <c r="E96" s="143">
        <v>2024</v>
      </c>
      <c r="F96" s="141"/>
      <c r="G96" s="143">
        <v>2023</v>
      </c>
      <c r="H96" s="141"/>
      <c r="I96" s="143">
        <v>2024</v>
      </c>
      <c r="J96" s="141"/>
      <c r="K96" s="143">
        <v>2023</v>
      </c>
      <c r="L96" s="141"/>
      <c r="M96" s="141"/>
      <c r="N96" s="141"/>
      <c r="O96" s="141"/>
      <c r="P96" s="141"/>
      <c r="Q96" s="141"/>
      <c r="R96" s="141"/>
      <c r="S96" s="141"/>
      <c r="T96" s="141"/>
      <c r="U96" s="141"/>
    </row>
    <row r="97" spans="1:21" ht="17.100000000000001" customHeight="1" x14ac:dyDescent="0.5">
      <c r="A97" s="140" t="s">
        <v>171</v>
      </c>
      <c r="E97" s="154"/>
      <c r="G97" s="154"/>
      <c r="I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</row>
    <row r="98" spans="1:21" ht="17.100000000000001" customHeight="1" x14ac:dyDescent="0.5">
      <c r="C98" s="140" t="s">
        <v>172</v>
      </c>
      <c r="E98" s="154">
        <v>100000</v>
      </c>
      <c r="G98" s="36">
        <v>0</v>
      </c>
      <c r="H98" s="167"/>
      <c r="I98" s="36">
        <v>50000</v>
      </c>
      <c r="J98" s="167"/>
      <c r="K98" s="36">
        <v>0</v>
      </c>
      <c r="L98" s="36"/>
      <c r="M98" s="36"/>
      <c r="N98" s="36"/>
      <c r="O98" s="36"/>
      <c r="P98" s="36"/>
      <c r="Q98" s="36"/>
      <c r="R98" s="36"/>
      <c r="S98" s="36"/>
      <c r="T98" s="36"/>
      <c r="U98" s="36"/>
    </row>
    <row r="99" spans="1:21" ht="17.100000000000001" customHeight="1" x14ac:dyDescent="0.5">
      <c r="C99" s="140" t="s">
        <v>206</v>
      </c>
      <c r="E99" s="154">
        <v>-100000</v>
      </c>
      <c r="G99" s="36">
        <v>-13000</v>
      </c>
      <c r="I99" s="36">
        <v>-50000</v>
      </c>
      <c r="K99" s="36">
        <v>-3000</v>
      </c>
      <c r="L99" s="154"/>
      <c r="M99" s="154"/>
      <c r="N99" s="154"/>
      <c r="O99" s="154"/>
      <c r="P99" s="154"/>
      <c r="Q99" s="154"/>
      <c r="R99" s="154"/>
      <c r="S99" s="154"/>
      <c r="T99" s="154"/>
      <c r="U99" s="154"/>
    </row>
    <row r="100" spans="1:21" ht="17.100000000000001" customHeight="1" x14ac:dyDescent="0.5">
      <c r="C100" s="140" t="s">
        <v>209</v>
      </c>
      <c r="E100" s="154">
        <v>0</v>
      </c>
      <c r="G100" s="36">
        <v>33000</v>
      </c>
      <c r="H100" s="167"/>
      <c r="I100" s="36">
        <v>0</v>
      </c>
      <c r="J100" s="167"/>
      <c r="K100" s="36">
        <v>0</v>
      </c>
      <c r="L100" s="36"/>
      <c r="M100" s="36"/>
      <c r="N100" s="36"/>
      <c r="O100" s="36"/>
      <c r="P100" s="36"/>
      <c r="Q100" s="36"/>
      <c r="R100" s="36"/>
      <c r="S100" s="36"/>
      <c r="T100" s="36"/>
      <c r="U100" s="36"/>
    </row>
    <row r="101" spans="1:21" ht="17.100000000000001" customHeight="1" x14ac:dyDescent="0.5">
      <c r="C101" s="140" t="s">
        <v>173</v>
      </c>
      <c r="E101" s="154">
        <v>-12358</v>
      </c>
      <c r="G101" s="154">
        <v>-11896</v>
      </c>
      <c r="H101" s="167"/>
      <c r="I101" s="154">
        <v>-1938</v>
      </c>
      <c r="J101" s="167"/>
      <c r="K101" s="154">
        <v>-1766</v>
      </c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</row>
    <row r="102" spans="1:21" ht="17.100000000000001" customHeight="1" x14ac:dyDescent="0.5">
      <c r="C102" s="140" t="s">
        <v>203</v>
      </c>
      <c r="E102" s="154">
        <v>0</v>
      </c>
      <c r="G102" s="154">
        <v>-1399</v>
      </c>
      <c r="H102" s="167"/>
      <c r="I102" s="154">
        <v>0</v>
      </c>
      <c r="J102" s="167"/>
      <c r="K102" s="154">
        <v>-1399</v>
      </c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</row>
    <row r="103" spans="1:21" ht="17.100000000000001" customHeight="1" x14ac:dyDescent="0.5">
      <c r="C103" s="140" t="s">
        <v>193</v>
      </c>
      <c r="E103" s="154">
        <v>-5931</v>
      </c>
      <c r="G103" s="154">
        <v>-17792</v>
      </c>
      <c r="H103" s="167"/>
      <c r="I103" s="154">
        <v>-5931</v>
      </c>
      <c r="J103" s="167"/>
      <c r="K103" s="154">
        <v>-17792</v>
      </c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</row>
    <row r="104" spans="1:21" ht="17.100000000000001" customHeight="1" x14ac:dyDescent="0.5">
      <c r="C104" s="140" t="s">
        <v>133</v>
      </c>
      <c r="E104" s="168">
        <v>-2363</v>
      </c>
      <c r="G104" s="154">
        <v>-2259</v>
      </c>
      <c r="H104" s="167"/>
      <c r="I104" s="154">
        <v>0</v>
      </c>
      <c r="J104" s="167"/>
      <c r="K104" s="154">
        <v>0</v>
      </c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</row>
    <row r="105" spans="1:21" ht="17.100000000000001" customHeight="1" x14ac:dyDescent="0.5">
      <c r="A105" s="140" t="s">
        <v>174</v>
      </c>
      <c r="E105" s="152">
        <f>SUM(E98:E104)</f>
        <v>-20652</v>
      </c>
      <c r="F105" s="146"/>
      <c r="G105" s="152">
        <f>SUM(G98:G104)</f>
        <v>-13346</v>
      </c>
      <c r="H105" s="167"/>
      <c r="I105" s="152">
        <f>SUM(I98:I104)</f>
        <v>-7869</v>
      </c>
      <c r="J105" s="167"/>
      <c r="K105" s="152">
        <f>SUM(K98:K104)</f>
        <v>-23957</v>
      </c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</row>
    <row r="106" spans="1:21" ht="17.100000000000001" customHeight="1" x14ac:dyDescent="0.5">
      <c r="A106" s="140" t="s">
        <v>175</v>
      </c>
      <c r="E106" s="154">
        <v>-38488</v>
      </c>
      <c r="G106" s="154">
        <v>71120</v>
      </c>
      <c r="I106" s="154">
        <v>10361</v>
      </c>
      <c r="K106" s="154">
        <v>11387</v>
      </c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</row>
    <row r="107" spans="1:21" ht="17.100000000000001" customHeight="1" x14ac:dyDescent="0.5">
      <c r="A107" s="140" t="s">
        <v>176</v>
      </c>
      <c r="E107" s="154">
        <v>355883</v>
      </c>
      <c r="G107" s="154">
        <v>279913</v>
      </c>
      <c r="I107" s="154">
        <v>140073</v>
      </c>
      <c r="K107" s="154">
        <v>165594</v>
      </c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</row>
    <row r="108" spans="1:21" ht="17.100000000000001" customHeight="1" thickBot="1" x14ac:dyDescent="0.55000000000000004">
      <c r="A108" s="140" t="s">
        <v>177</v>
      </c>
      <c r="E108" s="155">
        <f>SUM(E106:E107)</f>
        <v>317395</v>
      </c>
      <c r="G108" s="155">
        <f>SUM(G106:G107)</f>
        <v>351033</v>
      </c>
      <c r="I108" s="155">
        <f>SUM(I106:I107)</f>
        <v>150434</v>
      </c>
      <c r="K108" s="155">
        <f>SUM(K106:K107)</f>
        <v>176981</v>
      </c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</row>
    <row r="109" spans="1:21" ht="17.100000000000001" customHeight="1" thickTop="1" x14ac:dyDescent="0.5">
      <c r="E109" s="153"/>
      <c r="G109" s="153"/>
      <c r="I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</row>
    <row r="110" spans="1:21" ht="17.100000000000001" customHeight="1" x14ac:dyDescent="0.5">
      <c r="A110" s="140" t="s">
        <v>178</v>
      </c>
      <c r="E110" s="156"/>
      <c r="G110" s="153"/>
      <c r="I110" s="156"/>
      <c r="K110" s="153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</row>
    <row r="111" spans="1:21" ht="17.100000000000001" customHeight="1" x14ac:dyDescent="0.5">
      <c r="B111" s="140" t="s">
        <v>179</v>
      </c>
      <c r="E111" s="146"/>
      <c r="G111" s="156"/>
      <c r="I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</row>
    <row r="112" spans="1:21" ht="17.100000000000001" customHeight="1" x14ac:dyDescent="0.5">
      <c r="C112" s="149" t="s">
        <v>180</v>
      </c>
      <c r="E112" s="153">
        <v>1599</v>
      </c>
      <c r="G112" s="153">
        <v>43848</v>
      </c>
      <c r="I112" s="153">
        <v>2325</v>
      </c>
      <c r="K112" s="153">
        <v>0</v>
      </c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</row>
    <row r="113" spans="3:21" ht="17.100000000000001" customHeight="1" x14ac:dyDescent="0.5">
      <c r="C113" s="149" t="s">
        <v>208</v>
      </c>
      <c r="E113" s="169">
        <v>0</v>
      </c>
      <c r="G113" s="146">
        <v>0</v>
      </c>
      <c r="I113" s="146">
        <v>0</v>
      </c>
      <c r="K113" s="146">
        <v>120000</v>
      </c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</row>
    <row r="114" spans="3:21" ht="17.100000000000001" customHeight="1" x14ac:dyDescent="0.5">
      <c r="C114" s="149" t="s">
        <v>220</v>
      </c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</row>
    <row r="115" spans="3:21" ht="17.100000000000001" customHeight="1" x14ac:dyDescent="0.5">
      <c r="C115" s="140" t="s">
        <v>221</v>
      </c>
      <c r="E115" s="146">
        <v>0</v>
      </c>
      <c r="G115" s="146">
        <v>0</v>
      </c>
      <c r="I115" s="146">
        <v>9249</v>
      </c>
      <c r="K115" s="146">
        <v>0</v>
      </c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</row>
    <row r="116" spans="3:21" ht="24" customHeight="1" x14ac:dyDescent="0.5">
      <c r="E116" s="157"/>
    </row>
    <row r="117" spans="3:21" ht="24" customHeight="1" x14ac:dyDescent="0.5">
      <c r="E117" s="158"/>
    </row>
  </sheetData>
  <mergeCells count="21">
    <mergeCell ref="E95:G95"/>
    <mergeCell ref="I95:K95"/>
    <mergeCell ref="A48:K48"/>
    <mergeCell ref="A49:K49"/>
    <mergeCell ref="A50:K50"/>
    <mergeCell ref="A51:K51"/>
    <mergeCell ref="E52:K52"/>
    <mergeCell ref="E53:G53"/>
    <mergeCell ref="I53:K53"/>
    <mergeCell ref="A90:K90"/>
    <mergeCell ref="A91:K91"/>
    <mergeCell ref="A92:K92"/>
    <mergeCell ref="A93:K93"/>
    <mergeCell ref="E94:K94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86614173228346458" right="0.47244094488188981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(9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(9 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2024-11-14T03:07:54Z</cp:lastPrinted>
  <dcterms:created xsi:type="dcterms:W3CDTF">2006-05-04T02:44:01Z</dcterms:created>
  <dcterms:modified xsi:type="dcterms:W3CDTF">2024-11-14T09:06:55Z</dcterms:modified>
</cp:coreProperties>
</file>