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benjangkaprasert\Desktop\_PK\Q3\FS\SET File\"/>
    </mc:Choice>
  </mc:AlternateContent>
  <xr:revisionPtr revIDLastSave="0" documentId="13_ncr:1_{33CB5670-A79B-4804-8578-0EEFD8A16349}" xr6:coauthVersionLast="47" xr6:coauthVersionMax="47" xr10:uidLastSave="{00000000-0000-0000-0000-000000000000}"/>
  <bookViews>
    <workbookView xWindow="-110" yWindow="-110" windowWidth="19420" windowHeight="11500" tabRatio="854" activeTab="5" xr2:uid="{00000000-000D-0000-FFFF-FFFF00000000}"/>
  </bookViews>
  <sheets>
    <sheet name="BS-3-5" sheetId="26" r:id="rId1"/>
    <sheet name="PL 3M P6" sheetId="21" r:id="rId2"/>
    <sheet name="PL 9M P7" sheetId="33" r:id="rId3"/>
    <sheet name="SH (Conso)-P8" sheetId="30" r:id="rId4"/>
    <sheet name="SH (Separate) P9" sheetId="31" r:id="rId5"/>
    <sheet name="CF P10-11" sheetId="32" r:id="rId6"/>
    <sheet name="BCPG BS" sheetId="8" state="hidden" r:id="rId7"/>
    <sheet name="BCPG PL" sheetId="9" state="hidden" r:id="rId8"/>
    <sheet name="BCPG CF" sheetId="10" state="hidden" r:id="rId9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 localSheetId="2">HAJIME:OWARI</definedName>
    <definedName name="____ADD12">HAJIME:OWARI</definedName>
    <definedName name="____ADD2" localSheetId="1">STOP:STOPE</definedName>
    <definedName name="____ADD2" localSheetId="2">STOP:STOPE</definedName>
    <definedName name="____ADD2">STOP:STOPE</definedName>
    <definedName name="____Cup2" localSheetId="1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 localSheetId="2">HAJIME:OWARI</definedName>
    <definedName name="__ADD12">HAJIME:OWARI</definedName>
    <definedName name="__ADD2" localSheetId="1">STOP:STOPE</definedName>
    <definedName name="__ADD2" localSheetId="2">STOP:STOPE</definedName>
    <definedName name="__ADD2">STOP:STOPE</definedName>
    <definedName name="__Cup2" localSheetId="1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1">HAJIME:OWARI</definedName>
    <definedName name="_ADD12" localSheetId="2">HAJIME:OWARI</definedName>
    <definedName name="_ADD12">HAJIME:OWARI</definedName>
    <definedName name="_ADD2" localSheetId="1">STOP:STOPE</definedName>
    <definedName name="_ADD2" localSheetId="2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3" hidden="1">'SH (Conso)-P8'!$V$23:$V$23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1" hidden="1">#REF!</definedName>
    <definedName name="_Sort" localSheetId="2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1">STOP:STOPE</definedName>
    <definedName name="aa" localSheetId="2">STOP:STOPE</definedName>
    <definedName name="aa">STOP:STOPE</definedName>
    <definedName name="aaa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1">STOP:STOPE</definedName>
    <definedName name="acc" localSheetId="2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1">HAJIME:OWARI</definedName>
    <definedName name="ADDR" localSheetId="2">HAJIME:OWARI</definedName>
    <definedName name="ADDR">HAJIME:OWARI</definedName>
    <definedName name="addr1" localSheetId="1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 localSheetId="2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1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'BS-3-5'!$A$1:$N$105</definedName>
    <definedName name="_xlnm.Print_Area" localSheetId="5">'CF P10-11'!$A$1:$H$93</definedName>
    <definedName name="_xlnm.Print_Area" localSheetId="1">'PL 3M P6'!$A$1:$J$49</definedName>
    <definedName name="_xlnm.Print_Area" localSheetId="2">'PL 9M P7'!$A$1:$J$49</definedName>
    <definedName name="_xlnm.Print_Area" localSheetId="3">'SH (Conso)-P8'!$A$1:$AF$39</definedName>
    <definedName name="_xlnm.Print_Area" localSheetId="4">'SH (Separate) P9'!$A$1:$R$31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26" l="1"/>
  <c r="V19" i="30"/>
  <c r="Z19" i="30"/>
  <c r="AB19" i="30" s="1"/>
  <c r="AF19" i="30" s="1"/>
  <c r="N16" i="31" l="1"/>
  <c r="M45" i="33"/>
  <c r="N45" i="33" s="1"/>
  <c r="AD29" i="30" l="1"/>
  <c r="AB27" i="30"/>
  <c r="AF27" i="30" s="1"/>
  <c r="X29" i="30"/>
  <c r="V29" i="30"/>
  <c r="T29" i="30"/>
  <c r="R29" i="30"/>
  <c r="P29" i="30"/>
  <c r="N29" i="30"/>
  <c r="L29" i="30"/>
  <c r="J29" i="30"/>
  <c r="H29" i="30"/>
  <c r="F29" i="30"/>
  <c r="D29" i="30"/>
  <c r="T33" i="30"/>
  <c r="Z36" i="30"/>
  <c r="R37" i="30"/>
  <c r="P17" i="31"/>
  <c r="L17" i="31"/>
  <c r="J17" i="31"/>
  <c r="H17" i="31"/>
  <c r="F17" i="31"/>
  <c r="D17" i="31"/>
  <c r="B17" i="31"/>
  <c r="N17" i="31"/>
  <c r="R19" i="31"/>
  <c r="R15" i="31"/>
  <c r="R23" i="31"/>
  <c r="Z23" i="30" l="1"/>
  <c r="AB23" i="30" s="1"/>
  <c r="AF23" i="30" s="1"/>
  <c r="L27" i="31"/>
  <c r="L30" i="31" s="1"/>
  <c r="J27" i="31"/>
  <c r="J30" i="31" s="1"/>
  <c r="AD17" i="30"/>
  <c r="AD20" i="30" s="1"/>
  <c r="X17" i="30"/>
  <c r="X20" i="30" s="1"/>
  <c r="V17" i="30"/>
  <c r="T17" i="30"/>
  <c r="T20" i="30" s="1"/>
  <c r="R17" i="30"/>
  <c r="P17" i="30"/>
  <c r="P20" i="30" s="1"/>
  <c r="N17" i="30"/>
  <c r="N20" i="30" s="1"/>
  <c r="L17" i="30"/>
  <c r="L20" i="30" s="1"/>
  <c r="J17" i="30"/>
  <c r="J20" i="30" s="1"/>
  <c r="H17" i="30"/>
  <c r="H20" i="30" s="1"/>
  <c r="F17" i="30"/>
  <c r="F20" i="30" s="1"/>
  <c r="D17" i="30"/>
  <c r="D20" i="30" s="1"/>
  <c r="R20" i="30"/>
  <c r="V20" i="30"/>
  <c r="Z16" i="30"/>
  <c r="AB16" i="30" s="1"/>
  <c r="AF16" i="30" s="1"/>
  <c r="Z15" i="30"/>
  <c r="AB15" i="30" s="1"/>
  <c r="AF15" i="30" s="1"/>
  <c r="Z12" i="30"/>
  <c r="AB12" i="30" s="1"/>
  <c r="AF12" i="30" s="1"/>
  <c r="AF17" i="30" l="1"/>
  <c r="AF20" i="30" s="1"/>
  <c r="Z17" i="30"/>
  <c r="Z20" i="30" s="1"/>
  <c r="AB17" i="30"/>
  <c r="H75" i="32" l="1"/>
  <c r="F75" i="32"/>
  <c r="B75" i="32"/>
  <c r="D75" i="32"/>
  <c r="D62" i="32"/>
  <c r="F81" i="32" l="1"/>
  <c r="B81" i="32"/>
  <c r="H62" i="32"/>
  <c r="F62" i="32"/>
  <c r="B62" i="32"/>
  <c r="H13" i="32" l="1"/>
  <c r="F13" i="32"/>
  <c r="D13" i="32"/>
  <c r="B13" i="32"/>
  <c r="B12" i="32"/>
  <c r="D12" i="32"/>
  <c r="F12" i="32"/>
  <c r="H12" i="32"/>
  <c r="H10" i="32"/>
  <c r="H26" i="32" l="1"/>
  <c r="H39" i="32" l="1"/>
  <c r="H41" i="32" s="1"/>
  <c r="H78" i="32" s="1"/>
  <c r="H80" i="32" s="1"/>
  <c r="H82" i="32" s="1"/>
  <c r="AB20" i="30"/>
  <c r="P20" i="31"/>
  <c r="L20" i="31"/>
  <c r="J20" i="31"/>
  <c r="R16" i="31"/>
  <c r="R17" i="31" s="1"/>
  <c r="R12" i="31"/>
  <c r="AB36" i="30" l="1"/>
  <c r="AF36" i="30" s="1"/>
  <c r="L56" i="26"/>
  <c r="J34" i="21" l="1"/>
  <c r="F34" i="21"/>
  <c r="J34" i="33"/>
  <c r="H34" i="33"/>
  <c r="F34" i="33"/>
  <c r="D34" i="33"/>
  <c r="Z28" i="30" l="1"/>
  <c r="Z29" i="30" s="1"/>
  <c r="AB28" i="30" l="1"/>
  <c r="AB29" i="30" s="1"/>
  <c r="N20" i="31"/>
  <c r="D20" i="31"/>
  <c r="B20" i="31"/>
  <c r="X34" i="30"/>
  <c r="X38" i="30" s="1"/>
  <c r="V34" i="30"/>
  <c r="V38" i="30" s="1"/>
  <c r="T34" i="30"/>
  <c r="T38" i="30" s="1"/>
  <c r="P34" i="30"/>
  <c r="P38" i="30" s="1"/>
  <c r="N34" i="30"/>
  <c r="N38" i="30" s="1"/>
  <c r="L34" i="30"/>
  <c r="L38" i="30" s="1"/>
  <c r="J34" i="30"/>
  <c r="J38" i="30" s="1"/>
  <c r="H34" i="30"/>
  <c r="H38" i="30" s="1"/>
  <c r="F34" i="30"/>
  <c r="F38" i="30" s="1"/>
  <c r="D34" i="30"/>
  <c r="D38" i="30" s="1"/>
  <c r="Z33" i="30"/>
  <c r="AB33" i="30" s="1"/>
  <c r="AF33" i="30" s="1"/>
  <c r="D46" i="33"/>
  <c r="J29" i="21"/>
  <c r="F29" i="21"/>
  <c r="D29" i="33"/>
  <c r="D36" i="33" s="1"/>
  <c r="J29" i="33"/>
  <c r="H29" i="33"/>
  <c r="F29" i="33"/>
  <c r="AF28" i="30" l="1"/>
  <c r="AF29" i="30" s="1"/>
  <c r="J36" i="21"/>
  <c r="F36" i="21"/>
  <c r="F36" i="33"/>
  <c r="H36" i="33"/>
  <c r="J36" i="33"/>
  <c r="L57" i="26"/>
  <c r="D61" i="26"/>
  <c r="AD32" i="30" l="1"/>
  <c r="AD34" i="30" s="1"/>
  <c r="AD38" i="30" s="1"/>
  <c r="H32" i="21" l="1"/>
  <c r="H34" i="21" s="1"/>
  <c r="H29" i="21"/>
  <c r="D34" i="21"/>
  <c r="D29" i="21"/>
  <c r="H36" i="21" l="1"/>
  <c r="D36" i="21"/>
  <c r="J47" i="33" l="1"/>
  <c r="F47" i="33"/>
  <c r="J42" i="33"/>
  <c r="F42" i="33"/>
  <c r="J12" i="33"/>
  <c r="J14" i="33" s="1"/>
  <c r="J19" i="33" s="1"/>
  <c r="J22" i="33" s="1"/>
  <c r="J24" i="33" s="1"/>
  <c r="H12" i="33"/>
  <c r="H14" i="33" s="1"/>
  <c r="H19" i="33" s="1"/>
  <c r="H22" i="33" s="1"/>
  <c r="H24" i="33" s="1"/>
  <c r="F10" i="32" s="1"/>
  <c r="F26" i="32" s="1"/>
  <c r="F12" i="33"/>
  <c r="F14" i="33" s="1"/>
  <c r="F19" i="33" s="1"/>
  <c r="F22" i="33" s="1"/>
  <c r="F24" i="33" s="1"/>
  <c r="D12" i="33"/>
  <c r="D14" i="33" s="1"/>
  <c r="D19" i="33" s="1"/>
  <c r="D22" i="33" s="1"/>
  <c r="D24" i="33" s="1"/>
  <c r="D40" i="33" s="1"/>
  <c r="R32" i="30" s="1"/>
  <c r="L58" i="26"/>
  <c r="D10" i="32" l="1"/>
  <c r="D26" i="32" s="1"/>
  <c r="D39" i="32" s="1"/>
  <c r="D41" i="32" s="1"/>
  <c r="D78" i="32" s="1"/>
  <c r="D80" i="32" s="1"/>
  <c r="D82" i="32" s="1"/>
  <c r="D37" i="33"/>
  <c r="B10" i="32"/>
  <c r="B26" i="32" s="1"/>
  <c r="B39" i="32" s="1"/>
  <c r="B41" i="32" s="1"/>
  <c r="B78" i="32" s="1"/>
  <c r="B80" i="32" s="1"/>
  <c r="B82" i="32" s="1"/>
  <c r="F39" i="32"/>
  <c r="F41" i="32" s="1"/>
  <c r="F78" i="32" s="1"/>
  <c r="F80" i="32" s="1"/>
  <c r="F82" i="32" s="1"/>
  <c r="J37" i="33"/>
  <c r="R34" i="30"/>
  <c r="F37" i="33"/>
  <c r="H37" i="33"/>
  <c r="N13" i="26"/>
  <c r="M13" i="26"/>
  <c r="M51" i="26"/>
  <c r="H40" i="33" l="1"/>
  <c r="N26" i="31"/>
  <c r="R26" i="31" s="1"/>
  <c r="R38" i="30"/>
  <c r="D45" i="33"/>
  <c r="D47" i="33" s="1"/>
  <c r="H45" i="33"/>
  <c r="H47" i="33" s="1"/>
  <c r="D42" i="33"/>
  <c r="D49" i="33"/>
  <c r="H49" i="33"/>
  <c r="H42" i="33"/>
  <c r="J12" i="21" l="1"/>
  <c r="J14" i="21" s="1"/>
  <c r="J19" i="21" s="1"/>
  <c r="J22" i="21" s="1"/>
  <c r="H12" i="21"/>
  <c r="H14" i="21" s="1"/>
  <c r="H19" i="21" s="1"/>
  <c r="H22" i="21" s="1"/>
  <c r="F12" i="21"/>
  <c r="F14" i="21" s="1"/>
  <c r="F19" i="21" s="1"/>
  <c r="F22" i="21" s="1"/>
  <c r="D12" i="21"/>
  <c r="D14" i="21" s="1"/>
  <c r="D19" i="21" s="1"/>
  <c r="D22" i="21" s="1"/>
  <c r="K61" i="26"/>
  <c r="K62" i="26" s="1"/>
  <c r="K60" i="26"/>
  <c r="K26" i="26"/>
  <c r="L50" i="26"/>
  <c r="K49" i="26"/>
  <c r="K11" i="26"/>
  <c r="K31" i="26"/>
  <c r="K32" i="26"/>
  <c r="L31" i="26"/>
  <c r="L27" i="26"/>
  <c r="K28" i="26"/>
  <c r="K27" i="26"/>
  <c r="K54" i="26"/>
  <c r="K50" i="26"/>
  <c r="K66" i="26"/>
  <c r="K64" i="26"/>
  <c r="K59" i="26"/>
  <c r="L54" i="26"/>
  <c r="K53" i="26"/>
  <c r="L51" i="26"/>
  <c r="K51" i="26"/>
  <c r="K15" i="26"/>
  <c r="L15" i="26"/>
  <c r="K13" i="26"/>
  <c r="L13" i="26"/>
  <c r="L11" i="26"/>
  <c r="M66" i="26"/>
  <c r="M30" i="26"/>
  <c r="M16" i="26"/>
  <c r="K22" i="26"/>
  <c r="L7" i="26"/>
  <c r="K7" i="26"/>
  <c r="K6" i="26"/>
  <c r="K5" i="26"/>
  <c r="L18" i="26"/>
  <c r="K18" i="26"/>
  <c r="L59" i="26"/>
  <c r="N51" i="26"/>
  <c r="L5" i="26"/>
  <c r="K63" i="26"/>
  <c r="L64" i="26"/>
  <c r="L62" i="26"/>
  <c r="N65" i="26"/>
  <c r="Z32" i="30"/>
  <c r="P27" i="31"/>
  <c r="N27" i="31"/>
  <c r="N30" i="31" s="1"/>
  <c r="H27" i="31"/>
  <c r="H30" i="31" s="1"/>
  <c r="F27" i="31"/>
  <c r="F30" i="31" s="1"/>
  <c r="D27" i="31"/>
  <c r="D30" i="31" s="1"/>
  <c r="B27" i="31"/>
  <c r="B30" i="31" s="1"/>
  <c r="H20" i="31"/>
  <c r="F20" i="31"/>
  <c r="O21" i="26"/>
  <c r="R29" i="31"/>
  <c r="I109" i="32"/>
  <c r="L110" i="32"/>
  <c r="F109" i="32"/>
  <c r="H109" i="32"/>
  <c r="D106" i="32"/>
  <c r="D109" i="32" s="1"/>
  <c r="J105" i="32"/>
  <c r="K105" i="32" s="1"/>
  <c r="I102" i="32"/>
  <c r="I101" i="32"/>
  <c r="H102" i="32"/>
  <c r="H101" i="32"/>
  <c r="F102" i="32"/>
  <c r="F101" i="32"/>
  <c r="D102" i="32"/>
  <c r="D101" i="32"/>
  <c r="L60" i="26"/>
  <c r="L55" i="26"/>
  <c r="L53" i="26"/>
  <c r="L52" i="26"/>
  <c r="L49" i="26"/>
  <c r="L30" i="26"/>
  <c r="L29" i="26"/>
  <c r="L28" i="26"/>
  <c r="L26" i="26"/>
  <c r="L25" i="26"/>
  <c r="L24" i="26"/>
  <c r="L23" i="26"/>
  <c r="L22" i="26"/>
  <c r="L21" i="26"/>
  <c r="L20" i="26"/>
  <c r="L16" i="26"/>
  <c r="L14" i="26"/>
  <c r="L10" i="26"/>
  <c r="L12" i="26"/>
  <c r="D19" i="26"/>
  <c r="H19" i="26"/>
  <c r="F101" i="26"/>
  <c r="F103" i="26" s="1"/>
  <c r="J47" i="21"/>
  <c r="F47" i="21"/>
  <c r="J42" i="21"/>
  <c r="F42" i="21"/>
  <c r="J101" i="26"/>
  <c r="J103" i="26" s="1"/>
  <c r="J68" i="26"/>
  <c r="J61" i="26"/>
  <c r="J32" i="26"/>
  <c r="J19" i="26"/>
  <c r="F68" i="26"/>
  <c r="F61" i="26"/>
  <c r="F32" i="26"/>
  <c r="F19" i="26"/>
  <c r="H68" i="26"/>
  <c r="D68" i="26"/>
  <c r="H61" i="26"/>
  <c r="H32" i="26"/>
  <c r="D32" i="26"/>
  <c r="H71" i="10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  <c r="M45" i="21"/>
  <c r="N45" i="21" s="1"/>
  <c r="D70" i="26" l="1"/>
  <c r="L65" i="26"/>
  <c r="Z34" i="30"/>
  <c r="AB32" i="30"/>
  <c r="J34" i="26"/>
  <c r="H103" i="32"/>
  <c r="H110" i="32" s="1"/>
  <c r="F70" i="26"/>
  <c r="F105" i="26" s="1"/>
  <c r="M7" i="26"/>
  <c r="L67" i="26"/>
  <c r="F34" i="26"/>
  <c r="J70" i="26"/>
  <c r="J105" i="26" s="1"/>
  <c r="H70" i="26"/>
  <c r="H34" i="26"/>
  <c r="D103" i="32"/>
  <c r="D110" i="32" s="1"/>
  <c r="F103" i="32"/>
  <c r="F110" i="32" s="1"/>
  <c r="P30" i="31"/>
  <c r="I103" i="32"/>
  <c r="I110" i="32" s="1"/>
  <c r="M54" i="26"/>
  <c r="M67" i="26"/>
  <c r="M5" i="26"/>
  <c r="L19" i="26"/>
  <c r="D34" i="26"/>
  <c r="J24" i="21"/>
  <c r="D24" i="21"/>
  <c r="D40" i="21" s="1"/>
  <c r="H24" i="21"/>
  <c r="F24" i="21"/>
  <c r="R20" i="31" l="1"/>
  <c r="AF32" i="30"/>
  <c r="AB34" i="30"/>
  <c r="F37" i="21"/>
  <c r="H37" i="21"/>
  <c r="H40" i="21" s="1"/>
  <c r="J37" i="21"/>
  <c r="D37" i="21"/>
  <c r="R27" i="31" l="1"/>
  <c r="D47" i="21"/>
  <c r="H47" i="21"/>
  <c r="H101" i="26"/>
  <c r="H42" i="21"/>
  <c r="H49" i="21"/>
  <c r="H103" i="26" l="1"/>
  <c r="R30" i="31"/>
  <c r="AF34" i="30"/>
  <c r="H105" i="26"/>
  <c r="D101" i="26"/>
  <c r="D103" i="26" l="1"/>
  <c r="D105" i="26" l="1"/>
  <c r="Z37" i="30" l="1"/>
  <c r="Z38" i="30" l="1"/>
  <c r="AB37" i="30"/>
  <c r="AF37" i="30" l="1"/>
  <c r="AF38" i="30" s="1"/>
  <c r="AB38" i="30"/>
  <c r="D42" i="21"/>
  <c r="D49" i="21"/>
</calcChain>
</file>

<file path=xl/sharedStrings.xml><?xml version="1.0" encoding="utf-8"?>
<sst xmlns="http://schemas.openxmlformats.org/spreadsheetml/2006/main" count="685" uniqueCount="384">
  <si>
    <t>บริษัท พัฒน์กล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</si>
  <si>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</si>
  <si>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</si>
  <si>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</si>
  <si>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</si>
  <si>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</si>
  <si>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</si>
  <si>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</si>
  <si>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</si>
  <si>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</si>
  <si>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</si>
  <si>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</si>
  <si>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</si>
  <si>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</si>
  <si>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เงินให้กู้ยืมระยะสั้นแก่บริษัทย่อย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</si>
  <si>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</si>
  <si>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</si>
  <si>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</si>
  <si>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</si>
  <si>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</si>
  <si>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</si>
  <si>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</si>
  <si>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</si>
  <si>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</si>
  <si>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</si>
  <si>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</si>
  <si>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</si>
  <si>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</si>
  <si>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</si>
  <si>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</si>
  <si>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</si>
  <si>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</si>
  <si>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</si>
  <si>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</si>
  <si>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</si>
  <si>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</si>
  <si>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</si>
  <si>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</si>
  <si>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</si>
  <si>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</si>
  <si>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</si>
  <si>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</si>
  <si>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</si>
  <si>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</si>
  <si>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</si>
  <si>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</si>
  <si>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</si>
  <si>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</si>
  <si>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</si>
  <si>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</si>
  <si>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</si>
  <si>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</si>
  <si>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</si>
  <si>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(หุ้นบุริมสิทธิจำนวน 79,487,456 หุ้น มูลค่า 1 บาทต่อหุ้น)</t>
  </si>
  <si>
    <t xml:space="preserve">    (หุ้นสามัญจำนวน 520,756,281 หุ้น มูลค่า 1 บาทต่อหุ้น)</t>
  </si>
  <si>
    <t xml:space="preserve">    ทุนที่ออกและชำระแล้ว</t>
  </si>
  <si>
    <t xml:space="preserve">       ส่วนเกินมูลค่าหุ้นบุริมสิทธิ</t>
  </si>
  <si>
    <t xml:space="preserve">       ส่วนเกินมูลค่าหุ้นสามัญ</t>
  </si>
  <si>
    <t xml:space="preserve">       ส่วนต่ำกว่ามูลค่าหุ้นสามัญ</t>
  </si>
  <si>
    <t>หุ้นของบริษัทที่ถือโดยบริษัทย่อย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</si>
  <si>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</si>
  <si>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</si>
  <si>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</si>
  <si>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</si>
  <si>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</si>
  <si>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</si>
  <si>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(พันบาท) </t>
  </si>
  <si>
    <t>รายได้</t>
  </si>
  <si>
    <t>รายได้จากงานโครงการ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</si>
  <si>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</si>
  <si>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</si>
  <si>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</si>
  <si>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</si>
  <si>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</si>
  <si>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</si>
  <si>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</si>
  <si>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</si>
  <si>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</si>
  <si>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</si>
  <si>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</si>
  <si>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</si>
  <si>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</si>
  <si>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</si>
  <si>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</si>
  <si>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</si>
  <si>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</si>
  <si>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</si>
  <si>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</si>
  <si>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</si>
  <si>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ทุนที่ออกและชำระแล้ว</t>
  </si>
  <si>
    <t>การเปลี่ยนแปลง</t>
  </si>
  <si>
    <t>รวม</t>
  </si>
  <si>
    <t>ส่วนเกิน</t>
  </si>
  <si>
    <t>ส่วนต่ำกว่า</t>
  </si>
  <si>
    <t>สำรอง</t>
  </si>
  <si>
    <t>สัดส่วนของ</t>
  </si>
  <si>
    <t>องค์ประกอบอื่น</t>
  </si>
  <si>
    <t>ส่วนได้เสียที่</t>
  </si>
  <si>
    <t>มูลค่า</t>
  </si>
  <si>
    <t>ทุนสำรอง</t>
  </si>
  <si>
    <t>การแปลงค่า</t>
  </si>
  <si>
    <t>ส่วนได้เสีย</t>
  </si>
  <si>
    <t>ของส่วนของ</t>
  </si>
  <si>
    <t>ไม่มีอำนาจ</t>
  </si>
  <si>
    <t>รวมส่วนของ</t>
  </si>
  <si>
    <t>หุ้นบุริมสิทธิ</t>
  </si>
  <si>
    <t>หุ้นสามัญ</t>
  </si>
  <si>
    <t>ตามกฎหมาย</t>
  </si>
  <si>
    <t>ยังไม่ได้จัดสรร</t>
  </si>
  <si>
    <t>งบการเงิน</t>
  </si>
  <si>
    <t>ผู้ถือหุ้น</t>
  </si>
  <si>
    <t>ควบคุม</t>
  </si>
  <si>
    <t>ยอดคงเหลือ ณ วันที่ 1 มกราคม 2566</t>
  </si>
  <si>
    <t xml:space="preserve">    กำไร</t>
  </si>
  <si>
    <t>ยอดคงเหลือ ณ วันที่ 1 มกราคม 2567</t>
  </si>
  <si>
    <t xml:space="preserve">    ขาดทุน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</si>
  <si>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</si>
  <si>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</si>
  <si>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</si>
  <si>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</si>
  <si>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</si>
  <si>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</si>
  <si>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</si>
  <si>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</si>
  <si>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</si>
  <si>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</si>
  <si>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</si>
  <si>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</si>
  <si>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</si>
  <si>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</si>
  <si>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ข้อมูลเพิ่มเติมเกี่ยวกับงบกระแสเงินสด</t>
  </si>
  <si>
    <t>รายการหักกลบลบหนี้กับบริษัทที่เกี่ยวข้องกัน</t>
  </si>
  <si>
    <t xml:space="preserve">Increase in long-term loans to subsidiaries by transfering </t>
  </si>
  <si>
    <t xml:space="preserve">   accrued interest income to loan principal</t>
  </si>
  <si>
    <t xml:space="preserve">Investment in a subsidiary by conversion of long-term loan to and </t>
  </si>
  <si>
    <t xml:space="preserve">   accrued interest income (Note 6)</t>
  </si>
  <si>
    <t>Investment in an associate by transferring trade accounts</t>
  </si>
  <si>
    <t xml:space="preserve">   receivable (Note 3, 5 and 7)</t>
  </si>
  <si>
    <t>PPE</t>
  </si>
  <si>
    <t>Intang</t>
  </si>
  <si>
    <t>IP</t>
  </si>
  <si>
    <t>ROU</t>
  </si>
  <si>
    <t>ต้นงวด</t>
  </si>
  <si>
    <t>ปลายงวด</t>
  </si>
  <si>
    <t>ซื้อ</t>
  </si>
  <si>
    <t>ค่าเสื่อม</t>
  </si>
  <si>
    <t>โอน</t>
  </si>
  <si>
    <t>ขาดทุนจากการเลิกใช้</t>
  </si>
  <si>
    <t>Finance lease</t>
  </si>
  <si>
    <t>Interest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</si>
  <si>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</si>
  <si>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</si>
  <si>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</si>
  <si>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</si>
  <si>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</si>
  <si>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</si>
  <si>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</si>
  <si>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</si>
  <si>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</si>
  <si>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</si>
  <si>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</si>
  <si>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</si>
  <si>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</si>
  <si>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</si>
  <si>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</si>
  <si>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</si>
  <si>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</si>
  <si>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</si>
  <si>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</si>
  <si>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</si>
  <si>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</si>
  <si>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</si>
  <si>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</si>
  <si>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</si>
  <si>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</si>
  <si>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</si>
  <si>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</si>
  <si>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ลูกหนี้การค้า</t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</si>
  <si>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</si>
  <si>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</si>
  <si>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</si>
  <si>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</si>
  <si>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</si>
  <si>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</si>
  <si>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>ภาษีมูลค่าเพิ่มขอคืน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</si>
  <si>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</si>
  <si>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</si>
  <si>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</si>
  <si>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</si>
  <si>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</si>
  <si>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</si>
  <si>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</si>
  <si>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</si>
  <si>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สินทรัพย์ไม่มีตัวตน</t>
  </si>
  <si>
    <t xml:space="preserve">สินทรัพย์ไม่หมุนเวียนอื่น 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</si>
  <si>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</si>
  <si>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</si>
  <si>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</si>
  <si>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</si>
  <si>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</si>
  <si>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</si>
  <si>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</si>
  <si>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</si>
  <si>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</si>
  <si>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</si>
  <si>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</si>
  <si>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</si>
  <si>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>กำไรสะสม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</si>
  <si>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</si>
  <si>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</si>
  <si>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</si>
  <si>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</si>
  <si>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</si>
  <si>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</si>
  <si>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</si>
  <si>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</si>
  <si>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</si>
  <si>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</si>
  <si>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</si>
  <si>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</si>
  <si>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</si>
  <si>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</si>
  <si>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</si>
  <si>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</si>
  <si>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</si>
  <si>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</si>
  <si>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</si>
  <si>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</si>
  <si>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</si>
  <si>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</si>
  <si>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</si>
  <si>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</si>
  <si>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</si>
  <si>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</si>
  <si>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</si>
  <si>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</si>
  <si>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</si>
  <si>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</si>
  <si>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</si>
  <si>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</si>
  <si>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</si>
  <si>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</si>
  <si>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</si>
  <si>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>รายการปรับปรุง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</si>
  <si>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</si>
  <si>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</si>
  <si>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</si>
  <si>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</si>
  <si>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</si>
  <si>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</si>
  <si>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</si>
  <si>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</si>
  <si>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</si>
  <si>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</si>
  <si>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</si>
  <si>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</si>
  <si>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</si>
  <si>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</si>
  <si>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</si>
  <si>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</si>
  <si>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</si>
  <si>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</si>
  <si>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</si>
  <si>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</si>
  <si>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</si>
  <si>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</si>
  <si>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</si>
  <si>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</si>
  <si>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</si>
  <si>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</si>
  <si>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</si>
  <si>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</si>
  <si>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</si>
  <si>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</si>
  <si>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</si>
  <si>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</si>
  <si>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</si>
  <si>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</si>
  <si>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</si>
  <si>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</si>
  <si>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</si>
  <si>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</si>
  <si>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</si>
  <si>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</si>
  <si>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</si>
  <si>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</si>
  <si>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</si>
  <si>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</si>
  <si>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</si>
  <si>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</si>
  <si>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</si>
  <si>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</si>
  <si>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</si>
  <si>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</si>
  <si>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</si>
  <si>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หุ้นของบริษัท</t>
  </si>
  <si>
    <t>ที่ถือโดย</t>
  </si>
  <si>
    <t>บริษัทย่อย</t>
  </si>
  <si>
    <t>ในบริษัทย่อย</t>
  </si>
  <si>
    <t>ประมาณการหนี้สินจากการรับประกันสินค้า</t>
  </si>
  <si>
    <t>โอนไปกำไรสะสม</t>
  </si>
  <si>
    <t xml:space="preserve">         ทุนสำรองตามกฎหมาย</t>
  </si>
  <si>
    <t>กระแสเงินสดสุทธิใช้ไปในกิจกรรมจัดหาเงิน</t>
  </si>
  <si>
    <t>2, 6</t>
  </si>
  <si>
    <t xml:space="preserve">หนี้สินที่เกิดจากสัญญา </t>
  </si>
  <si>
    <t xml:space="preserve">สินทรัพย์ที่เกิดจากสัญญา </t>
  </si>
  <si>
    <t>กำไรขั้นต้น</t>
  </si>
  <si>
    <t>กำไร (ขาดทุน) เบ็ดเสร็จสำหรับงวด</t>
  </si>
  <si>
    <t>กำไร (ขาดทุน) จากกิจกรรมดำเนินงาน</t>
  </si>
  <si>
    <t>ประมาณการหนี้สินหมุนเวียนสำหรับผลประโยชน์พนักงาน</t>
  </si>
  <si>
    <t>รายได้จากการขายและการให้บริการ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</si>
  <si>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</si>
  <si>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</si>
  <si>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ส่วนของเงินกู้ยืมระยะยาวจากสถาบันการเงิน</t>
  </si>
  <si>
    <t xml:space="preserve">    ส่วนเกิน (ต่ำกว่า) มูลค่าหุ้น</t>
  </si>
  <si>
    <t xml:space="preserve">    หุ้นบุริมสิทธิ</t>
  </si>
  <si>
    <t xml:space="preserve">    จัดสรรแล้ว</t>
  </si>
  <si>
    <t xml:space="preserve">    ยังไม่ได้จัดสรร </t>
  </si>
  <si>
    <t>เงินสดจ่ายค่าเงินลงทุนในบริษัทย่อย</t>
  </si>
  <si>
    <t>สำหรับงวดสามเดือนสิ้นสุด</t>
  </si>
  <si>
    <t xml:space="preserve">    กำไร (ขาดทุน) เบ็ดเสร็จอื่น</t>
  </si>
  <si>
    <t>ผลขาดทุนจากการวัดมูลค่าใหม่ของผลประโยชน์พนักงานที่กำหนดไว้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</si>
  <si>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</si>
  <si>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</si>
  <si>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</si>
  <si>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องค์ประกอบอื่น
ของส่วนของผู้ถือหุ้น</t>
  </si>
  <si>
    <t>รวมกำไรขาดทุนเบ็ดเสร็จสำหรับงวด</t>
  </si>
  <si>
    <t>กำไรขาดทุนเบ็ดเสร็จสำหรับงวด</t>
  </si>
  <si>
    <t>เงินสดรับจากการขายสินทรัพย์ไม่มีตัวตน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</si>
  <si>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</si>
  <si>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</si>
  <si>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เงินปันผลจ่ายในบริษัทย่อย</t>
  </si>
  <si>
    <t xml:space="preserve">    รวมการจัดสรรส่วนทุนให้ผู้ถือหุ้นของบริษัทใหญ่</t>
  </si>
  <si>
    <t>โอนไปสำรองตามกฎหมาย</t>
  </si>
  <si>
    <t>ภาษีเงินได้ของรายการที่จะไม่ถูกจัดประเภทใหม่ไว้ในกำไรหรือขาดทุนในภายหลัง</t>
  </si>
  <si>
    <t>กระแสเงินสดสุทธิได้มาจาก (ใช้ไปใน) กิจกรรมลงทุน</t>
  </si>
  <si>
    <t>2</t>
  </si>
  <si>
    <t>การตีราคา</t>
  </si>
  <si>
    <t>บริษัทใหญ่</t>
  </si>
  <si>
    <t>สินทรัพย์ใหม่</t>
  </si>
  <si>
    <t>เงินกู้ยืมระยะสั้น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</si>
  <si>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</si>
  <si>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</si>
  <si>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</si>
  <si>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</si>
  <si>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</si>
  <si>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</si>
  <si>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</si>
  <si>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ค่าใช้จ่าย (รายได้) ภาษีเงินได้</t>
  </si>
  <si>
    <t>ขาดทุนจากการปรับมูลค่าสินค้า</t>
  </si>
  <si>
    <t>กำไรจากการยกเลิกสัญญาเช่า</t>
  </si>
  <si>
    <t>สินทรัพย์ที่เกิดจากสัญญา</t>
  </si>
  <si>
    <t>หนี้สินที่เกิดจากสัญญา</t>
  </si>
  <si>
    <t>จ่ายประมาณการหนี้สินผลประโยชน์พนักงาน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</si>
  <si>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</si>
  <si>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</si>
  <si>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เงินให้กู้ยืมระยะสั้นแก่บริษัทย่อย (เพิ่มขึ้น) ลดลง</t>
  </si>
  <si>
    <t>เงินสดจ่ายล่วงหน้าค่าซื้อเครื่องจักร</t>
  </si>
  <si>
    <t>เงินเบิกเกินบัญชีธนาคารและเงินกู้ยืมระยะสั้นจาก</t>
  </si>
  <si>
    <t xml:space="preserve">   สถาบันการเงินลดลง</t>
  </si>
  <si>
    <t>เงินกู้ยืมระยะยาวจากสถาบันการเงินลดลง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</si>
  <si>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</si>
  <si>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</si>
  <si>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เงินสดจ่ายชำระหนี้สินตามสัญญาเช่า</t>
  </si>
  <si>
    <t>เงินสดรับจากการออกหุ้นทุน</t>
  </si>
  <si>
    <t>เงินปันผลจ่ายให้ส่วนได้เสียที่ไม่มีอำนาจควบคุม</t>
  </si>
  <si>
    <t>ดอกเบี้ยจ่าย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</si>
  <si>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</si>
  <si>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</si>
  <si>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สินทรัพย์สิทธิการใช้เพิ่มขึ้นระหว่างงวด</t>
  </si>
  <si>
    <t xml:space="preserve">    หุ้นทุนซื้อคืน</t>
  </si>
  <si>
    <t>2, 7</t>
  </si>
  <si>
    <t>เงินสดรับจากเงินกู้ยืมระยะสั้นจากบุคคลหรือกิจการที่เกี่ยวข้องกัน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</si>
  <si>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</si>
  <si>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30 กันยายน</t>
  </si>
  <si>
    <t>(กำไร) ขาดทุนจากอัตราแลกเปลี่ยนที่ยังไม่เกิดขึ้น</t>
  </si>
  <si>
    <t>กลับรายการประมาณการหนี้สินจากการรับประกันสินค้า</t>
  </si>
  <si>
    <t>เงินฝากธนาคารที่มีภาระค้ำประกันลดลง</t>
  </si>
  <si>
    <t>กำไรจากการจำหน่ายและตัดจำหน่ายที่ดิน อาคารและอุปกรณ์</t>
  </si>
  <si>
    <t>กลับรายการขาดทุนจากการด้อยค่าเงินลงทุน</t>
  </si>
  <si>
    <t>(กลับรายการ) ประมาณการหนี้สินผลประโยชน์พนักงาน</t>
  </si>
  <si>
    <t>สินทรัพย์ทางการเงินหมุนเวียนอื่น</t>
  </si>
  <si>
    <t>ขาดทุนจากตราสารอนุพันธ์ที่ยังไม่เกิดขึ้น</t>
  </si>
  <si>
    <t>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</si>
</sst>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#,##0.0;[Red]\-#,##0.0"/>
    <numFmt numFmtId="186" formatCode="#,##0\ ;\(#,##0\)"/>
    <numFmt numFmtId="187" formatCode="#,##0;\(#,##0\)"/>
    <numFmt numFmtId="188" formatCode="#,##0.00\ ;\(#,##0.00\)"/>
    <numFmt numFmtId="189" formatCode="#,##0;[Red]\-#,##0"/>
  </numFmts>
  <fonts count="5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1"/>
      <name val="Calibri"/>
      <family val="2"/>
      <scheme val="minor"/>
    </font>
    <font>
      <b/>
      <i/>
      <sz val="16"/>
      <name val="Angsana New"/>
      <family val="1"/>
    </font>
    <font>
      <sz val="12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61">
    <xf numFmtId="0" fontId="0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2" fontId="22" fillId="0" borderId="0"/>
    <xf numFmtId="181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37" fontId="24" fillId="0" borderId="0"/>
    <xf numFmtId="18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" fillId="0" borderId="0"/>
    <xf numFmtId="0" fontId="2" fillId="0" borderId="0">
      <alignment horizontal="left"/>
    </xf>
    <xf numFmtId="0" fontId="9" fillId="0" borderId="0"/>
    <xf numFmtId="0" fontId="2" fillId="0" borderId="0">
      <alignment horizontal="left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1" fontId="9" fillId="0" borderId="0"/>
    <xf numFmtId="0" fontId="2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8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168" fontId="2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5" fillId="0" borderId="0"/>
    <xf numFmtId="0" fontId="35" fillId="0" borderId="0"/>
    <xf numFmtId="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39" fontId="46" fillId="0" borderId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</cellStyleXfs>
  <cellXfs count="724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3" fontId="14" fillId="0" borderId="0" xfId="0" applyNumberFormat="1" applyFont="1"/>
    <xf numFmtId="3" fontId="14" fillId="0" borderId="0" xfId="0" applyNumberFormat="1" applyFont="1" applyAlignment="1">
      <alignment horizontal="center"/>
    </xf>
    <xf numFmtId="43" fontId="14" fillId="0" borderId="0" xfId="1" applyFont="1"/>
    <xf numFmtId="171" fontId="14" fillId="0" borderId="0" xfId="47" applyFont="1"/>
    <xf numFmtId="39" fontId="14" fillId="0" borderId="0" xfId="0" applyNumberFormat="1" applyFont="1"/>
    <xf numFmtId="172" fontId="15" fillId="0" borderId="0" xfId="0" applyNumberFormat="1" applyFont="1" applyAlignment="1">
      <alignment horizontal="center"/>
    </xf>
    <xf numFmtId="9" fontId="14" fillId="0" borderId="0" xfId="0" applyNumberFormat="1" applyFont="1"/>
    <xf numFmtId="14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center"/>
    </xf>
    <xf numFmtId="174" fontId="14" fillId="0" borderId="0" xfId="0" applyNumberFormat="1" applyFont="1" applyAlignment="1">
      <alignment horizontal="left"/>
    </xf>
    <xf numFmtId="43" fontId="14" fillId="0" borderId="0" xfId="1" applyFont="1" applyBorder="1"/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3" fontId="15" fillId="5" borderId="7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5" fontId="15" fillId="5" borderId="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11" xfId="0" applyNumberFormat="1" applyFont="1" applyFill="1" applyBorder="1" applyAlignment="1">
      <alignment horizontal="center" vertical="center"/>
    </xf>
    <xf numFmtId="9" fontId="15" fillId="5" borderId="1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5" borderId="9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wrapText="1"/>
    </xf>
    <xf numFmtId="38" fontId="14" fillId="0" borderId="12" xfId="0" applyNumberFormat="1" applyFont="1" applyBorder="1"/>
    <xf numFmtId="49" fontId="14" fillId="0" borderId="12" xfId="0" applyNumberFormat="1" applyFont="1" applyBorder="1" applyAlignment="1">
      <alignment horizontal="right"/>
    </xf>
    <xf numFmtId="38" fontId="14" fillId="5" borderId="2" xfId="0" applyNumberFormat="1" applyFont="1" applyFill="1" applyBorder="1"/>
    <xf numFmtId="38" fontId="14" fillId="5" borderId="12" xfId="0" applyNumberFormat="1" applyFont="1" applyFill="1" applyBorder="1"/>
    <xf numFmtId="9" fontId="14" fillId="5" borderId="12" xfId="0" applyNumberFormat="1" applyFont="1" applyFill="1" applyBorder="1" applyAlignment="1">
      <alignment horizontal="center"/>
    </xf>
    <xf numFmtId="49" fontId="14" fillId="0" borderId="13" xfId="0" applyNumberFormat="1" applyFont="1" applyBorder="1" applyAlignment="1">
      <alignment wrapText="1"/>
    </xf>
    <xf numFmtId="49" fontId="16" fillId="0" borderId="14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wrapText="1"/>
    </xf>
    <xf numFmtId="38" fontId="14" fillId="0" borderId="15" xfId="0" applyNumberFormat="1" applyFont="1" applyBorder="1"/>
    <xf numFmtId="49" fontId="14" fillId="0" borderId="15" xfId="0" applyNumberFormat="1" applyFont="1" applyBorder="1" applyAlignment="1">
      <alignment horizontal="right"/>
    </xf>
    <xf numFmtId="38" fontId="14" fillId="5" borderId="14" xfId="0" applyNumberFormat="1" applyFont="1" applyFill="1" applyBorder="1"/>
    <xf numFmtId="40" fontId="14" fillId="5" borderId="15" xfId="0" applyNumberFormat="1" applyFont="1" applyFill="1" applyBorder="1" applyAlignment="1">
      <alignment horizontal="center"/>
    </xf>
    <xf numFmtId="175" fontId="14" fillId="5" borderId="15" xfId="0" applyNumberFormat="1" applyFont="1" applyFill="1" applyBorder="1" applyAlignment="1">
      <alignment horizontal="center"/>
    </xf>
    <xf numFmtId="49" fontId="15" fillId="0" borderId="16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vertical="center"/>
    </xf>
    <xf numFmtId="39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 applyAlignment="1">
      <alignment vertical="center"/>
    </xf>
    <xf numFmtId="40" fontId="14" fillId="7" borderId="13" xfId="0" applyNumberFormat="1" applyFont="1" applyFill="1" applyBorder="1" applyAlignment="1">
      <alignment horizontal="right"/>
    </xf>
    <xf numFmtId="9" fontId="14" fillId="5" borderId="13" xfId="0" applyNumberFormat="1" applyFont="1" applyFill="1" applyBorder="1" applyAlignment="1">
      <alignment horizontal="center"/>
    </xf>
    <xf numFmtId="40" fontId="14" fillId="0" borderId="17" xfId="0" applyNumberFormat="1" applyFont="1" applyBorder="1" applyAlignment="1">
      <alignment vertical="center"/>
    </xf>
    <xf numFmtId="39" fontId="14" fillId="0" borderId="17" xfId="0" applyNumberFormat="1" applyFont="1" applyBorder="1" applyAlignment="1">
      <alignment vertical="center"/>
    </xf>
    <xf numFmtId="39" fontId="14" fillId="0" borderId="18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wrapText="1"/>
    </xf>
    <xf numFmtId="49" fontId="14" fillId="0" borderId="1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vertical="center"/>
    </xf>
    <xf numFmtId="40" fontId="14" fillId="0" borderId="12" xfId="0" applyNumberFormat="1" applyFont="1" applyBorder="1" applyAlignment="1">
      <alignment horizontal="right" vertical="center"/>
    </xf>
    <xf numFmtId="43" fontId="14" fillId="0" borderId="12" xfId="1" applyFont="1" applyBorder="1" applyAlignment="1">
      <alignment vertical="center"/>
    </xf>
    <xf numFmtId="40" fontId="14" fillId="5" borderId="2" xfId="0" applyNumberFormat="1" applyFont="1" applyFill="1" applyBorder="1" applyAlignment="1">
      <alignment vertical="center"/>
    </xf>
    <xf numFmtId="40" fontId="14" fillId="0" borderId="12" xfId="0" applyNumberFormat="1" applyFont="1" applyBorder="1" applyAlignment="1">
      <alignment vertical="center"/>
    </xf>
    <xf numFmtId="40" fontId="14" fillId="7" borderId="14" xfId="0" applyNumberFormat="1" applyFont="1" applyFill="1" applyBorder="1" applyAlignment="1">
      <alignment horizontal="right"/>
    </xf>
    <xf numFmtId="9" fontId="14" fillId="5" borderId="14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center" wrapText="1"/>
    </xf>
    <xf numFmtId="40" fontId="14" fillId="0" borderId="11" xfId="0" applyNumberFormat="1" applyFont="1" applyBorder="1" applyAlignment="1">
      <alignment vertical="center"/>
    </xf>
    <xf numFmtId="40" fontId="14" fillId="0" borderId="11" xfId="0" applyNumberFormat="1" applyFont="1" applyBorder="1" applyAlignment="1">
      <alignment horizontal="right" vertical="center"/>
    </xf>
    <xf numFmtId="43" fontId="14" fillId="0" borderId="11" xfId="1" applyFont="1" applyBorder="1" applyAlignment="1">
      <alignment vertical="center"/>
    </xf>
    <xf numFmtId="40" fontId="14" fillId="5" borderId="11" xfId="0" applyNumberFormat="1" applyFont="1" applyFill="1" applyBorder="1" applyAlignment="1">
      <alignment vertical="center"/>
    </xf>
    <xf numFmtId="40" fontId="14" fillId="7" borderId="1" xfId="0" applyNumberFormat="1" applyFont="1" applyFill="1" applyBorder="1" applyAlignment="1">
      <alignment horizontal="right"/>
    </xf>
    <xf numFmtId="9" fontId="14" fillId="5" borderId="1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vertical="center" wrapText="1"/>
    </xf>
    <xf numFmtId="40" fontId="14" fillId="0" borderId="19" xfId="0" applyNumberFormat="1" applyFont="1" applyBorder="1" applyAlignment="1">
      <alignment horizontal="right" vertical="center"/>
    </xf>
    <xf numFmtId="43" fontId="14" fillId="0" borderId="19" xfId="1" applyFont="1" applyBorder="1" applyAlignment="1">
      <alignment vertical="center"/>
    </xf>
    <xf numFmtId="40" fontId="14" fillId="7" borderId="20" xfId="0" applyNumberFormat="1" applyFont="1" applyFill="1" applyBorder="1" applyAlignment="1">
      <alignment horizontal="right"/>
    </xf>
    <xf numFmtId="9" fontId="14" fillId="5" borderId="20" xfId="0" applyNumberFormat="1" applyFont="1" applyFill="1" applyBorder="1" applyAlignment="1">
      <alignment horizontal="center"/>
    </xf>
    <xf numFmtId="40" fontId="14" fillId="0" borderId="13" xfId="0" applyNumberFormat="1" applyFont="1" applyBorder="1" applyAlignment="1">
      <alignment vertical="center"/>
    </xf>
    <xf numFmtId="43" fontId="14" fillId="0" borderId="13" xfId="1" applyFont="1" applyBorder="1" applyAlignment="1">
      <alignment vertical="center"/>
    </xf>
    <xf numFmtId="40" fontId="14" fillId="5" borderId="13" xfId="0" applyNumberFormat="1" applyFont="1" applyFill="1" applyBorder="1" applyAlignment="1">
      <alignment vertical="center"/>
    </xf>
    <xf numFmtId="165" fontId="14" fillId="0" borderId="16" xfId="0" applyNumberFormat="1" applyFont="1" applyBorder="1" applyAlignment="1">
      <alignment vertical="center"/>
    </xf>
    <xf numFmtId="165" fontId="14" fillId="0" borderId="14" xfId="0" applyNumberFormat="1" applyFont="1" applyBorder="1" applyAlignment="1">
      <alignment vertical="center"/>
    </xf>
    <xf numFmtId="40" fontId="14" fillId="0" borderId="15" xfId="0" applyNumberFormat="1" applyFont="1" applyBorder="1" applyAlignment="1">
      <alignment vertical="center"/>
    </xf>
    <xf numFmtId="39" fontId="14" fillId="5" borderId="14" xfId="0" applyNumberFormat="1" applyFont="1" applyFill="1" applyBorder="1" applyAlignment="1">
      <alignment vertical="center"/>
    </xf>
    <xf numFmtId="165" fontId="14" fillId="0" borderId="18" xfId="0" applyNumberFormat="1" applyFont="1" applyBorder="1" applyAlignment="1">
      <alignment vertical="center"/>
    </xf>
    <xf numFmtId="40" fontId="14" fillId="0" borderId="21" xfId="0" applyNumberFormat="1" applyFont="1" applyBorder="1" applyAlignment="1">
      <alignment vertical="center"/>
    </xf>
    <xf numFmtId="39" fontId="14" fillId="5" borderId="21" xfId="0" applyNumberFormat="1" applyFont="1" applyFill="1" applyBorder="1" applyAlignment="1">
      <alignment vertical="center"/>
    </xf>
    <xf numFmtId="165" fontId="14" fillId="0" borderId="21" xfId="0" applyNumberFormat="1" applyFont="1" applyBorder="1" applyAlignment="1">
      <alignment vertical="center"/>
    </xf>
    <xf numFmtId="40" fontId="14" fillId="7" borderId="18" xfId="0" applyNumberFormat="1" applyFont="1" applyFill="1" applyBorder="1" applyAlignment="1">
      <alignment horizontal="right"/>
    </xf>
    <xf numFmtId="9" fontId="14" fillId="5" borderId="18" xfId="0" applyNumberFormat="1" applyFont="1" applyFill="1" applyBorder="1" applyAlignment="1">
      <alignment horizontal="center"/>
    </xf>
    <xf numFmtId="39" fontId="14" fillId="5" borderId="17" xfId="0" applyNumberFormat="1" applyFont="1" applyFill="1" applyBorder="1" applyAlignment="1">
      <alignment vertical="center"/>
    </xf>
    <xf numFmtId="49" fontId="14" fillId="0" borderId="16" xfId="0" applyNumberFormat="1" applyFont="1" applyBorder="1" applyAlignment="1">
      <alignment wrapText="1"/>
    </xf>
    <xf numFmtId="49" fontId="14" fillId="0" borderId="18" xfId="0" applyNumberFormat="1" applyFont="1" applyBorder="1" applyAlignment="1">
      <alignment wrapText="1"/>
    </xf>
    <xf numFmtId="49" fontId="14" fillId="0" borderId="21" xfId="0" applyNumberFormat="1" applyFont="1" applyBorder="1" applyAlignment="1">
      <alignment wrapText="1"/>
    </xf>
    <xf numFmtId="49" fontId="15" fillId="0" borderId="21" xfId="0" applyNumberFormat="1" applyFont="1" applyBorder="1" applyAlignment="1">
      <alignment horizontal="center" vertical="center" wrapText="1"/>
    </xf>
    <xf numFmtId="40" fontId="14" fillId="0" borderId="21" xfId="0" applyNumberFormat="1" applyFont="1" applyBorder="1" applyAlignment="1">
      <alignment horizontal="right" vertical="center"/>
    </xf>
    <xf numFmtId="43" fontId="14" fillId="0" borderId="21" xfId="1" applyFont="1" applyBorder="1" applyAlignment="1">
      <alignment vertical="center"/>
    </xf>
    <xf numFmtId="40" fontId="14" fillId="5" borderId="21" xfId="0" applyNumberFormat="1" applyFont="1" applyFill="1" applyBorder="1" applyAlignment="1">
      <alignment vertical="center"/>
    </xf>
    <xf numFmtId="40" fontId="14" fillId="0" borderId="11" xfId="1" applyNumberFormat="1" applyFont="1" applyBorder="1" applyAlignment="1">
      <alignment vertical="center"/>
    </xf>
    <xf numFmtId="0" fontId="15" fillId="5" borderId="1" xfId="0" applyFont="1" applyFill="1" applyBorder="1" applyAlignment="1">
      <alignment wrapText="1"/>
    </xf>
    <xf numFmtId="49" fontId="15" fillId="5" borderId="1" xfId="0" applyNumberFormat="1" applyFont="1" applyFill="1" applyBorder="1" applyAlignment="1">
      <alignment horizontal="center" vertical="center" wrapText="1"/>
    </xf>
    <xf numFmtId="43" fontId="14" fillId="5" borderId="1" xfId="1" applyFont="1" applyFill="1" applyBorder="1" applyAlignment="1">
      <alignment vertical="center"/>
    </xf>
    <xf numFmtId="40" fontId="14" fillId="5" borderId="1" xfId="0" applyNumberFormat="1" applyFont="1" applyFill="1" applyBorder="1" applyAlignment="1">
      <alignment horizontal="right" vertical="center"/>
    </xf>
    <xf numFmtId="49" fontId="15" fillId="0" borderId="20" xfId="0" applyNumberFormat="1" applyFont="1" applyBorder="1" applyAlignment="1">
      <alignment wrapText="1"/>
    </xf>
    <xf numFmtId="49" fontId="15" fillId="0" borderId="17" xfId="0" applyNumberFormat="1" applyFont="1" applyBorder="1" applyAlignment="1">
      <alignment horizontal="center" wrapText="1"/>
    </xf>
    <xf numFmtId="38" fontId="14" fillId="0" borderId="17" xfId="0" applyNumberFormat="1" applyFont="1" applyBorder="1"/>
    <xf numFmtId="49" fontId="14" fillId="0" borderId="17" xfId="0" applyNumberFormat="1" applyFont="1" applyBorder="1" applyAlignment="1">
      <alignment horizontal="right"/>
    </xf>
    <xf numFmtId="43" fontId="14" fillId="0" borderId="17" xfId="1" applyFont="1" applyBorder="1"/>
    <xf numFmtId="38" fontId="14" fillId="5" borderId="20" xfId="0" applyNumberFormat="1" applyFont="1" applyFill="1" applyBorder="1"/>
    <xf numFmtId="38" fontId="14" fillId="0" borderId="20" xfId="0" applyNumberFormat="1" applyFont="1" applyBorder="1"/>
    <xf numFmtId="49" fontId="16" fillId="0" borderId="16" xfId="0" applyNumberFormat="1" applyFont="1" applyBorder="1" applyAlignment="1">
      <alignment wrapText="1"/>
    </xf>
    <xf numFmtId="49" fontId="15" fillId="0" borderId="16" xfId="0" applyNumberFormat="1" applyFont="1" applyBorder="1" applyAlignment="1">
      <alignment horizontal="center" wrapText="1"/>
    </xf>
    <xf numFmtId="38" fontId="14" fillId="0" borderId="16" xfId="0" applyNumberFormat="1" applyFont="1" applyBorder="1"/>
    <xf numFmtId="49" fontId="14" fillId="0" borderId="16" xfId="0" applyNumberFormat="1" applyFont="1" applyBorder="1" applyAlignment="1">
      <alignment horizontal="right"/>
    </xf>
    <xf numFmtId="43" fontId="14" fillId="0" borderId="16" xfId="1" applyFont="1" applyBorder="1"/>
    <xf numFmtId="38" fontId="14" fillId="5" borderId="13" xfId="0" applyNumberFormat="1" applyFont="1" applyFill="1" applyBorder="1"/>
    <xf numFmtId="43" fontId="14" fillId="0" borderId="16" xfId="1" applyFont="1" applyFill="1" applyBorder="1"/>
    <xf numFmtId="40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/>
    <xf numFmtId="49" fontId="14" fillId="0" borderId="20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49" fontId="15" fillId="0" borderId="13" xfId="0" applyNumberFormat="1" applyFont="1" applyBorder="1" applyAlignment="1">
      <alignment horizontal="center" vertical="center" wrapText="1"/>
    </xf>
    <xf numFmtId="43" fontId="14" fillId="0" borderId="16" xfId="1" applyFont="1" applyFill="1" applyBorder="1" applyAlignment="1">
      <alignment vertical="center"/>
    </xf>
    <xf numFmtId="40" fontId="14" fillId="0" borderId="16" xfId="0" applyNumberFormat="1" applyFont="1" applyBorder="1" applyAlignment="1">
      <alignment horizontal="right" vertical="center"/>
    </xf>
    <xf numFmtId="43" fontId="14" fillId="0" borderId="16" xfId="1" applyFont="1" applyBorder="1" applyAlignment="1">
      <alignment vertical="center"/>
    </xf>
    <xf numFmtId="40" fontId="14" fillId="0" borderId="16" xfId="1" applyNumberFormat="1" applyFont="1" applyFill="1" applyBorder="1" applyAlignment="1">
      <alignment vertical="center"/>
    </xf>
    <xf numFmtId="40" fontId="14" fillId="0" borderId="18" xfId="0" applyNumberFormat="1" applyFont="1" applyBorder="1" applyAlignment="1">
      <alignment vertical="center"/>
    </xf>
    <xf numFmtId="43" fontId="14" fillId="0" borderId="18" xfId="1" applyFont="1" applyBorder="1" applyAlignment="1">
      <alignment vertical="center"/>
    </xf>
    <xf numFmtId="40" fontId="14" fillId="5" borderId="18" xfId="0" applyNumberFormat="1" applyFont="1" applyFill="1" applyBorder="1" applyAlignment="1">
      <alignment vertical="center"/>
    </xf>
    <xf numFmtId="43" fontId="14" fillId="0" borderId="11" xfId="1" applyFont="1" applyFill="1" applyBorder="1" applyAlignment="1">
      <alignment vertical="center"/>
    </xf>
    <xf numFmtId="43" fontId="14" fillId="5" borderId="11" xfId="1" applyFont="1" applyFill="1" applyBorder="1" applyAlignment="1">
      <alignment vertical="center"/>
    </xf>
    <xf numFmtId="49" fontId="16" fillId="0" borderId="19" xfId="0" applyNumberFormat="1" applyFont="1" applyBorder="1" applyAlignment="1">
      <alignment wrapText="1"/>
    </xf>
    <xf numFmtId="43" fontId="14" fillId="0" borderId="22" xfId="1" applyFont="1" applyFill="1" applyBorder="1" applyAlignment="1">
      <alignment vertical="center"/>
    </xf>
    <xf numFmtId="40" fontId="14" fillId="0" borderId="22" xfId="0" applyNumberFormat="1" applyFont="1" applyBorder="1" applyAlignment="1">
      <alignment horizontal="right" vertical="center"/>
    </xf>
    <xf numFmtId="49" fontId="14" fillId="0" borderId="22" xfId="0" applyNumberFormat="1" applyFont="1" applyBorder="1" applyAlignment="1">
      <alignment wrapText="1"/>
    </xf>
    <xf numFmtId="43" fontId="14" fillId="0" borderId="22" xfId="1" applyFont="1" applyBorder="1" applyAlignment="1">
      <alignment vertical="center"/>
    </xf>
    <xf numFmtId="40" fontId="14" fillId="5" borderId="22" xfId="0" applyNumberFormat="1" applyFont="1" applyFill="1" applyBorder="1" applyAlignment="1">
      <alignment vertical="center"/>
    </xf>
    <xf numFmtId="49" fontId="15" fillId="0" borderId="20" xfId="0" applyNumberFormat="1" applyFont="1" applyBorder="1" applyAlignment="1">
      <alignment horizontal="center" vertical="center" wrapText="1"/>
    </xf>
    <xf numFmtId="43" fontId="14" fillId="0" borderId="17" xfId="1" applyFont="1" applyFill="1" applyBorder="1" applyAlignment="1">
      <alignment vertical="center"/>
    </xf>
    <xf numFmtId="40" fontId="14" fillId="0" borderId="17" xfId="0" applyNumberFormat="1" applyFont="1" applyBorder="1" applyAlignment="1">
      <alignment horizontal="right" vertical="center"/>
    </xf>
    <xf numFmtId="43" fontId="14" fillId="0" borderId="17" xfId="1" applyFont="1" applyBorder="1" applyAlignment="1">
      <alignment vertical="center"/>
    </xf>
    <xf numFmtId="165" fontId="14" fillId="0" borderId="13" xfId="0" applyNumberFormat="1" applyFont="1" applyBorder="1" applyAlignment="1">
      <alignment vertical="center"/>
    </xf>
    <xf numFmtId="165" fontId="14" fillId="0" borderId="17" xfId="0" applyNumberFormat="1" applyFont="1" applyBorder="1" applyAlignment="1">
      <alignment vertical="center"/>
    </xf>
    <xf numFmtId="49" fontId="15" fillId="0" borderId="18" xfId="0" applyNumberFormat="1" applyFont="1" applyBorder="1" applyAlignment="1">
      <alignment horizontal="center" vertical="center" wrapText="1"/>
    </xf>
    <xf numFmtId="43" fontId="14" fillId="0" borderId="21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vertical="center"/>
    </xf>
    <xf numFmtId="49" fontId="14" fillId="0" borderId="19" xfId="0" applyNumberFormat="1" applyFont="1" applyBorder="1" applyAlignment="1">
      <alignment wrapText="1"/>
    </xf>
    <xf numFmtId="49" fontId="15" fillId="0" borderId="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horizontal="right" vertical="center"/>
    </xf>
    <xf numFmtId="43" fontId="14" fillId="0" borderId="2" xfId="1" applyFont="1" applyBorder="1" applyAlignment="1">
      <alignment vertical="center"/>
    </xf>
    <xf numFmtId="40" fontId="14" fillId="5" borderId="19" xfId="0" applyNumberFormat="1" applyFont="1" applyFill="1" applyBorder="1" applyAlignment="1">
      <alignment vertical="center"/>
    </xf>
    <xf numFmtId="40" fontId="14" fillId="0" borderId="19" xfId="0" applyNumberFormat="1" applyFont="1" applyBorder="1" applyAlignment="1">
      <alignment vertical="center"/>
    </xf>
    <xf numFmtId="40" fontId="14" fillId="0" borderId="13" xfId="0" applyNumberFormat="1" applyFont="1" applyBorder="1" applyAlignment="1">
      <alignment horizontal="right" vertical="center"/>
    </xf>
    <xf numFmtId="40" fontId="14" fillId="5" borderId="12" xfId="0" applyNumberFormat="1" applyFont="1" applyFill="1" applyBorder="1" applyAlignment="1">
      <alignment vertical="center"/>
    </xf>
    <xf numFmtId="171" fontId="14" fillId="0" borderId="13" xfId="47" applyFont="1" applyBorder="1"/>
    <xf numFmtId="49" fontId="14" fillId="0" borderId="14" xfId="0" applyNumberFormat="1" applyFont="1" applyBorder="1" applyAlignment="1">
      <alignment wrapText="1"/>
    </xf>
    <xf numFmtId="49" fontId="14" fillId="0" borderId="15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vertical="center" wrapText="1"/>
    </xf>
    <xf numFmtId="40" fontId="14" fillId="0" borderId="14" xfId="0" applyNumberFormat="1" applyFont="1" applyBorder="1" applyAlignment="1">
      <alignment vertical="center"/>
    </xf>
    <xf numFmtId="49" fontId="14" fillId="0" borderId="11" xfId="0" applyNumberFormat="1" applyFont="1" applyBorder="1" applyAlignment="1">
      <alignment wrapText="1"/>
    </xf>
    <xf numFmtId="40" fontId="14" fillId="5" borderId="17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40" fontId="14" fillId="0" borderId="1" xfId="0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40" fontId="14" fillId="5" borderId="1" xfId="0" applyNumberFormat="1" applyFont="1" applyFill="1" applyBorder="1" applyAlignment="1">
      <alignment vertical="center"/>
    </xf>
    <xf numFmtId="40" fontId="14" fillId="5" borderId="1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wrapText="1"/>
    </xf>
    <xf numFmtId="49" fontId="18" fillId="5" borderId="9" xfId="0" applyNumberFormat="1" applyFont="1" applyFill="1" applyBorder="1" applyAlignment="1">
      <alignment horizontal="center" vertical="center" wrapText="1"/>
    </xf>
    <xf numFmtId="40" fontId="17" fillId="5" borderId="1" xfId="0" applyNumberFormat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9" fontId="14" fillId="5" borderId="9" xfId="0" applyNumberFormat="1" applyFont="1" applyFill="1" applyBorder="1" applyAlignment="1">
      <alignment horizontal="center"/>
    </xf>
    <xf numFmtId="40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wrapText="1"/>
    </xf>
    <xf numFmtId="43" fontId="14" fillId="0" borderId="3" xfId="1" applyFont="1" applyBorder="1"/>
    <xf numFmtId="0" fontId="14" fillId="0" borderId="0" xfId="0" applyFont="1" applyAlignment="1">
      <alignment horizontal="center"/>
    </xf>
    <xf numFmtId="172" fontId="14" fillId="0" borderId="0" xfId="0" applyNumberFormat="1" applyFont="1" applyAlignment="1">
      <alignment horizontal="left"/>
    </xf>
    <xf numFmtId="173" fontId="14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3" fontId="14" fillId="0" borderId="5" xfId="0" applyNumberFormat="1" applyFont="1" applyBorder="1"/>
    <xf numFmtId="49" fontId="15" fillId="0" borderId="12" xfId="0" applyNumberFormat="1" applyFont="1" applyBorder="1" applyAlignment="1">
      <alignment wrapText="1"/>
    </xf>
    <xf numFmtId="49" fontId="14" fillId="0" borderId="19" xfId="0" applyNumberFormat="1" applyFont="1" applyBorder="1" applyAlignment="1">
      <alignment horizontal="right"/>
    </xf>
    <xf numFmtId="38" fontId="14" fillId="0" borderId="19" xfId="0" applyNumberFormat="1" applyFont="1" applyBorder="1"/>
    <xf numFmtId="38" fontId="14" fillId="5" borderId="19" xfId="0" applyNumberFormat="1" applyFont="1" applyFill="1" applyBorder="1"/>
    <xf numFmtId="49" fontId="14" fillId="0" borderId="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wrapText="1"/>
    </xf>
    <xf numFmtId="49" fontId="14" fillId="0" borderId="13" xfId="0" applyNumberFormat="1" applyFont="1" applyBorder="1" applyAlignment="1">
      <alignment horizontal="center" wrapText="1"/>
    </xf>
    <xf numFmtId="38" fontId="14" fillId="0" borderId="13" xfId="0" applyNumberFormat="1" applyFont="1" applyBorder="1"/>
    <xf numFmtId="38" fontId="14" fillId="0" borderId="13" xfId="0" applyNumberFormat="1" applyFont="1" applyBorder="1" applyAlignment="1">
      <alignment horizontal="right"/>
    </xf>
    <xf numFmtId="38" fontId="14" fillId="0" borderId="12" xfId="0" applyNumberFormat="1" applyFont="1" applyBorder="1" applyAlignment="1">
      <alignment horizontal="right"/>
    </xf>
    <xf numFmtId="40" fontId="14" fillId="5" borderId="2" xfId="0" applyNumberFormat="1" applyFont="1" applyFill="1" applyBorder="1"/>
    <xf numFmtId="40" fontId="14" fillId="5" borderId="13" xfId="0" applyNumberFormat="1" applyFont="1" applyFill="1" applyBorder="1"/>
    <xf numFmtId="49" fontId="14" fillId="0" borderId="16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wrapText="1"/>
    </xf>
    <xf numFmtId="43" fontId="14" fillId="0" borderId="16" xfId="1" applyFont="1" applyFill="1" applyBorder="1" applyAlignment="1">
      <alignment horizontal="right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2" xfId="0" applyNumberFormat="1" applyFont="1" applyBorder="1" applyAlignment="1">
      <alignment horizontal="center" vertical="center" wrapText="1"/>
    </xf>
    <xf numFmtId="43" fontId="14" fillId="0" borderId="12" xfId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wrapText="1"/>
    </xf>
    <xf numFmtId="43" fontId="14" fillId="5" borderId="1" xfId="1" applyFont="1" applyFill="1" applyBorder="1" applyAlignment="1">
      <alignment horizontal="right" vertical="center"/>
    </xf>
    <xf numFmtId="49" fontId="14" fillId="0" borderId="19" xfId="0" applyNumberFormat="1" applyFont="1" applyBorder="1" applyAlignment="1">
      <alignment horizontal="center" wrapText="1"/>
    </xf>
    <xf numFmtId="49" fontId="16" fillId="0" borderId="12" xfId="0" applyNumberFormat="1" applyFont="1" applyBorder="1" applyAlignment="1">
      <alignment wrapText="1"/>
    </xf>
    <xf numFmtId="43" fontId="14" fillId="0" borderId="16" xfId="0" applyNumberFormat="1" applyFont="1" applyBorder="1" applyAlignment="1">
      <alignment vertical="center"/>
    </xf>
    <xf numFmtId="43" fontId="14" fillId="5" borderId="16" xfId="0" applyNumberFormat="1" applyFont="1" applyFill="1" applyBorder="1" applyAlignment="1">
      <alignment vertical="center"/>
    </xf>
    <xf numFmtId="43" fontId="14" fillId="0" borderId="12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horizontal="center" vertical="center" wrapText="1"/>
    </xf>
    <xf numFmtId="40" fontId="14" fillId="0" borderId="18" xfId="0" applyNumberFormat="1" applyFont="1" applyBorder="1" applyAlignment="1">
      <alignment horizontal="right" vertical="center"/>
    </xf>
    <xf numFmtId="43" fontId="14" fillId="0" borderId="18" xfId="1" applyFont="1" applyFill="1" applyBorder="1" applyAlignment="1">
      <alignment horizontal="right" vertical="center"/>
    </xf>
    <xf numFmtId="39" fontId="14" fillId="5" borderId="1" xfId="0" applyNumberFormat="1" applyFont="1" applyFill="1" applyBorder="1" applyAlignment="1">
      <alignment vertical="center"/>
    </xf>
    <xf numFmtId="49" fontId="15" fillId="0" borderId="20" xfId="0" applyNumberFormat="1" applyFont="1" applyBorder="1"/>
    <xf numFmtId="49" fontId="14" fillId="0" borderId="17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wrapText="1"/>
    </xf>
    <xf numFmtId="49" fontId="14" fillId="0" borderId="21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horizontal="right" vertical="center"/>
    </xf>
    <xf numFmtId="165" fontId="14" fillId="5" borderId="16" xfId="0" applyNumberFormat="1" applyFont="1" applyFill="1" applyBorder="1" applyAlignment="1">
      <alignment vertical="center"/>
    </xf>
    <xf numFmtId="39" fontId="14" fillId="0" borderId="12" xfId="0" applyNumberFormat="1" applyFont="1" applyBorder="1" applyAlignment="1">
      <alignment vertical="center"/>
    </xf>
    <xf numFmtId="39" fontId="14" fillId="0" borderId="12" xfId="0" applyNumberFormat="1" applyFont="1" applyBorder="1" applyAlignment="1">
      <alignment horizontal="right" vertical="center"/>
    </xf>
    <xf numFmtId="39" fontId="14" fillId="5" borderId="2" xfId="0" applyNumberFormat="1" applyFont="1" applyFill="1" applyBorder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39" fontId="14" fillId="0" borderId="0" xfId="0" applyNumberFormat="1" applyFont="1" applyAlignment="1">
      <alignment vertical="center"/>
    </xf>
    <xf numFmtId="176" fontId="14" fillId="0" borderId="0" xfId="0" applyNumberFormat="1" applyFont="1" applyAlignment="1">
      <alignment vertical="center"/>
    </xf>
    <xf numFmtId="39" fontId="14" fillId="6" borderId="0" xfId="0" applyNumberFormat="1" applyFont="1" applyFill="1" applyAlignment="1">
      <alignment vertical="center"/>
    </xf>
    <xf numFmtId="43" fontId="14" fillId="0" borderId="6" xfId="1" applyFont="1" applyBorder="1"/>
    <xf numFmtId="49" fontId="14" fillId="5" borderId="0" xfId="0" applyNumberFormat="1" applyFont="1" applyFill="1" applyAlignment="1">
      <alignment wrapText="1"/>
    </xf>
    <xf numFmtId="165" fontId="14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20" fillId="0" borderId="0" xfId="47" applyFont="1" applyAlignment="1">
      <alignment horizontal="center"/>
    </xf>
    <xf numFmtId="43" fontId="14" fillId="0" borderId="0" xfId="1" applyFont="1" applyFill="1" applyBorder="1"/>
    <xf numFmtId="40" fontId="14" fillId="0" borderId="0" xfId="1" applyNumberFormat="1" applyFont="1" applyFill="1" applyBorder="1"/>
    <xf numFmtId="39" fontId="14" fillId="0" borderId="23" xfId="0" applyNumberFormat="1" applyFont="1" applyBorder="1"/>
    <xf numFmtId="172" fontId="14" fillId="0" borderId="23" xfId="0" applyNumberFormat="1" applyFont="1" applyBorder="1" applyAlignment="1">
      <alignment horizontal="center"/>
    </xf>
    <xf numFmtId="9" fontId="14" fillId="0" borderId="23" xfId="0" applyNumberFormat="1" applyFont="1" applyBorder="1"/>
    <xf numFmtId="43" fontId="14" fillId="0" borderId="0" xfId="1" applyFont="1" applyFill="1" applyAlignment="1">
      <alignment horizontal="center"/>
    </xf>
    <xf numFmtId="40" fontId="14" fillId="0" borderId="0" xfId="1" applyNumberFormat="1" applyFont="1" applyFill="1" applyAlignment="1">
      <alignment horizontal="right"/>
    </xf>
    <xf numFmtId="171" fontId="14" fillId="0" borderId="24" xfId="47" applyFont="1" applyBorder="1" applyAlignment="1">
      <alignment horizontal="center" vertical="center"/>
    </xf>
    <xf numFmtId="171" fontId="14" fillId="0" borderId="25" xfId="47" applyFont="1" applyBorder="1" applyAlignment="1">
      <alignment horizontal="center" vertical="center"/>
    </xf>
    <xf numFmtId="171" fontId="14" fillId="0" borderId="26" xfId="47" applyFont="1" applyBorder="1" applyAlignment="1">
      <alignment horizontal="center" vertical="center"/>
    </xf>
    <xf numFmtId="43" fontId="14" fillId="0" borderId="26" xfId="1" applyFont="1" applyFill="1" applyBorder="1" applyAlignment="1">
      <alignment horizontal="center"/>
    </xf>
    <xf numFmtId="40" fontId="14" fillId="0" borderId="27" xfId="1" applyNumberFormat="1" applyFont="1" applyFill="1" applyBorder="1" applyAlignment="1">
      <alignment horizontal="center"/>
    </xf>
    <xf numFmtId="40" fontId="14" fillId="0" borderId="0" xfId="1" applyNumberFormat="1" applyFont="1" applyFill="1"/>
    <xf numFmtId="43" fontId="14" fillId="0" borderId="0" xfId="1" applyFont="1" applyFill="1"/>
    <xf numFmtId="171" fontId="14" fillId="0" borderId="28" xfId="47" applyFont="1" applyBorder="1" applyAlignment="1">
      <alignment horizontal="center" vertical="center"/>
    </xf>
    <xf numFmtId="171" fontId="14" fillId="0" borderId="29" xfId="47" applyFont="1" applyBorder="1" applyAlignment="1">
      <alignment horizontal="center" vertical="center"/>
    </xf>
    <xf numFmtId="171" fontId="14" fillId="0" borderId="30" xfId="47" applyFont="1" applyBorder="1" applyAlignment="1">
      <alignment horizontal="center" vertical="center"/>
    </xf>
    <xf numFmtId="165" fontId="14" fillId="0" borderId="30" xfId="1" applyNumberFormat="1" applyFont="1" applyFill="1" applyBorder="1" applyAlignment="1">
      <alignment horizontal="center"/>
    </xf>
    <xf numFmtId="40" fontId="14" fillId="0" borderId="31" xfId="1" applyNumberFormat="1" applyFont="1" applyFill="1" applyBorder="1" applyAlignment="1">
      <alignment horizontal="right"/>
    </xf>
    <xf numFmtId="171" fontId="14" fillId="0" borderId="32" xfId="47" applyFont="1" applyBorder="1"/>
    <xf numFmtId="171" fontId="21" fillId="0" borderId="33" xfId="47" applyFont="1" applyBorder="1" applyAlignment="1">
      <alignment horizontal="center"/>
    </xf>
    <xf numFmtId="171" fontId="14" fillId="0" borderId="33" xfId="47" applyFont="1" applyBorder="1" applyAlignment="1">
      <alignment horizontal="center"/>
    </xf>
    <xf numFmtId="177" fontId="14" fillId="0" borderId="33" xfId="47" applyNumberFormat="1" applyFont="1" applyBorder="1" applyAlignment="1">
      <alignment horizontal="center"/>
    </xf>
    <xf numFmtId="40" fontId="14" fillId="0" borderId="34" xfId="1" applyNumberFormat="1" applyFont="1" applyFill="1" applyBorder="1" applyAlignment="1">
      <alignment horizontal="right"/>
    </xf>
    <xf numFmtId="171" fontId="14" fillId="0" borderId="23" xfId="47" applyFont="1" applyBorder="1"/>
    <xf numFmtId="177" fontId="14" fillId="0" borderId="23" xfId="47" applyNumberFormat="1" applyFont="1" applyBorder="1" applyAlignment="1">
      <alignment horizontal="center"/>
    </xf>
    <xf numFmtId="40" fontId="14" fillId="0" borderId="35" xfId="1" applyNumberFormat="1" applyFont="1" applyFill="1" applyBorder="1" applyAlignment="1">
      <alignment horizontal="right"/>
    </xf>
    <xf numFmtId="171" fontId="14" fillId="0" borderId="33" xfId="47" applyFont="1" applyBorder="1"/>
    <xf numFmtId="171" fontId="14" fillId="0" borderId="36" xfId="47" applyFont="1" applyBorder="1"/>
    <xf numFmtId="172" fontId="14" fillId="0" borderId="37" xfId="47" applyNumberFormat="1" applyFont="1" applyBorder="1"/>
    <xf numFmtId="172" fontId="14" fillId="0" borderId="0" xfId="1" applyNumberFormat="1" applyFont="1" applyFill="1"/>
    <xf numFmtId="172" fontId="14" fillId="0" borderId="23" xfId="47" applyNumberFormat="1" applyFont="1" applyBorder="1"/>
    <xf numFmtId="178" fontId="14" fillId="0" borderId="33" xfId="47" applyNumberFormat="1" applyFont="1" applyBorder="1"/>
    <xf numFmtId="178" fontId="14" fillId="0" borderId="33" xfId="47" applyNumberFormat="1" applyFont="1" applyBorder="1" applyAlignment="1">
      <alignment horizontal="center"/>
    </xf>
    <xf numFmtId="171" fontId="14" fillId="0" borderId="24" xfId="47" applyFont="1" applyBorder="1"/>
    <xf numFmtId="171" fontId="14" fillId="0" borderId="25" xfId="47" applyFont="1" applyBorder="1"/>
    <xf numFmtId="177" fontId="14" fillId="0" borderId="25" xfId="47" applyNumberFormat="1" applyFont="1" applyBorder="1" applyAlignment="1">
      <alignment horizontal="center"/>
    </xf>
    <xf numFmtId="40" fontId="14" fillId="0" borderId="38" xfId="1" applyNumberFormat="1" applyFont="1" applyFill="1" applyBorder="1" applyAlignment="1">
      <alignment horizontal="right"/>
    </xf>
    <xf numFmtId="171" fontId="14" fillId="0" borderId="39" xfId="47" applyFont="1" applyBorder="1"/>
    <xf numFmtId="171" fontId="14" fillId="0" borderId="40" xfId="47" applyFont="1" applyBorder="1"/>
    <xf numFmtId="177" fontId="14" fillId="0" borderId="40" xfId="47" applyNumberFormat="1" applyFont="1" applyBorder="1" applyAlignment="1">
      <alignment horizontal="center"/>
    </xf>
    <xf numFmtId="40" fontId="14" fillId="0" borderId="41" xfId="1" applyNumberFormat="1" applyFont="1" applyFill="1" applyBorder="1" applyAlignment="1">
      <alignment horizontal="right"/>
    </xf>
    <xf numFmtId="40" fontId="14" fillId="0" borderId="42" xfId="1" applyNumberFormat="1" applyFont="1" applyFill="1" applyBorder="1" applyAlignment="1">
      <alignment horizontal="right"/>
    </xf>
    <xf numFmtId="178" fontId="14" fillId="0" borderId="23" xfId="47" applyNumberFormat="1" applyFont="1" applyBorder="1" applyAlignment="1">
      <alignment horizontal="center"/>
    </xf>
    <xf numFmtId="171" fontId="14" fillId="0" borderId="43" xfId="47" applyFont="1" applyBorder="1"/>
    <xf numFmtId="171" fontId="14" fillId="0" borderId="44" xfId="47" applyFont="1" applyBorder="1"/>
    <xf numFmtId="171" fontId="14" fillId="0" borderId="45" xfId="47" applyFont="1" applyBorder="1"/>
    <xf numFmtId="177" fontId="14" fillId="0" borderId="45" xfId="47" applyNumberFormat="1" applyFont="1" applyBorder="1" applyAlignment="1">
      <alignment horizontal="center"/>
    </xf>
    <xf numFmtId="40" fontId="14" fillId="0" borderId="46" xfId="1" applyNumberFormat="1" applyFont="1" applyFill="1" applyBorder="1" applyAlignment="1">
      <alignment horizontal="right"/>
    </xf>
    <xf numFmtId="177" fontId="14" fillId="0" borderId="23" xfId="47" applyNumberFormat="1" applyFont="1" applyBorder="1"/>
    <xf numFmtId="177" fontId="14" fillId="0" borderId="23" xfId="47" applyNumberFormat="1" applyFont="1" applyBorder="1" applyAlignment="1">
      <alignment horizontal="left"/>
    </xf>
    <xf numFmtId="177" fontId="14" fillId="0" borderId="37" xfId="47" applyNumberFormat="1" applyFont="1" applyBorder="1" applyAlignment="1">
      <alignment horizontal="center"/>
    </xf>
    <xf numFmtId="40" fontId="14" fillId="0" borderId="47" xfId="1" applyNumberFormat="1" applyFont="1" applyFill="1" applyBorder="1" applyAlignment="1">
      <alignment horizontal="right"/>
    </xf>
    <xf numFmtId="171" fontId="14" fillId="0" borderId="23" xfId="47" applyFont="1" applyBorder="1" applyAlignment="1">
      <alignment horizontal="left"/>
    </xf>
    <xf numFmtId="43" fontId="14" fillId="0" borderId="35" xfId="1" applyFont="1" applyFill="1" applyBorder="1" applyAlignment="1">
      <alignment horizontal="right"/>
    </xf>
    <xf numFmtId="39" fontId="14" fillId="0" borderId="35" xfId="1" applyNumberFormat="1" applyFont="1" applyFill="1" applyBorder="1" applyAlignment="1">
      <alignment horizontal="right"/>
    </xf>
    <xf numFmtId="40" fontId="20" fillId="0" borderId="34" xfId="1" applyNumberFormat="1" applyFont="1" applyFill="1" applyBorder="1" applyAlignment="1">
      <alignment horizontal="right"/>
    </xf>
    <xf numFmtId="40" fontId="14" fillId="0" borderId="48" xfId="47" applyNumberFormat="1" applyFont="1" applyBorder="1" applyAlignment="1">
      <alignment horizontal="right"/>
    </xf>
    <xf numFmtId="40" fontId="14" fillId="0" borderId="49" xfId="1" applyNumberFormat="1" applyFont="1" applyFill="1" applyBorder="1" applyAlignment="1">
      <alignment horizontal="right"/>
    </xf>
    <xf numFmtId="171" fontId="14" fillId="0" borderId="50" xfId="47" applyFont="1" applyBorder="1"/>
    <xf numFmtId="171" fontId="14" fillId="0" borderId="51" xfId="47" applyFont="1" applyBorder="1"/>
    <xf numFmtId="171" fontId="14" fillId="0" borderId="4" xfId="47" applyFont="1" applyBorder="1" applyAlignment="1">
      <alignment horizontal="center"/>
    </xf>
    <xf numFmtId="177" fontId="14" fillId="0" borderId="4" xfId="47" applyNumberFormat="1" applyFont="1" applyBorder="1" applyAlignment="1">
      <alignment horizontal="center"/>
    </xf>
    <xf numFmtId="40" fontId="14" fillId="0" borderId="52" xfId="1" applyNumberFormat="1" applyFont="1" applyFill="1" applyBorder="1" applyAlignment="1">
      <alignment horizontal="right"/>
    </xf>
    <xf numFmtId="171" fontId="14" fillId="0" borderId="0" xfId="47" applyFont="1" applyAlignment="1">
      <alignment horizontal="center"/>
    </xf>
    <xf numFmtId="179" fontId="14" fillId="0" borderId="0" xfId="47" applyNumberFormat="1" applyFont="1" applyAlignment="1">
      <alignment horizontal="center"/>
    </xf>
    <xf numFmtId="165" fontId="14" fillId="0" borderId="0" xfId="47" applyNumberFormat="1" applyFont="1"/>
    <xf numFmtId="43" fontId="14" fillId="0" borderId="0" xfId="1" applyFont="1" applyFill="1" applyBorder="1" applyAlignment="1">
      <alignment horizontal="center"/>
    </xf>
    <xf numFmtId="40" fontId="14" fillId="0" borderId="0" xfId="1" applyNumberFormat="1" applyFont="1" applyFill="1" applyBorder="1" applyAlignment="1">
      <alignment horizontal="right" vertical="center"/>
    </xf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5" fillId="0" borderId="53" xfId="1" applyNumberFormat="1" applyFont="1" applyFill="1" applyBorder="1" applyAlignment="1">
      <alignment horizontal="right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right"/>
    </xf>
    <xf numFmtId="169" fontId="41" fillId="0" borderId="0" xfId="1" applyNumberFormat="1" applyFont="1" applyFill="1" applyAlignment="1">
      <alignment horizontal="right"/>
    </xf>
    <xf numFmtId="0" fontId="39" fillId="0" borderId="0" xfId="11" applyNumberFormat="1" applyFont="1" applyFill="1" applyBorder="1" applyAlignment="1">
      <alignment horizontal="center"/>
    </xf>
    <xf numFmtId="0" fontId="40" fillId="0" borderId="0" xfId="11" applyNumberFormat="1" applyFont="1" applyFill="1" applyBorder="1" applyAlignment="1">
      <alignment horizontal="center"/>
    </xf>
    <xf numFmtId="0" fontId="39" fillId="0" borderId="0" xfId="1" applyNumberFormat="1" applyFont="1" applyFill="1" applyAlignment="1">
      <alignment horizontal="center"/>
    </xf>
    <xf numFmtId="0" fontId="40" fillId="0" borderId="0" xfId="7" applyNumberFormat="1" applyFont="1" applyFill="1" applyBorder="1" applyAlignment="1">
      <alignment horizontal="center"/>
    </xf>
    <xf numFmtId="0" fontId="41" fillId="0" borderId="0" xfId="11" applyNumberFormat="1" applyFont="1" applyFill="1" applyBorder="1" applyAlignment="1">
      <alignment horizontal="right"/>
    </xf>
    <xf numFmtId="0" fontId="38" fillId="0" borderId="0" xfId="11" applyNumberFormat="1" applyFont="1" applyFill="1" applyBorder="1" applyAlignment="1">
      <alignment horizontal="right"/>
    </xf>
    <xf numFmtId="0" fontId="43" fillId="0" borderId="0" xfId="11" quotePrefix="1" applyNumberFormat="1" applyFont="1" applyFill="1" applyBorder="1" applyAlignment="1">
      <alignment horizontal="center"/>
    </xf>
    <xf numFmtId="0" fontId="43" fillId="0" borderId="0" xfId="11" applyNumberFormat="1" applyFont="1" applyFill="1" applyBorder="1" applyAlignment="1">
      <alignment horizontal="center"/>
    </xf>
    <xf numFmtId="169" fontId="33" fillId="0" borderId="0" xfId="1" applyNumberFormat="1" applyFont="1" applyFill="1"/>
    <xf numFmtId="43" fontId="33" fillId="0" borderId="0" xfId="1" applyFont="1" applyFill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96" applyNumberFormat="1" applyFont="1"/>
    <xf numFmtId="0" fontId="33" fillId="0" borderId="0" xfId="0" applyFont="1"/>
    <xf numFmtId="0" fontId="3" fillId="0" borderId="0" xfId="34" applyFont="1" applyAlignment="1">
      <alignment horizontal="left"/>
    </xf>
    <xf numFmtId="0" fontId="42" fillId="0" borderId="0" xfId="34" applyFont="1"/>
    <xf numFmtId="0" fontId="6" fillId="0" borderId="0" xfId="34" applyFont="1"/>
    <xf numFmtId="0" fontId="39" fillId="0" borderId="0" xfId="34" applyFont="1" applyAlignment="1">
      <alignment horizontal="center"/>
    </xf>
    <xf numFmtId="0" fontId="5" fillId="0" borderId="0" xfId="34" applyFont="1"/>
    <xf numFmtId="169" fontId="33" fillId="0" borderId="0" xfId="0" applyNumberFormat="1" applyFont="1"/>
    <xf numFmtId="0" fontId="5" fillId="0" borderId="0" xfId="34" quotePrefix="1" applyFont="1" applyAlignment="1">
      <alignment horizontal="left"/>
    </xf>
    <xf numFmtId="0" fontId="38" fillId="0" borderId="0" xfId="34" applyFont="1"/>
    <xf numFmtId="168" fontId="33" fillId="0" borderId="0" xfId="96" applyFont="1"/>
    <xf numFmtId="0" fontId="45" fillId="0" borderId="0" xfId="34" applyFont="1"/>
    <xf numFmtId="0" fontId="33" fillId="0" borderId="0" xfId="34" applyFont="1"/>
    <xf numFmtId="0" fontId="33" fillId="0" borderId="0" xfId="0" applyFont="1" applyAlignment="1">
      <alignment horizontal="center"/>
    </xf>
    <xf numFmtId="0" fontId="44" fillId="0" borderId="0" xfId="34" applyFont="1"/>
    <xf numFmtId="169" fontId="44" fillId="0" borderId="0" xfId="34" applyNumberFormat="1" applyFont="1"/>
    <xf numFmtId="170" fontId="44" fillId="0" borderId="0" xfId="34" applyNumberFormat="1" applyFont="1"/>
    <xf numFmtId="0" fontId="5" fillId="0" borderId="0" xfId="46" applyFont="1"/>
    <xf numFmtId="0" fontId="8" fillId="0" borderId="0" xfId="48" applyFont="1" applyAlignment="1">
      <alignment horizontal="centerContinuous"/>
    </xf>
    <xf numFmtId="0" fontId="2" fillId="0" borderId="0" xfId="49" applyFont="1"/>
    <xf numFmtId="0" fontId="5" fillId="0" borderId="0" xfId="50" applyFont="1"/>
    <xf numFmtId="0" fontId="8" fillId="0" borderId="0" xfId="46" applyFont="1"/>
    <xf numFmtId="43" fontId="2" fillId="0" borderId="0" xfId="1" applyFont="1" applyFill="1" applyBorder="1"/>
    <xf numFmtId="0" fontId="2" fillId="0" borderId="0" xfId="50" applyFont="1"/>
    <xf numFmtId="0" fontId="2" fillId="0" borderId="0" xfId="0" applyFont="1"/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0" fontId="2" fillId="0" borderId="0" xfId="34"/>
    <xf numFmtId="49" fontId="2" fillId="0" borderId="0" xfId="96" applyNumberFormat="1"/>
    <xf numFmtId="168" fontId="2" fillId="0" borderId="0" xfId="96"/>
    <xf numFmtId="0" fontId="2" fillId="0" borderId="0" xfId="34" quotePrefix="1" applyAlignment="1">
      <alignment horizontal="left"/>
    </xf>
    <xf numFmtId="0" fontId="5" fillId="0" borderId="0" xfId="34" applyFont="1" applyAlignment="1">
      <alignment horizontal="left"/>
    </xf>
    <xf numFmtId="0" fontId="2" fillId="0" borderId="0" xfId="46"/>
    <xf numFmtId="169" fontId="2" fillId="0" borderId="0" xfId="1" applyNumberFormat="1" applyFont="1" applyFill="1" applyAlignment="1">
      <alignment horizontal="center"/>
    </xf>
    <xf numFmtId="170" fontId="2" fillId="0" borderId="0" xfId="154" applyNumberFormat="1" applyFont="1" applyFill="1"/>
    <xf numFmtId="169" fontId="2" fillId="0" borderId="0" xfId="134" applyNumberFormat="1" applyFont="1" applyFill="1" applyAlignment="1"/>
    <xf numFmtId="169" fontId="2" fillId="0" borderId="0" xfId="155" applyNumberFormat="1" applyFont="1" applyFill="1" applyAlignment="1"/>
    <xf numFmtId="169" fontId="2" fillId="0" borderId="0" xfId="155" applyNumberFormat="1" applyFont="1" applyFill="1" applyAlignment="1">
      <alignment horizontal="right"/>
    </xf>
    <xf numFmtId="169" fontId="2" fillId="0" borderId="0" xfId="156" quotePrefix="1" applyNumberFormat="1" applyFont="1" applyFill="1" applyAlignment="1"/>
    <xf numFmtId="43" fontId="2" fillId="0" borderId="0" xfId="156" applyFont="1" applyFill="1" applyAlignment="1"/>
    <xf numFmtId="169" fontId="2" fillId="0" borderId="0" xfId="156" applyNumberFormat="1" applyFont="1" applyFill="1"/>
    <xf numFmtId="170" fontId="2" fillId="0" borderId="5" xfId="154" applyNumberFormat="1" applyFont="1" applyFill="1" applyBorder="1"/>
    <xf numFmtId="0" fontId="45" fillId="0" borderId="0" xfId="0" applyFont="1"/>
    <xf numFmtId="43" fontId="48" fillId="0" borderId="0" xfId="1" applyFont="1" applyFill="1" applyAlignment="1">
      <alignment horizontal="center"/>
    </xf>
    <xf numFmtId="0" fontId="38" fillId="0" borderId="0" xfId="0" applyFont="1"/>
    <xf numFmtId="168" fontId="49" fillId="0" borderId="0" xfId="96" applyFont="1" applyAlignment="1">
      <alignment horizontal="center"/>
    </xf>
    <xf numFmtId="168" fontId="50" fillId="0" borderId="0" xfId="96" applyFont="1" applyAlignment="1">
      <alignment horizontal="center"/>
    </xf>
    <xf numFmtId="168" fontId="45" fillId="0" borderId="0" xfId="96" applyFont="1"/>
    <xf numFmtId="43" fontId="45" fillId="0" borderId="0" xfId="1" applyFont="1" applyFill="1"/>
    <xf numFmtId="0" fontId="2" fillId="0" borderId="0" xfId="48" applyAlignment="1">
      <alignment horizontal="centerContinuous"/>
    </xf>
    <xf numFmtId="37" fontId="2" fillId="0" borderId="0" xfId="48" applyNumberFormat="1" applyAlignment="1">
      <alignment horizontal="centerContinuous"/>
    </xf>
    <xf numFmtId="0" fontId="2" fillId="0" borderId="0" xfId="49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6" applyAlignment="1">
      <alignment horizontal="center"/>
    </xf>
    <xf numFmtId="0" fontId="2" fillId="0" borderId="0" xfId="49" applyFont="1" applyAlignment="1">
      <alignment horizontal="center" wrapText="1"/>
    </xf>
    <xf numFmtId="49" fontId="2" fillId="0" borderId="0" xfId="49" applyNumberFormat="1" applyFont="1" applyAlignment="1">
      <alignment horizontal="center" wrapText="1"/>
    </xf>
    <xf numFmtId="0" fontId="5" fillId="0" borderId="0" xfId="46" applyFont="1" applyAlignment="1">
      <alignment horizontal="center"/>
    </xf>
    <xf numFmtId="169" fontId="5" fillId="0" borderId="0" xfId="49" applyNumberFormat="1" applyFont="1"/>
    <xf numFmtId="43" fontId="2" fillId="0" borderId="0" xfId="1" quotePrefix="1" applyFont="1" applyFill="1" applyBorder="1" applyAlignment="1">
      <alignment horizontal="right"/>
    </xf>
    <xf numFmtId="37" fontId="2" fillId="0" borderId="0" xfId="49" applyNumberFormat="1" applyFont="1" applyAlignment="1">
      <alignment horizontal="right"/>
    </xf>
    <xf numFmtId="37" fontId="2" fillId="0" borderId="0" xfId="10" quotePrefix="1" applyNumberFormat="1" applyFont="1" applyFill="1" applyBorder="1" applyAlignment="1">
      <alignment horizontal="right"/>
    </xf>
    <xf numFmtId="37" fontId="2" fillId="0" borderId="0" xfId="46" applyNumberFormat="1" applyAlignment="1">
      <alignment horizontal="right"/>
    </xf>
    <xf numFmtId="37" fontId="8" fillId="0" borderId="0" xfId="48" applyNumberFormat="1" applyFont="1" applyAlignment="1">
      <alignment horizontal="centerContinuous"/>
    </xf>
    <xf numFmtId="41" fontId="8" fillId="0" borderId="0" xfId="49" applyNumberFormat="1" applyFont="1"/>
    <xf numFmtId="170" fontId="3" fillId="0" borderId="0" xfId="10" applyNumberFormat="1" applyFont="1" applyFill="1" applyBorder="1" applyAlignment="1"/>
    <xf numFmtId="41" fontId="3" fillId="0" borderId="0" xfId="49" quotePrefix="1" applyNumberFormat="1" applyFont="1"/>
    <xf numFmtId="37" fontId="3" fillId="0" borderId="0" xfId="10" applyNumberFormat="1" applyFont="1" applyFill="1" applyBorder="1" applyAlignment="1"/>
    <xf numFmtId="41" fontId="8" fillId="0" borderId="0" xfId="10" applyNumberFormat="1" applyFont="1" applyFill="1" applyBorder="1" applyAlignment="1"/>
    <xf numFmtId="2" fontId="8" fillId="0" borderId="0" xfId="48" applyNumberFormat="1" applyFont="1" applyAlignment="1">
      <alignment horizontal="centerContinuous"/>
    </xf>
    <xf numFmtId="41" fontId="2" fillId="0" borderId="0" xfId="10" applyNumberFormat="1" applyFont="1" applyFill="1" applyBorder="1" applyAlignment="1"/>
    <xf numFmtId="37" fontId="2" fillId="0" borderId="0" xfId="1" quotePrefix="1" applyNumberFormat="1" applyFont="1" applyFill="1" applyBorder="1" applyAlignment="1">
      <alignment horizontal="right"/>
    </xf>
    <xf numFmtId="0" fontId="3" fillId="0" borderId="0" xfId="46" applyFont="1"/>
    <xf numFmtId="41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Alignment="1">
      <alignment horizontal="right"/>
    </xf>
    <xf numFmtId="43" fontId="2" fillId="0" borderId="0" xfId="1" applyFont="1" applyFill="1" applyAlignment="1">
      <alignment horizontal="left"/>
    </xf>
    <xf numFmtId="43" fontId="4" fillId="0" borderId="0" xfId="1" applyFont="1" applyFill="1" applyAlignment="1">
      <alignment horizontal="left"/>
    </xf>
    <xf numFmtId="43" fontId="2" fillId="0" borderId="0" xfId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0" fontId="5" fillId="0" borderId="0" xfId="96" applyNumberFormat="1" applyFont="1"/>
    <xf numFmtId="0" fontId="43" fillId="0" borderId="0" xfId="34" applyFont="1" applyAlignment="1">
      <alignment horizontal="center"/>
    </xf>
    <xf numFmtId="168" fontId="48" fillId="0" borderId="0" xfId="96" applyFont="1" applyAlignment="1">
      <alignment horizontal="center"/>
    </xf>
    <xf numFmtId="168" fontId="8" fillId="0" borderId="0" xfId="96" applyFont="1"/>
    <xf numFmtId="168" fontId="4" fillId="0" borderId="0" xfId="96" applyFont="1" applyAlignment="1">
      <alignment horizontal="center"/>
    </xf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96" applyNumberFormat="1"/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38" fontId="43" fillId="0" borderId="0" xfId="139" applyNumberFormat="1" applyFont="1" applyAlignment="1">
      <alignment horizontal="center"/>
    </xf>
    <xf numFmtId="37" fontId="33" fillId="0" borderId="0" xfId="0" applyNumberFormat="1" applyFont="1"/>
    <xf numFmtId="38" fontId="43" fillId="0" borderId="0" xfId="153" quotePrefix="1" applyNumberFormat="1" applyFont="1" applyAlignment="1">
      <alignment horizontal="center"/>
    </xf>
    <xf numFmtId="185" fontId="43" fillId="0" borderId="0" xfId="153" quotePrefix="1" applyNumberFormat="1" applyFont="1" applyAlignment="1">
      <alignment horizontal="center"/>
    </xf>
    <xf numFmtId="40" fontId="2" fillId="0" borderId="0" xfId="153" applyNumberFormat="1" applyFont="1" applyAlignment="1">
      <alignment horizontal="left"/>
    </xf>
    <xf numFmtId="40" fontId="2" fillId="0" borderId="0" xfId="153" applyNumberFormat="1" applyFont="1"/>
    <xf numFmtId="38" fontId="4" fillId="0" borderId="0" xfId="153" quotePrefix="1" applyNumberFormat="1" applyFont="1" applyAlignment="1">
      <alignment horizontal="center"/>
    </xf>
    <xf numFmtId="40" fontId="2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2" fillId="0" borderId="0" xfId="139" applyFont="1"/>
    <xf numFmtId="3" fontId="33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43" fontId="2" fillId="0" borderId="0" xfId="1" applyFont="1"/>
    <xf numFmtId="0" fontId="6" fillId="0" borderId="0" xfId="34" applyFont="1" applyAlignment="1">
      <alignment horizontal="left"/>
    </xf>
    <xf numFmtId="170" fontId="33" fillId="0" borderId="0" xfId="0" applyNumberFormat="1" applyFont="1"/>
    <xf numFmtId="0" fontId="3" fillId="0" borderId="0" xfId="46" applyFont="1" applyAlignment="1">
      <alignment horizontal="left"/>
    </xf>
    <xf numFmtId="0" fontId="3" fillId="0" borderId="0" xfId="48" applyFont="1" applyAlignment="1">
      <alignment horizontal="left"/>
    </xf>
    <xf numFmtId="37" fontId="3" fillId="0" borderId="0" xfId="48" applyNumberFormat="1" applyFont="1" applyAlignment="1">
      <alignment horizontal="left"/>
    </xf>
    <xf numFmtId="2" fontId="3" fillId="0" borderId="0" xfId="48" applyNumberFormat="1" applyFont="1" applyAlignment="1">
      <alignment horizontal="left"/>
    </xf>
    <xf numFmtId="43" fontId="2" fillId="0" borderId="0" xfId="1" applyFont="1" applyBorder="1" applyAlignment="1">
      <alignment horizontal="right"/>
    </xf>
    <xf numFmtId="169" fontId="2" fillId="0" borderId="0" xfId="1" applyNumberFormat="1" applyFont="1" applyAlignment="1"/>
    <xf numFmtId="43" fontId="2" fillId="0" borderId="0" xfId="46" applyNumberFormat="1"/>
    <xf numFmtId="37" fontId="2" fillId="0" borderId="0" xfId="46" applyNumberFormat="1"/>
    <xf numFmtId="169" fontId="5" fillId="0" borderId="0" xfId="1" applyNumberFormat="1" applyFont="1" applyAlignment="1"/>
    <xf numFmtId="41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4" fillId="0" borderId="0" xfId="1" applyNumberFormat="1" applyFont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44" fillId="0" borderId="0" xfId="1" applyNumberFormat="1" applyFont="1" applyFill="1" applyBorder="1" applyAlignment="1">
      <alignment horizontal="right"/>
    </xf>
    <xf numFmtId="169" fontId="5" fillId="0" borderId="6" xfId="1" applyNumberFormat="1" applyFont="1" applyBorder="1"/>
    <xf numFmtId="169" fontId="5" fillId="0" borderId="0" xfId="1" applyNumberFormat="1" applyFont="1"/>
    <xf numFmtId="169" fontId="2" fillId="0" borderId="0" xfId="1" applyNumberFormat="1" applyFont="1"/>
    <xf numFmtId="169" fontId="2" fillId="0" borderId="0" xfId="46" applyNumberFormat="1"/>
    <xf numFmtId="169" fontId="5" fillId="0" borderId="0" xfId="46" applyNumberFormat="1" applyFont="1" applyAlignment="1">
      <alignment horizontal="center"/>
    </xf>
    <xf numFmtId="0" fontId="4" fillId="0" borderId="0" xfId="96" applyNumberFormat="1" applyFont="1"/>
    <xf numFmtId="170" fontId="2" fillId="0" borderId="0" xfId="96" applyNumberFormat="1"/>
    <xf numFmtId="0" fontId="33" fillId="0" borderId="0" xfId="11" applyNumberFormat="1" applyFont="1" applyFill="1" applyBorder="1" applyAlignment="1">
      <alignment horizontal="center"/>
    </xf>
    <xf numFmtId="0" fontId="38" fillId="0" borderId="0" xfId="11" applyNumberFormat="1" applyFont="1" applyFill="1" applyBorder="1" applyAlignment="1">
      <alignment horizontal="center"/>
    </xf>
    <xf numFmtId="169" fontId="2" fillId="0" borderId="0" xfId="48" applyNumberFormat="1" applyAlignment="1">
      <alignment horizontal="centerContinuous"/>
    </xf>
    <xf numFmtId="169" fontId="5" fillId="0" borderId="0" xfId="1" applyNumberFormat="1" applyFont="1" applyBorder="1"/>
    <xf numFmtId="0" fontId="5" fillId="0" borderId="0" xfId="48" applyFont="1" applyAlignment="1">
      <alignment horizontal="center"/>
    </xf>
    <xf numFmtId="43" fontId="5" fillId="0" borderId="0" xfId="1" applyFont="1" applyFill="1" applyAlignment="1">
      <alignment horizontal="right"/>
    </xf>
    <xf numFmtId="43" fontId="5" fillId="0" borderId="0" xfId="1" applyFont="1" applyAlignment="1">
      <alignment horizontal="right"/>
    </xf>
    <xf numFmtId="41" fontId="2" fillId="0" borderId="0" xfId="154" applyNumberFormat="1" applyFont="1" applyFill="1"/>
    <xf numFmtId="41" fontId="2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wrapText="1"/>
    </xf>
    <xf numFmtId="41" fontId="2" fillId="0" borderId="0" xfId="1" applyNumberFormat="1" applyFont="1"/>
    <xf numFmtId="41" fontId="5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49" applyNumberFormat="1" applyFont="1" applyAlignment="1">
      <alignment horizontal="right"/>
    </xf>
    <xf numFmtId="41" fontId="2" fillId="0" borderId="0" xfId="10" quotePrefix="1" applyNumberFormat="1" applyFont="1" applyFill="1" applyBorder="1" applyAlignment="1">
      <alignment horizontal="right"/>
    </xf>
    <xf numFmtId="41" fontId="2" fillId="0" borderId="5" xfId="1" applyNumberFormat="1" applyFont="1" applyBorder="1" applyAlignment="1">
      <alignment horizontal="right"/>
    </xf>
    <xf numFmtId="41" fontId="2" fillId="0" borderId="0" xfId="46" applyNumberForma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5" fillId="0" borderId="3" xfId="1" quotePrefix="1" applyNumberFormat="1" applyFont="1" applyFill="1" applyBorder="1" applyAlignment="1">
      <alignment horizontal="right"/>
    </xf>
    <xf numFmtId="41" fontId="2" fillId="0" borderId="5" xfId="1" quotePrefix="1" applyNumberFormat="1" applyFont="1" applyFill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0" xfId="46" applyNumberFormat="1" applyFont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5" xfId="1" applyNumberFormat="1" applyFont="1" applyFill="1" applyBorder="1" applyAlignment="1"/>
    <xf numFmtId="41" fontId="5" fillId="0" borderId="6" xfId="10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41" fontId="5" fillId="0" borderId="0" xfId="49" quotePrefix="1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3" fontId="2" fillId="0" borderId="0" xfId="1" applyFont="1" applyAlignment="1"/>
    <xf numFmtId="41" fontId="2" fillId="0" borderId="0" xfId="1" applyNumberFormat="1" applyFont="1" applyFill="1" applyAlignment="1">
      <alignment horizontal="left"/>
    </xf>
    <xf numFmtId="0" fontId="5" fillId="0" borderId="0" xfId="46" applyFont="1" applyAlignment="1">
      <alignment horizontal="center"/>
    </xf>
    <xf numFmtId="0" fontId="2" fillId="0" borderId="0" xfId="0" applyFont="1" applyAlignment="1">
      <alignment horizontal="center" wrapText="1"/>
    </xf>
    <xf numFmtId="41" fontId="2" fillId="0" borderId="5" xfId="46" applyNumberFormat="1" applyBorder="1" applyAlignment="1">
      <alignment horizontal="right"/>
    </xf>
    <xf numFmtId="0" fontId="2" fillId="0" borderId="0" xfId="0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0" fontId="4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33" fillId="0" borderId="0" xfId="0" applyNumberFormat="1" applyFont="1" applyFill="1" applyAlignment="1">
      <alignment horizontal="right"/>
    </xf>
    <xf numFmtId="169" fontId="2" fillId="0" borderId="0" xfId="153" applyNumberFormat="1" applyFont="1" applyFill="1" applyAlignment="1">
      <alignment vertical="center"/>
    </xf>
    <xf numFmtId="169" fontId="2" fillId="0" borderId="0" xfId="153" applyNumberFormat="1" applyFont="1" applyFill="1"/>
    <xf numFmtId="41" fontId="4" fillId="0" borderId="0" xfId="0" applyNumberFormat="1" applyFont="1" applyFill="1" applyAlignment="1">
      <alignment horizontal="center"/>
    </xf>
    <xf numFmtId="169" fontId="33" fillId="0" borderId="0" xfId="153" applyNumberFormat="1" applyFont="1" applyFill="1"/>
    <xf numFmtId="37" fontId="2" fillId="0" borderId="5" xfId="0" applyNumberFormat="1" applyFont="1" applyFill="1" applyBorder="1" applyAlignment="1">
      <alignment horizontal="right"/>
    </xf>
    <xf numFmtId="37" fontId="33" fillId="0" borderId="57" xfId="0" applyNumberFormat="1" applyFont="1" applyFill="1" applyBorder="1" applyAlignment="1">
      <alignment horizontal="right"/>
    </xf>
    <xf numFmtId="186" fontId="2" fillId="0" borderId="0" xfId="139" applyNumberFormat="1" applyFont="1" applyFill="1"/>
    <xf numFmtId="37" fontId="33" fillId="0" borderId="0" xfId="0" applyNumberFormat="1" applyFont="1" applyFill="1"/>
    <xf numFmtId="186" fontId="2" fillId="0" borderId="0" xfId="153" applyNumberFormat="1" applyFont="1" applyFill="1" applyAlignment="1">
      <alignment vertical="center"/>
    </xf>
    <xf numFmtId="186" fontId="2" fillId="0" borderId="0" xfId="153" applyNumberFormat="1" applyFont="1" applyFill="1"/>
    <xf numFmtId="186" fontId="2" fillId="0" borderId="5" xfId="153" quotePrefix="1" applyNumberFormat="1" applyFont="1" applyFill="1" applyBorder="1"/>
    <xf numFmtId="169" fontId="2" fillId="0" borderId="5" xfId="153" applyNumberFormat="1" applyFont="1" applyFill="1" applyBorder="1" applyAlignment="1">
      <alignment vertical="center"/>
    </xf>
    <xf numFmtId="168" fontId="2" fillId="0" borderId="0" xfId="96" applyFill="1"/>
    <xf numFmtId="168" fontId="48" fillId="0" borderId="0" xfId="96" applyFont="1" applyFill="1" applyAlignment="1">
      <alignment horizontal="center"/>
    </xf>
    <xf numFmtId="168" fontId="8" fillId="0" borderId="0" xfId="96" applyFont="1" applyFill="1"/>
    <xf numFmtId="168" fontId="4" fillId="0" borderId="0" xfId="96" applyFont="1" applyFill="1" applyAlignment="1">
      <alignment horizontal="center"/>
    </xf>
    <xf numFmtId="168" fontId="5" fillId="0" borderId="0" xfId="96" applyFont="1" applyFill="1"/>
    <xf numFmtId="168" fontId="2" fillId="0" borderId="0" xfId="96" applyFill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58" xfId="0" applyNumberFormat="1" applyFont="1" applyFill="1" applyBorder="1" applyAlignment="1">
      <alignment horizontal="right"/>
    </xf>
    <xf numFmtId="186" fontId="2" fillId="0" borderId="0" xfId="153" quotePrefix="1" applyNumberFormat="1" applyFont="1" applyFill="1"/>
    <xf numFmtId="49" fontId="5" fillId="0" borderId="0" xfId="96" applyNumberFormat="1" applyFont="1" applyFill="1"/>
    <xf numFmtId="49" fontId="2" fillId="0" borderId="0" xfId="96" applyNumberFormat="1" applyFill="1"/>
    <xf numFmtId="0" fontId="38" fillId="0" borderId="0" xfId="0" applyFont="1" applyFill="1"/>
    <xf numFmtId="0" fontId="5" fillId="0" borderId="0" xfId="34" applyFont="1" applyFill="1" applyAlignment="1">
      <alignment horizontal="left"/>
    </xf>
    <xf numFmtId="0" fontId="6" fillId="0" borderId="0" xfId="34" applyFont="1" applyFill="1" applyAlignment="1">
      <alignment horizontal="left"/>
    </xf>
    <xf numFmtId="0" fontId="5" fillId="0" borderId="0" xfId="34" quotePrefix="1" applyFont="1" applyFill="1" applyAlignment="1">
      <alignment horizontal="left"/>
    </xf>
    <xf numFmtId="0" fontId="2" fillId="0" borderId="0" xfId="139" applyFont="1" applyFill="1"/>
    <xf numFmtId="40" fontId="2" fillId="0" borderId="0" xfId="153" applyNumberFormat="1" applyFont="1" applyFill="1"/>
    <xf numFmtId="0" fontId="5" fillId="0" borderId="0" xfId="96" applyNumberFormat="1" applyFont="1" applyFill="1"/>
    <xf numFmtId="40" fontId="2" fillId="0" borderId="0" xfId="153" applyNumberFormat="1" applyFont="1" applyFill="1" applyAlignment="1">
      <alignment horizontal="left"/>
    </xf>
    <xf numFmtId="0" fontId="2" fillId="0" borderId="0" xfId="96" applyNumberFormat="1" applyFill="1"/>
    <xf numFmtId="0" fontId="6" fillId="0" borderId="0" xfId="96" applyNumberFormat="1" applyFont="1" applyFill="1"/>
    <xf numFmtId="40" fontId="2" fillId="0" borderId="0" xfId="0" applyNumberFormat="1" applyFont="1" applyFill="1" applyAlignment="1">
      <alignment horizontal="left"/>
    </xf>
    <xf numFmtId="40" fontId="2" fillId="0" borderId="0" xfId="0" applyNumberFormat="1" applyFont="1" applyFill="1"/>
    <xf numFmtId="43" fontId="33" fillId="0" borderId="0" xfId="1" applyFont="1" applyFill="1" applyAlignment="1">
      <alignment horizontal="right"/>
    </xf>
    <xf numFmtId="43" fontId="51" fillId="0" borderId="20" xfId="1" applyFont="1" applyBorder="1" applyAlignment="1">
      <alignment vertical="center"/>
    </xf>
    <xf numFmtId="43" fontId="45" fillId="0" borderId="0" xfId="1" applyFont="1"/>
    <xf numFmtId="43" fontId="33" fillId="0" borderId="0" xfId="1" applyFont="1"/>
    <xf numFmtId="43" fontId="8" fillId="0" borderId="0" xfId="1" applyFont="1"/>
    <xf numFmtId="43" fontId="51" fillId="0" borderId="2" xfId="1" applyFont="1" applyBorder="1"/>
    <xf numFmtId="0" fontId="5" fillId="0" borderId="0" xfId="46" applyFont="1" applyFill="1"/>
    <xf numFmtId="0" fontId="5" fillId="0" borderId="0" xfId="50" applyFont="1" applyFill="1"/>
    <xf numFmtId="0" fontId="2" fillId="0" borderId="0" xfId="46" applyFill="1"/>
    <xf numFmtId="0" fontId="3" fillId="0" borderId="0" xfId="96" applyNumberFormat="1" applyFont="1" applyFill="1"/>
    <xf numFmtId="0" fontId="8" fillId="0" borderId="0" xfId="35" applyFont="1" applyFill="1" applyAlignment="1"/>
    <xf numFmtId="0" fontId="8" fillId="0" borderId="0" xfId="48" applyFont="1" applyFill="1" applyAlignment="1">
      <alignment horizontal="centerContinuous"/>
    </xf>
    <xf numFmtId="0" fontId="3" fillId="0" borderId="0" xfId="46" applyFont="1" applyFill="1"/>
    <xf numFmtId="0" fontId="5" fillId="0" borderId="0" xfId="35" applyFont="1" applyFill="1" applyAlignment="1"/>
    <xf numFmtId="187" fontId="2" fillId="0" borderId="0" xfId="0" applyNumberFormat="1" applyFont="1" applyFill="1"/>
    <xf numFmtId="0" fontId="5" fillId="0" borderId="0" xfId="48" applyFont="1" applyFill="1" applyAlignment="1">
      <alignment horizontal="left"/>
    </xf>
    <xf numFmtId="0" fontId="4" fillId="0" borderId="0" xfId="48" applyFont="1" applyFill="1" applyAlignment="1">
      <alignment horizontal="center"/>
    </xf>
    <xf numFmtId="49" fontId="6" fillId="0" borderId="0" xfId="35" applyNumberFormat="1" applyFont="1" applyFill="1" applyAlignment="1"/>
    <xf numFmtId="0" fontId="4" fillId="0" borderId="0" xfId="35" applyFont="1" applyFill="1" applyAlignment="1"/>
    <xf numFmtId="41" fontId="2" fillId="0" borderId="0" xfId="0" applyNumberFormat="1" applyFont="1" applyFill="1"/>
    <xf numFmtId="41" fontId="4" fillId="0" borderId="0" xfId="35" applyNumberFormat="1" applyFont="1" applyFill="1">
      <alignment horizontal="left"/>
    </xf>
    <xf numFmtId="41" fontId="4" fillId="0" borderId="0" xfId="48" applyNumberFormat="1" applyFont="1" applyFill="1"/>
    <xf numFmtId="0" fontId="4" fillId="0" borderId="0" xfId="35" applyFont="1" applyFill="1">
      <alignment horizontal="left"/>
    </xf>
    <xf numFmtId="43" fontId="33" fillId="0" borderId="0" xfId="0" applyNumberFormat="1" applyFont="1"/>
    <xf numFmtId="169" fontId="38" fillId="0" borderId="0" xfId="0" applyNumberFormat="1" applyFont="1"/>
    <xf numFmtId="43" fontId="38" fillId="0" borderId="0" xfId="1" applyFont="1"/>
    <xf numFmtId="0" fontId="43" fillId="0" borderId="0" xfId="34" applyFont="1" applyAlignment="1">
      <alignment horizontal="center"/>
    </xf>
    <xf numFmtId="0" fontId="5" fillId="0" borderId="0" xfId="34" quotePrefix="1" applyFont="1" applyAlignment="1">
      <alignment horizontal="left" vertical="center"/>
    </xf>
    <xf numFmtId="43" fontId="2" fillId="0" borderId="4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 wrapText="1"/>
    </xf>
    <xf numFmtId="0" fontId="5" fillId="0" borderId="0" xfId="46" applyFont="1" applyAlignment="1">
      <alignment horizontal="center"/>
    </xf>
    <xf numFmtId="0" fontId="2" fillId="0" borderId="0" xfId="49" applyFont="1" applyAlignment="1">
      <alignment horizontal="center" wrapText="1"/>
    </xf>
    <xf numFmtId="169" fontId="2" fillId="0" borderId="0" xfId="1" applyNumberFormat="1" applyFont="1" applyBorder="1"/>
    <xf numFmtId="169" fontId="2" fillId="0" borderId="5" xfId="0" applyNumberFormat="1" applyFont="1" applyBorder="1"/>
    <xf numFmtId="169" fontId="2" fillId="0" borderId="0" xfId="35" applyNumberFormat="1" applyFont="1" applyFill="1">
      <alignment horizontal="left"/>
    </xf>
    <xf numFmtId="188" fontId="2" fillId="0" borderId="0" xfId="35" applyNumberFormat="1" applyFont="1" applyFill="1">
      <alignment horizontal="left"/>
    </xf>
    <xf numFmtId="169" fontId="5" fillId="0" borderId="0" xfId="46" applyNumberFormat="1" applyFont="1"/>
    <xf numFmtId="41" fontId="2" fillId="0" borderId="5" xfId="1" applyNumberFormat="1" applyFont="1" applyFill="1" applyBorder="1" applyAlignment="1">
      <alignment horizontal="right"/>
    </xf>
    <xf numFmtId="41" fontId="2" fillId="0" borderId="0" xfId="46" applyNumberFormat="1" applyFill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5" fillId="0" borderId="0" xfId="46" applyNumberFormat="1" applyFont="1" applyFill="1" applyAlignment="1">
      <alignment horizontal="right"/>
    </xf>
    <xf numFmtId="3" fontId="33" fillId="0" borderId="0" xfId="0" applyNumberFormat="1" applyFont="1"/>
    <xf numFmtId="41" fontId="2" fillId="0" borderId="0" xfId="1" applyNumberFormat="1" applyFont="1" applyFill="1" applyAlignment="1">
      <alignment horizontal="right"/>
    </xf>
    <xf numFmtId="41" fontId="2" fillId="0" borderId="0" xfId="49" applyNumberFormat="1" applyFont="1" applyFill="1" applyAlignment="1">
      <alignment horizontal="right"/>
    </xf>
    <xf numFmtId="169" fontId="2" fillId="0" borderId="0" xfId="1" applyNumberFormat="1" applyFont="1" applyFill="1"/>
    <xf numFmtId="41" fontId="2" fillId="0" borderId="0" xfId="46" applyNumberFormat="1" applyFill="1"/>
    <xf numFmtId="0" fontId="2" fillId="0" borderId="0" xfId="50" applyFont="1" applyFill="1"/>
    <xf numFmtId="37" fontId="33" fillId="0" borderId="0" xfId="0" applyNumberFormat="1" applyFont="1" applyAlignment="1">
      <alignment horizontal="right"/>
    </xf>
    <xf numFmtId="41" fontId="2" fillId="0" borderId="5" xfId="1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0" fontId="40" fillId="0" borderId="0" xfId="1" applyNumberFormat="1" applyFont="1" applyFill="1" applyAlignment="1">
      <alignment horizontal="center"/>
    </xf>
    <xf numFmtId="43" fontId="5" fillId="0" borderId="0" xfId="1" applyFont="1"/>
    <xf numFmtId="43" fontId="5" fillId="0" borderId="0" xfId="1" applyFont="1" applyFill="1"/>
    <xf numFmtId="41" fontId="6" fillId="0" borderId="0" xfId="1" applyNumberFormat="1" applyFont="1" applyFill="1" applyBorder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horizontal="right"/>
    </xf>
    <xf numFmtId="41" fontId="37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5" fillId="0" borderId="6" xfId="1" applyNumberFormat="1" applyFont="1" applyBorder="1"/>
    <xf numFmtId="41" fontId="4" fillId="0" borderId="0" xfId="1" applyNumberFormat="1" applyFont="1" applyAlignment="1">
      <alignment horizontal="center"/>
    </xf>
    <xf numFmtId="41" fontId="5" fillId="0" borderId="0" xfId="1" applyNumberFormat="1" applyFont="1"/>
    <xf numFmtId="41" fontId="2" fillId="0" borderId="0" xfId="1" applyNumberFormat="1" applyFont="1" applyAlignment="1">
      <alignment horizontal="right"/>
    </xf>
    <xf numFmtId="41" fontId="2" fillId="0" borderId="0" xfId="1" quotePrefix="1" applyNumberFormat="1" applyFont="1" applyFill="1" applyBorder="1" applyAlignment="1"/>
    <xf numFmtId="41" fontId="5" fillId="0" borderId="4" xfId="1" applyNumberFormat="1" applyFont="1" applyFill="1" applyBorder="1" applyAlignment="1">
      <alignment horizontal="right"/>
    </xf>
    <xf numFmtId="41" fontId="5" fillId="0" borderId="0" xfId="1" quotePrefix="1" applyNumberFormat="1" applyFont="1" applyAlignment="1">
      <alignment horizontal="right"/>
    </xf>
    <xf numFmtId="41" fontId="2" fillId="0" borderId="0" xfId="46" applyNumberFormat="1"/>
    <xf numFmtId="41" fontId="5" fillId="0" borderId="0" xfId="1" quotePrefix="1" applyNumberFormat="1" applyFont="1" applyFill="1" applyBorder="1" applyAlignment="1"/>
    <xf numFmtId="41" fontId="5" fillId="0" borderId="0" xfId="49" applyNumberFormat="1" applyFont="1" applyFill="1"/>
    <xf numFmtId="169" fontId="2" fillId="8" borderId="0" xfId="46" applyNumberFormat="1" applyFill="1"/>
    <xf numFmtId="0" fontId="2" fillId="0" borderId="0" xfId="49" applyFont="1" applyBorder="1" applyAlignment="1">
      <alignment wrapText="1"/>
    </xf>
    <xf numFmtId="41" fontId="2" fillId="0" borderId="0" xfId="46" applyNumberFormat="1" applyBorder="1" applyAlignment="1">
      <alignment horizontal="right"/>
    </xf>
    <xf numFmtId="0" fontId="6" fillId="0" borderId="0" xfId="46" applyFont="1"/>
    <xf numFmtId="0" fontId="2" fillId="0" borderId="0" xfId="46" applyFont="1"/>
    <xf numFmtId="41" fontId="2" fillId="0" borderId="0" xfId="49" applyNumberFormat="1" applyFont="1"/>
    <xf numFmtId="41" fontId="2" fillId="0" borderId="5" xfId="49" applyNumberFormat="1" applyFont="1" applyBorder="1" applyAlignment="1">
      <alignment horizontal="right"/>
    </xf>
    <xf numFmtId="41" fontId="5" fillId="0" borderId="3" xfId="1" applyNumberFormat="1" applyFont="1" applyFill="1" applyBorder="1" applyAlignment="1"/>
    <xf numFmtId="169" fontId="2" fillId="0" borderId="0" xfId="1" quotePrefix="1" applyNumberFormat="1" applyFont="1" applyFill="1" applyBorder="1" applyAlignment="1"/>
    <xf numFmtId="169" fontId="2" fillId="0" borderId="0" xfId="49" applyNumberFormat="1" applyFont="1"/>
    <xf numFmtId="37" fontId="33" fillId="0" borderId="0" xfId="0" applyNumberFormat="1" applyFont="1" applyFill="1" applyBorder="1" applyAlignment="1">
      <alignment horizontal="right"/>
    </xf>
    <xf numFmtId="0" fontId="33" fillId="0" borderId="0" xfId="34" applyFont="1" applyFill="1"/>
    <xf numFmtId="168" fontId="33" fillId="0" borderId="0" xfId="96" applyFont="1" applyFill="1"/>
    <xf numFmtId="0" fontId="33" fillId="8" borderId="0" xfId="0" applyFont="1" applyFill="1"/>
    <xf numFmtId="0" fontId="2" fillId="0" borderId="5" xfId="49" applyFont="1" applyFill="1" applyBorder="1" applyAlignment="1">
      <alignment wrapText="1"/>
    </xf>
    <xf numFmtId="0" fontId="2" fillId="0" borderId="0" xfId="49" applyFont="1" applyFill="1" applyBorder="1" applyAlignment="1">
      <alignment wrapText="1"/>
    </xf>
    <xf numFmtId="169" fontId="2" fillId="0" borderId="5" xfId="1" applyNumberFormat="1" applyFont="1" applyFill="1" applyBorder="1" applyAlignment="1"/>
    <xf numFmtId="169" fontId="2" fillId="0" borderId="5" xfId="1" applyNumberFormat="1" applyFont="1" applyBorder="1"/>
    <xf numFmtId="169" fontId="33" fillId="0" borderId="0" xfId="1" applyNumberFormat="1" applyFont="1"/>
    <xf numFmtId="0" fontId="5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0" xfId="49" applyFont="1" applyBorder="1" applyAlignment="1">
      <alignment horizontal="center" wrapText="1"/>
    </xf>
    <xf numFmtId="169" fontId="2" fillId="0" borderId="0" xfId="0" applyNumberFormat="1" applyFont="1"/>
    <xf numFmtId="169" fontId="5" fillId="0" borderId="0" xfId="0" applyNumberFormat="1" applyFont="1"/>
    <xf numFmtId="0" fontId="2" fillId="0" borderId="0" xfId="48" applyFont="1" applyFill="1" applyAlignment="1">
      <alignment horizontal="centerContinuous"/>
    </xf>
    <xf numFmtId="0" fontId="2" fillId="0" borderId="0" xfId="35" applyFont="1" applyFill="1" applyAlignment="1"/>
    <xf numFmtId="168" fontId="2" fillId="0" borderId="0" xfId="96" applyFont="1" applyFill="1"/>
    <xf numFmtId="0" fontId="2" fillId="0" borderId="0" xfId="34" applyFont="1" applyFill="1" applyAlignment="1">
      <alignment horizontal="center"/>
    </xf>
    <xf numFmtId="0" fontId="2" fillId="0" borderId="0" xfId="48" applyFont="1" applyFill="1"/>
    <xf numFmtId="0" fontId="2" fillId="0" borderId="0" xfId="35" applyFont="1" applyFill="1">
      <alignment horizontal="left"/>
    </xf>
    <xf numFmtId="41" fontId="2" fillId="0" borderId="0" xfId="35" applyNumberFormat="1" applyFont="1" applyFill="1" applyAlignment="1">
      <alignment horizontal="right"/>
    </xf>
    <xf numFmtId="49" fontId="2" fillId="0" borderId="0" xfId="35" applyNumberFormat="1" applyFont="1" applyFill="1" applyAlignment="1"/>
    <xf numFmtId="41" fontId="2" fillId="0" borderId="0" xfId="35" applyNumberFormat="1" applyFont="1" applyFill="1">
      <alignment horizontal="left"/>
    </xf>
    <xf numFmtId="43" fontId="2" fillId="0" borderId="0" xfId="35" applyNumberFormat="1" applyFont="1" applyFill="1">
      <alignment horizontal="left"/>
    </xf>
    <xf numFmtId="39" fontId="2" fillId="0" borderId="0" xfId="0" applyNumberFormat="1" applyFont="1"/>
    <xf numFmtId="41" fontId="2" fillId="0" borderId="5" xfId="35" applyNumberFormat="1" applyFont="1" applyFill="1" applyBorder="1" applyAlignment="1">
      <alignment horizontal="right"/>
    </xf>
    <xf numFmtId="41" fontId="2" fillId="0" borderId="0" xfId="0" applyNumberFormat="1" applyFont="1"/>
    <xf numFmtId="0" fontId="4" fillId="0" borderId="0" xfId="35" applyFont="1" applyAlignment="1"/>
    <xf numFmtId="41" fontId="2" fillId="0" borderId="5" xfId="10" applyNumberFormat="1" applyFont="1" applyFill="1" applyBorder="1" applyAlignment="1"/>
    <xf numFmtId="41" fontId="2" fillId="0" borderId="53" xfId="0" applyNumberFormat="1" applyFont="1" applyBorder="1"/>
    <xf numFmtId="41" fontId="2" fillId="0" borderId="0" xfId="35" applyNumberFormat="1">
      <alignment horizontal="left"/>
    </xf>
    <xf numFmtId="39" fontId="2" fillId="0" borderId="0" xfId="0" applyNumberFormat="1" applyFont="1" applyAlignment="1">
      <alignment vertical="top"/>
    </xf>
    <xf numFmtId="0" fontId="2" fillId="0" borderId="0" xfId="35" applyAlignment="1"/>
    <xf numFmtId="0" fontId="5" fillId="0" borderId="0" xfId="35" applyFont="1" applyAlignment="1"/>
    <xf numFmtId="41" fontId="2" fillId="0" borderId="53" xfId="10" applyNumberFormat="1" applyFont="1" applyFill="1" applyBorder="1" applyAlignment="1"/>
    <xf numFmtId="41" fontId="2" fillId="0" borderId="0" xfId="35" applyNumberFormat="1" applyAlignment="1">
      <alignment horizontal="right"/>
    </xf>
    <xf numFmtId="41" fontId="5" fillId="0" borderId="3" xfId="10" applyNumberFormat="1" applyFont="1" applyFill="1" applyBorder="1" applyAlignment="1"/>
    <xf numFmtId="41" fontId="5" fillId="0" borderId="0" xfId="35" applyNumberFormat="1" applyFont="1">
      <alignment horizontal="left"/>
    </xf>
    <xf numFmtId="41" fontId="5" fillId="0" borderId="0" xfId="35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41" fontId="4" fillId="0" borderId="0" xfId="35" applyNumberFormat="1" applyFont="1">
      <alignment horizontal="left"/>
    </xf>
    <xf numFmtId="0" fontId="5" fillId="0" borderId="0" xfId="35" applyFont="1">
      <alignment horizontal="left"/>
    </xf>
    <xf numFmtId="41" fontId="5" fillId="0" borderId="3" xfId="35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49" fontId="5" fillId="0" borderId="0" xfId="35" applyNumberFormat="1" applyFont="1" applyAlignment="1"/>
    <xf numFmtId="187" fontId="5" fillId="0" borderId="0" xfId="0" applyNumberFormat="1" applyFont="1" applyAlignment="1">
      <alignment horizontal="left" vertical="center"/>
    </xf>
    <xf numFmtId="41" fontId="5" fillId="0" borderId="53" xfId="35" applyNumberFormat="1" applyFont="1" applyBorder="1" applyAlignment="1">
      <alignment horizontal="right"/>
    </xf>
    <xf numFmtId="41" fontId="5" fillId="0" borderId="6" xfId="35" applyNumberFormat="1" applyFont="1" applyBorder="1" applyAlignment="1">
      <alignment horizontal="right"/>
    </xf>
    <xf numFmtId="0" fontId="6" fillId="0" borderId="0" xfId="35" applyFont="1">
      <alignment horizontal="left"/>
    </xf>
    <xf numFmtId="169" fontId="2" fillId="0" borderId="0" xfId="46" applyNumberFormat="1" applyFont="1"/>
    <xf numFmtId="41" fontId="5" fillId="0" borderId="0" xfId="49" applyNumberFormat="1" applyFont="1"/>
    <xf numFmtId="0" fontId="4" fillId="0" borderId="0" xfId="46" applyFont="1" applyAlignment="1">
      <alignment horizontal="center"/>
    </xf>
    <xf numFmtId="0" fontId="5" fillId="0" borderId="0" xfId="46" applyFont="1" applyAlignment="1">
      <alignment horizontal="center"/>
    </xf>
    <xf numFmtId="0" fontId="52" fillId="0" borderId="0" xfId="48" applyFont="1" applyAlignment="1">
      <alignment horizontal="left"/>
    </xf>
    <xf numFmtId="0" fontId="52" fillId="0" borderId="0" xfId="46" applyFont="1" applyAlignment="1">
      <alignment horizontal="left"/>
    </xf>
    <xf numFmtId="0" fontId="4" fillId="0" borderId="0" xfId="46" applyFont="1"/>
    <xf numFmtId="0" fontId="6" fillId="0" borderId="0" xfId="46" applyFont="1" applyFill="1"/>
    <xf numFmtId="0" fontId="4" fillId="0" borderId="0" xfId="50" applyFont="1"/>
    <xf numFmtId="0" fontId="6" fillId="0" borderId="0" xfId="50" applyFont="1" applyFill="1"/>
    <xf numFmtId="0" fontId="4" fillId="0" borderId="0" xfId="46" applyFont="1" applyFill="1"/>
    <xf numFmtId="0" fontId="4" fillId="0" borderId="0" xfId="50" applyFont="1" applyFill="1"/>
    <xf numFmtId="0" fontId="6" fillId="0" borderId="0" xfId="50" applyFont="1"/>
    <xf numFmtId="0" fontId="4" fillId="0" borderId="0" xfId="46" applyFont="1" applyFill="1" applyAlignment="1">
      <alignment horizontal="center"/>
    </xf>
    <xf numFmtId="189" fontId="43" fillId="0" borderId="0" xfId="153" quotePrefix="1" applyNumberFormat="1" applyFont="1" applyAlignment="1">
      <alignment horizontal="center"/>
    </xf>
    <xf numFmtId="3" fontId="53" fillId="0" borderId="0" xfId="0" applyNumberFormat="1" applyFont="1" applyAlignment="1">
      <alignment vertical="center" wrapText="1"/>
    </xf>
    <xf numFmtId="0" fontId="53" fillId="0" borderId="0" xfId="0" applyFont="1" applyAlignment="1">
      <alignment horizontal="right" vertical="center" wrapText="1"/>
    </xf>
    <xf numFmtId="168" fontId="4" fillId="0" borderId="0" xfId="96" applyFont="1" applyFill="1" applyAlignment="1">
      <alignment horizontal="center" wrapText="1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168" fontId="4" fillId="0" borderId="0" xfId="96" applyFont="1" applyAlignment="1">
      <alignment horizontal="center" wrapText="1"/>
    </xf>
    <xf numFmtId="0" fontId="43" fillId="0" borderId="0" xfId="34" applyFont="1" applyAlignment="1">
      <alignment horizontal="center"/>
    </xf>
    <xf numFmtId="168" fontId="44" fillId="0" borderId="0" xfId="96" applyFont="1" applyAlignment="1">
      <alignment horizontal="center"/>
    </xf>
    <xf numFmtId="0" fontId="44" fillId="0" borderId="0" xfId="34" applyFont="1" applyAlignment="1">
      <alignment horizontal="center"/>
    </xf>
    <xf numFmtId="168" fontId="33" fillId="0" borderId="0" xfId="96" applyFont="1" applyAlignment="1">
      <alignment horizontal="center"/>
    </xf>
    <xf numFmtId="0" fontId="33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5" xfId="49" applyFont="1" applyBorder="1" applyAlignment="1">
      <alignment horizontal="center" wrapText="1"/>
    </xf>
    <xf numFmtId="0" fontId="2" fillId="0" borderId="5" xfId="49" applyFont="1" applyFill="1" applyBorder="1" applyAlignment="1">
      <alignment horizontal="center" wrapText="1"/>
    </xf>
    <xf numFmtId="0" fontId="2" fillId="0" borderId="0" xfId="49" applyFont="1" applyBorder="1" applyAlignment="1">
      <alignment horizontal="center" wrapText="1"/>
    </xf>
    <xf numFmtId="187" fontId="5" fillId="0" borderId="0" xfId="0" applyNumberFormat="1" applyFont="1" applyFill="1" applyAlignment="1">
      <alignment horizontal="center" wrapText="1"/>
    </xf>
    <xf numFmtId="168" fontId="33" fillId="0" borderId="0" xfId="96" applyFont="1" applyFill="1" applyAlignment="1">
      <alignment horizontal="center"/>
    </xf>
    <xf numFmtId="3" fontId="14" fillId="0" borderId="0" xfId="0" applyNumberFormat="1" applyFont="1" applyAlignment="1">
      <alignment horizontal="center"/>
    </xf>
    <xf numFmtId="3" fontId="15" fillId="5" borderId="54" xfId="0" applyNumberFormat="1" applyFont="1" applyFill="1" applyBorder="1" applyAlignment="1">
      <alignment horizontal="center" vertical="center"/>
    </xf>
    <xf numFmtId="0" fontId="14" fillId="5" borderId="53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55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3" fontId="15" fillId="5" borderId="56" xfId="0" applyNumberFormat="1" applyFont="1" applyFill="1" applyBorder="1" applyAlignment="1">
      <alignment horizontal="center" vertical="center"/>
    </xf>
    <xf numFmtId="3" fontId="15" fillId="5" borderId="10" xfId="0" applyNumberFormat="1" applyFont="1" applyFill="1" applyBorder="1" applyAlignment="1">
      <alignment horizontal="center" vertical="center"/>
    </xf>
    <xf numFmtId="171" fontId="14" fillId="0" borderId="23" xfId="47" applyFont="1" applyBorder="1" applyAlignment="1">
      <alignment horizontal="left"/>
    </xf>
  </cellXfs>
  <cellStyles count="161">
    <cellStyle name="Comma" xfId="1" builtinId="3"/>
    <cellStyle name="Comma 10 2 2" xfId="156" xr:uid="{9F8B767B-ECA9-4557-A240-284B3FF3B247}"/>
    <cellStyle name="Comma 11" xfId="154" xr:uid="{425B80B4-978A-4055-8677-DF35C13BBE91}"/>
    <cellStyle name="Comma 17" xfId="155" xr:uid="{790EC8F8-C38A-4DA6-B468-2526188577A6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2 5" xfId="158" xr:uid="{FA30F45D-3594-4315-80EC-58160578A76A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32" xfId="157" xr:uid="{579147E8-BF57-4E58-812F-7AD3AEBC53C3}"/>
    <cellStyle name="Normal 33" xfId="159" xr:uid="{7E443191-325B-447B-85A7-FFFD0BDDBD2D}"/>
    <cellStyle name="Normal 34" xfId="160" xr:uid="{F764A2D5-A73A-4402-BF96-5F5D7ED9B0AE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ปกติ_Sheet1" xfId="153" xr:uid="{B4164F55-E5E4-465D-8702-1DD1F9D72235}"/>
  </cellStyles>
  <dxfs count="0"/>
  <tableStyles count="0" defaultTableStyle="TableStyleMedium2" defaultPivotStyle="PivotStyleLight16"/>
  <colors>
    <mruColors>
      <color rgb="FFFFCCFF"/>
      <color rgb="FFFF66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14383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BD76EA-C461-443C-B82B-2834F28093C3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768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CDC881-AE3D-40D7-B209-3A7FAB471CE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7738892-10A0-4030-97DD-C5E963A8BB7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90DFA83-3A01-468E-B480-5A7F401C80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45C1E4F-E52B-4A31-9EED-3A5D4AB1C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F0E4031F-F8AC-40BB-A8E7-9946E1722B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311C8C2-E034-4AAD-B667-0902231778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52AFE7-ED70-4326-A9D5-B2D53A1B41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7ADBE67-B151-4F3F-B953-73ABD251D5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3A0B8EA-8B79-4ECF-A612-0BC26C542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EE94FD4-C5BD-4A28-8059-670A73DF0A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7FB2C8E-21C4-4121-A2BA-316E9E7C1C9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4B737CA-FC18-4FD6-8D51-D8EAFD7A8E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95E6035A-11A7-48FC-ACC0-AF1651CBF5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9AC04CC-85BB-4A45-A473-D07F76647B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A4C1F9-6571-4DAE-A3F5-E806EA922C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4C68C8F8-976E-44AF-AC14-6499191C10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E7E564A-E0D5-42F6-A646-F6131C040F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6DFC9FD-AF3F-4252-B0DA-825A19A8AA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026932F-97B0-4873-A4F3-E885C5D868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5A82EF6-BAB1-4715-99E4-62BF383F96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9771326F-3022-461E-A84A-894F51AE0A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8311FAB8-4C7B-46E5-B95F-C37D483ED36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CAA908C-5DE8-4D33-8759-16B6D3B1BC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EBC76292-C00B-4387-B883-03D998EBEC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DA7E087-4238-4BEA-898D-BBF903B051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9A7A5BA9-2395-4424-A80D-EE913E1D46E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80C72ED0-643D-4CB5-928F-5F41852BBB6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713CAF37-B864-4ED6-A81F-93FCBEB9D6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B980A88-D015-456F-847A-AED76F0B16C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8A27748-AAFF-4069-AB35-F8F741D8E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A7A24AC-8C9A-46D7-9F45-C7C4E77B78C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5E0ADDD-F41F-4042-B9E7-90B27EF1E5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A6D1EA87-8990-48BA-8779-92CC4932A2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440A624-3BA2-4D17-95D6-C905043BB0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8F6CC63-193F-4CF6-A871-7EFBFE7467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37A6EECC-F738-4847-85FC-F6895E94B9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D2D97E67-225F-4563-A004-8F3CEFD7FA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B872427-3FA6-4192-93D7-A932AA5905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7E4AD704-5155-4E85-BC57-E30C9223B9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4CEBC7A-5BC3-45BB-A769-9F5B2A0C720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5179427-AB80-4567-9DE1-0541FC3E942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2B26F8D6-EEDE-49FC-B626-2D8BAE5A0A1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2033C53-C4C6-45DB-8554-45BDD7A4FA3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652111A-78EA-4074-B78D-21C0A42B135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B9855F7-ABF4-4097-BC98-6B60BFDE09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6C2CA4D-DD4D-4557-A8AB-3CCD499928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1BBA158-53D9-4611-88C1-E9FB4985F3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CB730BF-16C6-4BC5-9E38-E6E9A43612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EC2CD44D-72D9-4687-B913-A08972720D8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4AC7A8B-6870-425E-8E8C-61C52DAF8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1E1D0AA-589F-4414-AF20-49B43DBE8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6B63CAAF-D04C-4D14-80E0-40760F08F4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2F9EB5F1-D6F4-4F4B-A26A-D785B24D5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79D29A6-C250-47D2-BB58-9CE3617987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7AE77FC4-9FB9-4117-9DDA-4FF4B976B5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87674F7-525E-4FDC-A893-1D765F4F0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74CEBFEB-B138-4CA5-A3C7-66EF907137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152C46F9-4D99-44A1-A674-BE6CB4D604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34F14A5-FB56-4F81-9A80-716C7E73C4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528F987-A283-474F-B4F7-637EA598DE3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51B7E23A-0EF2-4CAB-923D-3229F436D9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9EAAAEF-243D-4F6D-8E45-14FBAE8C65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B37625-5F43-4242-A2F6-4C661381DF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185B1344-34A2-4E2B-A3C5-031012DEC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AFA3142-30F0-4046-8175-CEB2EC2143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DEF5D4F-6EFF-4E47-A9F7-0E66769B29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D1F76E36-CF72-481F-B22D-15B7083B28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91300532-6375-4616-9971-10A4E5906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8E0F7997-86A1-4AF5-8227-0EBD3ECEDE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5A7C506A-CFA4-430C-B87B-4BF5DF2F01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B3609A8-078D-4479-B3F5-261CB6095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F3AE43D3-C808-435D-A7DA-D0090FC442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3004E3F6-F8B5-4F62-BDE3-EA0A12CEBC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92B5FF3-71A4-44E7-A0F9-E1EACD570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8BE0E61-BE85-4B2F-B8C8-99E0BE5D70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A4C8A08D-FDFB-44DB-8A9D-16C646FBB9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9261BB5-2886-4C1E-9B04-D5A6535CB6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F57F0AB-4E21-43C2-BA1B-4FBCB597C3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9A17B1C-6B83-4241-AD91-1990B3CE97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4123E3D0-5208-4FF7-A856-341949409A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82D0BFB-B35D-460C-A3F6-08F0D9644E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E3DAC3F-354C-418C-8682-4568D363F3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8BB8580-F370-4607-AB60-EF60A0CA749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EDAECA3E-4308-4929-A576-D9F8214915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179935C-08BD-4C08-9B24-7C1B74E844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8F7CE498-0015-4985-98F1-636761F6D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93BD46D-088E-42EE-96C8-B020C71B77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27DF421C-CAD7-455E-B7A1-601D156E3AD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F047F956-1B6A-467D-ABE4-2237FFCFF3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2AA33BE-D52D-4C3F-A2EC-277E92AB8A7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8FF127FA-092C-48C8-82E9-7B62C6EFBD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2882E03A-17B5-4167-A3F9-D45D85DB3BF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9C0D5AF6-0FD0-42B9-AA3E-D46EA6F8C9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F6C3376-62A9-46CA-B935-86228CD804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9ECD25E-20FE-4B1C-A07E-F04106C460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930CB7B1-2748-4C92-96FF-B4DE93910D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201B5FF-92B7-49A9-89FD-4EE0DAEE17C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2497DF44-9AFC-4653-9BFF-6FB6115842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83842E1-5E41-473F-A872-7117C0DBE5A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F054215E-03BA-438C-9B9B-92273C21491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2185BAB8-2342-485D-A138-DB120BB7DF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D1F332A-3B00-4243-810C-4A3859DEBB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3A6DC20-EB52-4A03-8515-B7138CECD38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7B836AEE-EA60-4ECA-9768-C97A7C858B7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70EDD7D-4557-48B1-B2E3-04E566913B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5FC6AF06-4BC6-43D7-A481-30F52223D44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9362768-554C-476F-8BA1-ED0B2AA78C0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F9F73D7-AAB7-42C8-9F10-3F3DE4E7844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8735FDB-AAE9-4193-B137-63C903C3333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FF03019B-EE62-4E55-9E87-F0D020A00B9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524D75-EDA1-48C1-A104-50EFF6C26E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4808F77-C111-4EDF-ACDD-E516369F061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B036FA7-DD60-4CFC-BA2A-B0C8E7566A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F649B624-FF65-432F-AC84-0CFD43A7C3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2FB9EEF-3208-478A-B160-38721CEAD1F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284FFD89-DE2A-4112-97A3-DD8B6F3FAE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BC8C574F-3E78-41E1-9C0F-2A7DA31CA7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BC1D24-8353-4973-91D0-9DA95AC369C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19C7BFB3-0E7E-40A8-86EC-916B4B7C49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524A8267-2B51-4AE5-A139-DA9826891FA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79AC9B6-5190-492C-8A86-FA457D353B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C0FA8A4-FF19-45B8-9675-AA9B00E7225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872CE4A-3730-4EDD-8638-8BB864813A6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61E8480F-69A0-4C8E-AF0A-57259A09919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81D6A275-EB2F-4C88-B7E6-236889BABBB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EB0DEA8-E4EB-4906-9CDB-48383DA09A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41D65F7C-D4FF-442F-B472-20F7789F445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FF97AC1B-0091-49ED-BE94-10780004EEC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5E710469-3990-4FCF-8EF6-26B158982AD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A3ADDCF7-BCA1-46A6-8A83-C8CA7A6538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9C4227A6-4270-4DF4-96AE-E0B3ABC5A78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62091AA-2FBD-4939-BCBC-253ACBDF027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F1227EE6-6712-4136-BD0F-4C6BCBB604D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2F1E541-45CD-4436-9510-2D72841CE1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DBA9CB-AC9F-42AF-93BE-A3C04BA854C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C9FE2E-8749-492B-83BF-952308F7FF6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AA8DD73-36AE-4EC5-A276-7A192FEF2B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DDE1B6E-0E42-482E-B75F-CED366F9C60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8C8C8BF9-811F-46FA-A86B-230FECE03B7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7D5D16B5-C995-464F-B03A-F31A7DC0A4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3A59881C-1D3D-47DB-BB4D-DCBDBEBFBA4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EE4DF5DD-5E62-4A93-92B2-ED28B29DE09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AA1380A-48A6-4759-8D9B-D9B84C8E53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27F812D-DC06-450D-8A1B-B005464665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BF7458E-3959-4929-9FDD-E33AC02C7EB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3F3677DB-CF30-485B-9054-6E983072E1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B4C04F2-415A-4B35-B93B-2EDF575777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B33884B-4FB9-46BB-9FDE-7CA793B4ABF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8B6F8FA8-3A16-47D7-9840-B51A0DA02FD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959C342-98CE-46F9-9EE4-D0C4A146F1C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322A2A4-7961-444A-9D4F-9F1F228C0E0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A282BF9-D738-4A98-8E24-D9E331E277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16DE0E2-2F4E-4A27-A314-24D500F6F75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DC62571-EAA8-4B37-96BC-69A18DCDC62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5B8A497-303A-41F2-8EC9-7681D95D08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5D1BF9B8-27D5-4CB1-9685-301B0BF0F2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0EBABF3-36DE-42E3-8E7E-143E09AC5B2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698A834-8603-429B-A347-98EA4196EE0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44E5E809-EBF4-4571-BCDC-7D4F18F3E1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99CF1542-E8F8-4F9E-9B4D-6EB36EC61A0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375082A7-558F-4D29-9853-71FDA21690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34C20D77-77FE-4057-BAC7-C8E860F9759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66249775-AC01-4C19-9A82-58D5977641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A89FF1B5-C855-46F7-A22A-E526E96FA6C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5D20F58-6CDB-4AD6-A6D2-29681B448B8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96C2378-8C12-400F-8855-B34DBAE9A6F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4E7F494-E945-421B-8696-2963FA419AA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E28943C1-C9CB-4168-B415-63B7CEAF72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8712514-30FA-49E4-B8A5-53C3CCEFAC1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3DB16D-4424-44B4-9687-9AEE3F18A2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BEBC823-E1F5-46E8-84D8-7358F98E79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0E5DF3B-1CE4-4917-B8A3-76B74577B8F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78602122-7693-4BE2-9900-F9EDE42436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A81B8F7-5634-4B2A-97E2-4875A0B1055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6C72109E-69EC-4E95-B486-566B5A97A8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74AC0032-EA5A-49B9-A065-E82F18F245D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4CD5DEA-5DD9-4EDC-9F1D-91DABF83FD3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263E3970-EA42-4D57-A08A-65706BD24F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EF5C85F9-59FC-45AD-9227-7B649008E64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F9C7CC61-1A3A-4C1D-87A9-7A5BDF57AD6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D9C25163-A6CE-4801-88D2-0E666CE7F6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3263D02C-16E2-42B0-A793-5A0D4A4423C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0FD9B93-6BFA-4D9B-A0D3-03D3471857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3108156-7DFA-4304-AD9A-5F9F731691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EB234E0-25D5-4D7B-8D54-8C0C690DC9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39F2FC95-EA8C-44B7-A482-C4F4C354E6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55150393-500B-4325-BBFD-8DFA1FDDC6F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17550274-941C-4BA9-ACF1-6CCFB39BC84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610ED76-1250-4722-8C84-8AA3B70593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562335B5-1772-4EE9-854A-4272F0B0F90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678E360-A936-443E-8367-AD2FE37C26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956EEDC0-9C62-4418-B3D5-79E6FA7274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3C68A139-B051-457A-B32B-B0F35801B9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495DF328-94E7-4A00-BFC3-53415A6835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B29D9EE-100B-42BA-A6AB-595408FDA7D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BA915223-650F-4E0F-B91B-B9072C6DA8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D1A0514-33B8-40E5-A81D-DC1828459AA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2C1CA31D-A961-453B-B842-FC2474D8A7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155631B-FB06-444E-AA50-4AE83D5611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7167440-A100-47F0-A696-72BA6F8F94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A7DB93B-0335-4EC8-8E73-E9B6AC321F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EC9D42CA-85AC-4F98-A248-97C5187DA7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A0932F5F-E329-4A44-9376-0884C45D590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D943604D-BA5D-44FC-8F2E-7619E329CED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57F7C00F-AB78-42BC-B4AA-4E069988D6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EC722C76-BC5B-4168-9493-76411C844B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9AA4954-5D91-4791-B649-ACCF5CFC230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3CD3E2E-04EC-457E-A0B7-C212BDDA77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6AA2493-442A-4076-B988-1872880C64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5A6A9E-678F-4218-A871-E664D62E0F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99AD0A0-604F-4BB9-89E1-A6CE47277C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5690AE7B-BE07-4834-B1A5-5C1A4209A0D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6F700A-B3AD-4B1E-B0CF-1AA4169BD6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95FA87-CA06-45C8-9621-6948082140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C5CE8C6-AC79-42D7-9226-514004A199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44A4B50B-487A-4F74-8CC9-DF0ADE594BA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D836066-CC62-488E-BE25-05C3048664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3E43BD4-24D9-47B6-918A-A14222110D2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8F500CC-CF2A-4C66-9569-204A0204505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01FC6A1-7D36-4550-A116-0E73055F199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E021AC-8EE2-4723-A36C-32D8D36BF1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6F56C85D-3215-407D-A592-5EB1F8DE5AB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CA51B00-E5A1-4B90-A60C-243BFCDF764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D5064EC-E807-4069-8186-8EACDD7729C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DD34E59F-36C5-4198-8806-C885E5DAD1A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D6D202D0-5612-4D7C-A2BB-E9789FA9597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112A47CF-90B5-4A45-A4F6-E5938C212F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BD5329F-8420-41A9-B9F7-38648813E20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9B8CE50-57C4-4A2F-8383-652CB04562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C9CEF2A-B15C-41D2-BD3E-983701E9DBC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683D7C11-7E97-4013-8088-917DC381CE9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3039EC8-B264-4961-B35F-73BB1C4360B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2EA485A-60A1-40F6-8BA6-FCB5C0DF3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8A26213-5749-412E-AB7D-48EE103F8E0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BD23237-CE01-4D15-A1A5-136B4FB65D7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96E92E-C53C-4233-94B4-816D017159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DFB56BA-F5BD-4165-B014-147C45FBE71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E883099E-DC40-42A5-9EB5-367A20ED6C2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5193BD3-01E3-4AF4-BACF-209049981A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B06C13A-1ABC-40BC-8CC9-95DEA7236C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FCF6E3FB-2B61-4ED7-B6AA-5779423A15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751C4482-336A-44F2-A23A-494549D0A9D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06FFDB4-0258-4800-AD5E-CD04B8F33E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1196A7E-C910-4B51-BF1A-6C0CC9AB0A2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C420F156-C3ED-4F49-9033-C0D57BCF03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161EFD0-1CB8-4282-80A0-83A6773185C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CEE718D-DF7E-454F-9ACF-20BB7F4EE6A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C0AFCE11-2CA0-4039-9433-4E27165CA0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1E3799CB-27A3-422D-82B0-9B818295CE7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6955BB-8B60-4D6C-8BD5-E4037B7C31C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CD1BFFAA-EE94-42F7-BFF2-9DBAA8C71A4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B81B2A28-9588-4BDC-9A53-A8AEADE8A8B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DE8E7C04-1126-4C95-A933-ECFCBB7F721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23A6A62-9E5A-4BFF-8EF1-6E2AE4B5B6D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FC66866-C185-495E-B1BA-3A130F9E09D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D76E7D6D-53D1-4CBB-928A-0EE08741FEC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C6EAB4D-1D7B-4B85-9D67-E9A56F5832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97AF8373-564F-4F05-99F0-81680E79FF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398D950-647C-471D-9FAC-B34DA709AA1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E4B6DD40-D7B5-41B1-BFCE-3DF80959E37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FEC286-8746-4B89-86F1-C00F38D0821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097B494-3078-4D06-98B6-9190C52649E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76C0F05-A191-4864-B983-F12CAF4C9D8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8DCC6D1B-1140-47AD-A2D7-A92A62F108B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1F1D5AC4-F2BF-4597-ACDC-8882180B260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EC1A2D9-E7F1-4567-B3B4-E301B2E5B60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46661A-03A9-4379-A0AB-CE303F9555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3F03B3F-E9C3-4B17-A2A0-E5F968E869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5D7355C1-DB84-45EC-8135-ED9AC30608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28E2AB1B-5B15-493E-880F-166114C79B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E9A6F119-6A88-42B2-980A-7D9FED5B88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61BA8887-3F2E-4F44-B295-D24B651A8B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5282DD72-5EF3-42B4-839C-9DB2A1CE3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1858F72-803D-4F3F-AC0E-F2A9FA63B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6FBB3FA-2502-4B38-BD62-6BB63C8D8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15AE7D1-EEBF-405B-8A44-CFAF8418E7E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4BD78A6-E996-40E9-BC66-0939F11F02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C7E4B93D-D982-4CEA-AED5-D957EE5148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EAE2046-9E5B-4371-9150-D2AE670B082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8B4B498-BB18-4029-8C80-BEDE78FC849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6AD3E41F-4029-4B14-8427-1764AACAA6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8E3B96E1-EB70-4A0F-A6ED-39766E755C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727BF0DC-61E0-4BCA-A1AA-664F137C6B6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9203EA5-8F98-4B2C-81E0-13D26616D6E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D9DE73E3-7E2E-4F89-B40C-3A284D9449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3986EB2F-5848-48AC-A536-94E09C65F6A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7DC1B73-D90B-4DC2-ACED-8BC6EAA9CF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4252B64-822B-42B0-84B2-F9F360F096F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8775DD1D-ED99-4140-B334-EFCCF9E400E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7081CDF3-4921-4D3D-B34C-6950081464A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21938872-409B-4D7D-ADAB-A13ED0E5E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7F97779C-F581-42B5-B93E-DC18B69B01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BA254C-9B6B-446A-ACA6-14CF54365C8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62795151-A7E1-4213-A1C4-BCF850EBABB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34899ACD-F6C1-4F6D-A3F3-DB0D077293A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4E7243A-B0E3-43D0-8F1C-4AC8DFDEC9E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4ACBA77-D99F-4838-A233-6870D02EB1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75F34C4-EF08-4E75-8372-84B088D15C5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FDC4976-C5DB-40CF-8EFC-CE41E48312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F86C9E5-8236-471E-90AB-5AFB6949DE0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444ACE-88C8-4E1B-8B60-CD0E4198A63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5BF54D1-A9B3-448D-AD8C-75D0E6FBA26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DAC3F95-01AE-4F0B-8421-1E2525C8AF7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F99EBFF9-C9CA-4B47-B284-2AC8AB744AC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A7042A2-C038-4542-A2EB-E74ED16E0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769B2260-528F-4BEF-BBF9-91134E9520D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1CC1DBB7-15E4-46D4-9E6B-35F4558EFA2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C3A7323-39BA-4F32-83D5-CE9EA10CAC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9C751B55-3971-4CF6-85E7-DEC13A19E3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86B84AC-33CB-4751-A67D-3AB016A8A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157B535-F37E-4EC6-9F0B-44B4C35E25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74B908A-65F4-4008-AD8B-D55F7BE132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BA8BD343-90BB-42B5-B369-B5B6A4F526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3F5D0A9-0AF0-49E4-875F-4949F98D8BF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8FC60697-FB4B-438F-B90B-DD002FFFAC9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7868C5DF-1F5F-4FA0-8059-20F164D03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A7B88D77-768C-4096-A1D4-670A1E4B25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0DC6FDB-7194-41EA-A1A9-262BDE0CE8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F729BD39-3A5B-4A92-9BF6-84EB442DE55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855A332-0319-4CBF-B40E-203469935BA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A5E61AB-4424-4E9D-80BD-B1A9EA992E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1A51C95-01FC-493A-8907-42CCB335740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D33CC3DD-6BC6-4EE3-AF08-EDCF44C294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8994E16B-E23A-4632-82DB-55D14B6A50D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7934DC1A-1030-4AC7-9211-26E4A59BDC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06D54BE-6F34-4D2A-9298-F3369FF35A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EC3124FD-E396-4D76-9E89-F4F25120A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C04B34BB-EA84-4CDA-B15A-4480A98649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543F9863-F32C-4491-9067-F5B6E38C20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E8B3D72-EC2C-4261-9662-FD2A63E181F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3B3995FD-1B6C-407E-8A51-F74D5C4960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C88CA5F-7497-4AB5-8713-942C28ADE4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34335181-0864-49B4-9095-8111B937D7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7FFAE662-5FE1-42B5-AC8B-39DD3EC338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3A629D90-CD27-445B-A82E-695D7A3F67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8A2A1CE-1EA2-415B-98C2-6BDE89ABEF2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23EBB1E4-9E95-4FD1-907D-F82E0691335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4012103-5C50-4AEE-938C-55A9F1C4A7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8519B06-50E5-4DD8-B22B-AA27C14CFF7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FD42045-EF61-4D04-A1D9-C4EB706F29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14737B6-065B-4229-9633-7F23CDCC89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2A4C521C-BC29-4099-8745-03D298CE77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6A2C9421-0B2F-4EB3-AD27-0A5F302709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5374E4AF-107C-4D5C-BCF6-1603692AFC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E7A766B-5229-4467-BE12-1433BF5D37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F08359B-B37B-4A81-880E-70E0802969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1270608-EFB9-4DE9-8974-26A1D59D60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F36FE54D-1200-4489-849A-61702D1C64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6192713-4B34-4773-A9A9-631258FF2D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8B9E4F-98E4-4547-8B5B-F0773D6A9B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8DBA7B96-1536-4BF5-ADB3-3F0F7B71D9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C6ED4A6F-10FC-4DEC-98D2-6D02B50F1E8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39FA99B7-4E82-4B7C-A801-D810466BAFD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5DAD22D-6014-4275-9B23-725B8556ADB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6B9E29E-CFE6-48D0-B40A-A290100463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B3D8516-F422-4487-B3EE-4C7522C0C47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3CD5F7E-CE9E-414B-88B2-5C813915460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2014F0EF-15CA-4122-975B-31100E3E4F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EA61D86E-E344-4342-A8D2-320F2DD7080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83394197-5843-44AF-A2A7-9FA76336198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C058E92D-1BE4-45F0-9BA5-555675469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635FA810-E34A-4980-B17F-86438832770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A5B2E0EE-507E-441B-934C-FB0528E594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A51F18F-F4FB-4AE2-9F2E-C6F36C097AC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2AE1638-9916-4414-B44A-A94ED756971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FCF9E459-54DE-4B22-B20C-AA5DC66B84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4BE6032-5096-4F8F-AD58-B1C95F15FD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D14FD3AF-F029-4FCB-B405-225B314FB0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99DFC7F-8F15-4A0A-B8C0-683E42BC96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2B7A11D4-585A-41A7-945B-F0EAE0F3026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EE7F08FD-BBCF-4615-BEA8-89068AE46E6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FCD69D9-E171-40FB-B174-A70C4E802E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E5A09BE-6CF1-43A4-851D-AEF3578FFB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F5518172-4331-4E35-8442-CC4095C4B4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FDE3B8FA-E97F-4DEC-8C94-D7EB6978A7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8799167A-2992-4071-BAED-B001ACE814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4E4898FB-09C9-4464-AD8B-A4C7ADAD2D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F0D1F5A-771B-4884-8026-FFEF0E690B5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68BFB8-6F8A-47AC-A78E-099A7510E9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5D591ED-88DF-4637-A886-0245D5363BA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C0963B4A-E593-4AF9-841E-ED2D710C3C2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6A696F5-1A04-4242-B9DA-EF4C1E2472E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B3549AFF-37AD-473B-961C-EBEA2AC3D5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C2914D2-2E09-4E52-9DBC-877221571A6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E811FAA-5268-44BC-89F7-65E5038645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E9B0FF7-BCD9-472A-A992-07F8E808B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2832767-6E1F-42DC-A007-6F011455C1A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BC1D08C7-5268-4F34-A430-7108C8982D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A80639F0-9607-47C3-B8D6-2DB8F3116A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7F85A9D8-EAF8-4B8B-8B8E-D8894ADE58A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86B10AC7-A994-4BB6-844B-E13E17B3D4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80B3F83-B213-4BDD-B27C-D8D72990CD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90DF12-9049-4906-B8F5-265BF32CFAE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A14E987B-223E-4760-9156-4C02252172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F0E09E22-B26D-41D5-8B39-6F3166B8AB2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302F1972-4D7B-4F7C-9C50-2507A8046C6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9E5DC0E-37B9-42D9-9C31-D655D02BB9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88CB0EE-52BB-4BF1-8627-0A75B6CD0CF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DC91692-A4BC-45DE-ADA4-ADADAE744F4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AA2CA8D-DDFF-45AE-8D84-7EF18108C99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1EBF1319-84E8-4EE4-9D7E-E0A5F58CF87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B470D09-37B7-4A05-832C-0A0F9D2ADD3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A151907-F2BC-4156-BEA2-6AFE65FABFF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C3AF6FF-10E6-4276-9998-5CA0410433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3CB746C-0D3D-42EB-8A7C-CB328B83644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BD6AF4E9-4A6E-495B-A31D-8732585A696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880720AC-8996-443A-B6CD-DE1B08A8FF9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77C8D91A-79C0-4CF5-93F2-62DEFEE987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7AAFCD78-6BEB-4F35-BF2A-B44F83ADBDA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C019E85B-1F99-4A1C-902F-E4773673C45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4525E61-97D8-4A76-A076-450DBA86B62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0DE518F4-7D6A-47C8-ADCD-4346E89641F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FE62EE4D-0411-4136-B5C0-45BF1AE253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948461A-A2C1-4A8C-AE05-23D29B6D9EC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447EB39-F8F8-4256-94F0-5F3B939753B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F8793A02-82EC-45F6-B0BD-F9E41A31784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4A56CA0-014B-43C2-ABCD-E78FB21606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5FA4086-2F9D-4448-A40F-B78B951F4BB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B5A7093-7984-44B5-87DE-DA6B77F675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C2AEA83-D3BA-4BC0-AD20-0B6DEF3D16D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67D0FA3-FC29-4DCF-B60D-14CD233353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31072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A66515E-6A61-4201-AB3D-DB8F74639D00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26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C19290-DB8D-4D1B-806F-FA7A97511D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3DCDD829-4977-48D9-B5FB-D417D82D03B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D3A897E-E873-4B6D-A2BC-E4DCBE74F72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E41271B1-0222-46F5-8228-79B0309D30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0289F82-CF35-4D0E-8B28-F7E948ED68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79223317-BD54-42CA-B208-ABCA1BDBEA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F566162-02CB-475B-B404-6FC3266EB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4D20D0-DB25-43C5-8C64-9F5E8406E7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BE67F70F-1EF8-45E6-8042-9DE05C70A5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E4818EC-0878-499F-9C89-7CF69116A3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D26F5370-E0DD-48C2-8ADB-15765C05A9E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F272E00A-786E-4813-B73C-32A6F4A54A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590E37B9-1431-490E-982A-FA2306344A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26C492B-033E-444A-B945-D2E6C3C236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4A8A734-F0DB-42D2-809F-74618FDDA0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A7F11AD-480B-42AE-9119-C0D6CC042F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79A766-2953-4789-A955-8057A4A761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C94847B-004D-4CF0-A0E5-3BCE9003E8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42DD2B4-732F-4265-8E73-3C2B888A87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8972BB06-05B4-4F52-A67B-93E9C709762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2FAC0B4-1A62-46B2-9392-428A0712F7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BEB54FE7-2533-4608-A50F-15EF90DFE0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9E8E9DA-E35C-4C74-98C0-E966B11146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B9464A94-EBBD-4F5F-BA7C-3C4275D9B67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A9406B44-5DDA-4407-8D86-CC96DF56AD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A5E3EC59-E309-43F0-BADA-D81C890028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66F2CD0E-7A63-4154-AED7-5A83180217D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F070033D-CDEC-4D2B-BEA9-E3090C56A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3EF0FFC-4B81-4FAC-95F9-86DEA82F89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C8E014BF-7FC7-4AEC-BF9C-25B41F8A27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70490C9-0198-4AC5-B414-48CBE017F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9939C3D1-5A3F-4A11-A7C9-84B54AC8CA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6EA9EE56-831A-426A-9804-7D407C9E355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010A778-52DF-418F-8066-30341C671E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2A4BC5E-2EC0-495D-A0E7-957802B4CA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CA0081B4-D04C-41F0-B2A3-88695DDE0F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9E3B05B-8EFC-4073-A54B-712D3348227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E952A3F-4A10-405E-B944-31ABB5384F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3D7166B-5814-4D7D-9AE5-92C79B20F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AF7F189-9E01-40FD-A540-2E59A360FB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FE49348D-7526-471B-9044-30354130C9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3DFE1A-7D87-4E7F-A51B-2973082C13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FE36B06-0AE2-4780-A22B-1C033420D8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DCE1CA8-C7D0-4FA1-A8CE-24DC17D02B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94A0100-69A1-4AA0-B20C-698C68A82F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6A1EC80-5FE8-47F2-A88D-11F90B4F0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749FDA4A-18B1-4A46-85A5-1F002712F7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F70C5196-9444-4949-8E75-730EA03F68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302D54E2-5E0B-47EB-B454-B9CDA03D42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767CBD12-8697-446E-B590-BF680F613C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11B06552-D65D-499F-B97A-E3BEC46550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0BBC3B2B-0EE3-43A6-9AEA-03B93EF657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A182F0FC-5C72-4D86-B2C8-F595B104DE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7B1C5AA-852E-4F0F-8E78-B2B463FE09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30F4F6F1-BAD5-4BA9-8595-FE4531BE9B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0C98718-3803-4D03-B4FC-C740FC0599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9DD3621A-C082-4A18-A7C3-8BA8604FC9E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8D9182F-C823-4070-995F-9A08B21982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DEF27A9-9093-41D1-BE39-58F001679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EB3F935-AAE9-4C6A-9C91-208D020FAB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22754FE-ACF9-4AB5-B118-2FAD888340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21382DA-1FD3-4794-BEBA-7FE36611F6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98F37A3-C1D9-43B0-AFDA-50A9728DD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AB66B191-1F5A-48BC-94AF-0990735688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809CB10-AA1C-4761-9686-17AF4EC138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D43EC6E7-95FA-4DEA-95B1-B3345C08DC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62F7170A-D52D-4381-B794-C920E95215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AFD93824-464A-48A3-BC79-8218042A1E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A71E897-1AFE-4F2F-97BB-F62BFBC100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7F0D723-BE4D-481B-85C6-4B9DD0A19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B05DD13-16EC-46E9-95D1-C229BA746D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329E32A-2016-4E96-B953-316E91BA7E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505706F5-1DD6-4DB5-A67A-5A3E23A68A7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60B9E984-8F44-46B8-BC94-F99C02EF28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BD8F9DB0-B864-4DCB-A155-FE9AEB60F2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1F3A02FE-957F-4DB5-87EF-D8A8D5ECD5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082D3CB-C9FE-42B5-AB65-D615C19CF5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A8985791-DAE8-43FB-B6E4-E4C47FF03E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B2DC2362-3232-4069-850F-C0C89C957B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E12AC74-EF05-4BC8-AE97-A3D9450386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BDB543D2-D564-48CC-AA87-AFA2D371EA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8924D20E-86FE-4ADC-83CD-92A5284401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2F6D633-B4F6-412F-B658-943A71BE6E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931CCFB3-4C1B-4C0B-9BF0-915C6BDB13F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8B0E7950-58E3-4B1D-BE67-10575B2DC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0E08BE4-A829-46F9-A3C6-5AE7DADFB7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A66A079F-1BD0-450D-B61B-99CC6C23CD9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61FDCAD-69C9-47FC-9448-88CA434AE5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D5C60AB4-D70C-4458-8585-0AD387CCCE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4821E21E-D5A0-441E-B7F6-76CD172F8C3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F514F65-EC3D-4563-A907-AD43223DD09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2A78141F-6CC0-4910-BF18-8175AA081E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70AED12-AFCD-4553-9D75-927C6CC20A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4ADE5022-0513-4474-BB47-034D212F7DF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2A3680DF-743A-4452-B39E-784909D31A1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42B244A-917D-4EA8-AF33-E514083B67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499AF5C3-C36E-4211-8FB3-9AE56279577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A15F6D7F-164F-4E31-9D05-E5EF2731790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3408E73A-D7AE-4EA6-8456-D943154761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75EBAE8A-45E6-4681-89C5-B526E2E0E9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B9BBE78-DB7C-4870-B585-4451CB5E31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ED3323D-290D-4640-A78D-9EF107B54A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BC1D34DA-6AB1-4534-BEB0-31CB1018B9E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FC106256-77B7-45CA-B732-F8F5E51A8B1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B22265D7-0126-43A3-9353-C37E0C6126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666D030-FF94-4230-A7EA-D5E9455A7F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CE694CBC-4CB9-4722-8E46-A0C1D653C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5D4D3D60-3594-4DD7-BC95-75C73009547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0B6B6C-5E14-4F80-A57F-9DCF3271AFA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742BA7D-A55A-4D83-9F54-92723F09B4B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DD71C46-B4D4-4274-BFBD-D2E4FEC81A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377A9B6-2947-4C29-AFDF-31C89011CA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490373D-7C03-4C38-9672-152B5CADD93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2A456DF-0A7E-4DB9-AFDC-142E21119D5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A3E7267F-7E37-4574-98C9-C8767DD48C9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6736C92E-377C-47BC-A26A-DDCEC2B0E7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0864894-75BB-466D-808A-5EB996CDBE2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F41DA17-7A07-49FA-B0F1-66F9ECA13E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C290721-9E1F-47E4-B35D-6D6B96E0C4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5B83E1BB-A6D7-416B-86AC-8A70F22B24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381547E1-9DE6-4FB7-B87D-5DCE03DC858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A4F40130-26E1-4829-AD84-6DC97AFEFE9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ECD0B6-442A-4BE0-A1CC-251C54DE678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CE1D21ED-1A38-4840-AC11-6ADF08A1E43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4808D2BF-0A42-4DD8-B5B4-7B71BE2998A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FB9FE6F-D4F9-4770-BD8E-FC74C1C106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3A2EC13C-BCA7-4210-BF5A-8D6CF3CEAF3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7EE5B39-DDA2-4754-8774-206E8F13B7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1F8A754F-EF54-425E-A87F-10A6AFFD2BD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27D5B519-63BD-4124-844B-100C5DE1900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A383903-F92D-429C-8281-CB5DDB80EA0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C69DB87-EB40-4C7E-BC47-69AA973C90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E40E7B9D-7B88-46A6-8F2B-5A6B813132E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8CE61989-1E37-41FA-9671-372B2046F86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53238E3-7BF2-4B77-9071-E0A03DD666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1C2F1463-D765-473C-B512-96987E10AED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2CA68F62-E15E-4034-A953-67296A53BF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F4757EC2-270C-4964-BB08-912EB5A1009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EE072616-C380-4EC3-A9C0-B5030830B57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6D4E9C7-2095-40AE-8E72-71D6DE9BD29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C431DDCD-CF38-4B4A-B136-84BA3F2227A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3217AC85-E57C-4D11-9992-CE11B26BDCA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D0AA997-4BD5-4965-A45A-DFBE6C30186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660561FC-01ED-4358-907A-36F9976781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D0D1813-7F60-4FB5-873D-03C934F3F0F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83BE68C-3A5E-404C-A783-D8A32DC02BB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A474D9E0-1B0B-41E0-8789-4143DAC6FEF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1801B0E-AC08-4895-B4D5-6E2DF2AEA30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72B70F3-E583-4A2D-870C-2FD1EAE87ED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FDC7748-A834-4F9A-9253-32FC08AC659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9F2DCAD8-1488-4127-9182-3379A64BE65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1486437-9785-4EA3-8FEC-6A018307518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E374D09-94DB-4B8A-B1AE-B5DB558C7C7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E62504D-1603-4D12-8637-28A2C72914E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25C61380-1F63-4BAE-9F51-C60F8AF7DF4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7179E77B-2505-43F8-9A7C-03083457A14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B5A2243A-FE76-421B-B8CF-CB8A23D4D9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D4B711D-0B73-4AA5-9241-C72FE6E7F86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A491E427-56BD-42B2-A30A-E3ABD378FA8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EB0EDD1F-D11E-4EFA-B4B7-892CBF7A681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2D181EA-3501-476E-923B-072DD2AE98E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8BE6FBA2-E9A7-4989-A478-67B1F45258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E326A3A-00B0-4E00-B5F5-CA4BBF28FC7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7C0BD23B-A21A-4ED5-AAE4-4F141D6744F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AD390785-28EA-47FB-8F59-F8A655CB976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1EF9095E-0625-461F-A0DF-4343CAE5E17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0A21AA1C-F8FF-4211-A021-6DDE0CDA06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5AF78C3-D274-40F8-AA09-9CB8589EACA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ED0E7A61-43C9-4B01-A254-552AE154CA7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5229E144-59E4-4A63-9342-D28D038856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3C40E1F-C408-452A-9B42-99C63CA06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3BAD790B-1CA1-4697-9CE7-5593F22107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264031A-2748-40B4-BE0B-D412E48DC9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1312028-A597-4363-8167-39F1D4B2861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BEA062B-DF7F-4E65-AB7A-4CD1A0ECA0D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0179AB9-1D8F-4110-9EEF-FD7A019172F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53C2A32-D015-4D94-8B41-B61C0492D31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ED37C2-5DEE-407B-8BC4-0EACE69F796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D5636BB-E6B4-41BB-AE1A-B20157F4371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FD7B3C9-8D73-4922-B024-47891A4731A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932D0CA0-F43E-4EC9-8BDD-3D4FF4DEDA3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D225B5-4F84-41A2-87A0-E030CC20B8A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839281D3-DA04-43A7-8B40-5F8B256A09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70D15E7-DB72-427F-9121-D0B61CC522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9208EA6-0AD1-4BA5-BD55-CA67757D57A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BE7F7DB-CE76-4457-A3E2-045C640D89D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677B596-554C-45A6-831D-B5110CC6BA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4CA19741-7C08-4943-A604-9150619FE3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610D4079-4CBD-40EF-88F8-B39D7AB19D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88737B65-342D-4199-8D1C-68EABFCF96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3272EFD-FF99-410C-8780-A82D62BBDD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39CC05-2065-4245-AF3E-C82A919053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DE681460-F3EC-4102-9415-BC2669EAC78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7C9FD1C4-24B7-486C-ADB7-3D785D2B97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E184280A-F2E7-4D54-A698-3FBE4185CC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525D5B3B-26F9-4048-BCB0-CCE3116F2E0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7C22538-DA84-4FCB-88F9-E9A6BA8219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71CA132-6503-41EC-901C-E304D061C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B31CECA-F320-4449-A7B4-836CC676E2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697CF508-2359-49D6-ACBB-306C0657FD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3F500F8B-D9F6-4E62-894B-8D32E9F329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63E0B41-BC69-49F0-9EB2-8FF93AE8BC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BA2B4902-9581-46CE-915A-147B0BAA92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FF37F696-CBC9-4F9B-949A-FACA14F0F0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DFD1FE0-9728-41FC-8AA5-DCBA429E2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79EDF26-2A4A-4714-9009-895598277F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8C27E55-D8CC-423B-BD50-5C6F967D50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AFC70AC1-5834-4D9C-A882-81927281A8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BCE4A708-571B-4CFD-B752-517AB959EB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1222459-9BA1-4B1B-B5CC-5EB0CC74120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4089206-C31E-46C4-BC29-EF6DE7A4BC3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C893AB63-6321-4A7C-A823-345AA153EB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AC70A1A1-0A15-41B8-8BDA-7F203B70A8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DEAE2F6-AF1F-4D5F-83AC-9384F0C56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486A0723-4D4E-46B6-AB82-DC383FFAE86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251A7E4C-1633-456B-BD67-7B6F66B48B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D8723A54-1001-4A57-B060-E62733C9BE0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4124B5D-491D-459F-BC51-9E695F2F4DD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3F07A41D-700A-42A3-A68E-735DB80D9F3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9B9B7246-C6F1-4A6A-84FA-C69A121A5AF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284DA6A-9E3B-43AB-B7C7-90717F3D3E8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E95A2DB2-104C-48C2-9D8B-D3DBA83D9A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9E2CD526-95D1-4662-A81F-979EA8A8E89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09947EF8-B98D-45A9-AE81-45A4E2A2BE0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DAE38C47-BECD-4A83-9079-429B5434F1A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3C784A4-B0E5-41F0-B581-179BB51AE69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3AB7B29-6425-4FDB-A639-DDD6F255AA1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0EE3778-71BE-4B51-B449-AD818D53F2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D72D0390-6116-415C-85FF-0563E7246D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B07B6000-12F4-4D37-BAB9-98113A8DAC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BEA439-B66C-4E54-8AEA-34355E271CC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F961EB7D-A547-492A-B239-4BD1356427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12ECE4A6-15CD-4A76-B43B-385DB96B284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4A62D4BF-9BE8-445C-AB77-D4AF73E5B55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929ED645-8852-4120-874C-7D01938C1C4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8E380A9-6AB7-4D2F-BDD0-AF1A7F1717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3AEA5756-6D68-4574-A9E2-6D49433429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BD95E4BB-AABE-42D9-ADC2-6E2D1FD5214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30719149-9F3E-4DB3-9FB3-EF3ADF6D38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6569989A-9DED-4308-9BCE-4071AA9DB0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08B0B15-9E04-43C4-BCC8-B3747A3FDF0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B626A64D-3836-4618-8338-E9892B28E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9325764-4621-4510-A5C5-41774180EC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C1473AFB-B146-4C8F-BA97-56C4569D7E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A196796-A3CA-43B1-8932-34B4A34F97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86054FE-BB9B-4FD7-A218-5FB972E6EF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B0F1980-4AFC-414B-A46A-4070EE1DB7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0D559CD-84B3-46FC-A314-AE6140EB86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1186B7B1-8287-4289-B6D6-9499A7A86B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1F42355-23DB-4A14-8714-E4348A980F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E6E5F5FE-4B94-45DD-AABE-90B8C48DF8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133128B-FB7A-45ED-B77A-A3307A581C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0EE84BC8-079A-4957-8E2D-4E599FC2F16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A9DE7A-8A24-436A-93D4-7487C0B897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895423-F635-4354-8DA6-CC87EE1921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78A1F831-1AEB-4D10-B05B-97EB24FE62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7041F07-BA0D-4E65-A7B0-72FCD66726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5AF2AAD-BBD5-4596-84D4-FDA4096377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DE4544A-5579-4DF5-A308-F56EDF5EB98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EC04CE99-ADD4-4C08-BE1F-FE95012FF4C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A2DF408-91F1-495A-A0F1-CD5E2DDC86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D35C5EA2-1271-4C63-BCA1-848E200CCCD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B5D0D49-0E17-4A2A-8962-B1BF975117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98C631B3-4335-4DB4-81A1-50969E3CC1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3170F501-3B65-46E1-893E-76900F7814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C11BC9CE-3E19-43E4-B735-E70E0911B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4252F1A-487D-4CD0-8E81-D18D22B4B7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F28322F-890D-40C4-A25E-9378B56046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DC72C04-28E0-4CFC-B833-6D50A12DB0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8AA22E6F-832C-4D9C-A6ED-8B11B14D77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1C36B98-73E0-4F6B-938C-B44A74A273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8AEC64D5-1169-40E3-A73E-C1AC7FE56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BF5FD34-B9EF-4EC5-9BF5-54F0F11922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33E2161B-A850-457B-8625-D037CAF680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9320833B-9B1B-439A-8F2D-647B2C7881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8E709CFC-0C6D-43ED-8DBC-BE46B46662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AC765B7-D59E-4AB6-A29D-5AA6ED2661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64F7D67-F9DB-4768-9CC8-2C11EEF189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76BC798-D204-494F-9837-F5B658178E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D74EDD9-9BC3-4339-A8FB-0EB3434A89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72BD713-05E3-4377-8E6C-2F526329D4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9C9B5063-AF57-4987-B863-9360F792569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404362F-9DD5-459C-8172-CB2F548676D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4B5000B9-B630-4F62-8430-3401470A26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8EEA3E14-7175-4811-B8C8-B9F6E8B9D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4309A13-C429-4A41-9659-22125345B0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5019EF3D-FF2C-49E3-8447-F0E4DD1CD1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2EE4236-B4B9-4CD8-A9DD-DB432CE95E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EF132C5-D960-4F7A-8AE1-BE6AB9A59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4D56020E-F112-41E3-923E-220A1EB131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6C466B83-E9FB-4F89-825E-AC29A03244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54AA06B-5B81-4EFA-8F6E-A5E7D743E5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41E23798-EC87-4CE0-9302-39974411E0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8F30228F-70CB-4058-A71E-7081ECC342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9F5A9A47-CC0F-420B-A1CE-2F8ACA868E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3BB6C19-85B2-4143-A8E3-A7FC9FF58C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8735754-A806-43A7-8B09-04BF610C74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2D580D52-B761-43B1-B1BF-AFDE97CA2C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A0AEE0D-DD9C-47F1-91F4-37A127FBCFF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DBFEFFCB-61F7-4E11-BB9D-6C9DDA1FFF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23400A53-7AC8-4138-AEA6-510FED2D94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CD5CBF94-B777-4CB9-9231-2CD17148B6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754D66E4-F561-4E3E-A5E4-632256FD09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78203C9B-C007-4275-A7FD-56C712B824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DD09C30F-CC86-4A69-9E9D-217A6C9485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B7BA828C-C897-4755-88DA-B79A941499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BB89940E-2286-43B3-98EC-904DC26814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7864436C-9A77-4F34-8E4C-7618ED766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CFA29BD-1383-4F75-A87A-180A6C942B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364DD32-CCEE-4991-AFF7-FD6F9D4E5B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AB9FAF49-7CCE-4EE0-88D9-C7A30DE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4D655235-02E4-41B6-97A3-A421745D2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D3449AB3-8A16-442A-A44C-0680760A9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613DEBB7-0526-4996-9DC7-3075B1352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8F6970C2-7714-480E-8B0C-676C165CCD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C1F7647B-4457-4CCF-B9E8-C562B430BE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A31A3577-6E02-41C2-80E3-3DC6E6CBC6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67D850A-82C9-4508-B6FF-3754BA094A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6C53BF2-EB24-4A76-9A88-78403175E2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60086983-2B5C-4C54-B7C0-5BCDF305BBE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A91249F0-D962-4DA1-9D35-C5AF3E9497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900AF2A2-82D2-40D2-A5E5-71EDBA8640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C903747-2332-4ED1-BBF1-2073ED993E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DC33961D-00E8-41C7-B782-D5BDB0D37E0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9E911DA8-B8E9-412C-B444-7C3C3FBEF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B4BAD3A5-00D2-4854-9E34-E2F81F8E523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55530B5A-8BA3-4A52-AB69-CFEFC80185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5330A82D-C242-4408-BE62-95FF52D900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920C10BB-0419-4B1D-823B-966562B78D4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36D88272-3166-460C-BD77-84719FFC2E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5913DA7D-08D0-4C9D-ADCE-08D88C799D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53D60E7-F8AB-4C07-9F47-937615A08A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1AF0D788-BB83-4473-AEA3-801DEC64A7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C1AA0AA6-14B1-4522-9840-840DC6EBE4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690B5A61-81D2-42CC-A1E3-9EEEEF2BE7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D69BB407-2C82-4CC0-9EC5-86A07A4E18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C9C47964-AD9B-4EAA-9CB1-883A843C288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D155EC3E-8E50-4D56-B2CB-A2CE7D179B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79ABD26E-0E03-4081-AB90-CD9B57828E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D2EE276D-1E02-4B42-9CD8-8DE2363A1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744A42B-77C1-4641-8521-12E9418EBCE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50970</xdr:colOff>
      <xdr:row>0</xdr:row>
      <xdr:rowOff>114300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EC93F2E-4003-44A4-B5B2-4FCB82B19CDF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46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A4C8CB4-9816-4BBD-AC7B-7197B667A7B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F523846-4B6B-43A3-907B-8C7F984DD3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52E8A4B6-FCAC-44E1-8AB3-34040B5CF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804F2909-8B09-4A3D-BCFC-CFCDBDC5025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ADDDDDC6-0C95-42C4-A2CD-491582F53B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42BFC2C1-6807-401E-9616-3403DE4B0D4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AE2C2FEB-D901-4039-98A5-680B561E67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7A3ACA6F-C7AA-492D-A88C-4E18F2B7F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1E2C1784-3764-4985-BEC7-2611772A32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276A6C1-6E37-4408-B237-2B65D1164A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2B446811-8149-41CF-B5F3-3DCCF9ABA1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BB26AD9E-F69F-498C-9ACE-E1F50B6819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601BA5E9-D1C2-4868-93CF-20AEB2C7F0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F6B2615-4E1C-4E98-A13D-ABCB49215C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9280065-E62F-4805-9F31-018F876C2E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9FE6351-4F0B-402F-99BF-8115644860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3602EE7C-B932-451A-B45D-A9ED7CBBF4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7896B04-2924-41DA-BA7C-21B828BBAE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E157BE96-ED3C-4FCA-90F1-D3CF5BE431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92ADD565-4166-41E2-A057-D9E55C2E2B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14067B65-5254-4878-BAE5-95510D52EB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5F40AE36-553A-4695-8E0F-886528069E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5152E3-8310-452A-A3B8-0BD766AA22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C4286CFD-D33F-4399-AB3B-CD7BDDE07E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AB446F7B-8B76-487C-9046-79DFB6FEF6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020EE2B2-6265-4BDD-95FB-9EF51B2611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BDAEA2BA-49A1-439D-82E3-C92B15DB7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13AE2AAA-EE78-4A28-9BAF-45489BC31F5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72847B92-1DAB-40CF-B322-6163AFF575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2747E1E6-0BE9-4BB1-BF50-07FAF9FFEE3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A97EC1-01E4-467F-BDCF-CE1EF1057F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88BB1807-CA77-43AD-9736-2E86F4DFD8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CB6E943B-6774-461D-9B64-F498397D77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71DC85CB-7E49-4A72-BACE-BFA7B32735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C51F0066-E2DE-4229-8456-8478C6C54BF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C17522A9-BC46-4095-A624-2228106FABA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9267AEA-B0F8-4B1E-A275-C8EEC1D3FD7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8F50D703-734A-4447-B11F-9E65B4EA125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6CAA8232-9FED-4C85-97FE-75B93D7BA8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0166EF59-4275-4D68-A457-A560C5ED1E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993116AE-4B5D-40CE-97F1-24657F2E39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118DB9C2-8479-49BD-9BCB-EB488B7C4E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36C7143-F96F-447E-87F2-997866CFB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4B53501A-6F0B-45C0-A323-E9CDEA24DF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8F0DE46-AB68-4C99-801A-1C8019948B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22D772C-B0D3-4424-A5F0-BAF1176A03B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A0A9E7CF-7856-4204-9A93-BEC8BDAF9F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E62E88D5-9E00-4037-9478-81F607598C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283B2C4-3C57-4C36-ABFD-3EFBE05574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23BCE3B8-97E2-4D4A-B38A-65C903EF35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DFB127A4-0D54-49E5-8207-DE8E778A7D7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E436067C-D1BC-4CCE-86B9-156C426EB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48001023-5097-42A6-BF76-97F171A3A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AAD53DF7-07A4-4FA7-B79A-A98D79FB4C4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120F8B79-371F-414F-B136-433A1540EB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4C04ABA1-DD38-4AE1-9DF6-2A7DDEAB2C6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B9BE5B21-2476-4074-8F79-AF36FDB653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6B6E5F4-D4EC-454D-AC8C-08721D31D2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E5DB528B-8975-4DEF-9762-683A3ED25DA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E40D624A-A73A-4D65-96E4-7251CE13CC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A4D90076-0C86-4795-B61E-C87E80FACF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101BC1AA-4D91-4561-9480-22BC617E5B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1EB21204-8E11-476F-AB13-47313BD78C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EEE82B4-F742-4C51-B0BE-64D347BA79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D9AE4D83-05ED-4E87-9CBA-68C507D1A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F9CBDBD-79E7-4CE6-B335-D6E7B3FE98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0A72E6E5-D5D8-437E-B9EB-947AB4C193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5AFF7D27-77A4-4B4D-AFC0-CA171953909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403A7C80-798D-4251-AEFB-B918BAE07F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E8097D7E-03FB-4A57-A27D-2A868588D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0FCC04F5-5DFA-48BA-A54E-5AE583BF0A6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A17A2417-9598-4A59-ADD6-F7355A1CD5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ABE4912C-F9B3-486C-A298-97B48FD690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9FCF2079-AB3B-44B5-BEB4-046D61A3B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63103250-B813-4F5D-AED7-85E16EC414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915041D-D86F-4EAD-B01C-32A753E324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7025679-3164-4AF2-B69D-84921E762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41DD2A51-E9F8-4615-9442-D476CDBB237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A985800-8CE1-4F65-B544-72076A0A37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75190D1E-86CC-4FDD-A00B-9F1ADF05A8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2F00675F-9F46-4358-AD7D-5A5B6CC3B0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F1FE0570-1403-474C-BF93-BA593DF894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E7B7C168-511C-4752-9D68-2B4EFFB21C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C747489A-C067-4DC7-AE8A-E9F2928D14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754EE695-607F-42BF-97E8-4C95357DA0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CBDBF65C-471D-48C8-961F-3ADF126E34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2AAA3B5-5E3E-4AE3-A0C6-105DFDA0BF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A57496F0-8846-4430-9E17-29A0EFD5C1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6E1C746C-E128-43A1-BEE4-1F5C1FF89C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6138EEC1-030C-4BB9-9517-E01320414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C6E0E6E5-C4F5-4E8C-B6CC-529E2D4FE1C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114688C4-34E5-4B62-8C87-F1B556D223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DE049D5-B53A-4EDB-9717-1AE67C9BC6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B64F4C2F-9B6B-4C05-BA0A-F1E1B54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65E83015-F985-481E-BF9F-948F5132F7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E548C966-BA92-410F-92DA-6C349A64A6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B3341A90-B21F-4105-B3C8-DE18B1715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24597EAE-6EC4-4302-8184-51B2144F38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CB5FF128-9EDF-4385-83D4-CA04B5CDC7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7FDDE97-4C83-4299-8749-529037FEC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12EE751E-324B-42A7-B447-AA57F1DA22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3CD2EC6-138E-4802-9F6C-85429E9A32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BED9EFD7-E56A-47FF-B1D2-D379F8E7D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A4EA9B65-506A-44A8-B24B-85808400F1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D42D836-5C6C-4FA3-9378-51F9DFD148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5A6333-01E4-462A-A240-67EB2BAD342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D6293CE9-5630-4FE3-8EF8-5DB81B85B3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4A00CE93-5020-4F08-8526-AC06145057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D9A20FFB-347A-41BA-82F2-80D7E960F8E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D64807C9-9592-4654-9852-8F3CDBE2A2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440BE0D8-38FA-4256-A5B1-91E21E08A3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F585954D-99F7-48E6-9482-3CBC01ECD0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E6F6394-12CE-40E0-869A-9DFDC0135E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E907BD5A-6A50-474A-8CCF-1AC38F0FCA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D06959EE-2FE5-42B1-8D20-5C72AA23A9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89CC199D-8EB8-4E6E-8A07-FB05E6C76F0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9691E2AE-C302-40D0-9217-7B5B42192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3E27239F-A307-4500-99D6-28DA48A878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4B62CC61-69B9-4281-A372-13410006FD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5A6D6369-178D-4C0C-AAA4-BB018AC963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FC843038-1B2E-4C03-8305-132D923755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C9AABF5E-B949-4A73-8071-C3B2895295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E3118EE2-B9FF-4B5B-8EBD-9FA4D07E61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B6CA456B-CC60-45C8-BF05-5097619E3A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544E1CCB-F9C1-4D39-8E27-9F6A6C0391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42B1E2-71C9-4094-8FF8-A7E96E8824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D7CF6B1-005F-428F-8BCD-4B17EB629C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0EE61033-922C-4272-A1B3-FFB7884BAA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16C5B48C-37E3-495F-8A14-EAAC07DBBC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D05EB35F-A6A7-4CA6-ADEB-E9AAD1F705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99082C3-C02A-41ED-8835-C8999934F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24B51EC-AF92-45FA-8C56-8BF77D08B26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457BEC7-6891-4AD4-8F05-4FEA465839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B4986BE0-FA20-4193-B1A2-30EDB5C20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38AD5E3D-A3E0-42BC-A691-3C6F78E4DD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537BFF1-914D-4378-AF74-0DF4F46D93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D14DC284-4D50-460E-AE71-6F1C631406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51515F5B-EA6E-4522-865E-802C8BDC0F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5F22AF4A-D095-4976-B157-6408A9E1ED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27B2BEB6-AADF-4367-8E92-EEEC147ACF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A2976AAF-E7BE-40E9-BADE-E1E850024E4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B10D8170-9366-44CC-B025-E750248D99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89F50A5C-00F0-4748-8B00-FD48748EFE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A8947C8E-BFA1-4A3B-A6B5-5C869D677F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B5643099-3803-405E-B6AA-C4AE04D65F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DF927E79-F564-44D3-BBA2-180B3CB0D3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CDA841B0-7115-4122-95A0-BE840C9624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9577AD37-B1B9-4DE7-9D10-4D5B49ADCB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822D4A52-A81E-4A7A-8CDF-F582900F9C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AB365D0A-4B2E-4979-B23F-0331097743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5B79598B-CB6B-4A70-BD5C-8CDC1A88B7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A02F796D-C968-4C42-8FD7-101D4A963C9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8FC1CCA8-381C-4525-9749-D703C84D23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5C8C9582-789B-4FEB-BB88-316AECDAE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47941F39-C434-4AE3-89D9-859CBB40F8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3A8F2DAE-A520-46E6-B280-699AFCAA299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762001</xdr:colOff>
      <xdr:row>0</xdr:row>
      <xdr:rowOff>0</xdr:rowOff>
    </xdr:from>
    <xdr:to>
      <xdr:col>15</xdr:col>
      <xdr:colOff>781800</xdr:colOff>
      <xdr:row>0</xdr:row>
      <xdr:rowOff>63500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38A030EB-5BB5-4026-A7AB-A4E1C6ACE05B}"/>
            </a:ext>
          </a:extLst>
        </xdr:cNvPr>
        <xdr:cNvSpPr txBox="1">
          <a:spLocks noChangeArrowheads="1"/>
        </xdr:cNvSpPr>
      </xdr:nvSpPr>
      <xdr:spPr bwMode="auto">
        <a:xfrm>
          <a:off x="5667376" y="0"/>
          <a:ext cx="65285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D9FD3A1F-B069-4FED-A403-0380AD0093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7D3748A5-9DDC-4756-BC37-FCC29A64415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1AA3C9E9-2964-45B7-AFD4-94EC495AA4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74EF2F1-1080-41B7-8777-458C62EC24B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49FFE1E4-D217-427D-AF2B-132AC47068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4DA0608-7991-465E-AE0D-F1D2C35C35A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2D76B8F-73F1-44C7-BFAC-1D88E90CB78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C3004625-F41C-4513-AE99-A53F852FC5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36EBA6C4-3909-4535-A37F-6E004BF426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4251EFC8-3507-4682-B5D1-C4606AF4489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67DC2A2D-D70D-4066-981E-85D5580AA0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CE43DDCC-19F4-4BE0-8C17-72991B584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F232BF97-951F-4688-93B5-9B34FDE416F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100C62EA-54EE-4452-84D1-12A59E021D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71D4AED8-C948-43DE-BAF2-01C43FE8C2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853710D0-A19E-4173-82B1-54B2780E47E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5D9021F2-4FBC-458F-8F2F-50A4780DB1C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C0304EFF-A226-4895-AFB4-8088B36A17F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AEA79437-C377-4B5D-BF58-7E85C7AB8AA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839A6D4D-9885-457A-A3A9-4993B8C14C8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FC0BE243-1A5E-46B2-A560-0637A5E5C0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3DC1B9FE-FB2B-43BA-BE56-647C0C84C53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B16E778E-AFED-4CF0-9718-5CD63EAB2C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85A8F576-2479-4A9D-AD50-FD8EC8D4F1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787AF64D-7F96-406D-8A53-A10E61A7589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180182</xdr:colOff>
      <xdr:row>0</xdr:row>
      <xdr:rowOff>109514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8B3C8292-F1CA-4A88-AB47-B1217D377ACE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582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5115BA16-EC51-47D8-A83B-A9ED980B8B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998B5432-C2C8-4513-BF8D-665854D9CD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08B934B-3105-4B75-80DC-EC2914F4F2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EE15D67C-A01E-4A9C-9CE6-1234FE0155A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167F807-ED5B-4041-BC46-F3204D6FDF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4CDFCC1A-C6BE-4E95-8A5B-7B055658CD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EE5F6C92-0A5C-4114-9B3E-6A0B882C88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DDD851DB-F56B-43B9-98F9-6FEB308D78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C84F30A9-A053-4FA4-BC33-FA5271239A4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58029FC-3275-43EF-8C69-4BB36D03FC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1A2C879-7E4F-4908-AE9B-1FE4E3F60B7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319C5D9E-19F2-41C3-A880-067D132CFD9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EC81CB1D-A493-4C00-B7E0-BE1037F921A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BDA6F253-C34E-4357-B984-A2BC379E4C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59CAF33-C8A0-4601-A4AF-8EFED0B0AE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5B2CF61-FAE6-4176-B00B-F69EE2100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CAF2A58-2114-49E4-8256-5B7DF5632B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9710CC40-CF3D-437C-A65C-BE97D05A4A2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4D1A563B-4605-48F8-BA12-555BE9E602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39FB7895-7F39-4761-96C8-0C629455987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F37691D8-00D5-4638-873B-19A9C66142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ABCDD49C-A909-40AA-87B8-6B2794FB13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9F25983B-D642-4012-82E3-BF4570261C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4C8D265-BD27-4E8F-BEF5-BF90072F68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11D1A18A-EDA4-42F7-B926-2D7FF556D0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A6DA8BE-4B0C-407D-856F-36815D4872A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CA8FDC3-B67C-4122-B7C4-F1F5E36DD30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1857B01-4D05-4709-B478-9DB86852337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D9FCFB95-3C34-412D-B4C9-719C496242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53F21A24-307F-406A-B074-949E7CA617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293D353B-F3F3-490A-ACAB-F1F07B7A46C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E3A1E6D-32AC-40D7-B90A-53295201B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E170D4E1-BE0F-42AB-966B-A8D373A766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05344164-2DE4-4E48-8656-379EF632CB4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C43C0AF9-8AAC-48FE-A0E1-C76DDE158B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0F4EDCAA-12FA-48F9-BD08-557670DF9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C8A403F-A553-4549-8DCE-1D053229FE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001D1AE-1B1A-4553-8C59-67DBBBDB66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B2730252-AB47-494C-A37D-F7DB8DFE37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D8C823C7-4E2E-4C4A-849E-60A74FEF8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4F0FE323-07CC-47A1-9A39-9272795A13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9CD4456-A29E-41AB-8476-97A2E206359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527B85A9-78FE-46AD-AE9D-F1B3C1A7A96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103B112C-B8C6-46F4-B4FA-16D1EB266AE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C1028806-7067-4F36-BFC2-8EB07D8C18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774618D7-6415-46E3-B8BC-C0CBAE3C51E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F3D7137-F219-41AB-9885-EFE26241A39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78071B23-8A0F-4D3E-88F1-13229E0F47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716B5085-3478-4F86-BED4-1D1F6E2901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8CF3D9C6-6A8D-46E6-B4D3-85FFE5AEADC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FDCF1120-8A8C-42B4-A7B8-5F1174C9FB7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55807769-7FA5-4618-87F4-0F81001D27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16D9CC7D-6AD8-49E5-A906-EF9885FFDB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3785E24-B4AE-4ED3-BF87-34372482FC2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92B289B-832F-4CE9-97B1-0F56DC041F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812017F-C925-4151-A49C-239E0C5B19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5EC9C1D0-6927-49CD-A4A3-E5B45A6BC8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8CF96E67-4159-4E4D-BA9E-217398162E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B800126A-B0BB-4A2A-929E-D9A7A580984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9C1CB549-CC30-4E51-A3D2-26F829C6B0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F7D0A43B-0DC1-4A83-96B0-1704602AE4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58CAFDEA-B3D8-4CD3-BF1B-2874DC7D43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A739F9F-12A6-4FDF-9E9F-B498887058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ECABEF17-4C11-45BC-BEB5-A2337BB86C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CDC3D76-8589-4AE6-9592-C9C9316735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6F0247CA-0163-42CA-967F-8A84271876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F50FC88-952D-4CFA-A99A-D0D185D9D9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BDEA127-C216-4C05-A0B0-CE62E0612D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EC01187C-1312-4DDD-90DF-AAE0250767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CBC07D6A-7D72-4B5D-84B2-8325209A061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F0B50A8-91F7-423F-908E-B4F1A84239F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95BC682C-C124-446D-B8A5-F82F9D5809D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2F2BE4DB-98E5-4F79-85CC-37A66CB475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1D1AA925-3C01-4419-A850-9B8F50D54F9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4BEFDE0C-3074-4689-A816-85A2CE307D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180EC560-5062-495B-B61A-549D90DF7E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0A6E4B70-EDEC-48FB-A941-CAA94B26A6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1BFB114F-BA98-49B4-8EC9-B53BB5EAE2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140741E-9E3E-448D-A064-C4CDE42A952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EAF5C9F1-86CD-41CF-B0F9-A8E5E9B4E2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93923476-324D-47C3-B9C2-F7A8CD62EE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5EE64D-34D2-478D-909C-0995DC2091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3199E70A-DDB8-4957-A454-E2194CB2DB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C8F8B84-E899-406B-AB5F-CA9D18AD29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C2B2D37-C945-48DA-8FD8-E43715B881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1D5A5DF8-1529-403A-B364-6D1B154DC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2E611CA-EC15-4BDB-A746-B5911C8415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5643894C-7547-4066-A440-D344EF3D48D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CF57AA2A-55E0-4D87-95E9-377F700B83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A0218ED8-091A-4CC5-90F3-85D9DB9F181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256F03E2-D3AA-4EF4-B102-2F03B721B9A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778B20-EF55-45BE-8B47-C6E865F000B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9B9D32E-991B-4C9D-9226-985EEB3BC6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1D15871-B5B5-4FB7-8AE1-AF437760D95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3CA300C-3038-4B72-98FD-C070BAA2E7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3A64CC40-77A2-4A32-8B9F-63E92B35D4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8A234A81-D2A2-4124-B1D7-6458674FFA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904C410-7550-4C72-B04B-AEC4B0570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176EC6CC-1796-46C2-B9C9-63F891931F1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37150546-9953-425E-9D90-9AB9B71470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F9C4C322-CE4F-4908-B6FB-7B17EE7B5F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49491EA3-F23B-4AF8-8AC3-83CE63D23E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7E248F7F-008E-49AD-B130-EF94DCB6124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B3E3BF7F-22D8-4236-A3AC-11F895A822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9F74DFA-B5AC-4420-986E-ADAFE896DE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EA916F1-50D5-40F1-BA88-B6596E07C0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C1743F-AA03-4E1D-886F-17E24CA3BA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B3F514A-E44D-4920-B42B-54C99B3540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2CD07AC1-21E9-4525-8E58-9863A86072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145342D-68CC-467D-84F3-14BAFB375B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AE2D81E-39CF-4ED0-9049-17FDAC24529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36FAB4-71BF-4EAC-ACD8-43C1DB5643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6FFE5D1F-25F9-42F5-AAAC-D3F4E9DCDB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D69F2D2-295B-44D6-A92F-6DDA6C86D6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3E59B2C0-1599-41B8-BEF0-A7E5F6FD85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7A1FD003-5934-4F20-9109-B1C5402635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D3DA1790-99EB-4674-999D-082170F602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2D8B5E8E-A25C-4061-9C79-95CA850A71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DBA4EC-C3C4-4D6E-8109-094A12821E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479A44F6-41B3-49A7-A9EE-681FA3E1086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7CAF3AE-46F1-4BA0-81C5-9DFC638ECA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B43DFE4D-98D3-42BA-ACB8-B709F02AD48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C4D9C7B5-7358-44DB-B49F-168CBBF1E6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AA8560E1-8F18-4809-BC98-11C45F45DD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524F7C8-AEE3-48AC-8EB6-766CFB844F2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7EEB94B0-6681-44CE-894C-EFB9250C31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8F4172F-B5B2-42FC-BB3F-A45DF5C7319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C3A9F874-623D-4DA5-AE16-86945C0A1D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AFA16E05-44F0-40A0-80F0-55003F62BA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6EE4E51-A6CE-4424-A85B-E05B51E0A9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D1BBFF6-E7AB-4A9C-8382-BC1550F20D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8B3D517-F258-4CCA-B9FD-2265B52FC9E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11FD656-C5A1-42FE-87AB-A82C603CD9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9236BA9F-90FB-4C85-8526-3838C5B271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CE2F7063-49A8-4CB4-8F5E-51D885EFE9B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43C6A0-DFF4-4A27-B78D-DA020D87AB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83702AD0-69D7-45C0-9F4E-B44EC19D7D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3D57C08-7180-4E57-B46D-F82FAF4A1CF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B6EE2B62-05C7-40B8-902B-07B1A4412D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6D2DD1C0-6B2A-490E-A1BF-5067C5A7C7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EFBF544E-55C6-4307-A3B3-0E4966902FC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F1D726CB-75B5-42F5-999A-8295590C6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2C70422-CABE-4D34-98B5-B0D5E64D94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E4217415-250C-4CCE-B2FD-63C25DAA6D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637C39BD-A664-4816-83CC-FF7F454BE5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0B7D404-D79C-42BC-98A5-D151AA9E52D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661EC57-9113-4C6F-ACD0-186204E504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0E13307-F22C-42E0-876D-483CFDE813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DA3F9FE1-92C1-43D7-B378-B706F6111A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C67A3821-5C26-400E-8531-5FF76BD95A9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9000D026-45B7-43E3-99D2-34C8979935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46B8DB0D-073E-4F1B-8551-8D4026E575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C470870D-1DFB-4BBA-9727-BAFF585F584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6443D15-FF9C-41F3-95B0-56806B1E16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AD9585F9-B89B-4DE0-AE7C-0D07305336D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2B9996BB-DE95-4AC3-AF72-97106E08E57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64D67A07-1205-4D8D-B440-6D9F26EAD26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09FD8BA0-3015-4771-90E0-021395CC5D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0CA38507-FD7B-4B3A-947F-9A725B683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E09B4F0D-B239-4D81-95C6-AF0C52C4B8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11789E21-184A-43C7-BB2D-3FAC5C0C8C2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EACF909-AB5D-4C7E-B675-19FE2D535A5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545874F-E48F-4CBC-B81B-084B4AB95F7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AAC1BF34-6EEE-474D-B8A1-AEBB1F60A66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782B10C7-BC4D-44A7-B42F-AD3DE8A952E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58CBF6FB-91F2-478D-86C5-B555521203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6EA2EA0-DB75-4DE2-94CA-406AEEA7927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5587BD39-0D3E-4F32-A076-B7EB953F3F9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6AC0F1D-A240-40F0-96B8-2481BCD288F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085422B8-48D8-404F-B38F-1C9DE186F11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E5ED460E-B080-4B30-8D0E-8BA4CE30EE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4114270-922F-4DA2-B179-7ACFF2F4FA1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54940203-3CEB-4CFA-A48B-93D688567F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5F80165-7996-44B2-9980-3B5E5AF515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40385F3D-6C9D-4F6A-B9BF-393025A8DC0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8D3C791E-F84A-4CC0-A487-32594A7C6C8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BC60702B-DF30-4EA3-BE2E-73118825A1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0793EA8-F75F-4EB9-BD9B-38C828FBA0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743D9C2-B0B7-4734-96FD-150CD6DCF13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B78CE4F6-2FB5-4F66-9E94-BA5478CDF2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A829F2F0-CA0F-4EC1-8C73-B84E97EB9F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DFBBBF0-CF46-4E1F-A0FD-F1CB5A0F4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1D0ECD43-A1FA-4FD6-A59E-657CA8329D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F0FB998-6ABE-4208-B926-E6A0389E76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299BD86-0F2A-4B53-BB2D-8C8D07F062C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D0D13195-3388-43FC-BA55-EA49189948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74402A30-8872-4870-8E61-34639A9AF1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7444B3AB-491F-4325-B1FF-88AB855A29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AC8C1F5-C6C6-48E9-8AD4-F8F12AD60D1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D9B6704-546D-4708-B6B4-B2D75B99D1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0BC81810-A6EC-4429-BBD1-508B4FB6B5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FB31F3EE-4B20-48CE-844C-250C0B58BA4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C05508BA-F4EA-49AB-8A24-5E39E58618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D5248515-5883-41BD-BACC-A476A68077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C615A40E-52EE-4509-8C4A-12670E1C77D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6B69B5D8-EC85-4B79-8173-4E2FA29562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B9E003FB-FE6A-4A53-98F2-0D020BF95F1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3782E6C-0CDC-4E63-9021-D34776A4687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8EF09775-4DAC-443E-8B01-C27A60D4E24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16D25259-9939-4746-AD66-58107861CFB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4CF146F3-D8E3-4461-84D9-782CCF9AF06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F2C4D7-96B7-4AC4-BE22-3BD5450B16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F578180F-E8E4-4BF8-BDAA-85DE85555C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D50417C0-7C30-4987-8B9C-9ADF27AF86E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AFA9DF3-2E2F-44D7-8691-490CD728C2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446EB173-9B5C-4B5D-99AC-F4D5AD5C042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BAC7D96E-5E12-4FF6-8D34-3B31CF22F5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F2F7B702-982A-45BA-8644-02C92F60D30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FDE71F09-7CCF-452F-8A7A-F92016AB81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3EA375C4-D163-40CA-AAF4-DCAD3188CF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57E76A43-203C-482C-86D2-C4269880B11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4D0C769D-F5F1-47FF-88DC-EEE57FC639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DC4743A8-C74D-4526-8446-18429041D4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880AA920-9D54-45BD-B02F-D2BDE0658C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FD15EA66-CA38-45ED-BEE2-41563B427D7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4DDB7066-D1AF-45DB-B933-753EEBC7D6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C9F594D-1861-40A8-8CCD-C94C07A1E68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16BBEA84-780F-4B0D-A26C-A0FB593A2F2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B22E3D8A-EF57-4A17-B611-8AE8088AE1A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C84D6EB5-5A48-4CBC-8957-5A85CF4642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6495EAC8-A24F-40B4-8BF5-93993F23870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ADA23455-9432-401D-9574-F0DAA9D823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588174B-44F1-4412-9F06-FF0EEA7515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1BE334C0-4DED-4748-93AE-21696219295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8829F121-18ED-42BA-A2D0-E10E2B09E9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CCC14642-9C17-4753-82C9-F82FEFA46E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99C4EA19-64AB-472E-8C99-FF9A4B13A6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6BCE267F-AECE-4555-913D-CA96039767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4ADA231B-293F-41A8-A728-2ACB8B9B9F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CDE61C9F-F4BA-416A-B036-2DDE7DCFAEA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310EC626-C714-4D71-A17D-31E9027AF2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B45A7827-F330-465E-9DFF-6CCA53F918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F4B6627-DC1F-41CA-BE07-E3948239396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EFDC0-0A20-4DFF-957E-E76E27834D7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07162585-AED5-4DE4-BF0E-C05662643E4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D526AED-EE03-46F3-81FB-A165D613FCA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996EED2-83FC-430D-A32B-637F55D8D9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A8B49A-1F01-4000-A577-C345220572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491981A2-379F-4835-92FA-1182FB81A3A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5EB66E40-44B8-4600-A744-1E27BD2DE2F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F7645DC-099D-45D0-88CF-FC468ECA8F4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0C48A6A6-1840-4B94-8C03-CE7A623762C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5DA4FBED-E7B2-4803-9966-ABD6FF2309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13128395-A157-4C26-9435-8BB5B16646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5C9A92CA-6F73-447E-92CF-C43B0069B9E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6A09F054-17A5-4C3D-B9B2-F8403020D8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0367D5D7-FF5A-458A-87A9-DB3E605340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04A42795-D33D-49D8-AC38-C56BC4D99A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4D92F85-1004-435E-A86D-40A2889C42A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30DC6C8-82F5-4105-9801-A042E843EED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6757630-5361-4E1D-99FC-3684FDDD04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D2E3AF87-0FB0-4478-BF69-266667D7CFA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6ABA02A9-5B7E-4E7B-96B6-D6BB1674BA1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0391A83B-F4BB-4B46-9E16-B5BA2085566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D769FEF2-E450-4B2C-ACAA-F97A9BE673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3985A766-CB4C-4908-AF48-3138C6B5328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FC1E625-9D63-44F3-A6E2-62E4F947DF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E30A2D2F-03F7-411C-BF35-30D73CBA058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698FA8FE-A7C6-4CE9-9DD4-D04F8C751D0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A4D9371F-F5C7-4CDC-818E-134EE758E1C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C7DE3A0B-13A1-4967-958F-E27B796E1FC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E5ED85D-8911-48EE-83AF-DB0B120A4C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B805C939-321C-4738-AD9E-37E40F703B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CEFF6F6A-2515-4A35-8458-49B252CAE2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B46015D-C352-47A2-A15C-DCACF8D4D8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D07119D4-6DBC-47D2-B828-1CF408FCE3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35E796F0-9A75-44FE-A4CA-AFD524502A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F791C52-4298-4420-93A2-01D6B6E774A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51187C8-8CD6-4C8C-87C4-7F619C7341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DD260186-5B8F-4980-AE9D-51FB622475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90EA8039-3DE6-4E9F-A8E4-0EAEA55243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889F6163-A555-441E-B788-19497D9860C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E867A17B-75D2-42A0-BC02-F4B5008DB1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34F1E9B-E58C-426A-B68D-CABAA7F3F77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DF231566-36F4-4C11-9BEC-C914B2038B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FE84F4C0-A08D-43D3-956B-6A0CE4C08C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BDF1BF10-B368-4FA4-A837-E3FAC18DFF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0B0750-FC2F-4E1E-80B1-3C9156A8EE0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2BDF9F33-06EB-419E-B81E-ABDED768CD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4D018C49-6860-47FA-BCDE-431B3A8995F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AD0523C2-4A24-4AD6-94E2-E4D23C79AD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9227D0F-7222-4375-80F4-3358B9C768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4FBC7BC4-8CA2-4210-B12B-108A06C54B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C5A3273-8E65-466B-B179-E00FC14501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9CC71FAA-F921-4288-9AD7-8A05510FC6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BC4F1D0-D53B-452D-898E-162B2F6AB5A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4D08A0C1-D298-4BAC-98D1-4F5F257052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2E302C7E-BACC-47B0-9B2F-B5E668A43FC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7550595-CF98-4E65-806C-CE5072904E8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C865CA98-31E7-4D2D-9684-9B4D19DA76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31C415B-A356-44D7-BD67-FBEA80E810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724EAD1E-B9F5-48D2-8511-E34CAEBB2C5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A687786C-7871-4A84-9EE2-581D7AA716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5CCBBEC3-98FF-4B6B-ACD4-EAFC4C49DE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C8B07AD-6A58-4FD8-98BF-E4725483AE6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D0650A-8CA4-4482-9BB6-2EAF607CFAA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222DA0D6-EBDA-4773-8166-2FE2F9F709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199BDABC-8ACF-4437-B066-3EF2933165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C5E52792-4DD9-414D-B01B-39EF6BC7646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A078A562-23E4-4453-8B69-D58C0565D2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CA832E5-CA99-4ACA-BB7E-C0E0858E56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EAB13B0-ED79-44C3-B091-E5E506DE43D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860820EE-5482-47A6-9F89-AECB88F9E64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0B09A762-469D-4949-A850-A73A8FA0EC5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EBF05692-E15B-4D87-8E42-0B29B34E4E8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711B89-D4E4-4CAF-84FF-A875238FD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6B09A78-0F96-488B-A6D9-5865BF59A6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F753561-1396-48F3-9FC9-395F3EB81E1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FF8CF64D-D7B0-4719-9468-27E2EA8C8E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61EE0CEF-624A-47AF-B5AA-E5621109CD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CEB074E7-3B61-4305-A3F9-1733801935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4D63C38E-1F22-4BF6-894F-52395CEBBC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FEDB40F3-8143-40A5-996B-1D1DBA76FB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8F949DF7-7435-4A90-8212-4A04EAF6DA9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91172E4-37E2-4236-A1EC-220F4EB5D6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A41FB75-55D9-4E24-96B0-98D9671C0B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FB277FED-002D-4C4B-A7D6-84A4C8678F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BADE4703-BA37-4BFF-864A-B19A3BDFB7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3AAF36B-AA9D-43D1-A4A9-F7719F3A74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4A4F8C21-C056-4DF7-B799-A44791488BC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223B6CF-5963-4583-A8E8-F7977663EA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891FE9FE-51FA-43BD-A7F1-C2B20CE1A72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9B674A94-23CB-44C7-9C48-E595E7FAD27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4F294EF1-B9EE-4DC3-926F-38497ED1A1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17B89C57-B2B2-4393-8F68-B874706B6BF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21DE1834-78B3-42BD-97C6-C5321614316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6E75FC79-1244-416B-93C2-49C26B2D33D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5DFC5DD-DE25-4D01-9489-66BFBD47F17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23232854-0C8E-4A3F-A635-0212EFE75C3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3C5E2338-BDA2-4EDF-911B-E403BE3A55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8A038F24-302D-4703-87E0-020552B4C7D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9ECE07A9-4282-4D81-8BB5-B6F3C51CAAE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0FF71DEB-5396-43EC-A08F-F20BC95A4AC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6309CCDD-94DB-468F-940D-65290A7B7BD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D0F503CF-6FE7-41FB-A4EF-B46879CA7FE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D705D4E-8F7F-4D54-82DD-5EFDCE87CD7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C85A5003-8E68-42CC-9482-AB2B693E6B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11A74E61-6D22-4A66-8009-9E243F3A64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02948B55-E6A9-416A-BD7A-5855ECEA161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5CDE7CC-A4CD-4D48-91A0-8E24C0C5653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31A67946-8559-408D-91A7-D8CA731F60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5B64C2A-0C62-403D-8C9E-071DAC044D0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C40B8ADE-0B9C-46FF-A328-37BE676B5B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4794399-F95F-49B9-BAED-BA5E511DE2A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33CDFEA-6211-4714-B994-0E9E4FE2FE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82A7F1A7-E21F-4904-A2F0-94D93FB4FA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B8B91108-94CE-410F-BA02-F5CFAA706E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2DF15D33-2F15-4B71-8634-AC787F60BC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A51E1D7-E251-479F-A117-97127245B3F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521C44B-7B8A-4306-90CA-CC3A1692D1D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42</xdr:row>
      <xdr:rowOff>66675</xdr:rowOff>
    </xdr:from>
    <xdr:ext cx="79219" cy="476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4426D157-00AD-4CA2-B387-D3356E56D5E6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BDF3CEB7-5372-4C37-B32B-1592F09328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486A9725-9BDE-4511-A0C1-809E3B348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CBD79CDB-1AB2-457D-B8EE-9C90D034F5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FC947A6D-913C-4D81-B418-8C1699933F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89A6F70-B7CC-488F-AC4D-5AD3C2A87C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B4E33357-DC46-481A-9233-0D240AA5C08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5A3F064C-F25B-4B75-BFD3-E694AE592D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108C7A9F-CB4E-4CB9-8C2C-47280D34CE9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DE2077EE-20F0-47E3-8E0D-189ACF34ABF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8D0249D9-99F3-4AED-BDD5-039DE7B0E4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6D5D59FF-6FB9-49EE-8A80-2BE7DCA7449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332A7721-B99A-4464-A10A-3020D8A7ED5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974359C2-3CB7-4179-950D-53357F60E4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817CAF58-3DF1-4986-B746-E5F3D5E0608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7D4CAC7-7BF9-46F5-8EC9-28A67F4FBF6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D0A36A5-02F5-4C0C-B326-90937806E9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B30A485-E4B8-4F17-ACCA-6764764320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F3C4CA63-04D5-4F8B-8AA7-0063D3C41D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B3D109AB-E074-46F6-970C-BAB4BEF343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5BE437E4-4161-4734-BC75-64F30F91AB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CC6EF09-9158-415A-9977-6EA076BCA9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B5F1BAA9-2B65-49A8-A958-579F0D8A089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CC208776-C89C-4FBA-A5A0-C6F94975F5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B7D3940C-715D-4F2D-A7F2-EAE36E76B81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1740719A-E17C-4E48-82F6-F04398EF3F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255D6911-937E-464E-BE5D-81AAE02377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178B6FB6-EDE0-4D1F-81E3-F5BB7A23E2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E7ABD62C-CB4B-4C05-A451-F331D0065C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313171AD-69AA-456F-9198-EB73121C7A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78DF6C6F-432F-4811-982A-CECD5CBEE7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1648313-A25D-49D7-8768-7F8F447FAA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81A3071A-A17E-44D5-8E3E-0148B1552A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6672EF4E-C1EF-4E90-9101-ABB84BCFF8D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621964E5-883E-4C32-8D4F-6E38C0E28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5" name="Text Box 7">
          <a:extLst>
            <a:ext uri="{FF2B5EF4-FFF2-40B4-BE49-F238E27FC236}">
              <a16:creationId xmlns:a16="http://schemas.microsoft.com/office/drawing/2014/main" id="{7194B11F-C05A-4AA3-BEBF-23F4CF522A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190A9A69-D56A-4323-B069-99C4CE2B11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497ECEA0-CE38-4B2F-A805-B02F9D774E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ACC59EAC-6E38-454C-9BF7-FE16A7B12C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F5986A90-0A23-4FC4-9F91-27ABABE7C1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05001447-6C1A-45D7-85C2-303F5E76A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28DE02C8-CAD0-4734-8BB2-22F671D53E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989123F0-F9D1-4372-B08B-458F8BFC01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4FD75EF5-3083-4882-870B-2D5A579C2D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DADAB54E-FDB0-41C3-9E62-D2CB0266D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9FD3ECDD-545B-481D-A50B-49AF75024A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4669D68A-9E89-4992-9BB1-704B2ED15BE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9B565A08-F8D6-4308-B081-530030916CE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7AECBBCB-528F-4D2B-BDB9-36F8FDF356F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5D8766C9-FA5D-4F56-B476-5C94152F7D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0D5E2B4-A46F-4844-85EB-48E982E9C5A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7E94B1EF-8012-4756-B12C-A9DF8201C8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FF0FD205-8F60-4F10-8146-6CACE542F5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3" name="Text Box 7">
          <a:extLst>
            <a:ext uri="{FF2B5EF4-FFF2-40B4-BE49-F238E27FC236}">
              <a16:creationId xmlns:a16="http://schemas.microsoft.com/office/drawing/2014/main" id="{014B582E-6390-461C-898F-FDDF85C241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4" name="Text Box 8">
          <a:extLst>
            <a:ext uri="{FF2B5EF4-FFF2-40B4-BE49-F238E27FC236}">
              <a16:creationId xmlns:a16="http://schemas.microsoft.com/office/drawing/2014/main" id="{1CC1F5E2-E57F-4409-B6A1-D3C19DFED26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5" name="Text Box 9">
          <a:extLst>
            <a:ext uri="{FF2B5EF4-FFF2-40B4-BE49-F238E27FC236}">
              <a16:creationId xmlns:a16="http://schemas.microsoft.com/office/drawing/2014/main" id="{0263E0FE-DCA8-41A0-ABEE-110A6A7927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61A45CD-EB6D-47B4-881A-1349F2387C3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9BE20B1-B294-40E6-A8ED-D85129F70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B0488466-8D3D-40A8-B6F6-C5FEFA64F2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C960CB4B-9C3D-4810-9FAD-B0F7E8F1E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A1E97EC0-9720-475A-BADF-8BC4D5C0DF7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1" name="Text Box 7">
          <a:extLst>
            <a:ext uri="{FF2B5EF4-FFF2-40B4-BE49-F238E27FC236}">
              <a16:creationId xmlns:a16="http://schemas.microsoft.com/office/drawing/2014/main" id="{743CDD61-6379-4AB7-9FE1-D8114722D3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4788E830-D160-4A32-BCAD-63248AE93F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4C6EDEBC-A833-41C2-A97B-711E3B5D0DA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0CEB8C69-EC09-4FB8-9FC0-2C36679030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39A15847-49DF-45A7-8723-D2442915794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E329A127-ECD2-4A03-B2E0-5C9847AD31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2800414F-D804-4695-A4A4-D23E7324D8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EC945E7D-19ED-4ADF-825B-E6E03C7EFFD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7EAE094-F5A1-422E-A395-594E63E09CE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24D12117-3A9E-44C6-B488-B5FBCF61235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2A22FA45-C7F0-45A9-B580-5B7A228800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949D298D-5AFE-44BF-9F3E-141683420AD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98CE4958-C876-47BE-A9B0-F83F0714B2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445062B3-C1C3-4DD6-82EE-9F06A68A9B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58DC4A79-32F7-4AAE-8694-E10BB9D9193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342B5739-7AFA-4B11-A268-0A6FEB1F5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63D1B59C-1BB5-4C05-AA38-7CE5F27E7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CAA94236-E04D-4116-B517-AEBA2AE208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1C641D5D-1D10-4820-BD3D-5CEC4DE467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0" name="Text Box 7">
          <a:extLst>
            <a:ext uri="{FF2B5EF4-FFF2-40B4-BE49-F238E27FC236}">
              <a16:creationId xmlns:a16="http://schemas.microsoft.com/office/drawing/2014/main" id="{F7E1D264-FFA0-4491-81D0-D764635E07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FC90FBB2-F8DE-44CD-B036-26B727AA4F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37037C4B-1FC5-4D8D-9BF3-7998E9DDEE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E55CFD23-F32C-4487-B31E-9638B8486E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1419C7DF-8DE3-4C19-880F-D784EBCB476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5" name="Text Box 8">
          <a:extLst>
            <a:ext uri="{FF2B5EF4-FFF2-40B4-BE49-F238E27FC236}">
              <a16:creationId xmlns:a16="http://schemas.microsoft.com/office/drawing/2014/main" id="{17215247-4417-4AFD-B8E7-B52F909231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0EC3AEC1-6AA9-4CE8-B8AE-623583B514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368C2931-E091-4916-BDCC-5EB73A4E56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21B0EE84-5FD6-468C-A38A-9A176D4420A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5AEE7910-1343-4C93-87D8-440EF663C4E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413BCBDA-5F95-4CD7-8F65-8414B364E0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7F61B6C8-6AB1-4FAA-9A64-F41384D8F75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2DD2ECD4-2666-4F92-889C-04D4DB4019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618CEA9E-6671-4945-A429-A9DB5EC8481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35996E20-69E3-4B35-BA04-298671ACBE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CDF80D3F-6FDD-4E1F-90D9-3E213C598E3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BEA53B4F-E061-4789-BA4E-F7587578EF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7" name="Text Box 7">
          <a:extLst>
            <a:ext uri="{FF2B5EF4-FFF2-40B4-BE49-F238E27FC236}">
              <a16:creationId xmlns:a16="http://schemas.microsoft.com/office/drawing/2014/main" id="{0FE93B74-3E5E-481D-8D3C-CFA50558CC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7DFE3FE8-5626-4F2A-ADB9-951CEACBCAA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78178FC2-3D3B-4259-8CAC-C684D44CB8E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08E9C5-AD49-4B8F-A55A-CDB79ACD2F1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5F048A7B-EF53-4C71-BF57-89D47C3670A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235DC3F-4B02-41C1-9E3D-94651689814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573434E6-72DC-48B8-ACEE-A8D36C82789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44F4A3CC-90ED-4734-8BA4-57B0340C846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5" name="Text Box 7">
          <a:extLst>
            <a:ext uri="{FF2B5EF4-FFF2-40B4-BE49-F238E27FC236}">
              <a16:creationId xmlns:a16="http://schemas.microsoft.com/office/drawing/2014/main" id="{19317DD5-BC9D-4506-AF41-D388D1485DE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D3308C1F-FF92-4BE0-AC27-57F07F99678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5072C6B9-D224-4777-B147-FD05B99BA2F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C2EB0BB0-455F-4516-B1CF-87FE7E33088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3E2DD6D6-3FDF-41AC-A104-AA9C1FC71AE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1A1BAB14-1B3E-4B6D-8AD7-651D65FE75D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B0F6B752-77FD-47C7-9A4D-17D2546A59C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CA4B6475-6ACA-4AF7-B357-095F6267B07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D59E3FF9-8FB5-4988-A07F-3718BE2B0A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438552A2-6F9F-4110-8F2C-855551816B7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74761E3E-0CD0-4F1C-B376-9EF92B750FE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30FDF391-21C1-48B1-952B-7E4C074B72D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47550BA9-DEE3-4E8C-AE43-9042F44EB4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4C30A41-147B-4573-9431-970719434C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9632FD33-F0BB-4ED2-BB95-ED8973996B1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314A744-F892-4734-AC2C-8FBF345B693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62ADF68D-8B77-4938-B191-CED93A3B72B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46D9CC2-0208-4CE3-AE26-8DEA6A4B10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5D1480CC-FF03-4178-BCAA-978A87EE3A4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4" name="Text Box 7">
          <a:extLst>
            <a:ext uri="{FF2B5EF4-FFF2-40B4-BE49-F238E27FC236}">
              <a16:creationId xmlns:a16="http://schemas.microsoft.com/office/drawing/2014/main" id="{7F14599E-0574-4553-9262-F67D0758A06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DE3D922A-4EF3-4AEC-819F-954518FF8CF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27CBF47-DD7C-48D6-BAAC-D417FB2E8EF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CA3C4321-7B65-4C0C-B742-B5CF05AEC2D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86AB91B6-4351-429A-9F3B-373A512FDA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FE665E18-6C8B-4228-B4C7-D90BC735B6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E68A3EA8-95AD-481C-B621-810E412350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2D897C2E-A884-49EC-B0D5-D0A3B5633CB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7F18C3AF-6202-414F-B943-12CA626182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209F6806-6BDE-44A8-A0CF-0C107DD0F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08EFCF8-37E5-451F-9C1B-DDD0BE22CD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45A7B071-33AD-4267-B75A-C8C9A2B2DB6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42A582E2-9079-4FA3-8D9B-2079121AD7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95EA0F34-BF63-4CEC-B812-33409B67D96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1E2F8757-111B-4662-B07A-E438C76AB34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36F2253C-D546-4529-B718-ECF9803958B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915A01A0-E1E1-453B-86B8-F91F0F925BB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824AAE28-FA64-42B9-9411-6BBB294545A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C63CE0F3-41E6-459C-A4C7-B31924EE117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id="{C7F296A5-EA6D-4652-9D8E-667486C31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5A867F52-48A8-4D21-8973-8A242C3FB5F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71760686-6775-4660-B420-6139FFB4BD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81189957-7D9B-4AF3-889E-7277197C4B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3E5647B9-3E4E-4BFD-9009-BCB9C6313AB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83E91FD2-6732-4B9E-BB1D-95777D8BA6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FFC88A16-ED29-4779-AE93-F54593A0C6F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44AD6D88-00D9-4E80-91EA-386D1D8197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98E76A11-524D-470D-AFDC-F499AFB031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D2DDE14E-39FF-44B8-A19D-093C6019C91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6B5F1A4E-0402-4B6E-8CCE-D32F2ABE86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EDB1D904-84E4-4185-A249-4CA14646EFA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75579941-6475-4305-AFDB-A4559C5C2A2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CC3ABFAB-FB64-4B45-9436-DC95573407B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C8F2009C-6C89-47F9-8EA2-EA35D9A197E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808DE9C2-693F-4FAE-8BAA-17228D3B63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13762F71-0F24-4D65-9C67-333CCE9CC8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DF3CF29A-007C-4F61-A1AE-D756C21E1D5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1CB8BF3A-5B9B-4220-963B-A2A040778FF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59380955-382A-4077-BBD9-429892288AB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8ADAA80-5485-47A4-8696-60EAE193303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1701C375-1376-46CC-A26A-F145BDC5F0F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4AB7EA88-91EF-4721-AEA0-4891E0F8319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BDE75033-620D-48BF-BC96-06224C351B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D7517540-DE59-493D-9B17-0113E862712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8" name="Text Box 8">
          <a:extLst>
            <a:ext uri="{FF2B5EF4-FFF2-40B4-BE49-F238E27FC236}">
              <a16:creationId xmlns:a16="http://schemas.microsoft.com/office/drawing/2014/main" id="{475E3262-1A2F-4374-BD6F-A53239480B1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9" name="Text Box 9">
          <a:extLst>
            <a:ext uri="{FF2B5EF4-FFF2-40B4-BE49-F238E27FC236}">
              <a16:creationId xmlns:a16="http://schemas.microsoft.com/office/drawing/2014/main" id="{C7B3052D-26F0-4092-BFAB-EAA251EFB5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6054F18-6810-484F-853C-40CA28DEF25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149494FF-9070-4B80-9E81-365971CD985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7B757024-FF10-4C88-AE23-3772CF49CF6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EB162378-D21D-4E58-832C-229855625A6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E1D5E567-6C16-467F-9E62-F46B6689065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40D9D27F-7F11-4EEE-8E85-880C72DDB0B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35C8947B-0EAB-450B-B6DA-7EA187DD64C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5A26B4-07C1-4D18-ABF4-6CEEE098FC0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13082186-7355-4218-A5E3-378D2071095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EC5D8C66-23C3-4BB6-ABF5-CF6043D2616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5693AC59-024F-4047-90EC-F0A1266FFD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1" name="Text Box 8">
          <a:extLst>
            <a:ext uri="{FF2B5EF4-FFF2-40B4-BE49-F238E27FC236}">
              <a16:creationId xmlns:a16="http://schemas.microsoft.com/office/drawing/2014/main" id="{3B05E25A-750F-447E-AF36-DA518CB934F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2" name="Text Box 9">
          <a:extLst>
            <a:ext uri="{FF2B5EF4-FFF2-40B4-BE49-F238E27FC236}">
              <a16:creationId xmlns:a16="http://schemas.microsoft.com/office/drawing/2014/main" id="{8E148DD0-37E4-46C0-B7EC-6B6E0F995EB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7037479A-4472-4E35-98F3-A6831E2867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E0B45B15-788C-438E-A8AB-EBD9D5C3C28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6AF015-9E87-45D6-BD99-B7AF6B529E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5A4365E8-06B8-4D3A-B00C-89BBAEF429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CB48DEAE-448C-4655-A0E6-0E6FE5ED5D5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B1694824-A135-4F2E-A8DC-0604CD978C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092DC717-EC17-4BA2-BD31-9CF7A8D932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1A96832F-331D-4D32-9C87-D1DE1D89876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866647D8-2213-4DC1-BF79-B5728F338E3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4E24CF8A-66BF-4011-B6E6-3F1FE8A28E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3" name="Text Box 7">
          <a:extLst>
            <a:ext uri="{FF2B5EF4-FFF2-40B4-BE49-F238E27FC236}">
              <a16:creationId xmlns:a16="http://schemas.microsoft.com/office/drawing/2014/main" id="{D88938BF-DABF-4D38-9927-E11F4EEBF8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4" name="Text Box 8">
          <a:extLst>
            <a:ext uri="{FF2B5EF4-FFF2-40B4-BE49-F238E27FC236}">
              <a16:creationId xmlns:a16="http://schemas.microsoft.com/office/drawing/2014/main" id="{EBAB9861-73B2-4027-800E-31CFF222AB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5" name="Text Box 9">
          <a:extLst>
            <a:ext uri="{FF2B5EF4-FFF2-40B4-BE49-F238E27FC236}">
              <a16:creationId xmlns:a16="http://schemas.microsoft.com/office/drawing/2014/main" id="{19135CC1-516F-497A-A5E4-792A4432F5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938F8068-1E8E-442E-BFD3-4AAC0F3CEA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2030854C-3A9D-4AF2-8A6A-4EAF7AE6730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B687A314-7C9B-4C71-82D2-84D447C636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4B8D70E2-51DF-4BA7-8626-B7A3D502A80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847AF121-D0B5-4703-B6AF-A05FC12760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1" name="Text Box 7">
          <a:extLst>
            <a:ext uri="{FF2B5EF4-FFF2-40B4-BE49-F238E27FC236}">
              <a16:creationId xmlns:a16="http://schemas.microsoft.com/office/drawing/2014/main" id="{0F8915F0-0B5C-48DA-8D26-DF46D9EA855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E193B2E2-B94D-4D3A-9D71-0C1C73D2B3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678C3B9F-9E17-4BEB-876F-D9734199FFF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66F40B2-88A8-4150-A0A1-68BE0CDB00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DFD7C1AD-71E0-451A-AAFE-76F06BAC00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272A0FE4-489D-404B-BBB3-FA166031444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99946501-6471-473A-8E8C-1DF02AE592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8FE452F8-EC4F-416F-A923-F39F478265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E72AA016-302C-4B34-90AD-52D1C0D64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16D8D1FE-3387-4A32-9D7B-3ECA3B115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E493CED1-D7C3-4A8F-914C-D035B2B592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E8159A4B-01F4-4853-83EB-5210EC189D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07A0D3C3-51C8-44A2-9AD0-CDE0AF8B6A8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75CCB506-9D9E-4518-81C0-8289B104D80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97F8EB47-967B-4A6D-9BC8-5451236A05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D1BD0BF-38AB-4C8C-AF49-118CE68869E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91DF1046-9773-496E-9140-3AB5A81B79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EEB44DC7-B99D-421B-9580-EDFB2398604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36E7CFE5-237A-46E5-9594-A9AF8DD406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0" name="Text Box 7">
          <a:extLst>
            <a:ext uri="{FF2B5EF4-FFF2-40B4-BE49-F238E27FC236}">
              <a16:creationId xmlns:a16="http://schemas.microsoft.com/office/drawing/2014/main" id="{6FDAA55E-2AF9-4BD0-8251-E9EAC631AD2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BE0203A2-5B81-41E6-AEA6-3E85BFB3D0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42CF694B-E183-49AA-9C51-366C7CD68A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75CD0487-C116-4521-9BD1-B943EB4CA1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F0A85C61-56FF-4704-B87D-F30611E05B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A6321E06-D772-475A-A2FC-44B8F855313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53C2D99E-E95C-4225-A2DE-A8B846A7CCA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18A4AFA8-111F-43C3-84EB-0AA9079C47A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59056C43-2165-4B41-B759-0EF50AB0B30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1464A750-8E21-4737-A7CC-01B780F45E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5D2362F8-10A0-4218-8DDA-E3F29E7A0D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34C36727-0188-471B-8AD9-82C1266B0A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DF9414AE-3D83-49EF-AF5E-5EAF57B566D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id="{E6B7FF12-E37A-4D42-88DA-9444609C1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B933E963-E2D3-438A-9525-8F1E1CC7575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F2D0569B-05DE-4E11-BAFD-7924BE4435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C4819D3-A667-4101-A317-9C6EF30CA5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8895618D-0E55-41EA-A04E-A61581CBAA1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8" name="Text Box 7">
          <a:extLst>
            <a:ext uri="{FF2B5EF4-FFF2-40B4-BE49-F238E27FC236}">
              <a16:creationId xmlns:a16="http://schemas.microsoft.com/office/drawing/2014/main" id="{D65FED35-2E4F-4243-B1A7-008C4D2086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BAD67BAC-C0B4-46F2-B439-46908F4F1E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9F156A01-88EE-464D-AFAB-2242A2CD123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3E42F7C9-1F93-4EA0-922C-00F4746F167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C2114F59-148A-4947-A0F3-AA4A6262B08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9294A33A-0D94-497A-B418-D3B5B58B4B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0B0F6347-EC86-4F10-9401-3CF230798F9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3DD0014F-4A90-4F06-AE73-5BFE0643FBA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E0D034B4-05FA-46D3-8D41-2987382129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29D08126-4CFF-4B0E-91FC-F6CB1D22944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AB57A376-0F58-44DB-82B2-735F59E29E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CC7570-3712-4BFE-BE4E-6FC1FDF998D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512D77A4-A54C-46B4-B708-F4C99D94A4F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C51B4366-42DF-4384-851F-0F619339551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21399ED-03DC-46F7-BDB2-5FC593F46DC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E49BB830-5C1F-4C1C-888B-B9697BEC1CA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95E05F65-9B1D-4798-A807-59203837032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52EF019B-79D8-4679-B435-B183F7100E7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6" name="Text Box 7">
          <a:extLst>
            <a:ext uri="{FF2B5EF4-FFF2-40B4-BE49-F238E27FC236}">
              <a16:creationId xmlns:a16="http://schemas.microsoft.com/office/drawing/2014/main" id="{406371E2-3AAE-4125-B481-F72A63F970A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2EAB9028-1D8A-486F-8DEC-48C24E654CE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8EBF15EC-87C3-46EA-A675-552FFCC9995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C3E0F6B5-0F51-4A3E-B2FD-942DE75347D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2A773B35-E9A9-4CE5-917B-F3C75C2B0DC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34F0DADD-A36C-4C68-9A9E-31599326AF3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66282FB1-FA1A-48A9-B2D5-2A4B28D6DED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45F0F39F-7A23-4434-BED8-DC325CBEABE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E637ADE5-FE75-41F4-A537-EC9A6DBD3A2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7F9E466E-E712-4345-A2AE-B9E3C0CAEA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C2690990-CDF8-4E67-91EB-8B212942847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CE6ED490-0C46-4690-AA2F-DB72A73C22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EA0CB6DD-7B88-467A-8AA2-9D94157483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3B4D0470-7984-40F3-82CD-719BE0564A7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50D0ED4F-21CB-4A81-BA29-862D8142C9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7C789718-DFED-49A5-8483-30FBC6DF427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F56EA0AD-FCE4-41D9-9381-7F733E9D5BE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DF155490-5BAC-45A5-9306-1D8FD0435A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3DF9A1D7-DBE6-41B8-9521-605585E07A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C3D4E7F3-3B84-4C50-9B95-51FF519A3E3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B98ABB4B-4111-4983-A58A-634A6E9F2B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7" name="Text Box 7">
          <a:extLst>
            <a:ext uri="{FF2B5EF4-FFF2-40B4-BE49-F238E27FC236}">
              <a16:creationId xmlns:a16="http://schemas.microsoft.com/office/drawing/2014/main" id="{7C796F93-CCA4-48F3-BB61-5698DD269C4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9377188D-4CAC-44DD-B9CA-24DB01BF7A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BE5A827D-463F-4BA5-8474-DB3FD400EA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D2D109E-1289-4298-838F-0120BDCCE9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799FFB8-F286-4B3F-9E9A-71EE70B3AC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11483D8A-A6BF-4160-9555-A277D59594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AA94B30A-0643-4BDE-90F6-7ADDDA708D5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1EF89397-2B2D-4EE3-8BA3-CDEDA2EE5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F4D4A88-F80B-4E7E-8EFF-08CB770AA4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79FD235-81C5-4D78-8BA7-751DA4C3CF4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85E3BD57-E547-4FCF-B6B4-EB45527AA6D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17F424B2-703C-40ED-84D5-418E33CE51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CA736644-D6AE-45E7-BC0B-A8CA96E22DF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F33F814D-844D-4F13-94FF-AA3AF2E16DD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1" name="Text Box 7">
          <a:extLst>
            <a:ext uri="{FF2B5EF4-FFF2-40B4-BE49-F238E27FC236}">
              <a16:creationId xmlns:a16="http://schemas.microsoft.com/office/drawing/2014/main" id="{1A2D661E-4713-495C-91DF-CBC6D39F414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id="{DC871A66-C2EA-4009-95F5-9C711D94F7D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id="{CB7A8EB6-14F4-4D86-99A5-B9D24133C68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687B90C9-C6D5-41A7-BFDF-D4D0A755BB3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387A921-3B27-4138-9E95-9CB50DD20A9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EF98C4C2-AD55-4857-AC8B-3E3D6673EC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72C6A211-5CA9-4B9E-8C89-78C3E263353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66D49D2A-C99D-454C-A1F2-540151CD064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A94F10D6-004D-4FB1-85DC-7B7F88ED9C9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8258B6C1-A3E0-4FF1-A0C5-E1857C89B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97B9D3E0-31C5-4A91-A750-E5065CA8060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CD892C8B-5643-4FFF-B4D9-6198694A1EC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030B2525-A3FC-4A86-833E-5C913FF547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FBB40E3A-5411-438E-B11D-DD5A6B7BD4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74842DCC-6D17-4C4B-936B-46C5C775118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23AD4842-A9FA-41F6-9A17-BFF76967CCB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0D8BF33F-9BAE-4B49-8E65-AD85B659F8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280C3403-EDAB-451B-975F-8401CDD1DE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3D369BE9-0895-4B26-92E3-BD254226FA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1726F44F-DFCD-4DBE-9573-723EA1F2B1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4D5C8E5F-851B-474B-B362-90393AFAFC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8B77F9B1-DC15-42F8-90E5-C58DDE4F0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7A80B8F7-A57D-4702-B8BB-256D1441067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id="{B6BD7C21-B736-4A8F-AF52-E4A0FBC684D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51F0E821-869A-4BA2-8BBE-8F300F2DC0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E7119010-67D8-4BD5-A8E0-DD37C7257E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7" name="Text Box 7">
          <a:extLst>
            <a:ext uri="{FF2B5EF4-FFF2-40B4-BE49-F238E27FC236}">
              <a16:creationId xmlns:a16="http://schemas.microsoft.com/office/drawing/2014/main" id="{0BB03211-9922-4813-BBDD-729C5CAAD6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8" name="Text Box 8">
          <a:extLst>
            <a:ext uri="{FF2B5EF4-FFF2-40B4-BE49-F238E27FC236}">
              <a16:creationId xmlns:a16="http://schemas.microsoft.com/office/drawing/2014/main" id="{66FE5773-C351-4C7D-B76D-BFE81A1C49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9" name="Text Box 9">
          <a:extLst>
            <a:ext uri="{FF2B5EF4-FFF2-40B4-BE49-F238E27FC236}">
              <a16:creationId xmlns:a16="http://schemas.microsoft.com/office/drawing/2014/main" id="{13533CE1-A762-496A-BFA4-A6C62F8889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565926E-E55B-446D-9BD7-8779D4172C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C974D76A-1DDA-4674-A918-80C0194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27B0F52-13FD-41BC-B00B-CEED30F01F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5DF3D3FC-A416-47DC-BA38-B1D7CF9147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662CBD4B-2430-4C89-9233-696CF4A0947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5" name="Text Box 7">
          <a:extLst>
            <a:ext uri="{FF2B5EF4-FFF2-40B4-BE49-F238E27FC236}">
              <a16:creationId xmlns:a16="http://schemas.microsoft.com/office/drawing/2014/main" id="{19ECAF70-CA67-4BD9-8A50-CC5F6F2DED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B9AFCBCB-5917-43DE-8909-D767034C7B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B210B969-4997-4DA6-AFE9-C06606FA562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2770BCC4-FEE0-46BE-B78F-53E5EAD8FA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F59F4B33-CB02-497B-97F3-7AA975C3AE6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AF0E9623-890C-4731-A6C4-FEE75E81EA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5B7F38BE-E393-4D7A-9C55-A6264FCE3F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6A5EB5FF-BAA1-4480-9C0F-E69C008566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47D527EB-D6C2-48D1-BB9A-D25A5794055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4FF276A9-832F-4145-8E7A-7D26A0D972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70CCF14E-810C-44E6-BBCE-417E50C969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16D1E083-2884-49F9-B9A4-220E1B44D1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D4C8CAE0-F5F4-4734-88AD-21F4A877121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9FEC2286-57EE-43E9-A2F3-BC54DB8AF7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BC78227C-ED4C-4F0F-A350-5440B69FD8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A1FC1C5F-6AB9-4769-9029-56DEE7C02F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2DD2EA9D-DCD0-4993-9F54-9000A9D5B6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92ECD11C-D6A5-4CD9-86A9-C78CB97B44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15868D20-61FD-4B4B-8D37-017C0D9A44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4" name="Text Box 7">
          <a:extLst>
            <a:ext uri="{FF2B5EF4-FFF2-40B4-BE49-F238E27FC236}">
              <a16:creationId xmlns:a16="http://schemas.microsoft.com/office/drawing/2014/main" id="{05B025A7-B4A6-44A4-BCD5-691F336630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8D1BE55E-C1CC-4D36-A501-B426B0E1F5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2441CD13-967F-44D6-AA0F-E2607B3A7B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87C9C2F3-E28C-4C87-A923-95D59A5E9D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BF22B5CB-8B1B-4104-AA9B-1B28922707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CFEE7297-A2A4-4B2D-BEBA-34AB936EC6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3AC85A0D-028F-4350-B0E5-7C6006AAD9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32802D7-C56E-47F3-A20F-6C0C2D3BD6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3996A396-E577-4C8F-9511-07BF2950A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18D93D9-50D7-4ABF-A759-AA072642FD8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8373373E-0090-49AE-8E81-42387FFEE42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ACFF97F7-ABAA-4451-9F46-E669327C6A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46B90B29-70EE-4C9B-9E52-9A2A6D7CEB4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B3440904-2199-433F-B742-70137EF33C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96ADAD17-9D4A-4DD0-A3AB-B61B0B07B86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B9091213-8B93-423C-A374-EFCE353F9E1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A40074CB-7870-434C-B0FB-BADB6BF0095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1" name="Text Box 7">
          <a:extLst>
            <a:ext uri="{FF2B5EF4-FFF2-40B4-BE49-F238E27FC236}">
              <a16:creationId xmlns:a16="http://schemas.microsoft.com/office/drawing/2014/main" id="{DBA5E56B-FC36-4864-907D-BD78F776B1B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40651DAC-8741-4FB2-876F-0EBD040673C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3" name="Text Box 9">
          <a:extLst>
            <a:ext uri="{FF2B5EF4-FFF2-40B4-BE49-F238E27FC236}">
              <a16:creationId xmlns:a16="http://schemas.microsoft.com/office/drawing/2014/main" id="{BF3A0630-EC2D-4A90-AC88-81A4583A72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CF73D1ED-CD3C-4D09-8D5F-F86A27C46A7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6ABFBAAC-5B89-45B5-A966-0586552F48D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BD55822A-CF2D-44E3-A481-3FD0A196348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F306ADF0-4FE2-4C5C-87B0-0494ED8E573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BF7482D7-0B23-40A0-A16F-707E040032D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9" name="Text Box 7">
          <a:extLst>
            <a:ext uri="{FF2B5EF4-FFF2-40B4-BE49-F238E27FC236}">
              <a16:creationId xmlns:a16="http://schemas.microsoft.com/office/drawing/2014/main" id="{AD67D909-5049-4060-AD7E-D9BAB2F4379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B24F6F97-4334-4C1B-A6E9-60118F5FB54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61FA97FE-5B4D-40BE-9A27-949CDE0EA6F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CEA56A01-B10A-4A0A-BF90-46BE4FA2F79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id="{D7851BC0-ED4D-480D-9123-599ED14CE8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C3000991-DB8F-4ACE-92E1-3B0FE0C5160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F3C15586-199D-4308-9B54-A873903A20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F36EFA43-AAF9-4280-BF32-9B9CEC8C58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61C3BCD8-035A-47F9-AF41-A8A80E0D98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26899A70-56E3-4251-ACC1-A25CDE9FE9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FBD9CD81-9003-43A2-8041-63FCD4A5B7A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9141F854-3810-4BAE-93D3-99BDC2F9D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9D128FE8-6AF4-4F8D-BEFB-A746533948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A769FE51-07C1-44A4-BA39-51F0AD7F06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D127BE8F-9C2D-4242-8DED-20356AF298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F2ADA5A-CC19-4ED2-B50E-2BB58EE65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EAFA9A8C-B25F-4DB7-9714-97654E4FEB0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6FFF23D2-CF96-486A-901A-70F54E66F72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B21F7B4E-C3D4-4538-BBC7-562A95780E9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5D2390A7-07BC-4B53-89EE-8EBFA2D6F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3272BE4-42B4-48B5-9E7B-3D2F1A3023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5061BDC8-BF11-4419-B7F7-04A9CC6BB07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C4271413-0BF6-4F51-8321-6D162677BC3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34CA25B5-92EF-433F-8BE8-E9820BEB21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CC08A849-CC6A-4EF5-9E67-9FEF9CDE44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11E3E122-530D-4D32-B23F-E80103E9AE1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962F4E58-ABA5-45B6-8EB7-1CAAF9207C3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931B6157-B714-4128-8B74-517D5B1EE9B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3F29EC83-6649-417F-B211-DADD0AC8758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BFAB72C2-BE8D-4167-A2AA-BB92C72164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511509BE-18AD-4EEE-9CF6-C025E246D9C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4A88857B-4B15-4336-8791-61C0F11B9D1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99AF9A4C-690D-4CDF-8575-0B8D32F4049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CC8AF90A-AC7B-4B03-9D7C-D71ECD664F0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11576107-1AAF-4DE4-8646-F10A377768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9C520C09-1845-4D47-98ED-7D573A10356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5" name="Text Box 7">
          <a:extLst>
            <a:ext uri="{FF2B5EF4-FFF2-40B4-BE49-F238E27FC236}">
              <a16:creationId xmlns:a16="http://schemas.microsoft.com/office/drawing/2014/main" id="{22032DDA-01A9-45F9-B85C-FEFB8F189EB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C0D43991-61B3-4876-805A-68F44604E8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id="{41F3344A-4281-41AD-B64B-5F2700618E4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D2E5E58-5FA5-4ADF-9B12-CEE6204F61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BA2BE714-FE2B-44DC-AE74-3672E75E9DB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37E8C5D-C06A-49E7-A3D1-5F457F2CF7A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DB0EA487-4A9B-4874-A674-017E049BF3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1DEBCD73-F5FD-40E1-8642-B378C40F9BD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3" name="Text Box 7">
          <a:extLst>
            <a:ext uri="{FF2B5EF4-FFF2-40B4-BE49-F238E27FC236}">
              <a16:creationId xmlns:a16="http://schemas.microsoft.com/office/drawing/2014/main" id="{7BB07EDC-17B8-4931-828A-35772003B6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528B3BAB-E6B4-4940-B974-A890363850B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FD8F93C5-C29E-4D43-B340-C3BE6EF9319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EA10E9CB-DB79-4B2B-8722-A00F104E134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35307AE3-0C8A-487B-B8D3-C21B632A10F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13AC9B72-E68D-4AAD-AB78-501112AB97D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4067F8FA-823A-49AB-8B66-D92CD8C7527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F52BE7FC-D6E4-4D90-9D65-D344BFA98C3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4C8ED65-1F8F-4B58-A18E-C2E09C73BAD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42</xdr:row>
      <xdr:rowOff>66675</xdr:rowOff>
    </xdr:from>
    <xdr:ext cx="29066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648A3559-9861-4401-A921-E0A238D99B9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F708EE3-33D0-4BAC-9920-F146954AE9F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id="{ED78DEA0-6161-4D6E-B2F0-9C3C91787E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C6501C07-138E-48BA-8850-F862ECC7BA2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7C947B2C-436A-479C-8AD6-CDFADE8C685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7" name="Text Box 7">
          <a:extLst>
            <a:ext uri="{FF2B5EF4-FFF2-40B4-BE49-F238E27FC236}">
              <a16:creationId xmlns:a16="http://schemas.microsoft.com/office/drawing/2014/main" id="{7EBE8132-8425-4578-A6E9-820E91D071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2C5F8493-762B-4D57-A0CE-6618EA34E1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9" name="Text Box 9">
          <a:extLst>
            <a:ext uri="{FF2B5EF4-FFF2-40B4-BE49-F238E27FC236}">
              <a16:creationId xmlns:a16="http://schemas.microsoft.com/office/drawing/2014/main" id="{1B1314A0-1275-4090-9063-77DD6D8027A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B98D9C5-27A8-40B8-8C55-AE7206043C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F34F08D7-6E3F-4253-9584-BAA50292FF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FA80E9E9-AE95-4BC5-9436-6CA1D1AD69B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E15B2376-C0DC-4669-BE6C-6BA8E6BB9A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EF3B0131-B9B0-46CF-9560-56A685BB771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21060C74-B03C-4A07-A6A8-9E1F29C6CC9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39D9E3BB-A63E-4E0E-96B9-7A5CAA521A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CEB25608-C344-4205-AA94-5FC41D62CA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1D133DDA-B9A1-41C8-AF57-4E5EEDE245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122F8FA1-2F58-451C-B3E4-9F22A79B8C2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0" name="Text Box 6">
          <a:extLst>
            <a:ext uri="{FF2B5EF4-FFF2-40B4-BE49-F238E27FC236}">
              <a16:creationId xmlns:a16="http://schemas.microsoft.com/office/drawing/2014/main" id="{CDF2F806-65B5-4894-B12A-9FE0FE6E06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C39436CE-408E-4A7D-9B06-156E9C6A9D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B7F840E4-B4F1-4B08-93C6-6E1830D26D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2BFC8027-1179-4166-B7DD-D7394387C96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5F11F0D-9A7F-40D5-AD79-E429552F99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797E613E-8DD6-4B5A-9EDF-6AB305FB34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94494548-BAA4-4A3D-972E-E8C52C29430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B53DA24A-00A7-4536-A996-083C95F20F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C84F466-FD03-42EB-ADC9-1409AA352A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20D94157-C998-4239-8BCF-BAAF930E80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E6C09F91-71E7-4901-B85B-8F1762EF81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DC2B2E8F-FE5B-4708-BB1F-DB1132BC92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452FE84B-BD26-4A9D-A624-4AE9B88D06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C8D79E8-D086-4342-B887-9F5CB0200A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5C555E28-57FC-454F-8995-37F5DA5D9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C4337ECB-61F8-442E-BA46-1A96636FEC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3018903E-B14E-4AAB-9E6C-131E51C244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7" name="Text Box 7">
          <a:extLst>
            <a:ext uri="{FF2B5EF4-FFF2-40B4-BE49-F238E27FC236}">
              <a16:creationId xmlns:a16="http://schemas.microsoft.com/office/drawing/2014/main" id="{E0983A63-3A37-4445-BB2C-083A0F674C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CDBF303C-720C-423A-94B1-E305292794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F8530788-3D73-40CB-8ECB-A65F469D5B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8AB457B5-BB5E-4836-8328-5442197091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3BAAE6A1-3C13-4FF5-B199-001E553038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2" name="Text Box 6">
          <a:extLst>
            <a:ext uri="{FF2B5EF4-FFF2-40B4-BE49-F238E27FC236}">
              <a16:creationId xmlns:a16="http://schemas.microsoft.com/office/drawing/2014/main" id="{071E7EC9-7831-40D6-AB67-9666FE5843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73E7D7CA-9C15-4374-B2C7-E5244CE318F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E1AE9D40-5B86-4B80-9F37-05E8AE56F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3F6BBFD-C6D0-4E3F-A678-F39C9479F0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638096F3-B932-4404-B239-0C9CB584D8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638E6735-EA0A-4364-9C0A-70CF6B3280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96B05291-5DD0-4244-92C0-61A5EAB619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8E25AA8E-A409-4668-855A-F2827671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9A814F7C-9891-42D3-955A-ED1A9DA5D1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05478793-9F62-48E9-A119-5FD4A427BD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FBDB2B79-E771-42BA-87C0-9FCF19FBBE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54F9A150-49EC-4EB1-94A1-EA1B835D70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4AD0D58E-DC1D-432F-949A-F0FDEC4B3B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5" name="Text Box 7">
          <a:extLst>
            <a:ext uri="{FF2B5EF4-FFF2-40B4-BE49-F238E27FC236}">
              <a16:creationId xmlns:a16="http://schemas.microsoft.com/office/drawing/2014/main" id="{A91C27F2-59C9-4AEF-BB01-0D05AD2C45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6" name="Text Box 8">
          <a:extLst>
            <a:ext uri="{FF2B5EF4-FFF2-40B4-BE49-F238E27FC236}">
              <a16:creationId xmlns:a16="http://schemas.microsoft.com/office/drawing/2014/main" id="{0FE8FB36-4D3A-429B-9E4A-B0E3CDD5198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7" name="Text Box 9">
          <a:extLst>
            <a:ext uri="{FF2B5EF4-FFF2-40B4-BE49-F238E27FC236}">
              <a16:creationId xmlns:a16="http://schemas.microsoft.com/office/drawing/2014/main" id="{38E1AAC4-CF3D-450C-B6F4-AF3C100105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9C92BA33-CA8A-4225-BEAF-60FC23775D7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D6F511FC-DD38-4D90-AE98-E044EC46C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6404D69-626D-44E1-806D-82D90831F6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ABAFBACC-840A-46FC-91C5-2B325F1F062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EFA1F2E4-CBBD-4333-9483-CC85EFC9DC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EC81283D-F640-45D6-8FE6-73DA4882EA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BF46CF68-E458-4C29-BB41-23114EEE6A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66B579B-8EAB-4FFA-B944-0A3ECC04AA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BA193036-57A3-4411-A95B-858B755A9D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BEA387B9-407F-4784-8C95-4E138A8091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33C6FDD3-01C4-4827-9F72-D3154FB10D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C6439482-2258-4D5B-A768-60BF9E6D48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40D233A2-6A05-460E-9A55-0AAEAA870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8AE781B2-1426-4015-8F59-C9983317E5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FE4D73DD-0106-4A74-8438-83D6F34B77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7604668C-A36E-4757-A9F4-7F4858AA5B1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4" name="Text Box 6">
          <a:extLst>
            <a:ext uri="{FF2B5EF4-FFF2-40B4-BE49-F238E27FC236}">
              <a16:creationId xmlns:a16="http://schemas.microsoft.com/office/drawing/2014/main" id="{5884E436-0A8E-4A32-9C90-653B7362DD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5" name="Text Box 7">
          <a:extLst>
            <a:ext uri="{FF2B5EF4-FFF2-40B4-BE49-F238E27FC236}">
              <a16:creationId xmlns:a16="http://schemas.microsoft.com/office/drawing/2014/main" id="{19083DE0-E41F-41B0-84C9-3CE83400AB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6321A527-6C44-4F19-97E0-5EC8A3DD9C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id="{2ECC29AC-AD50-48DC-A9F4-B707517DA7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8813266D-E713-4A1E-9FF5-9FA5E7132A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60297F37-7419-4A0A-AFEE-1A7634DC13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BD09CF9C-991E-4424-AF8A-0A93B4AF89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DA3AF81F-5211-41BD-9ACC-A7FDF4896C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2" name="Text Box 7">
          <a:extLst>
            <a:ext uri="{FF2B5EF4-FFF2-40B4-BE49-F238E27FC236}">
              <a16:creationId xmlns:a16="http://schemas.microsoft.com/office/drawing/2014/main" id="{E4A6BDD2-D65C-45C6-9C38-1418CC9750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DF0791E7-90D5-4B81-AA8F-A03A64C656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F9E2D006-3683-4DBA-9CFC-878EC0E74F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53DB49F-0442-44D9-A014-66AF2CCCEE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6" name="Text Box 6">
          <a:extLst>
            <a:ext uri="{FF2B5EF4-FFF2-40B4-BE49-F238E27FC236}">
              <a16:creationId xmlns:a16="http://schemas.microsoft.com/office/drawing/2014/main" id="{B614505C-BBCB-4F1C-AD9C-65DB80DCCC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37A06FD-5F7E-443C-A3F6-B9F6C3B1256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9CE17FA5-58B5-45AC-B09C-233936EFDC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D56F7D2-D7E7-495B-AA76-11037F6126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65DDE1DA-54EE-49DD-B789-299ADF7F71B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DE431EDF-240D-4BEE-AAA3-5DC2EE46A67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FFB6AFE2-B8EC-4877-8792-5CC6F3A2073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A81679E5-CF7A-4495-A906-2A5943C6C02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3159FD29-E34C-420C-B74D-E29BDA75A5E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D6DA59BE-8921-4166-AC77-F7E653EA3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99E3DE2B-2CF9-44C0-B1D8-68B5C6570E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A13B3581-2674-4F60-96CC-6F497C98B8C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6128AABB-5DFF-48EF-B7D8-19443138997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9" name="Text Box 7">
          <a:extLst>
            <a:ext uri="{FF2B5EF4-FFF2-40B4-BE49-F238E27FC236}">
              <a16:creationId xmlns:a16="http://schemas.microsoft.com/office/drawing/2014/main" id="{9A552E11-4E49-42D5-93A8-D800DFB045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D3214D0E-CD3F-4D63-9979-AD392508D6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2D183E91-E7FB-4D8F-97DF-0DEB3D5D025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9C9051D-BF41-4776-86E9-8EFDEE3DEA1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1B9105E-E725-4B7B-8CAB-99799B87F52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B4E3C857-D75C-436F-998B-AAE607E875C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C2258449-0E52-4D28-96AC-72BF2548F2A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EA1EE9B5-E981-4805-B04A-58F0B13846F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79D4CB38-1893-4475-B4E0-C4D0410BBAE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2C844A31-5207-43CB-BAB4-563CDB7310D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654A93BD-B3F5-452A-A6E1-D22923439E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8C7AAA20-0F9D-438A-AB6C-B6C926F50F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DF1DBAC6-773C-4122-B508-A60824D56B5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95787231-1589-48BA-A1A1-37D95488554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20D27766-B22F-4EB6-955B-21DF37AC541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FB1F0DD8-6245-48CA-9A69-731DF4036B2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0EB0286C-3070-4915-AF02-47E3AD8EFB6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A7392144-9824-4074-9FFA-6C92D8F3A78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6412424E-B3C8-4C37-9051-3AECE88989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8" name="Text Box 6">
          <a:extLst>
            <a:ext uri="{FF2B5EF4-FFF2-40B4-BE49-F238E27FC236}">
              <a16:creationId xmlns:a16="http://schemas.microsoft.com/office/drawing/2014/main" id="{B7EB779C-977E-4847-B0FB-4AE47F287F1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C0BEC12F-242A-4640-A895-E2FE0FC83A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43696E49-FC79-4E9B-AE02-7D890D2BA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1" name="Text Box 9">
          <a:extLst>
            <a:ext uri="{FF2B5EF4-FFF2-40B4-BE49-F238E27FC236}">
              <a16:creationId xmlns:a16="http://schemas.microsoft.com/office/drawing/2014/main" id="{FBAFBB9B-24CD-4E49-882E-540553D9EC3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56E497C1-9764-443F-9580-4BEB57C377A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8D0CA16E-F398-48A3-91D2-E01BB3D837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57C9975D-C7DB-4F88-96D5-85E708AA6D2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44362632-1B98-41AD-A69D-39E2066A833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6" name="Text Box 7">
          <a:extLst>
            <a:ext uri="{FF2B5EF4-FFF2-40B4-BE49-F238E27FC236}">
              <a16:creationId xmlns:a16="http://schemas.microsoft.com/office/drawing/2014/main" id="{C086BF76-7BDD-48FA-8383-849D795762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47367EC9-1864-49EA-A2C2-3F83720D228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F42E9E0A-C9CE-44A3-AB03-B4DFE1E413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6A9AF9E7-68A8-489F-90C5-B5D28819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2077A29B-EB6E-4FFC-827E-5CE1A0CB285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58B166EE-6502-481C-9CD6-198C053DAA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095A428D-4DC0-4860-9550-59CEDE0C84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40AE6C19-ED27-439D-B2DB-E7436964EC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F58AF428-4D6E-48E8-BA62-7A2D4BD6E58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4AF7B928-9C4B-49FA-83B4-D84695AD2C0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7D2B89B7-57C5-4203-9785-50B79FDE2E6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63F75428-A9EC-44C7-98A5-7BBA0957D1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1BBAF8F8-87CD-44F1-A40F-2E4800624DF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AE1FD465-1F61-4006-A975-5214A21A4E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6D5D27AB-0BC5-4BB8-A3F5-ABFF61EFC39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EE4CD88B-5A32-4BF2-B893-BE19A797370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4CBB107B-76C4-43AC-8C77-CD828A65970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3" name="Text Box 7">
          <a:extLst>
            <a:ext uri="{FF2B5EF4-FFF2-40B4-BE49-F238E27FC236}">
              <a16:creationId xmlns:a16="http://schemas.microsoft.com/office/drawing/2014/main" id="{5FBA5572-96D9-4FAB-A247-D1F661D8C97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4" name="Text Box 8">
          <a:extLst>
            <a:ext uri="{FF2B5EF4-FFF2-40B4-BE49-F238E27FC236}">
              <a16:creationId xmlns:a16="http://schemas.microsoft.com/office/drawing/2014/main" id="{095298C8-BD0A-419F-B13B-9ECB4CEA40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5" name="Text Box 9">
          <a:extLst>
            <a:ext uri="{FF2B5EF4-FFF2-40B4-BE49-F238E27FC236}">
              <a16:creationId xmlns:a16="http://schemas.microsoft.com/office/drawing/2014/main" id="{1AC677CF-9306-4EC2-B3FE-5082B933B23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D3F8844-5576-4F55-912A-71D90C7C50C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19F4B241-A8D3-448A-AB6F-F1793C5AA2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63E1122-33BC-45A4-BAAA-FD536B2BDB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C647B218-799E-403E-9F87-4CCBAB2AF73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5C89D3E4-C12B-4560-8DB7-442FF1AD181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C9790180-6656-45A7-A35F-89AFC2ED56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8B738631-52C5-47CC-B2F1-575F5F2CA70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FDECDA8E-0BB8-449B-A99A-045D515A0A0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7BD72BC6-AB1E-4A21-9B98-675C3BA3546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2121E74A-3AEB-4F77-93A3-F08378898C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6" name="Text Box 6">
          <a:extLst>
            <a:ext uri="{FF2B5EF4-FFF2-40B4-BE49-F238E27FC236}">
              <a16:creationId xmlns:a16="http://schemas.microsoft.com/office/drawing/2014/main" id="{240BF792-C630-48B3-B82D-57C703908B9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7" name="Text Box 8">
          <a:extLst>
            <a:ext uri="{FF2B5EF4-FFF2-40B4-BE49-F238E27FC236}">
              <a16:creationId xmlns:a16="http://schemas.microsoft.com/office/drawing/2014/main" id="{F8299E30-68B2-4088-ABE9-838F13DE369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8" name="Text Box 9">
          <a:extLst>
            <a:ext uri="{FF2B5EF4-FFF2-40B4-BE49-F238E27FC236}">
              <a16:creationId xmlns:a16="http://schemas.microsoft.com/office/drawing/2014/main" id="{5AA618A6-1167-4076-B953-08C83F6EEE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11967A14-C065-440B-A380-BA4368C086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B40F95D6-AF49-4C41-9166-4306AFBD907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B31BBBCD-29F8-4814-80C7-098A6A5DE3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3CBF2182-1A4C-4032-8AC1-356885EFC7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0F8626BA-E508-4C84-8C70-C811F09CEDB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D339FD7-C1E8-4EA5-9610-58896E3F7D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0A68ADB9-229E-4970-8D0C-13B2E7B48B7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E57AE9C8-D180-4ED2-9CF5-21B9FB33C8A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E186E3F6-AF98-45AA-A01F-A393A7E0300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D83DA8EB-453F-42A8-8742-1F72466ED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9D91E0AD-EAF1-4780-9C6B-1483D7951FD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0" name="Text Box 8">
          <a:extLst>
            <a:ext uri="{FF2B5EF4-FFF2-40B4-BE49-F238E27FC236}">
              <a16:creationId xmlns:a16="http://schemas.microsoft.com/office/drawing/2014/main" id="{8108746A-BF6F-4EC8-B918-33BE9204E64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1" name="Text Box 9">
          <a:extLst>
            <a:ext uri="{FF2B5EF4-FFF2-40B4-BE49-F238E27FC236}">
              <a16:creationId xmlns:a16="http://schemas.microsoft.com/office/drawing/2014/main" id="{5244A281-1EC2-4A02-8A6F-C1330EF868F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C5E5F86B-994E-46FD-B55F-A27B8CCAA2C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462401C0-80A8-4F9D-B20B-719E774334C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F32974B7-B263-4F0F-A21C-7D4B1ADF168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65242B96-8A92-4D40-A876-BC07DB8140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A8103978-6C29-4BF8-BA6D-2270B2EB1EE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6F53333A-541B-4379-9333-7CCF9D0AE05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DB20DF5C-450C-43EA-B54E-C52C55FECE2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11D77D0D-DFB7-4331-9B36-A0F6D8AC09E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D7459C21-6AE8-4996-908F-D5809953D57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1C8378DC-7F29-4069-8679-12591D242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D2B3C928-A96D-4280-9C0A-628DD5E163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DBDB3B8F-4194-4F57-9931-4ABCEC1FDED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ED59556-E70E-4187-9895-13100C9C4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40E70C1-7BC0-48DD-8D68-4699C7C679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CCABAE80-E703-4F1B-A2AC-60D858817B8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5D0D4C22-DEB8-49C2-8CE5-26454374B14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7028BCFF-9E9F-48CF-B2F9-2F4F6252F8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D1529153-4BCC-4BA5-97C4-B5D659F99D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E03ED9ED-101D-4209-B487-FD65E05A93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7F984B06-155C-4219-9F5B-CA22D35C603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2" name="Text Box 8">
          <a:extLst>
            <a:ext uri="{FF2B5EF4-FFF2-40B4-BE49-F238E27FC236}">
              <a16:creationId xmlns:a16="http://schemas.microsoft.com/office/drawing/2014/main" id="{233EBE61-2CFE-4637-B899-BDC88815A31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3" name="Text Box 9">
          <a:extLst>
            <a:ext uri="{FF2B5EF4-FFF2-40B4-BE49-F238E27FC236}">
              <a16:creationId xmlns:a16="http://schemas.microsoft.com/office/drawing/2014/main" id="{C919DED7-C193-4C83-90E9-64A18D834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D0756AA6-F453-4379-BE56-3541BCBAE6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CD363A27-FBF2-4280-AB16-C5336373B0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6CBF5033-D38A-48A6-921E-6FE1D8E76E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D7EA2578-F37F-4190-A471-93C4755F0A1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FCB50EF1-7C99-4E35-AD8A-3C39984A9AB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D003CF65-6891-4219-A40D-08D9FA6971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8F74C494-2AE5-4E3A-BF11-310B20BD92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A9CD8EE6-27AC-45BA-A255-759016E660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7E71F210-0504-4218-8F72-19A2E04E5B9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4B6ACD03-8DE9-4E72-844D-4BCFCDEEA4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4" name="Text Box 6">
          <a:extLst>
            <a:ext uri="{FF2B5EF4-FFF2-40B4-BE49-F238E27FC236}">
              <a16:creationId xmlns:a16="http://schemas.microsoft.com/office/drawing/2014/main" id="{CFAB2D0B-1A58-4EF5-BB5C-F897FDAD24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EF115824-CF6D-4BA2-AF30-1082665146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6" name="Text Box 9">
          <a:extLst>
            <a:ext uri="{FF2B5EF4-FFF2-40B4-BE49-F238E27FC236}">
              <a16:creationId xmlns:a16="http://schemas.microsoft.com/office/drawing/2014/main" id="{A19A7B66-997B-4AE0-9A73-D79AA81D07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0C368606-C7FE-48B2-8AFB-2B1FD9E45C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35ABA3CF-F5B5-484E-AAF9-F2031ACE135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DDFEAF7A-C143-4810-9FEA-602D925EFF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CE51BAE2-BEE2-47E4-B22D-4233AB2FC02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7805C9EB-FBE8-4AFC-9B66-166289D6DA6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078824CF-32AF-454D-82FE-2BD2B766FB4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3" name="Text Box 7">
          <a:extLst>
            <a:ext uri="{FF2B5EF4-FFF2-40B4-BE49-F238E27FC236}">
              <a16:creationId xmlns:a16="http://schemas.microsoft.com/office/drawing/2014/main" id="{261EBD33-9E46-4463-A270-34DFB56591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65D236AE-6CBD-4EB2-9942-6CCB4F3DE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id="{38BEA532-3452-414B-A8B5-3A2C53F6A6F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174DFCBA-E18C-4C9B-83CE-1C42F95D644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637FAD07-E19F-4458-B67E-25F8AA60DC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3ACE936C-1A65-4D9B-AC13-63B844837B5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C5A7E197-8D32-49E3-9F8A-B05DA0B6C6E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7B325B2C-E2C1-4A07-9549-6DFC306BC3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1" name="Text Box 7">
          <a:extLst>
            <a:ext uri="{FF2B5EF4-FFF2-40B4-BE49-F238E27FC236}">
              <a16:creationId xmlns:a16="http://schemas.microsoft.com/office/drawing/2014/main" id="{6571024A-D2DF-49C6-BFAF-002A46281CE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A67F439C-3FAF-4A50-ADD5-F2B45A5D02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7E3341EB-5816-4B81-AB5F-53F5247611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900B94B4-A9C8-45C3-B912-F3672B6E8B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91274590-698F-4A23-A860-33B0D777A3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6" name="Text Box 6">
          <a:extLst>
            <a:ext uri="{FF2B5EF4-FFF2-40B4-BE49-F238E27FC236}">
              <a16:creationId xmlns:a16="http://schemas.microsoft.com/office/drawing/2014/main" id="{60CA55B5-A165-4A85-8A38-B6E456A5429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142F3065-3455-491A-A5A3-994B9081709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4E6A177F-A2A9-490F-9E41-500EF4F3442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260F4F22-D288-4A8F-BFE6-3EEB8CFA0A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AF750427-19B6-47E0-B7F8-D121A00B88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1EA572EA-CB69-4A6A-B46B-603CE440B5E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8E6A48A9-1B64-4CE8-8DB9-8826A7E3190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9D523C16-3357-4721-93A5-BAEB16E2D5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1A14763-C169-497C-B2C1-CC4C6B763B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F3D03CF0-34CD-40C4-B78F-3F6EEC3348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BE0B5DCC-A9C1-46EF-809A-82B13BFD98B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72280F3E-B675-4775-844C-4EBDBACE3FE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98B24447-8E6B-4FF7-869C-485F115379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9" name="Text Box 7">
          <a:extLst>
            <a:ext uri="{FF2B5EF4-FFF2-40B4-BE49-F238E27FC236}">
              <a16:creationId xmlns:a16="http://schemas.microsoft.com/office/drawing/2014/main" id="{AFD9D995-118C-45C8-BB45-884771F490F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27305E62-DB76-4B4D-8F31-B055DD797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1" name="Text Box 9">
          <a:extLst>
            <a:ext uri="{FF2B5EF4-FFF2-40B4-BE49-F238E27FC236}">
              <a16:creationId xmlns:a16="http://schemas.microsoft.com/office/drawing/2014/main" id="{F5370847-8C3F-44ED-8545-8D3BF62184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8865D26B-5AD3-48C3-A93C-821208013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A9E9B7B9-D9AF-4751-AE7D-7AE3CE4B12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0BB9AF4B-F4E6-433E-A387-5D78F283E3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C1441B9F-7E94-4991-9010-65CFABB453D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6538C736-5A98-47AA-895B-785D0D547A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7" name="Text Box 7">
          <a:extLst>
            <a:ext uri="{FF2B5EF4-FFF2-40B4-BE49-F238E27FC236}">
              <a16:creationId xmlns:a16="http://schemas.microsoft.com/office/drawing/2014/main" id="{0DF7EE20-100B-4C77-84FF-FA5A2B091E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CFFCE62-4F0E-4D0E-A568-E2E1337281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F2D497A8-A330-467C-AB2B-0FF154FC2A3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6DD08C8-8165-42FC-BA45-63F4268F96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A78B7CD2-FCDB-4188-8B3F-DC15D3A8BB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ADC58B1D-C4F1-4DFB-AEC1-0C6E26B0AD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2AFD37BF-9435-4E67-9CB9-3868AB72EE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890DC870-AEB3-4DCF-8F7C-22A3164591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890BAFCA-70F4-4896-97A2-01053B9B3D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32981F67-608C-4FB7-AE24-804DA510C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8CF835D3-F915-44C3-AC3B-00CA1032A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8C8D4858-00DB-49EA-BC25-55544C6FBA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8B4743A4-BB0C-4120-8D09-993FF7F378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B0B62D98-98EB-416B-BB86-25AC81E566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311F405B-CB98-4055-BE25-67B63F23D4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706747F7-095E-4CDD-8401-814CA80D4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C5835B3E-45F9-426C-906D-4FFCAFA2209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6FD46257-2D71-42A9-993E-E3B08355CF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60377EAE-5EED-4534-9216-C1F880432C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6" name="Text Box 7">
          <a:extLst>
            <a:ext uri="{FF2B5EF4-FFF2-40B4-BE49-F238E27FC236}">
              <a16:creationId xmlns:a16="http://schemas.microsoft.com/office/drawing/2014/main" id="{35D75DD3-5E74-43BA-A12A-DA514CC0A2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EC8CAF24-868B-4521-8CB5-E2BD2994BE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9D33DA-8C0E-4816-9DF3-36BBC648F62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7014847A-7A50-45C4-B7DE-347DD1F0C89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id="{E63FEE1A-2894-4859-B4B7-FB7B4D05F54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C0CCF72B-E346-4436-B162-45328C9F51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EAC1F370-7283-4655-9BEB-E598A4FBB7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5BF84C8C-1A4A-4FDD-91F8-76BC66F6CDA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88FEDBCF-BAFD-4966-85A4-7400F0999E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CA5C86C3-3EE9-4C2B-BBC2-54CBBB99CCE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E7F3B017-9819-4F23-ABAC-C72E7EF3E46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C6A7CC3-CB51-4A24-A8C4-B73364BDBD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40DC2F41-28A5-46FD-A751-670D22D081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3A8D5577-461E-48FF-8EF0-DFF8FCFE565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B8FCA028-6D0A-4E0F-8946-7E921A542C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4EDFB9ED-56DD-4A56-BAF3-63E35190020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006F58F5-979B-4DE4-9307-C6F4D695B7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539B498C-C6F5-4E16-9B55-02DD742E7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7EB864FE-438A-4456-A98E-43502F11F5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5140BAAB-1DF0-48AD-844F-B9613ABAD99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E52ADB75-B416-4967-A438-3C1136220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38A8AE25-8D73-4CD2-8180-E82ABE2131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6A448596-1CF2-4F6A-85DC-C9C3E558C0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B99EBEC5-8871-4D5F-A2F2-197E6BAAA1B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D718FAFB-7FF9-4CA5-BC6B-748EC79C9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81B54FC3-E93B-49B9-B80C-0037D757CBF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45AE0FD9-8B9B-476E-9219-67E65E983F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821D0AF-B774-4281-8C79-A73164112D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901A6A1-9C86-481F-B09E-95C5AE63A2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8EF27F85-B5FC-4D34-876E-5255297628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D952D4A2-08F2-4F31-9F0C-E7761425BF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0BEF46E-2ADB-4A69-A71C-32A86F7DDA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8602AA6A-ECCB-43C3-852F-15E014258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132D3369-3ABE-4C21-B485-3417719BE6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C4DE7277-AA11-46AF-A3E8-15BA5FA432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606607F6-FB68-4EB2-BBAF-E78D772300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4CC9E173-264D-48D2-A2AF-33A777F031C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EBBCBBF2-30EF-4948-9163-9148B645604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B5D9CB34-D1F2-4426-8467-9EC88B0834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73BF816A-77E4-4EA0-B9FC-5AE43FED75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7E2566FA-41D7-4DAC-AE78-67353A772A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4C8D8995-9EAB-4CFF-B18E-E4D46AC5B1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A90D1ABB-D76C-4034-AB58-E040D637113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96AF2CAF-4FBB-4319-8AE6-D24FF937F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1EC592C1-DCED-4BA9-AD7D-CD76D8A2E7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7F39BA32-3FF2-4FD6-A914-2B0BCAE180B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6A23B39B-A187-450E-9C6B-F353B73CA3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1E5FC6DF-F86A-46F9-9F38-97FF166047A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4" name="Text Box 6">
          <a:extLst>
            <a:ext uri="{FF2B5EF4-FFF2-40B4-BE49-F238E27FC236}">
              <a16:creationId xmlns:a16="http://schemas.microsoft.com/office/drawing/2014/main" id="{AE5A6E1D-C44E-4DD8-8146-643CE40E8F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69049A78-2E56-4E73-BF2B-E92C2ACCF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6CCC6DDB-3E15-4523-AE6A-95A1466229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D035E772-B9BD-49D9-A091-75F4151681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B5E0A8E3-ED7E-444D-80F6-CF09EEED983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EA7EF1AE-67C9-4429-8E6A-C574646182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2E7E1FCF-0AE9-4DA6-B33F-0537948B50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11F54042-FAC5-4598-874D-9CFE4306D17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13D69147-F19F-4A59-8DC4-BAA0852D76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1B094911-7C3C-4F13-A0D2-7F3A80D84D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A1E20F17-C6E4-4AF6-B121-EDA7DDA2A2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40D38774-FB91-4599-A69A-AC796C3B9D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AFC4F2E2-DFA4-4517-AC41-5D199DA47F8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7" name="Text Box 7">
          <a:extLst>
            <a:ext uri="{FF2B5EF4-FFF2-40B4-BE49-F238E27FC236}">
              <a16:creationId xmlns:a16="http://schemas.microsoft.com/office/drawing/2014/main" id="{8720932B-4F6E-4331-8B6C-531FC3AAA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EAE29333-60E9-4095-9E30-A578AA53F6E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id="{D93911C4-D9EF-4969-B7C4-F0BA7C1028B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63622A94-BA17-474D-A76A-CD8010DD47C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96B9F7A8-E398-4772-AC0E-23E40BCFA4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919BB94A-97CC-4F58-AE5B-1A121D59FF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15B7AC18-99EC-43CF-AE11-1728EAF40F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CEF5C400-BB3E-4594-A911-49052E6F1D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0929FEC8-28D0-4533-A540-E8FB65B8F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2A5DFB89-A8D6-44C9-B66A-466D1331C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CDAC9042-5488-48C4-90B6-0F8B57C35E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45B25323-81C5-4EBD-8C32-E8DAC4303C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8177EAF5-5C4F-4383-A998-35D1D35A8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0" name="Text Box 6">
          <a:extLst>
            <a:ext uri="{FF2B5EF4-FFF2-40B4-BE49-F238E27FC236}">
              <a16:creationId xmlns:a16="http://schemas.microsoft.com/office/drawing/2014/main" id="{17D5C394-3C3E-4499-BB32-14507311894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EBD504C2-81A3-4AAA-8E99-AD5FED6E83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37816F36-61E4-4518-9527-4477037B0C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C9F58045-E72A-4961-9298-0FFD1399E4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42</xdr:row>
      <xdr:rowOff>66675</xdr:rowOff>
    </xdr:from>
    <xdr:ext cx="48964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A998F07D-B9F7-460A-8050-667146862FA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8A9F731D-683F-4BEA-A1F3-DF46EAEA85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EBC8C42-F546-473C-ADC2-670DEFF0E1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C58A8EB4-2BD5-4D74-840C-C05B582292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8" name="Text Box 6">
          <a:extLst>
            <a:ext uri="{FF2B5EF4-FFF2-40B4-BE49-F238E27FC236}">
              <a16:creationId xmlns:a16="http://schemas.microsoft.com/office/drawing/2014/main" id="{137E8B6C-BC67-44E5-9FDE-FEF9A96007B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9" name="Text Box 7">
          <a:extLst>
            <a:ext uri="{FF2B5EF4-FFF2-40B4-BE49-F238E27FC236}">
              <a16:creationId xmlns:a16="http://schemas.microsoft.com/office/drawing/2014/main" id="{252DED80-D424-4DDB-BEE6-B8A3AFDB05D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53169734-09AA-403B-8F74-C9730F8A5E7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00AFCE60-E35A-4C81-AC53-57D4409E1BF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93C008EC-CD19-4707-BCE7-1B98DC75246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EB06415-8CB9-44FB-8631-3408700D37D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E8EE41D-1363-49AB-9069-31C2D8E91A9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8A5F1FBA-8781-4A33-B8C3-9F6F0CD912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92CF5EEA-1358-4092-87D2-6F0036AD13B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EAC6BF3A-C216-47FF-B34E-F31E2974C8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EE4A619-7F27-450A-A09A-788313905F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E27CBAE0-665F-4F9C-9A29-DEC854BB33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A48548EE-6038-4956-B2F6-AECA4798D0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D83EC710-9574-4DD9-90E8-8E46136863D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F5B2F84D-B21C-41B5-B2C9-B517C541B48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CFE4209B-28D4-468B-8945-F8908AAF0A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E2911AE1-8A00-48B5-97C2-DEF4C781B52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9E8640A6-A5C8-42CE-A6ED-4EF934E251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76C12A21-749C-4C55-9959-93212758E6C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78BBEB1C-8CFE-4ACC-AE01-1F2A30B88A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18AE6E73-7B36-477D-B0AB-53EA182B6A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E29570BA-72A3-4EFC-B1AC-09398432EFB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0" name="Text Box 6">
          <a:extLst>
            <a:ext uri="{FF2B5EF4-FFF2-40B4-BE49-F238E27FC236}">
              <a16:creationId xmlns:a16="http://schemas.microsoft.com/office/drawing/2014/main" id="{D70FD161-BE46-407B-B716-FBA3ED1369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5E8B3A2E-29AB-4358-9B9C-FA25FE95F8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A94A45CA-10E8-4968-97A2-7BAC024DED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3" name="Text Box 9">
          <a:extLst>
            <a:ext uri="{FF2B5EF4-FFF2-40B4-BE49-F238E27FC236}">
              <a16:creationId xmlns:a16="http://schemas.microsoft.com/office/drawing/2014/main" id="{21789B3A-6D47-404D-B5D7-C2257E07D8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91BDAA59-3B7E-451D-A7A8-37F7E722F4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61FBF549-5C70-4798-9F13-3EEB86B252C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9FC93B44-5A8A-4F82-9092-0D0A10C039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5D9E2B3D-3E15-4D95-8A32-74594FBEB5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3C683D4A-6023-4643-A4CC-3EAF137C7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9" name="Text Box 7">
          <a:extLst>
            <a:ext uri="{FF2B5EF4-FFF2-40B4-BE49-F238E27FC236}">
              <a16:creationId xmlns:a16="http://schemas.microsoft.com/office/drawing/2014/main" id="{1C898BEF-DC9F-4D93-B284-F6490D1F2B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6B28702E-83A1-42F2-AEE0-B3A78A76CBD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B74036B1-7581-4842-AA3D-73C78C3B9A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6FFBD2A5-0E10-4180-9AD8-6FC3216C2D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3FAAC25D-FAE5-4BB5-817C-2F96960CA8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0F31E3A8-CA56-480E-AF33-BCFE246952F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91978330-613C-4140-8A9D-AFCB4C4A23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6" name="Text Box 9">
          <a:extLst>
            <a:ext uri="{FF2B5EF4-FFF2-40B4-BE49-F238E27FC236}">
              <a16:creationId xmlns:a16="http://schemas.microsoft.com/office/drawing/2014/main" id="{46418F2C-7D8E-4FCD-95EE-486A23BA2C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5D9C82F9-F3C3-46DC-A996-BF248FE84E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8505590-C8DD-4141-843C-C8D7456940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B45B1DD9-2FF1-4E29-AF22-D665EB35DC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F0488C0E-1A07-4CE2-9E04-3127732EC2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8BE352CC-C673-491C-86B2-7E7803473C5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58D5132-8E59-439B-8799-FE65DA6ADB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1CBEB905-015C-4D55-92AA-0E990CCC2D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4CCCBC19-DD54-48A4-B9B2-5A09301CA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C5FCC48E-9C51-48BB-A682-EF12B1DF23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688C972C-B5F1-46A1-ABE1-8A5127A389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7" name="Text Box 7">
          <a:extLst>
            <a:ext uri="{FF2B5EF4-FFF2-40B4-BE49-F238E27FC236}">
              <a16:creationId xmlns:a16="http://schemas.microsoft.com/office/drawing/2014/main" id="{4BB6A2B5-FB8B-42BE-95C2-CC5263D6BD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59C29625-ADA5-4949-A586-175DCBF5DB1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9" name="Text Box 9">
          <a:extLst>
            <a:ext uri="{FF2B5EF4-FFF2-40B4-BE49-F238E27FC236}">
              <a16:creationId xmlns:a16="http://schemas.microsoft.com/office/drawing/2014/main" id="{BFBE0F51-46D0-4EA7-BC5C-DC343BCEB2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4C92AE0A-A419-4E63-8DD9-7D0B250BE1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7FAEFD77-ACCB-4217-BB2B-C113A598B9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0C27BC3B-CC9C-4E5E-9BBF-DB7FA45CE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C21D0BEF-A264-4CB2-B49E-FC3B923454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06D7002C-8FBE-4AA6-ACA5-8CDD54FAB7C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5" name="Text Box 7">
          <a:extLst>
            <a:ext uri="{FF2B5EF4-FFF2-40B4-BE49-F238E27FC236}">
              <a16:creationId xmlns:a16="http://schemas.microsoft.com/office/drawing/2014/main" id="{2EFC73EF-7B70-4BF3-AAC2-D76A5F73EE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102EC45B-A20E-4E4A-B9CC-1FDC05F61A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F73099BB-C9AA-47C0-8ED0-1EB8105D3B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219BA804-4A7D-41D8-8325-8FA5F9D5A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3ED3F436-1882-45AC-9071-6BA5CB8C29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0" name="Text Box 6">
          <a:extLst>
            <a:ext uri="{FF2B5EF4-FFF2-40B4-BE49-F238E27FC236}">
              <a16:creationId xmlns:a16="http://schemas.microsoft.com/office/drawing/2014/main" id="{03F75A65-C6C6-4108-9FC8-B4494A4E05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7D1A4C1E-0F08-429C-B353-BB4E0EABF1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4F778DBF-9A2D-4774-8E2A-DDD39C5C5F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F3FAEB8A-343F-426D-9CB0-91881B881F0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AB28CB65-0F49-4E0F-BB2E-FB348F0788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4DB8F29F-FBED-4260-A1A8-BC6984333F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6" name="Text Box 6">
          <a:extLst>
            <a:ext uri="{FF2B5EF4-FFF2-40B4-BE49-F238E27FC236}">
              <a16:creationId xmlns:a16="http://schemas.microsoft.com/office/drawing/2014/main" id="{750B2C9A-609F-4EAF-97F5-0E98A615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7" name="Text Box 7">
          <a:extLst>
            <a:ext uri="{FF2B5EF4-FFF2-40B4-BE49-F238E27FC236}">
              <a16:creationId xmlns:a16="http://schemas.microsoft.com/office/drawing/2014/main" id="{EFFC78E1-B601-4D07-B299-E41AC5D693A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4591BBB6-C23D-4189-B0C4-9C5DCF997F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id="{F1CA429E-308D-4D56-A4DA-BF8ADE9B60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F92428F3-7D08-4550-A32C-C6D13754BE1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693FF827-8C0D-4A1F-94BD-976BAC8DDD0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24AD43E6-F934-4E4F-9D41-FC8AA988E3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24EA153E-83DE-45C5-AEC8-6553F4AFAED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4" name="Text Box 7">
          <a:extLst>
            <a:ext uri="{FF2B5EF4-FFF2-40B4-BE49-F238E27FC236}">
              <a16:creationId xmlns:a16="http://schemas.microsoft.com/office/drawing/2014/main" id="{49AF3B0C-A815-4C22-B9AA-8C58CB2ED6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2E4FC624-60C1-440C-BC05-1A721CF02B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A9E3C068-4082-404B-A67E-6870524D6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77D976F0-84CE-4804-A7CD-7434CD568F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B6022480-EF69-4AD6-BD7D-07E12A91F7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2EC6E107-F97E-4B50-BC3B-898C32612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A146AE3B-9642-4DB9-BAAE-EE117EB1F1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89567B3C-91F9-4BA2-AE70-1E97709C59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A52DA096-B8DF-4EF1-AE6F-A5239B95DA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4807552-569F-4EF6-B0E7-35E4ADCA9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D05770BC-382C-4903-8C0E-294216D176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1A098346-ECA6-4D8D-A2E1-CB93E0C7EB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F889EF01-B6AA-4B52-843B-946C8582BA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74CAC3CB-EB29-45BF-859B-BFBEFDCAB4E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7E8D1311-1886-414A-B542-B7E65708C2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89D3185-83A4-48A8-8AE5-1A31A424F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515675DB-E33A-444C-9F7A-AF22C51D6B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AD1672-4228-4998-A455-424A77F5CD3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FC6684DA-3710-4496-A856-47F1EBA7A2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2CA83617-D3AF-4D77-9079-79C32CD592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7075E8EC-4E87-4399-882D-07BD61D7C8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A6A48F6F-5846-49A3-A675-67B8400F21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480CFB7F-153A-4445-B3A4-0145B6DB7B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66AA62BF-363F-4272-8796-C540D1447F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527F68B5-96DF-419C-B928-4B8BE1230A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EEAE8152-13BE-4AA9-8E68-0423391EA10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2C5D18D1-B366-49C8-8F54-2E9002E85A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AF7720EC-1807-4C80-89E0-4C2EF5BEB8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1BFC392-9BE5-4744-B33D-36E8535A114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64448B43-BEE9-4DD8-A017-8392CBF44D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CB9802E9-4D7B-49D2-B49F-B5477A68DE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590AFF5A-C906-4A38-976B-2F02854FA4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36105F7B-104A-4B3E-A85C-44D31C5F5C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F44C540-874E-40F1-A127-0B6A72BBD6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C531B2D8-F2F4-4E24-A886-105203BF86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FC4EDB64-1C46-4B60-8179-49C4E10D5C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id="{4C4616CC-C1CE-44C2-BE5E-CCD7D94079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1" name="Text Box 7">
          <a:extLst>
            <a:ext uri="{FF2B5EF4-FFF2-40B4-BE49-F238E27FC236}">
              <a16:creationId xmlns:a16="http://schemas.microsoft.com/office/drawing/2014/main" id="{1C0894BC-D371-4A7B-B5DE-E37E2F6018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D75F48F8-D290-4A79-8E20-0AF7E45FA7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EF4A61CA-6FC5-4EE0-BE2F-EF9B1BACEB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74B9FE99-FFAD-4CC5-BC4F-4DE9224E0F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E9C4969D-7BBD-4CF6-8140-9F97C6D512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BF1C3606-271E-4827-983E-68F0E5EE770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7C792684-52C5-475E-AAB3-429BDEED6C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8" name="Text Box 7">
          <a:extLst>
            <a:ext uri="{FF2B5EF4-FFF2-40B4-BE49-F238E27FC236}">
              <a16:creationId xmlns:a16="http://schemas.microsoft.com/office/drawing/2014/main" id="{E853AC3F-7C91-42C2-8C02-BCDF04C40A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570DB825-E4AD-4763-9310-2BFC61956B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17844B5-B826-4C32-A0E5-0BC3E96967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7563BAC5-5731-4987-833C-DD01FBD60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00EFE7B3-BDF1-4B93-A0EC-4108FA1208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27ADAA85-A382-43AA-99A5-E001C8FC60A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3B406ACD-57E3-4C9C-A228-054173DD778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A3C43FAB-01F2-4245-B0A3-E4C964E54D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4EA29EF8-2A95-47F2-8788-26EE9C8AEF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7CFFB7F8-3BA6-4CD8-8894-38915A7F6A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B379773F-5D46-4551-ABCD-5A8586CB514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174F5F4A-7DCC-4E15-9A3C-04BEBE34BE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9C1988B2-511F-4AD9-B3EF-61848EABE60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276594F7-526E-4E5E-A194-20E68A0694B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E3282721-FFDC-4274-A481-974B128B67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317222F5-8B05-483F-A7BF-8E43C72450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922C3ED-2936-4E01-80D2-23B096BE2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B05D94A8-2AAB-4A46-A38E-38B2221188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38041078-FB75-43F4-BFE5-9948D6985D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7" name="Text Box 9">
          <a:extLst>
            <a:ext uri="{FF2B5EF4-FFF2-40B4-BE49-F238E27FC236}">
              <a16:creationId xmlns:a16="http://schemas.microsoft.com/office/drawing/2014/main" id="{8E3C6599-8B41-48E2-B291-A3752CB3E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9F121B56-9313-4AD6-AE82-E6BCB2A9E2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F6DA3405-366D-4CBA-81C3-BDDBE9A1AA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62A63516-9850-47CD-B2F1-95AFC29E9E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CC3A503A-819F-41FB-A571-B3E98F50E9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49C07B56-3E5D-4C9D-ADD7-E3076DB3D43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3" name="Text Box 7">
          <a:extLst>
            <a:ext uri="{FF2B5EF4-FFF2-40B4-BE49-F238E27FC236}">
              <a16:creationId xmlns:a16="http://schemas.microsoft.com/office/drawing/2014/main" id="{976C44A5-7D61-4250-9C78-258AB167A2B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61F134A0-D7C8-41D7-91E5-2C5390F048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F4274615-CE63-403B-862C-2B21A4E447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C75307A5-C7EE-4417-8598-6AB4D4DCE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D3008F41-A4CF-48EC-A272-C830A6DC49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8" name="Text Box 6">
          <a:extLst>
            <a:ext uri="{FF2B5EF4-FFF2-40B4-BE49-F238E27FC236}">
              <a16:creationId xmlns:a16="http://schemas.microsoft.com/office/drawing/2014/main" id="{F738E8F2-18B1-4BE8-8CD0-426754CCC0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92CA4045-AB79-435B-8DEC-B71C66FB48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14342ABB-DCD7-4918-A0D0-0492A017E4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50132</xdr:colOff>
      <xdr:row>42</xdr:row>
      <xdr:rowOff>0</xdr:rowOff>
    </xdr:from>
    <xdr:ext cx="6521029" cy="6350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05CFA52A-82D4-4399-A0D4-12D4473A2EBD}"/>
            </a:ext>
          </a:extLst>
        </xdr:cNvPr>
        <xdr:cNvSpPr txBox="1">
          <a:spLocks noChangeArrowheads="1"/>
        </xdr:cNvSpPr>
      </xdr:nvSpPr>
      <xdr:spPr bwMode="auto">
        <a:xfrm>
          <a:off x="5740066" y="10185065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570F17EE-82FF-4312-8B87-B29034974BF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B8CE6737-20B8-463E-A72E-8CBAA3D855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74DFB353-13CE-40C6-AABE-6CD09B791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4128D6A3-F261-48FD-A1BF-989942A10A6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EA87242B-42D2-4C1B-81A1-DEB8D09A06F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0506F51B-88E0-43AA-9149-30CD4C18541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B6B4D2BC-821A-4836-AD87-C1384B35CE3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EAF0581A-3B84-4B48-89FA-2B7BE38222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0" name="Text Box 6">
          <a:extLst>
            <a:ext uri="{FF2B5EF4-FFF2-40B4-BE49-F238E27FC236}">
              <a16:creationId xmlns:a16="http://schemas.microsoft.com/office/drawing/2014/main" id="{C1D3CC2C-07C4-4643-AA30-5116B9B53E7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1" name="Text Box 7">
          <a:extLst>
            <a:ext uri="{FF2B5EF4-FFF2-40B4-BE49-F238E27FC236}">
              <a16:creationId xmlns:a16="http://schemas.microsoft.com/office/drawing/2014/main" id="{8A3F9597-82D5-4A9E-A6E0-C9753F0E3BE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1FAC6209-3F1E-435A-8F58-2FBDC68D296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3" name="Text Box 9">
          <a:extLst>
            <a:ext uri="{FF2B5EF4-FFF2-40B4-BE49-F238E27FC236}">
              <a16:creationId xmlns:a16="http://schemas.microsoft.com/office/drawing/2014/main" id="{A62BE0BC-D368-44E6-9BE7-71EF74F2BC8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FFB98ED8-15C5-4273-869A-79B6AEA8F8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E0A15F80-D06F-4C37-9591-926C0ACA6EB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BE5B04C4-720B-4666-9BE1-9128659C836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B2AE5AB0-38F9-4476-81CE-352A9242AE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AA572150-76C4-448F-B5BA-AF39347CC6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9" name="Text Box 7">
          <a:extLst>
            <a:ext uri="{FF2B5EF4-FFF2-40B4-BE49-F238E27FC236}">
              <a16:creationId xmlns:a16="http://schemas.microsoft.com/office/drawing/2014/main" id="{60029E1F-5FA6-44B4-80DE-362422155E7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6390A62B-2436-471C-A95B-6D2C150D39B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5BBEC38F-90AF-4FCD-999B-020B570EE3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D56E2DF3-D996-4653-9496-71F3F67E2EC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C808533D-948B-460B-A5FA-51EC8AD7217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id="{C0A772CD-1875-439E-8862-3ED6800F4C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C9D013AC-DEE1-42D4-82F7-7B3BA235CD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4D55E260-6ADE-4235-B0BD-4242D8C173A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42</xdr:row>
      <xdr:rowOff>46014</xdr:rowOff>
    </xdr:from>
    <xdr:ext cx="183486" cy="63500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CF4D0337-18F8-4772-95E2-70F520D86EA2}"/>
            </a:ext>
          </a:extLst>
        </xdr:cNvPr>
        <xdr:cNvSpPr txBox="1">
          <a:spLocks noChangeArrowheads="1"/>
        </xdr:cNvSpPr>
      </xdr:nvSpPr>
      <xdr:spPr bwMode="auto">
        <a:xfrm>
          <a:off x="4048999" y="46014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DCEA5AC1-1A99-4D25-84B5-C1CC32607A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2591D91E-A378-488B-AEE7-EC200908BD8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FF4EA6E3-9CE4-4630-8358-139B529C58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529262B0-7857-4601-8C78-30248609BB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CA1B8FB1-4007-4543-902E-8FABF0991C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402BAFC8-8ED1-4C73-96C2-0A426892E6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E9C4E01A-ED6C-4C1C-9C41-8F243190B0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3DB05E79-1F49-4118-9740-D941FFEB4F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6" name="Text Box 6">
          <a:extLst>
            <a:ext uri="{FF2B5EF4-FFF2-40B4-BE49-F238E27FC236}">
              <a16:creationId xmlns:a16="http://schemas.microsoft.com/office/drawing/2014/main" id="{138C3B18-1995-4764-A63B-3394A9E9EE3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7" name="Text Box 7">
          <a:extLst>
            <a:ext uri="{FF2B5EF4-FFF2-40B4-BE49-F238E27FC236}">
              <a16:creationId xmlns:a16="http://schemas.microsoft.com/office/drawing/2014/main" id="{4080FB46-7270-4DFE-B0C8-03B850C67DD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B8458A84-0B72-4534-A169-62F52E33CA9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id="{A780E5A8-C1ED-4928-ABCD-88C18970EA0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6B835C0-5824-417D-A2F5-127F69DA8B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6F39F98-E6F4-4C85-BFBC-8BAD3647152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90F6693-9C66-48E3-A903-06431C3864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38B85A77-6D8C-4C0A-B513-653F75E00C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8CE8A932-E38B-432F-B72B-EA4F7C418A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5" name="Text Box 7">
          <a:extLst>
            <a:ext uri="{FF2B5EF4-FFF2-40B4-BE49-F238E27FC236}">
              <a16:creationId xmlns:a16="http://schemas.microsoft.com/office/drawing/2014/main" id="{D6DA1ADD-4E5D-4488-A7EF-C1FC20C20A9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91AF6D6B-0493-4768-9141-E508CC1B26D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FE2F7886-A6AD-4F5E-8086-E7A9FEE7BBB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7A908B66-751E-4D5F-AAF0-4035803EF8A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F7E18D9F-98C8-4295-A584-18AF63FF2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id="{C903271B-C912-45E8-A9CD-BDC578253E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FB1DAC46-A0D4-438A-95CF-CF2A55AC196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AD24FF8D-E24B-44F6-9E0E-DD709C7700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C98692F0-8133-4D9E-94FD-10D8673D8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F61B20C6-8FA3-4FAC-843A-59FAD5E84A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6A0FB70-7B09-436C-BF9C-670C4EDD4D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62A13D3-CC2A-42E3-95C3-C2DA6FDA3E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FB78E3B2-7C3A-4265-A47D-5D81DA045F2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90F9F1DF-2F7A-4F6F-A19C-736BD261C92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29E0F557-6BB7-4BC6-A93F-BDD57D9B3D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219851A4-48E8-4FE5-8C6E-904C99EE8A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610C588D-35A9-49A5-8710-5CFF670194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2" name="Text Box 6">
          <a:extLst>
            <a:ext uri="{FF2B5EF4-FFF2-40B4-BE49-F238E27FC236}">
              <a16:creationId xmlns:a16="http://schemas.microsoft.com/office/drawing/2014/main" id="{32946CE0-41C6-44D7-8B37-7C9B8F6BEE8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3" name="Text Box 7">
          <a:extLst>
            <a:ext uri="{FF2B5EF4-FFF2-40B4-BE49-F238E27FC236}">
              <a16:creationId xmlns:a16="http://schemas.microsoft.com/office/drawing/2014/main" id="{DC6B5466-2951-4D5C-95EE-E3A6EE0B14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A9B02CC5-35B2-4A2F-8C6B-BD9ABC191AB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5" name="Text Box 9">
          <a:extLst>
            <a:ext uri="{FF2B5EF4-FFF2-40B4-BE49-F238E27FC236}">
              <a16:creationId xmlns:a16="http://schemas.microsoft.com/office/drawing/2014/main" id="{EA359214-9B10-4A97-99BA-AF9A9875AA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704E1081-AEB8-4028-883B-332C4DBA10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100E8C81-1C95-4363-9FA0-4B63D26FB0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488B33EA-C878-4B7A-BBE2-5217B93975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5C895AB9-2B9D-4E4A-B954-55BDE54141E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EF11261F-EF01-4C6D-9F9C-C3D4F73AFD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1" name="Text Box 7">
          <a:extLst>
            <a:ext uri="{FF2B5EF4-FFF2-40B4-BE49-F238E27FC236}">
              <a16:creationId xmlns:a16="http://schemas.microsoft.com/office/drawing/2014/main" id="{0F42F2D4-2C47-4B11-91DB-D0D3A8DE9FA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C5F766B9-3F19-42B2-98FD-E9BAD9F6A6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E95210EC-DC6C-4D37-84D2-47D54F214C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ED77F84D-2079-4EBB-B347-AE450DBF83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A969ABC4-1C70-4AB9-BEFF-BAB1384CF8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98922F75-BA72-45F7-8AA5-6BF11AA6E68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C54EC39A-2B25-4BD2-B3FC-2276E16D08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8" name="Text Box 9">
          <a:extLst>
            <a:ext uri="{FF2B5EF4-FFF2-40B4-BE49-F238E27FC236}">
              <a16:creationId xmlns:a16="http://schemas.microsoft.com/office/drawing/2014/main" id="{913667D2-B2D5-4D5A-A0D4-DCB774EA17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3A294354-D311-4D6E-99F4-3264B4FFC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9CD13EB-552B-4DD0-9957-790264EFCF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E07A141E-3A4C-4CF1-AD28-014ACA99C00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ED738D1-F510-4D54-AF03-B8B4ABFC2A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29ACFF6C-4296-4546-8B75-53324A3C10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406E312E-7580-4126-A02E-5BC2B8FEE9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C38FB719-4969-41A7-9215-194BF0B673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FC389F77-0DF6-4D8B-A549-1F06058D26A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20B6B48C-9562-4FB8-8AD4-8B450AF1A3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8" name="Text Box 6">
          <a:extLst>
            <a:ext uri="{FF2B5EF4-FFF2-40B4-BE49-F238E27FC236}">
              <a16:creationId xmlns:a16="http://schemas.microsoft.com/office/drawing/2014/main" id="{FB1C564B-457F-463B-8AAC-44D9106E66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9" name="Text Box 7">
          <a:extLst>
            <a:ext uri="{FF2B5EF4-FFF2-40B4-BE49-F238E27FC236}">
              <a16:creationId xmlns:a16="http://schemas.microsoft.com/office/drawing/2014/main" id="{40EDFCDD-E971-4396-952D-F1396FCFE8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276274D-4E04-473D-9E65-AA4145134C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1" name="Text Box 9">
          <a:extLst>
            <a:ext uri="{FF2B5EF4-FFF2-40B4-BE49-F238E27FC236}">
              <a16:creationId xmlns:a16="http://schemas.microsoft.com/office/drawing/2014/main" id="{564CED8A-6C9B-4AEF-BEA0-2E63DBABD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E9754151-3418-4A65-B3FD-A8384ECBA0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7E91CC7-0FF5-4614-97A2-1572AFF28E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8311D9D7-F0FB-4D34-9F0D-C54AE03DC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C5B315CA-E22F-4EEB-B617-7EA2B58AA93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C138AFF7-BDA0-4B10-844E-FB381DC971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7" name="Text Box 7">
          <a:extLst>
            <a:ext uri="{FF2B5EF4-FFF2-40B4-BE49-F238E27FC236}">
              <a16:creationId xmlns:a16="http://schemas.microsoft.com/office/drawing/2014/main" id="{8F41F33E-8B9C-4487-BE07-B01762A820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2BFE8117-8488-4BA3-9935-E4CFAC17315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6517BBAF-D85C-47E8-B159-7CE0D6E547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5D5B21FF-2B6E-4E95-95AE-2379BDD68C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F9339BE4-5460-4BE0-91AB-A781C61F50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id="{C4DE14E2-42B2-4D0E-9A91-57A52343F6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D55FA4A4-8504-4696-AFBC-0E3B9DFB27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A9AF7E61-64A6-4C92-ADAB-20CEF9A924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F23D8A04-93E0-4F33-A19F-FDD7A29A09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E156E1D4-29FB-4AEB-BC2D-088D0412174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3FAD9523-B202-4CD3-AD34-B85F957EA6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10BA9DE0-8919-451A-80BD-971FFF85BE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B296FA0F-829F-4029-A7EA-92F4A0561F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1774A34A-64F6-4EFC-8EBF-4177C62CE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43520EC4-BB06-4D95-A183-1F572CB8C0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26AA1093-2DBC-4F00-BA35-FA009A10E7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59421288-726C-4B21-8006-394ACEB20A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id="{6E7D5D0E-1341-4447-9924-2EFCDEDE45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6A05F785-CB8F-4873-BE4B-99EEC8DA31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F28B00CE-6346-4808-AD03-0A86CE82F55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id="{C661527F-79B8-4AA8-AF03-1AAEEB2AC05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857B4F50-12A3-46CD-82A9-1FE612654B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8E8E51EC-8270-454B-A300-8A51DCC0EC6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70825D99-F994-45D3-ACA2-01A9347365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E8E037BE-615F-4D63-8960-4663F519EB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E60E67E0-5757-41F8-8ED3-D8ECFB9A6FF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3" name="Text Box 7">
          <a:extLst>
            <a:ext uri="{FF2B5EF4-FFF2-40B4-BE49-F238E27FC236}">
              <a16:creationId xmlns:a16="http://schemas.microsoft.com/office/drawing/2014/main" id="{3237AB51-BA88-4B41-A24A-B12B21691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2A435F62-CF9C-402D-BA7C-A0E1CFED8E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AEF613D5-5113-4DAF-BE85-2CC137FA85A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CBC5D638-F8CE-44CE-AF49-F249E782C91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BB4E57CA-0B1F-46D6-9D1F-6551200677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8" name="Text Box 6">
          <a:extLst>
            <a:ext uri="{FF2B5EF4-FFF2-40B4-BE49-F238E27FC236}">
              <a16:creationId xmlns:a16="http://schemas.microsoft.com/office/drawing/2014/main" id="{C8F10C4D-C412-4504-B92C-5196647712E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A61EB43-60EE-43C1-8FEC-CF7C78DB761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id="{613421D4-9690-4F8C-AA8C-73ABDA4933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A548641-071B-4409-955E-FF21261A7B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34A89496-2C3D-40B9-93D2-82C51C88AD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79F74546-83EE-4D45-BD45-F0A4E3FF83F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CED1C169-398A-4CE2-A343-03AE8AA057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34836AE1-F0E9-405B-AD89-6CF8257B9B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AA1FB675-95B0-45DC-B241-9157CC41CD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EBE2702F-3AE2-4C95-8FF8-DEF9BA6DC1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334D76C7-6DB7-4208-A9A2-0C95C8E27F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8EC70DB6-9021-4BFE-9519-DE966F06C9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0" name="Text Box 6">
          <a:extLst>
            <a:ext uri="{FF2B5EF4-FFF2-40B4-BE49-F238E27FC236}">
              <a16:creationId xmlns:a16="http://schemas.microsoft.com/office/drawing/2014/main" id="{18592B6C-B233-42C5-8696-D3D51BEA68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1" name="Text Box 7">
          <a:extLst>
            <a:ext uri="{FF2B5EF4-FFF2-40B4-BE49-F238E27FC236}">
              <a16:creationId xmlns:a16="http://schemas.microsoft.com/office/drawing/2014/main" id="{D62DDE93-390D-45AC-A6F2-CD17303C620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5F1633B4-089C-46D7-8D4D-B14FF45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3" name="Text Box 9">
          <a:extLst>
            <a:ext uri="{FF2B5EF4-FFF2-40B4-BE49-F238E27FC236}">
              <a16:creationId xmlns:a16="http://schemas.microsoft.com/office/drawing/2014/main" id="{F19B0A7B-FC12-4462-8D8F-510FDD0932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F3258955-3752-4AEF-AEAF-5D4755B5A04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29CAA327-F255-46C1-8C04-2878875AD84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4B793932-A288-497C-AAD9-EBEE029F9B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1E2C25FA-9686-4EC4-91B5-5027A82836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6D186F7A-87BA-47BC-99DD-4528D81B9B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5B0B456A-24AA-4523-8C10-24A296768E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2FF326EF-2EEF-4B01-8761-2C903D5F19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060D475-65EB-4348-821C-316FEEF101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DE56F472-961F-4F24-B601-6C754C4E58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D4F4C2C3-D151-4216-AA0E-1868CA8F79F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4" name="Text Box 6">
          <a:extLst>
            <a:ext uri="{FF2B5EF4-FFF2-40B4-BE49-F238E27FC236}">
              <a16:creationId xmlns:a16="http://schemas.microsoft.com/office/drawing/2014/main" id="{81A20D31-04B9-4F61-8BBE-A6C6B3C2A8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1482361C-9158-4AA6-B81F-5A81A5C8C2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98B13320-EB47-43D1-AFDA-45C64E5B83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5FC92528-DB11-4698-8602-A59F4BDD85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97C1ED61-FB26-4206-B423-E2BF14E57B1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2727108B-187E-488C-B48D-B40725B473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D56CEC8-9742-480D-966F-5675390410A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1" name="Text Box 7">
          <a:extLst>
            <a:ext uri="{FF2B5EF4-FFF2-40B4-BE49-F238E27FC236}">
              <a16:creationId xmlns:a16="http://schemas.microsoft.com/office/drawing/2014/main" id="{7D4296C2-AC0B-4D37-8579-7397A0C8E3F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5F76E8CD-C242-4662-AFD9-B5D03B64E69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3" name="Text Box 9">
          <a:extLst>
            <a:ext uri="{FF2B5EF4-FFF2-40B4-BE49-F238E27FC236}">
              <a16:creationId xmlns:a16="http://schemas.microsoft.com/office/drawing/2014/main" id="{A5689166-9148-43A0-85A9-B0B5FF4BA2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C88EEAA3-2A64-4C0F-892F-B903AAAE8CB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71C0E224-65D5-4A8E-9BE9-92E79563688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F976EA9F-C371-4F60-9D1B-3BD808AF012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83106FB8-FDD4-47D7-99F6-53677538AB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8" name="Text Box 7">
          <a:extLst>
            <a:ext uri="{FF2B5EF4-FFF2-40B4-BE49-F238E27FC236}">
              <a16:creationId xmlns:a16="http://schemas.microsoft.com/office/drawing/2014/main" id="{A0E32D48-F2DB-4628-9F51-7AB8ACF7776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DAF30A54-BD7E-467E-8287-ACD97FDB4B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6DB4AB2-BCAF-40B1-ADEC-54FE087DB8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B59975C3-37E3-44C8-AFCB-9C23EC66BE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2" name="Text Box 6">
          <a:extLst>
            <a:ext uri="{FF2B5EF4-FFF2-40B4-BE49-F238E27FC236}">
              <a16:creationId xmlns:a16="http://schemas.microsoft.com/office/drawing/2014/main" id="{50A118A6-7FAC-49EC-B6A6-BEBEC16AF4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A364E059-EC12-4F2F-B3C1-18B6A4B640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4" name="Text Box 9">
          <a:extLst>
            <a:ext uri="{FF2B5EF4-FFF2-40B4-BE49-F238E27FC236}">
              <a16:creationId xmlns:a16="http://schemas.microsoft.com/office/drawing/2014/main" id="{A426AE78-0BE6-437F-9E8F-F8332FA1FCC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589A1A80-8AC2-4FA2-BA90-C5501DFB85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C6FFFFC-2165-45A9-900B-E65834974C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AADCF905-1A9C-4A7A-AC1C-89901D0B620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C8F17D97-4921-45F4-9578-9C8131C5B5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D087F5EF-5270-4BD4-99D1-E3368F6D1A1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476732B5-3CA2-48B6-9D18-7114953FED4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332BE5FE-AFD3-444A-8D2E-ED41D420CE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D527F799-6EA2-414B-914A-E5AD3B01431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6661D1D8-26FA-4477-97A3-BF0CC4DB4D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4" name="Text Box 6">
          <a:extLst>
            <a:ext uri="{FF2B5EF4-FFF2-40B4-BE49-F238E27FC236}">
              <a16:creationId xmlns:a16="http://schemas.microsoft.com/office/drawing/2014/main" id="{A90E4EFA-68B9-4A57-AEFD-3B4E3D2EF47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5" name="Text Box 7">
          <a:extLst>
            <a:ext uri="{FF2B5EF4-FFF2-40B4-BE49-F238E27FC236}">
              <a16:creationId xmlns:a16="http://schemas.microsoft.com/office/drawing/2014/main" id="{044343EC-8E11-4235-845D-7760A52FBE9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E6492D97-20F7-45DA-984C-D3172ED118D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7" name="Text Box 9">
          <a:extLst>
            <a:ext uri="{FF2B5EF4-FFF2-40B4-BE49-F238E27FC236}">
              <a16:creationId xmlns:a16="http://schemas.microsoft.com/office/drawing/2014/main" id="{499D119C-B854-405C-9D41-8DB9DEF3CB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8F1FC2D3-E302-441A-90D0-BAEBE1FD67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1717B13E-68C3-4672-A0DD-1796F1B37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ECAE1C46-B55F-426C-AA1E-7B8FD5A2FE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FBEE6789-11DE-4AE5-A9F6-9A3745BC28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6B83F935-ACB4-4A9D-9E12-6977A59DB01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882BAD03-8C0F-41BE-AA85-29B08513C5D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8CCD0D3A-D86B-452B-A8A6-78E2475B200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FF813B47-04DD-4648-8A4C-CEDBB8BE31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95EC8157-6A0B-401D-8967-90467F8BBC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E1FC7527-08DE-4863-98EE-240D442B85B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8" name="Text Box 6">
          <a:extLst>
            <a:ext uri="{FF2B5EF4-FFF2-40B4-BE49-F238E27FC236}">
              <a16:creationId xmlns:a16="http://schemas.microsoft.com/office/drawing/2014/main" id="{C4095615-DE90-4580-B0FF-6FDB1698C64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8317FAF9-126F-4A22-8D8F-97A4A4F98AC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9E189EA3-A113-40DC-826B-6FE4325C26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3C34F52F-CEE6-48E4-9978-B7AA099FBEF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24AFD0E0-07FE-48CA-8C37-5160A7B780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0E3BCDA8-B37B-4A8D-80D9-B6095699FE6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7E62934B-6F5D-4D4A-8F70-3E4A05017F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5" name="Text Box 7">
          <a:extLst>
            <a:ext uri="{FF2B5EF4-FFF2-40B4-BE49-F238E27FC236}">
              <a16:creationId xmlns:a16="http://schemas.microsoft.com/office/drawing/2014/main" id="{315590DE-4892-4AD3-BBFD-51C2BBAAFB3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9CBA611-91E2-4025-9036-F6AB6BBDA1E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id="{E3D02552-6D52-4ED4-9FA4-82B3137706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5EC71357-A6D6-4CB6-A855-92349ACC0A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D254EEF1-DBF6-4AD9-AC9B-06230F248C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5749DEDA-5D7C-40E4-91FE-88D7B85B237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25FA6DAE-8ACB-4E0D-9202-1AADAA93F3A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2" name="Text Box 7">
          <a:extLst>
            <a:ext uri="{FF2B5EF4-FFF2-40B4-BE49-F238E27FC236}">
              <a16:creationId xmlns:a16="http://schemas.microsoft.com/office/drawing/2014/main" id="{0086B4F8-21DD-450F-BF12-B578B3542D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FF5A7762-1CE9-42D4-A407-F6F4FC60823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E1273098-EE95-4878-A0A9-6A6FD86EE4E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CE9D643E-854C-4196-BF83-69EB72CA3DA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6" name="Text Box 6">
          <a:extLst>
            <a:ext uri="{FF2B5EF4-FFF2-40B4-BE49-F238E27FC236}">
              <a16:creationId xmlns:a16="http://schemas.microsoft.com/office/drawing/2014/main" id="{0C860BF2-7CF3-4688-9430-460A2F337A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7BD30638-D194-4311-A395-1C0E3CE71E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D6A4A231-9CB9-474B-9A17-E78CF310CCB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C0D1FF31-C384-4FA1-B33D-E4EB321AB75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2810B48-5378-4B5F-B3B0-901BF5C27B6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0257C2BF-619B-41AF-87A8-EE4B4E2662F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D605B008-94BF-45F9-ABB2-23627F8E98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CF2055C9-DC1F-4C04-B528-AFD344B13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6AEDDD7F-84EE-497E-B20B-29DC9AF5EF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900BDA92-8E9C-48C7-9C16-04CB2EA82BC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434BBED6-0045-4630-A77D-DC8EF7F3109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42113633-DF37-4EB7-8238-5673B6B07D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8" name="Text Box 6">
          <a:extLst>
            <a:ext uri="{FF2B5EF4-FFF2-40B4-BE49-F238E27FC236}">
              <a16:creationId xmlns:a16="http://schemas.microsoft.com/office/drawing/2014/main" id="{F494CD4E-6688-4B9F-80B9-3BD60C5D43C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9" name="Text Box 7">
          <a:extLst>
            <a:ext uri="{FF2B5EF4-FFF2-40B4-BE49-F238E27FC236}">
              <a16:creationId xmlns:a16="http://schemas.microsoft.com/office/drawing/2014/main" id="{150B488B-1AAD-4FAA-81AD-F7A1F114CD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F3CA927C-59D9-4781-921D-C4AD09E2C2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id="{273E4F7E-9BDD-44CB-9DD1-84FDF733CB5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571B2CE5-721A-443B-A181-D14C152EF1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D385F860-6BB5-4E4B-B949-8CCEC0F1AEE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49A594E0-5C3C-4A27-846C-DEE779B4089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C29435D1-D66C-4139-9483-76FC1139DA2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650B0AE3-03FA-4456-B278-11F5E8D85D3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EF0664E5-C3B7-4D3D-A724-7D60873C0E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5561C897-D883-497C-AFA1-6A74AD1F7EF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014486A-AFC0-4B58-AC0C-5912ED25BA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919DF73B-1DD0-459C-B54E-343E17FCF3B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60C30E6D-6802-45D2-9B68-7F82E92F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2" name="Text Box 6">
          <a:extLst>
            <a:ext uri="{FF2B5EF4-FFF2-40B4-BE49-F238E27FC236}">
              <a16:creationId xmlns:a16="http://schemas.microsoft.com/office/drawing/2014/main" id="{E55597FF-CBA9-4BAA-866D-B40E5CD7B8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B6969816-8EF6-4F6A-B342-D5C7C1623AD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E66F86ED-08A4-4054-A218-CD1168571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A784BC6F-0B7E-4053-9A5D-87F0A0D3B69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8C0AF1A8-BFC4-43B4-B754-4DB20AC53FB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D1F10129-608D-490D-9265-B9B96AB75F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2064622B-48DB-4C8B-8288-A4BFA88CCB3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9" name="Text Box 7">
          <a:extLst>
            <a:ext uri="{FF2B5EF4-FFF2-40B4-BE49-F238E27FC236}">
              <a16:creationId xmlns:a16="http://schemas.microsoft.com/office/drawing/2014/main" id="{416A7611-DD0C-43EE-90EC-FA73C9EFA80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ECC20A42-06DF-4FE3-9EAD-CC2FC1CB70E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1" name="Text Box 9">
          <a:extLst>
            <a:ext uri="{FF2B5EF4-FFF2-40B4-BE49-F238E27FC236}">
              <a16:creationId xmlns:a16="http://schemas.microsoft.com/office/drawing/2014/main" id="{B6D8DB13-4285-4D5F-9732-0580A9D066B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F985BAAE-AF2D-441C-956B-533CC2E96E0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37699059-2D8B-46EE-8B17-F9BEBAEA837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3A7A2028-4CC6-42BB-BB4C-07BC8E09DB7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2DB1BC06-AD30-41CC-8FA5-D28311196C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D2B13A71-5C6C-4E4B-9283-E6398125CE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E2D91CF6-B4EF-4538-9480-98B262DE05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B7925F6F-07C6-41F2-842A-A525D1281E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D77744EA-B6AB-4BE1-93DD-36D7A60DDD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64A195B0-4A45-4483-A079-F32B16DD56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339BAA76-7B0D-42A3-B28B-9A6B606DE2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id="{2CC6F077-BC1D-4A87-BA08-81FBD9D80A8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3ABAB136-59F9-4CD7-8BD1-48B076AAF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A27C14E5-D10E-4FDC-8D7C-D67E421FF24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9165187B-094E-4E95-A6F1-A8B3609DCC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E611AD4C-D7AE-4D09-B30A-F0471546E00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6CD25653-144F-4BB3-B963-661DE521ED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CD9696BC-3430-4946-8A8C-B01880A83CE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CA04FF94-7037-426E-9141-1632831CDDC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87F8C6E-8AC2-4BC1-AE28-D8DF98B42AE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3B78F5B6-5349-47F6-A0FA-9AF2F70EA37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2" name="Text Box 6">
          <a:extLst>
            <a:ext uri="{FF2B5EF4-FFF2-40B4-BE49-F238E27FC236}">
              <a16:creationId xmlns:a16="http://schemas.microsoft.com/office/drawing/2014/main" id="{527AA511-335E-4470-A107-4D16FEBFEE0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3" name="Text Box 7">
          <a:extLst>
            <a:ext uri="{FF2B5EF4-FFF2-40B4-BE49-F238E27FC236}">
              <a16:creationId xmlns:a16="http://schemas.microsoft.com/office/drawing/2014/main" id="{8F2040A8-2A62-421F-8963-1829D9F5B7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6B29E8EF-6745-465E-8AF9-9913A9E8CD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5" name="Text Box 9">
          <a:extLst>
            <a:ext uri="{FF2B5EF4-FFF2-40B4-BE49-F238E27FC236}">
              <a16:creationId xmlns:a16="http://schemas.microsoft.com/office/drawing/2014/main" id="{F7FAC8A8-F30B-4723-8E70-D827204B337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787832EE-EF22-46EB-B459-DA557FA105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21AC2BD5-3129-48AD-BE2E-1B4F64968A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FE526CC3-6E4C-4131-BF87-674060FBFD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A648E154-F4DA-40DC-AB22-FE0EFDBADA4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9CB91C3B-0260-442D-BEF4-12159DA128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767A99BB-4570-4EA1-AE8E-2DA440F1009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F63690A4-4D37-428C-B54F-8228E06AAC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CB27452B-DFE6-4EBB-981B-0E813AC393B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85CCB735-F3D1-444F-9A5E-FB3212EE124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AECD382F-D546-4AD5-B22D-96220E7BE67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6" name="Text Box 6">
          <a:extLst>
            <a:ext uri="{FF2B5EF4-FFF2-40B4-BE49-F238E27FC236}">
              <a16:creationId xmlns:a16="http://schemas.microsoft.com/office/drawing/2014/main" id="{0B82AF61-F051-4F5F-89E9-895F5CD042C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DACF9E69-576E-4E37-943B-9319C23BF41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26E4A488-5BCC-465E-98B3-399530F62A1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38B31D86-46EF-4F50-A650-97D863E29E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D100AE59-89B3-4B61-81F4-631158E84AC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B9DE8879-11BD-4E04-A048-AFAD6DDB19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2" name="Text Box 6">
          <a:extLst>
            <a:ext uri="{FF2B5EF4-FFF2-40B4-BE49-F238E27FC236}">
              <a16:creationId xmlns:a16="http://schemas.microsoft.com/office/drawing/2014/main" id="{AD74AD05-2CB5-4070-9087-059711101A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3" name="Text Box 7">
          <a:extLst>
            <a:ext uri="{FF2B5EF4-FFF2-40B4-BE49-F238E27FC236}">
              <a16:creationId xmlns:a16="http://schemas.microsoft.com/office/drawing/2014/main" id="{5699B6FF-3998-4FCF-A9AF-8821683FAE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12942367-D3A6-42F9-92C5-CEF0974652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5" name="Text Box 9">
          <a:extLst>
            <a:ext uri="{FF2B5EF4-FFF2-40B4-BE49-F238E27FC236}">
              <a16:creationId xmlns:a16="http://schemas.microsoft.com/office/drawing/2014/main" id="{BD1EFEAA-030D-43D1-9425-C23A7BE8318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A4C8F03-219A-41E8-A9FA-7BE989C990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4C7E3136-0637-475B-83A1-BC32D45E4C7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CC2F3111-CCCE-4478-BF55-44BAFBE17E6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FE82EE8A-0716-4FB8-8F72-4AD65136E31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0" name="Text Box 7">
          <a:extLst>
            <a:ext uri="{FF2B5EF4-FFF2-40B4-BE49-F238E27FC236}">
              <a16:creationId xmlns:a16="http://schemas.microsoft.com/office/drawing/2014/main" id="{CBD13E7B-7D97-4BBD-92D7-5017A56BCF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E7FAFCAA-7150-430F-9D60-BE844AA6C4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3B360381-E562-4B32-BED5-0369700B75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FD46A8CB-702A-401D-A06D-851DFCDB2B9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6D9D9F03-B2D2-48E0-BDE8-CB130B2B092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6274C1B6-FC12-428B-9E61-3976892D8FF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731F0D0B-61EA-4D3E-858A-A2730A2A84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8CD0C82F-E316-4B59-995F-1419D37D49C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42EE7BCE-50F1-4A33-90BD-E83250EA200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7E2489B4-5A0A-4F83-A6A3-AFD69E67468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EA9E535A-6595-41E6-AD8F-5CA3FE4790A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48CF7D25-3642-4E0F-9274-FD6BC82498C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746691C6-4976-4959-8A13-89FD7DD39B6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33A35444-36E9-4DC7-BD99-96874C63E64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0FA57FC8-3D1D-4552-9F03-C996E5E8F18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66A67C1C-9721-46D1-B933-CE0106E04A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6" name="Text Box 6">
          <a:extLst>
            <a:ext uri="{FF2B5EF4-FFF2-40B4-BE49-F238E27FC236}">
              <a16:creationId xmlns:a16="http://schemas.microsoft.com/office/drawing/2014/main" id="{F1622731-F0AA-4F95-B7E1-235E6BEEB36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7" name="Text Box 7">
          <a:extLst>
            <a:ext uri="{FF2B5EF4-FFF2-40B4-BE49-F238E27FC236}">
              <a16:creationId xmlns:a16="http://schemas.microsoft.com/office/drawing/2014/main" id="{3C51448E-42F1-4598-A290-FBA115F7DE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DDED1C13-F460-4540-A1AA-D523F70BB5D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9" name="Text Box 9">
          <a:extLst>
            <a:ext uri="{FF2B5EF4-FFF2-40B4-BE49-F238E27FC236}">
              <a16:creationId xmlns:a16="http://schemas.microsoft.com/office/drawing/2014/main" id="{F7FD01C6-24A0-4E1D-8D11-62E676DF79C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C7B901B2-AF6F-4C5D-9357-AE748EAE3D2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2F98E7D9-AFD1-4DF0-BF7E-98D521150ED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3FA21F53-AE2E-4832-AECB-D1BE8854F16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93233124-0545-4B6E-88D6-2A733155459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3D850498-A836-4DCE-8557-8ED283D2864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ED573CB8-93FC-4324-B945-81029A0098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1E04DF3-16D1-45B0-9E7D-103884F6054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4CE34BAB-EA34-4F5A-B24E-E6708D95A2B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23752F2E-A26A-4940-B3D5-B893AEDAEF8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6CC88254-C234-4B9D-AF69-1FBA04F8247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9491CF0D-4EF9-4493-9F46-3C3CDA77668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875C5FA3-7C05-43E1-908B-FD5EE61F8ED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EE73906-E564-46DA-A60E-E950597E5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A80029A8-1E57-41D1-B66B-FFD561086CA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9B2C7C1C-A72E-40ED-A095-A87793F5F33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A54FD190-B83B-49FF-A242-E15E8787C86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6" name="Text Box 6">
          <a:extLst>
            <a:ext uri="{FF2B5EF4-FFF2-40B4-BE49-F238E27FC236}">
              <a16:creationId xmlns:a16="http://schemas.microsoft.com/office/drawing/2014/main" id="{8B339D11-854C-4467-92C1-D1A009F6CDA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7" name="Text Box 7">
          <a:extLst>
            <a:ext uri="{FF2B5EF4-FFF2-40B4-BE49-F238E27FC236}">
              <a16:creationId xmlns:a16="http://schemas.microsoft.com/office/drawing/2014/main" id="{990E392D-537B-4EA1-B79E-51C045EAD5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F3DA696A-94F7-43D3-9C22-76B08C57D86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id="{92D74A33-1E9A-49A4-99C4-CCE27CE5E08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94D881BE-EF26-4A31-9424-893A7362692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5D2479A0-2017-46EF-82A1-36DE8E4E05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DB549CA-A154-4BEC-9F76-F17D1E8029E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3C3A88C2-085A-4FB1-982E-F54C852020B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4" name="Text Box 7">
          <a:extLst>
            <a:ext uri="{FF2B5EF4-FFF2-40B4-BE49-F238E27FC236}">
              <a16:creationId xmlns:a16="http://schemas.microsoft.com/office/drawing/2014/main" id="{D875C6BC-926B-4711-9736-EDDC2A9C85D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8FCE3252-4264-4D1D-9110-45DB09B13C9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E20574DD-6AF9-417F-B508-6171A322B5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92CA9C1B-1EB5-4EAD-9457-5DEC77BA2D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8" name="Text Box 6">
          <a:extLst>
            <a:ext uri="{FF2B5EF4-FFF2-40B4-BE49-F238E27FC236}">
              <a16:creationId xmlns:a16="http://schemas.microsoft.com/office/drawing/2014/main" id="{FF787AA3-B171-4695-BF20-D2FFECA9E0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48BF629C-D878-4459-BF09-58464520715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61109256-A859-44E6-BF68-31A2B2A24B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97522927-AEC8-41F6-A78C-585C3F0157B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B5C79E82-921F-415A-A17B-0FCD364079C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5D672F89-A255-4FDB-AA2A-6407290FE5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DE98CAF-CB6F-4D9E-9FDA-5257357DDCD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A8EC44A2-1EC6-4833-959A-3981841F1E5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30DE33B2-D7E8-4EFB-B64D-9EE66B60E3D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F78AD799-DF6E-4B98-B76B-C66726AB72F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1C3C9357-B60D-474E-8AE7-4D5E8925CE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3ED62975-13C5-4734-8964-A9F4AEF547C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0" name="Text Box 6">
          <a:extLst>
            <a:ext uri="{FF2B5EF4-FFF2-40B4-BE49-F238E27FC236}">
              <a16:creationId xmlns:a16="http://schemas.microsoft.com/office/drawing/2014/main" id="{78952F0E-F23C-450B-85D1-012CCC5A81A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1" name="Text Box 7">
          <a:extLst>
            <a:ext uri="{FF2B5EF4-FFF2-40B4-BE49-F238E27FC236}">
              <a16:creationId xmlns:a16="http://schemas.microsoft.com/office/drawing/2014/main" id="{CC0541F8-C6AE-4079-A609-DCFFFC585F5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5EFA151-C119-4A1E-952D-2CD44DB5939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id="{0929170E-B2CD-4B7D-88F8-820D5D5A49E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BC6DFEC4-85DB-4326-9809-42A9A93059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CD348BF0-A31F-4C1D-99EE-3000022060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6B7A338C-5643-4411-B28D-EA1C2CB16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46A7C6F0-4D97-456A-A3A8-415062E24EC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DAA0911E-D270-418F-9476-2E7C0977E5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2C6A82EA-3620-4CCA-BEF6-F3AD027F35B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15C27F0D-C124-479C-9DDF-994CAB2837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1126DDC6-D96D-4864-8F48-A6E4C2D133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E2633108-769A-447E-9D3F-8DC9B42DAC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CC95451B-0012-4CE2-9BD9-1723AA29D8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F2D80D9D-AEB4-48A9-A75A-DA5153EF6F9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4F104B27-5337-433E-AA80-0FC89B0EB5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031DB291-8BDB-42EB-BD61-6D738FFE523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713583B3-0F88-4D3E-AE50-AD2DA9FB07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82</xdr:row>
      <xdr:rowOff>0</xdr:rowOff>
    </xdr:from>
    <xdr:ext cx="79219" cy="476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E5DCD10F-5309-4280-9A7E-3692C5829A0B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E09D97C4-147A-413C-B88B-3F22A2C50A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898" name="Text Box 4">
          <a:extLst>
            <a:ext uri="{FF2B5EF4-FFF2-40B4-BE49-F238E27FC236}">
              <a16:creationId xmlns:a16="http://schemas.microsoft.com/office/drawing/2014/main" id="{E9B9D48B-1A18-44B3-8E9C-85BDF7C0C3A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3D941E43-B5A4-4F4D-A894-6EB2D67455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00" name="Text Box 6">
          <a:extLst>
            <a:ext uri="{FF2B5EF4-FFF2-40B4-BE49-F238E27FC236}">
              <a16:creationId xmlns:a16="http://schemas.microsoft.com/office/drawing/2014/main" id="{C9244BC6-F6CF-432B-8009-0F2321C8A6A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01" name="Text Box 7">
          <a:extLst>
            <a:ext uri="{FF2B5EF4-FFF2-40B4-BE49-F238E27FC236}">
              <a16:creationId xmlns:a16="http://schemas.microsoft.com/office/drawing/2014/main" id="{12D11FC0-76F8-47A3-9F91-27820C2235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3C4DB555-A349-4DEA-B887-42F39D43A1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03" name="Text Box 9">
          <a:extLst>
            <a:ext uri="{FF2B5EF4-FFF2-40B4-BE49-F238E27FC236}">
              <a16:creationId xmlns:a16="http://schemas.microsoft.com/office/drawing/2014/main" id="{174B56CF-3D7F-491F-9FB6-4115D31B56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E45877DC-DD9D-4E1A-BF60-7D264A3A34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E7556DA-8583-4359-BE07-69994C0925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2CB16D06-D671-4EC9-BE1F-77EA589BF7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A067BE20-EB4A-4056-9601-A5D14D532E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BFCD3BA1-D167-4815-AEA9-552A155D7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09" name="Text Box 7">
          <a:extLst>
            <a:ext uri="{FF2B5EF4-FFF2-40B4-BE49-F238E27FC236}">
              <a16:creationId xmlns:a16="http://schemas.microsoft.com/office/drawing/2014/main" id="{2DF33342-0C4F-4359-9348-A1E95C1EB4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C0876E3C-2126-42E9-AC83-61989ED373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39C56C82-36BC-4657-8BE0-E61DEF9654D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972120CC-183E-4400-9425-8CF0DDF1C4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7A597832-87F7-4D89-8745-F9FB43704A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14" name="Text Box 6">
          <a:extLst>
            <a:ext uri="{FF2B5EF4-FFF2-40B4-BE49-F238E27FC236}">
              <a16:creationId xmlns:a16="http://schemas.microsoft.com/office/drawing/2014/main" id="{C6B7FB7F-A01A-4EB4-8D93-5A5C2B2A71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5250E55-C6B7-48C2-BFDA-FB5525C052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id="{B4C11258-319F-4057-85F1-98F855F5D2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7A18097A-3F1A-4069-901A-196F484E5F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119CC37A-013E-4971-B215-F6BB45171A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D709D06D-0855-410C-82C6-00FFC2172C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20" name="Text Box 4">
          <a:extLst>
            <a:ext uri="{FF2B5EF4-FFF2-40B4-BE49-F238E27FC236}">
              <a16:creationId xmlns:a16="http://schemas.microsoft.com/office/drawing/2014/main" id="{B41E0C40-50E6-4A11-B5E9-CB72F38C78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21" name="Text Box 5">
          <a:extLst>
            <a:ext uri="{FF2B5EF4-FFF2-40B4-BE49-F238E27FC236}">
              <a16:creationId xmlns:a16="http://schemas.microsoft.com/office/drawing/2014/main" id="{2EB62C06-6CAF-483F-A8A8-F4F2D2390B4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22" name="Text Box 6">
          <a:extLst>
            <a:ext uri="{FF2B5EF4-FFF2-40B4-BE49-F238E27FC236}">
              <a16:creationId xmlns:a16="http://schemas.microsoft.com/office/drawing/2014/main" id="{1C7F31E9-FFEC-495A-BEA2-F87400B6DC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23" name="Text Box 7">
          <a:extLst>
            <a:ext uri="{FF2B5EF4-FFF2-40B4-BE49-F238E27FC236}">
              <a16:creationId xmlns:a16="http://schemas.microsoft.com/office/drawing/2014/main" id="{4DEDCAB6-9017-4408-8B6E-93CFBE00D1A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B655A8E1-5A67-492A-9E36-506B9A97A6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25" name="Text Box 9">
          <a:extLst>
            <a:ext uri="{FF2B5EF4-FFF2-40B4-BE49-F238E27FC236}">
              <a16:creationId xmlns:a16="http://schemas.microsoft.com/office/drawing/2014/main" id="{934ABE61-0D1D-4F19-941C-85767912F0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B126C0EA-AAAE-47C8-B844-51C727D7887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98976542-E056-4D4A-B940-8FCE43B0B7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7472D8FD-7C31-4FD9-9DA8-C4FD8F1F61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CF3B13B2-3C57-45A5-8919-073A7FFF19A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30" name="Text Box 5">
          <a:extLst>
            <a:ext uri="{FF2B5EF4-FFF2-40B4-BE49-F238E27FC236}">
              <a16:creationId xmlns:a16="http://schemas.microsoft.com/office/drawing/2014/main" id="{50C4106E-9DE6-4147-8070-68CA7DCF76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31" name="Text Box 7">
          <a:extLst>
            <a:ext uri="{FF2B5EF4-FFF2-40B4-BE49-F238E27FC236}">
              <a16:creationId xmlns:a16="http://schemas.microsoft.com/office/drawing/2014/main" id="{FC2DBD01-8373-4C63-BDEB-9EE9C4EFAF9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5D19B7EE-7CD2-41BC-A887-A56AAB3804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9AE9C610-F402-4DEC-82B4-361210A35F4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6D28A3B9-41A1-4BF9-98BD-616F061F1D4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35" name="Text Box 4">
          <a:extLst>
            <a:ext uri="{FF2B5EF4-FFF2-40B4-BE49-F238E27FC236}">
              <a16:creationId xmlns:a16="http://schemas.microsoft.com/office/drawing/2014/main" id="{52722664-4068-4420-9ACB-28983D03C1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36" name="Text Box 6">
          <a:extLst>
            <a:ext uri="{FF2B5EF4-FFF2-40B4-BE49-F238E27FC236}">
              <a16:creationId xmlns:a16="http://schemas.microsoft.com/office/drawing/2014/main" id="{E741A73B-CD16-46FD-8E17-DB8030438E2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1846523F-86E3-4B96-B369-65B9B3FCA3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639D921-A701-40C5-AAB4-0A6C72C092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C77666BE-816A-458D-9BBC-6BCA3423C7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930382F9-ED2E-4EDC-8E96-68297DA58F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BE5C3B48-4568-4926-9190-C800DD7E8C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19343173-4B50-400E-A430-E9B356FB8A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9F0DC944-B5A5-4990-A96D-7613F8292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A4002D83-F7B8-4EB6-841F-4E77AC69E15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B25F99EA-11C8-4DCD-A1C4-18E7875108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46" name="Text Box 4">
          <a:extLst>
            <a:ext uri="{FF2B5EF4-FFF2-40B4-BE49-F238E27FC236}">
              <a16:creationId xmlns:a16="http://schemas.microsoft.com/office/drawing/2014/main" id="{8E64BEDB-3DD6-476F-8220-A4BC650A11B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18199216-C0E6-4DFC-B93A-EA173C1B43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48" name="Text Box 6">
          <a:extLst>
            <a:ext uri="{FF2B5EF4-FFF2-40B4-BE49-F238E27FC236}">
              <a16:creationId xmlns:a16="http://schemas.microsoft.com/office/drawing/2014/main" id="{D4A3DA9F-5F0F-4935-9764-C9C1F576052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49" name="Text Box 7">
          <a:extLst>
            <a:ext uri="{FF2B5EF4-FFF2-40B4-BE49-F238E27FC236}">
              <a16:creationId xmlns:a16="http://schemas.microsoft.com/office/drawing/2014/main" id="{039CBC31-D6F5-4527-A22A-2D85421A92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D865F961-6C71-42F8-AA49-79F3383B06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51" name="Text Box 9">
          <a:extLst>
            <a:ext uri="{FF2B5EF4-FFF2-40B4-BE49-F238E27FC236}">
              <a16:creationId xmlns:a16="http://schemas.microsoft.com/office/drawing/2014/main" id="{8135EC81-4F28-4277-A951-267A79CA2E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244AAC58-2430-4ED8-BCF0-6EF691B919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17FF1DE8-B2D7-4DBB-A407-EBEFB76048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A89FDB21-4AB6-4DDE-AA31-EC1DE9FF43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51F41C12-C0FA-4038-87F7-03DDEE1245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0B5651F2-DEBD-4D0B-B579-DC8A369E771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57" name="Text Box 7">
          <a:extLst>
            <a:ext uri="{FF2B5EF4-FFF2-40B4-BE49-F238E27FC236}">
              <a16:creationId xmlns:a16="http://schemas.microsoft.com/office/drawing/2014/main" id="{0F6BE7FC-6104-449D-A809-E94E1EF5F8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6AD229F5-7E2D-4954-8128-7C5D60DB6C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429B4D85-CC4F-4AD8-9EC1-DFF4380CF70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E34C6FD8-428B-4CE3-B2B9-6A7719A526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37543289-B416-48DF-9BE5-82399D772F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62" name="Text Box 6">
          <a:extLst>
            <a:ext uri="{FF2B5EF4-FFF2-40B4-BE49-F238E27FC236}">
              <a16:creationId xmlns:a16="http://schemas.microsoft.com/office/drawing/2014/main" id="{9A350E5F-71F6-49EC-82FC-942FE79AA0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EA238CA1-B763-44E4-A317-16729A9B0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EC324D1C-EC59-4FD7-9727-7CE989681C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A3439A0F-CA83-4A0B-B268-C936829493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26FEA694-DDB7-4889-8FAB-0B3B79DE94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C769425D-09E1-4A0A-B0D6-915DABE802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68" name="Text Box 6">
          <a:extLst>
            <a:ext uri="{FF2B5EF4-FFF2-40B4-BE49-F238E27FC236}">
              <a16:creationId xmlns:a16="http://schemas.microsoft.com/office/drawing/2014/main" id="{65048808-1BD2-42DF-8B2B-864D3B6011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69" name="Text Box 7">
          <a:extLst>
            <a:ext uri="{FF2B5EF4-FFF2-40B4-BE49-F238E27FC236}">
              <a16:creationId xmlns:a16="http://schemas.microsoft.com/office/drawing/2014/main" id="{F7750946-F680-4206-9FB0-A9A6B7FE14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607FDFE1-87DE-4C0F-9357-AF66333A759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1" name="Text Box 9">
          <a:extLst>
            <a:ext uri="{FF2B5EF4-FFF2-40B4-BE49-F238E27FC236}">
              <a16:creationId xmlns:a16="http://schemas.microsoft.com/office/drawing/2014/main" id="{F1BAC763-96D7-4A8E-8DEE-36F3F3C6AEE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CB660422-3EEB-47B4-BF09-0750704BBB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C7068358-0565-44B3-A522-90471AECFAA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1F8C7600-7DC6-4AD5-92EE-09C79F294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5" name="Text Box 5">
          <a:extLst>
            <a:ext uri="{FF2B5EF4-FFF2-40B4-BE49-F238E27FC236}">
              <a16:creationId xmlns:a16="http://schemas.microsoft.com/office/drawing/2014/main" id="{F26F7E48-CA0F-4A43-ACEB-F948EB47EA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6" name="Text Box 7">
          <a:extLst>
            <a:ext uri="{FF2B5EF4-FFF2-40B4-BE49-F238E27FC236}">
              <a16:creationId xmlns:a16="http://schemas.microsoft.com/office/drawing/2014/main" id="{3ACBB980-52B9-46BB-A1E7-FDFFD85D6E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E993A4FD-171E-4A61-9993-5FEB24176E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697BC40-F438-4276-A30F-9EE01F9132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9F1B48C4-ED0C-4F46-AE22-B4B5FFBAAF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80" name="Text Box 6">
          <a:extLst>
            <a:ext uri="{FF2B5EF4-FFF2-40B4-BE49-F238E27FC236}">
              <a16:creationId xmlns:a16="http://schemas.microsoft.com/office/drawing/2014/main" id="{F4F012DC-9863-48FF-9112-B4CD4B5402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910E0C4E-87F1-497D-B14A-518E541D68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82" name="Text Box 9">
          <a:extLst>
            <a:ext uri="{FF2B5EF4-FFF2-40B4-BE49-F238E27FC236}">
              <a16:creationId xmlns:a16="http://schemas.microsoft.com/office/drawing/2014/main" id="{B27B83EE-B995-430D-B25F-8A4B84525E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FB6D3225-4AE8-467C-B4A2-F6737E8AF9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94FBFAE-CD72-49C5-A519-7D6B48C3DE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F1BC9D5F-3A77-42EF-A6B7-895B571A756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3262638-8357-456F-9D77-2891614A02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23D55E80-0EE2-4684-8CEF-7493245995E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B2742522-E7D1-4347-9BBD-C2ED5AC7A6F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D389D759-8276-4B38-985B-777D3F695D6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3990" name="Text Box 4">
          <a:extLst>
            <a:ext uri="{FF2B5EF4-FFF2-40B4-BE49-F238E27FC236}">
              <a16:creationId xmlns:a16="http://schemas.microsoft.com/office/drawing/2014/main" id="{9CA97844-569F-4A21-80C4-7D6223A7773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79B0D433-8261-4ABA-98B2-DC3AAB75AE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3992" name="Text Box 6">
          <a:extLst>
            <a:ext uri="{FF2B5EF4-FFF2-40B4-BE49-F238E27FC236}">
              <a16:creationId xmlns:a16="http://schemas.microsoft.com/office/drawing/2014/main" id="{C41AAC77-94A2-44F5-B9C9-4F40C3609BB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3993" name="Text Box 7">
          <a:extLst>
            <a:ext uri="{FF2B5EF4-FFF2-40B4-BE49-F238E27FC236}">
              <a16:creationId xmlns:a16="http://schemas.microsoft.com/office/drawing/2014/main" id="{666E5B05-1F8D-43FC-9CCE-99E9137EEE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8234DA8A-8350-49C4-9999-A0A6AE8131D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3995" name="Text Box 9">
          <a:extLst>
            <a:ext uri="{FF2B5EF4-FFF2-40B4-BE49-F238E27FC236}">
              <a16:creationId xmlns:a16="http://schemas.microsoft.com/office/drawing/2014/main" id="{6A4006C6-0A29-49B5-BCA5-6793CEBEFED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7BEBE6B7-4BD7-4E23-87EF-6B6F01FA5D2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637F9961-68C1-4FC4-AA37-07CA52424E7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356B3E30-1959-4A71-8B74-9D7511E5192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A1510FD1-157F-4930-8E10-9FFAABE4CC7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362AEC92-35D7-4CF7-8FF4-0C326D37841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001" name="Text Box 7">
          <a:extLst>
            <a:ext uri="{FF2B5EF4-FFF2-40B4-BE49-F238E27FC236}">
              <a16:creationId xmlns:a16="http://schemas.microsoft.com/office/drawing/2014/main" id="{DE987B95-B896-4CA3-B265-C079EEC52D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3FF276EC-5681-445B-BB21-4E73E22C98C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FA78D5C9-29F5-4810-A5B9-EDB7AADF2A0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3036DD6A-12DC-46EF-AC62-741A065908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D9AA1809-BF33-4891-BABE-24EB3C0638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006" name="Text Box 6">
          <a:extLst>
            <a:ext uri="{FF2B5EF4-FFF2-40B4-BE49-F238E27FC236}">
              <a16:creationId xmlns:a16="http://schemas.microsoft.com/office/drawing/2014/main" id="{30EF149E-D652-4D97-9CF6-8FA4AE4A445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43550F1B-E2F1-48A3-AE9A-5E1FFFEDBE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008" name="Text Box 9">
          <a:extLst>
            <a:ext uri="{FF2B5EF4-FFF2-40B4-BE49-F238E27FC236}">
              <a16:creationId xmlns:a16="http://schemas.microsoft.com/office/drawing/2014/main" id="{FE20498E-19F3-4804-A83C-1A13682757C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24C0ABB8-F93A-450D-BC87-3B7E10A99B6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0" name="Text Box 4">
          <a:extLst>
            <a:ext uri="{FF2B5EF4-FFF2-40B4-BE49-F238E27FC236}">
              <a16:creationId xmlns:a16="http://schemas.microsoft.com/office/drawing/2014/main" id="{A30069E5-6BC1-4E67-A5A3-A6185DA0224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1" name="Text Box 5">
          <a:extLst>
            <a:ext uri="{FF2B5EF4-FFF2-40B4-BE49-F238E27FC236}">
              <a16:creationId xmlns:a16="http://schemas.microsoft.com/office/drawing/2014/main" id="{4FCA8A4E-0BFF-4E95-B952-B586EABC05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2" name="Text Box 6">
          <a:extLst>
            <a:ext uri="{FF2B5EF4-FFF2-40B4-BE49-F238E27FC236}">
              <a16:creationId xmlns:a16="http://schemas.microsoft.com/office/drawing/2014/main" id="{70BC5351-0BFF-4F8D-936A-C1976C89F2F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3" name="Text Box 7">
          <a:extLst>
            <a:ext uri="{FF2B5EF4-FFF2-40B4-BE49-F238E27FC236}">
              <a16:creationId xmlns:a16="http://schemas.microsoft.com/office/drawing/2014/main" id="{464521B4-0245-4C27-885A-E8B69922A1F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6AF3C818-9A46-400F-96C2-8652F896FCE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5" name="Text Box 9">
          <a:extLst>
            <a:ext uri="{FF2B5EF4-FFF2-40B4-BE49-F238E27FC236}">
              <a16:creationId xmlns:a16="http://schemas.microsoft.com/office/drawing/2014/main" id="{D12A2281-6825-446C-83EA-82F550AF17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DFD6E802-9ECD-4293-B2BA-961B2578F71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FB85B73F-1CAF-4ADC-BE3D-9117318F24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7F826E2E-94BE-458E-B3D3-3FD4E1C8C66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19" name="Text Box 5">
          <a:extLst>
            <a:ext uri="{FF2B5EF4-FFF2-40B4-BE49-F238E27FC236}">
              <a16:creationId xmlns:a16="http://schemas.microsoft.com/office/drawing/2014/main" id="{037BF4CE-F07A-4A26-AB3B-CADC3D3263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20" name="Text Box 7">
          <a:extLst>
            <a:ext uri="{FF2B5EF4-FFF2-40B4-BE49-F238E27FC236}">
              <a16:creationId xmlns:a16="http://schemas.microsoft.com/office/drawing/2014/main" id="{502E26E5-90CC-42F0-B5E2-C1DE16328C2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E0A66F34-EEBA-448D-BAB9-33F6116D4A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EABDC100-E331-4868-8BEF-530093EA9E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0FE55BC6-0B68-4AB5-98A9-28F8338D43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24" name="Text Box 6">
          <a:extLst>
            <a:ext uri="{FF2B5EF4-FFF2-40B4-BE49-F238E27FC236}">
              <a16:creationId xmlns:a16="http://schemas.microsoft.com/office/drawing/2014/main" id="{C431D66E-D921-4AB6-8AB6-B7727473DCF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E04DBC2-2522-47F7-8008-545B002BE0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26" name="Text Box 9">
          <a:extLst>
            <a:ext uri="{FF2B5EF4-FFF2-40B4-BE49-F238E27FC236}">
              <a16:creationId xmlns:a16="http://schemas.microsoft.com/office/drawing/2014/main" id="{CB0DFD58-E558-469A-BB9C-BF9012734FA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06983F90-4CF0-4E2E-BE2A-5F3A5AB751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DDEDA9B5-6CF7-4F25-A7B2-C8D01CFB440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B0CF06F-0448-4556-8646-D5D7797C78C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33A0A640-1DDA-4995-A80D-76D36DB62F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F3DB799C-3CF6-4D8C-865E-7B32E277B6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3A7CB362-B4F1-46DE-9604-443B764561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9E0FB2C1-5FB1-4916-8070-60C95F38AF2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34" name="Text Box 4">
          <a:extLst>
            <a:ext uri="{FF2B5EF4-FFF2-40B4-BE49-F238E27FC236}">
              <a16:creationId xmlns:a16="http://schemas.microsoft.com/office/drawing/2014/main" id="{67452E6B-83A7-44E3-B5D8-4EE2CDAFF38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35" name="Text Box 5">
          <a:extLst>
            <a:ext uri="{FF2B5EF4-FFF2-40B4-BE49-F238E27FC236}">
              <a16:creationId xmlns:a16="http://schemas.microsoft.com/office/drawing/2014/main" id="{FE93CA57-5018-4987-ABDF-0534DC26985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36" name="Text Box 6">
          <a:extLst>
            <a:ext uri="{FF2B5EF4-FFF2-40B4-BE49-F238E27FC236}">
              <a16:creationId xmlns:a16="http://schemas.microsoft.com/office/drawing/2014/main" id="{AEE8FEBA-AADD-49BF-94DD-2875C626DB6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37" name="Text Box 7">
          <a:extLst>
            <a:ext uri="{FF2B5EF4-FFF2-40B4-BE49-F238E27FC236}">
              <a16:creationId xmlns:a16="http://schemas.microsoft.com/office/drawing/2014/main" id="{C6BD7FD1-B24C-430D-B485-B0ACD88EEB3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500D9004-170A-4D41-A1E0-0005D5CEBB6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39" name="Text Box 9">
          <a:extLst>
            <a:ext uri="{FF2B5EF4-FFF2-40B4-BE49-F238E27FC236}">
              <a16:creationId xmlns:a16="http://schemas.microsoft.com/office/drawing/2014/main" id="{DAF63AF8-3D5F-495B-AEAE-4AC6C3AF20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3F48644E-0A4B-4F10-952A-D95F274BA6E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82ACAE33-8A73-4B53-9DF0-E47E4A82C0D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3E1902DB-13CD-4621-8BA5-CCF3F65D0C5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578A1D26-1A32-4286-AA7C-BF366114429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44" name="Text Box 5">
          <a:extLst>
            <a:ext uri="{FF2B5EF4-FFF2-40B4-BE49-F238E27FC236}">
              <a16:creationId xmlns:a16="http://schemas.microsoft.com/office/drawing/2014/main" id="{BEED8E7B-C972-4C7C-AC59-612F3FC6861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45" name="Text Box 7">
          <a:extLst>
            <a:ext uri="{FF2B5EF4-FFF2-40B4-BE49-F238E27FC236}">
              <a16:creationId xmlns:a16="http://schemas.microsoft.com/office/drawing/2014/main" id="{D0E37683-838A-4923-B911-F88DD1E2C4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E1FB9C41-74F9-4743-BF3B-9AB760513E5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B0385506-610D-4C35-9602-19AAFD82715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67A3C963-1D5E-4022-AD80-0145BA1CE7F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49" name="Text Box 4">
          <a:extLst>
            <a:ext uri="{FF2B5EF4-FFF2-40B4-BE49-F238E27FC236}">
              <a16:creationId xmlns:a16="http://schemas.microsoft.com/office/drawing/2014/main" id="{AAB52E51-3D65-40BB-BA14-C775DD1ABF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50" name="Text Box 6">
          <a:extLst>
            <a:ext uri="{FF2B5EF4-FFF2-40B4-BE49-F238E27FC236}">
              <a16:creationId xmlns:a16="http://schemas.microsoft.com/office/drawing/2014/main" id="{2F476A79-22AF-4A72-B802-E00A5AB58B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854D6A2C-8115-4851-967F-74CC0F02840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AD606EEF-8D3D-4C7D-A364-A46C3483218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669C2028-8DDB-4869-9B9E-58369055A61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99C90941-A787-4696-ACC5-E36333D47C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3EA622C2-C3D7-48EE-B588-97F2589947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96608E6F-10E4-42B6-9D0D-99A418DD089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315568C-F11E-4400-9501-AF8F4A933F5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6791E6B7-82C2-468B-977A-2BED3D4D090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F085B005-2EC6-4E80-8B88-02B38F96A97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60" name="Text Box 4">
          <a:extLst>
            <a:ext uri="{FF2B5EF4-FFF2-40B4-BE49-F238E27FC236}">
              <a16:creationId xmlns:a16="http://schemas.microsoft.com/office/drawing/2014/main" id="{C93E14D7-235C-43CD-A6EA-F924F9E4230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61" name="Text Box 5">
          <a:extLst>
            <a:ext uri="{FF2B5EF4-FFF2-40B4-BE49-F238E27FC236}">
              <a16:creationId xmlns:a16="http://schemas.microsoft.com/office/drawing/2014/main" id="{1CA0EE2A-92E1-4484-B3A2-F7593F9278F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62" name="Text Box 6">
          <a:extLst>
            <a:ext uri="{FF2B5EF4-FFF2-40B4-BE49-F238E27FC236}">
              <a16:creationId xmlns:a16="http://schemas.microsoft.com/office/drawing/2014/main" id="{42A22440-5468-40B3-8E5D-152DB75702C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63" name="Text Box 7">
          <a:extLst>
            <a:ext uri="{FF2B5EF4-FFF2-40B4-BE49-F238E27FC236}">
              <a16:creationId xmlns:a16="http://schemas.microsoft.com/office/drawing/2014/main" id="{19AB84E2-BA0C-4133-9161-E656B6FF3F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66E8C45B-4D76-4994-AA16-C2D7B94E15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65" name="Text Box 9">
          <a:extLst>
            <a:ext uri="{FF2B5EF4-FFF2-40B4-BE49-F238E27FC236}">
              <a16:creationId xmlns:a16="http://schemas.microsoft.com/office/drawing/2014/main" id="{C7C29795-88DC-4BEC-8D04-4B1F28ECD7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7A60BE32-22EF-4622-A3E2-C2305B5770B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D5F24B-7F55-4EB3-8002-F77F4389354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5F09C8B6-3C15-4D20-8C2B-168CE0838A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25AEBE75-F945-4AC2-B36D-3F92834249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70" name="Text Box 5">
          <a:extLst>
            <a:ext uri="{FF2B5EF4-FFF2-40B4-BE49-F238E27FC236}">
              <a16:creationId xmlns:a16="http://schemas.microsoft.com/office/drawing/2014/main" id="{5FB38543-85AB-4E45-8B5C-03F0AF4BA4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71" name="Text Box 7">
          <a:extLst>
            <a:ext uri="{FF2B5EF4-FFF2-40B4-BE49-F238E27FC236}">
              <a16:creationId xmlns:a16="http://schemas.microsoft.com/office/drawing/2014/main" id="{CB85F413-F63F-43EF-89BA-AF8A710753D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7D3139C6-17D1-4D4B-8131-BB3AA1493B2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21BC79B6-91A2-4378-B378-685323CE3C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B49A163-2859-4A5A-86A8-32F53293E5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75" name="Text Box 4">
          <a:extLst>
            <a:ext uri="{FF2B5EF4-FFF2-40B4-BE49-F238E27FC236}">
              <a16:creationId xmlns:a16="http://schemas.microsoft.com/office/drawing/2014/main" id="{B7886A43-29A9-4C9B-A5C8-0E3202B20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76" name="Text Box 6">
          <a:extLst>
            <a:ext uri="{FF2B5EF4-FFF2-40B4-BE49-F238E27FC236}">
              <a16:creationId xmlns:a16="http://schemas.microsoft.com/office/drawing/2014/main" id="{F6FE7785-80E4-43CD-A452-95C4D074744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8573CB3E-4FF8-4A74-9439-ABA439C7DAD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78" name="Text Box 9">
          <a:extLst>
            <a:ext uri="{FF2B5EF4-FFF2-40B4-BE49-F238E27FC236}">
              <a16:creationId xmlns:a16="http://schemas.microsoft.com/office/drawing/2014/main" id="{8893109D-3038-4892-B884-2D204EF9E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622ABBD3-657B-4C82-B09A-3FE323D5905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A0FE6C78-DC72-499B-8A84-BAF3FD41EDB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A11ACDD5-0D09-4D9C-AAD9-397D8883F2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A7767F10-49F5-46E9-AE85-05BCA90487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255F50A6-8AF1-42A3-9DD3-C78FD1769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6D740265-211E-49E9-9AF7-CCCC0E13F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BDDB01F2-C84F-4975-A5AE-B165A6E48B5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F95D9473-8B06-4E13-80FB-6A1E682C66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3AC5BB03-32FA-4D87-8A45-F57680DBAA1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88" name="Text Box 6">
          <a:extLst>
            <a:ext uri="{FF2B5EF4-FFF2-40B4-BE49-F238E27FC236}">
              <a16:creationId xmlns:a16="http://schemas.microsoft.com/office/drawing/2014/main" id="{2D143F7F-38DD-41B2-8BD3-4CFE6B5EDFF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89" name="Text Box 7">
          <a:extLst>
            <a:ext uri="{FF2B5EF4-FFF2-40B4-BE49-F238E27FC236}">
              <a16:creationId xmlns:a16="http://schemas.microsoft.com/office/drawing/2014/main" id="{C21E9E76-BB45-4E8E-BD92-6BDB6C5464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B34D88EA-DAB7-410B-A6F5-93EA93F0B2F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91" name="Text Box 9">
          <a:extLst>
            <a:ext uri="{FF2B5EF4-FFF2-40B4-BE49-F238E27FC236}">
              <a16:creationId xmlns:a16="http://schemas.microsoft.com/office/drawing/2014/main" id="{B4EB93C5-2027-43BB-B251-391C15858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B383D119-32A6-41EA-8AF8-DDC9B77015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5B01EAE2-49A6-4549-87AC-6C40F685121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E9A26F-B466-4F60-BEBB-83671F80F7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2CC62738-808C-40F8-A024-DA4EE1F6CFF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A35D48EE-D512-4402-BA27-922BA5429EE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97" name="Text Box 7">
          <a:extLst>
            <a:ext uri="{FF2B5EF4-FFF2-40B4-BE49-F238E27FC236}">
              <a16:creationId xmlns:a16="http://schemas.microsoft.com/office/drawing/2014/main" id="{9D192863-0779-4174-B109-A0402E38D7E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C801126C-46A4-4766-858E-0F3C3F009B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A1E276F5-CFF0-4711-A707-FB99487D5B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769500B9-16A8-4759-BA05-3ED91FD3637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BB98502E-E66C-447E-A9D7-2CA7D4C793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680C0F75-93DC-4B72-A685-BA6E93A26C3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C9ED40EA-36D7-4D21-87F7-3D3F0F284F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104" name="Text Box 9">
          <a:extLst>
            <a:ext uri="{FF2B5EF4-FFF2-40B4-BE49-F238E27FC236}">
              <a16:creationId xmlns:a16="http://schemas.microsoft.com/office/drawing/2014/main" id="{4C7277EB-1293-49BC-9350-F02ACAFF9F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3B25618A-6ABA-4899-9B81-8EDB5909364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06" name="Text Box 4">
          <a:extLst>
            <a:ext uri="{FF2B5EF4-FFF2-40B4-BE49-F238E27FC236}">
              <a16:creationId xmlns:a16="http://schemas.microsoft.com/office/drawing/2014/main" id="{CCD10A48-407F-45E7-8B7A-CB7C9C1C95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07" name="Text Box 5">
          <a:extLst>
            <a:ext uri="{FF2B5EF4-FFF2-40B4-BE49-F238E27FC236}">
              <a16:creationId xmlns:a16="http://schemas.microsoft.com/office/drawing/2014/main" id="{BC82BAED-7630-4633-9C7E-21D88106486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08" name="Text Box 6">
          <a:extLst>
            <a:ext uri="{FF2B5EF4-FFF2-40B4-BE49-F238E27FC236}">
              <a16:creationId xmlns:a16="http://schemas.microsoft.com/office/drawing/2014/main" id="{85B42C9B-4342-49F0-849B-2A6DBC5F89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09" name="Text Box 7">
          <a:extLst>
            <a:ext uri="{FF2B5EF4-FFF2-40B4-BE49-F238E27FC236}">
              <a16:creationId xmlns:a16="http://schemas.microsoft.com/office/drawing/2014/main" id="{C9AF90D0-E54C-4754-9E4F-7123B0B7313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92E7E525-1F5A-44C5-A49C-61B3C2226D2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1" name="Text Box 9">
          <a:extLst>
            <a:ext uri="{FF2B5EF4-FFF2-40B4-BE49-F238E27FC236}">
              <a16:creationId xmlns:a16="http://schemas.microsoft.com/office/drawing/2014/main" id="{8583C2D4-C899-445C-8AF1-9E4730E86CB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2B03F344-CEDC-4D78-9E2C-F46B68BC318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5023EC7D-98C2-47F2-8741-98D44868F8E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C9697F8E-9C41-4A59-B166-9FA47F1F71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7034C9C1-58B8-4E6F-A754-4343917467E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6" name="Text Box 7">
          <a:extLst>
            <a:ext uri="{FF2B5EF4-FFF2-40B4-BE49-F238E27FC236}">
              <a16:creationId xmlns:a16="http://schemas.microsoft.com/office/drawing/2014/main" id="{FD508C9D-C75F-44E5-A6AE-899889DC3C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75B738E2-E5DB-4D82-81B2-D35A594EC2E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EF99C64B-DA67-4862-933E-8D72712A79E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42F4A3CB-675F-448F-9D88-5F54063C1D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20" name="Text Box 6">
          <a:extLst>
            <a:ext uri="{FF2B5EF4-FFF2-40B4-BE49-F238E27FC236}">
              <a16:creationId xmlns:a16="http://schemas.microsoft.com/office/drawing/2014/main" id="{D6595331-0B90-4CD9-BC62-6CEC2D7988A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B531E688-8F23-4B1F-A6E6-273F4D447A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22" name="Text Box 9">
          <a:extLst>
            <a:ext uri="{FF2B5EF4-FFF2-40B4-BE49-F238E27FC236}">
              <a16:creationId xmlns:a16="http://schemas.microsoft.com/office/drawing/2014/main" id="{5F0A5743-F450-4561-96FB-4A5D5B3BAC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84644" cy="63500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F46C68E2-CC62-440E-9DD4-E7D1D27C7AB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24" name="Text Box 4">
          <a:extLst>
            <a:ext uri="{FF2B5EF4-FFF2-40B4-BE49-F238E27FC236}">
              <a16:creationId xmlns:a16="http://schemas.microsoft.com/office/drawing/2014/main" id="{9E2E07EB-2966-4A76-81A6-F70A9982EB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25" name="Text Box 5">
          <a:extLst>
            <a:ext uri="{FF2B5EF4-FFF2-40B4-BE49-F238E27FC236}">
              <a16:creationId xmlns:a16="http://schemas.microsoft.com/office/drawing/2014/main" id="{87783189-91C8-4D94-8F66-9B2C4950207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26" name="Text Box 6">
          <a:extLst>
            <a:ext uri="{FF2B5EF4-FFF2-40B4-BE49-F238E27FC236}">
              <a16:creationId xmlns:a16="http://schemas.microsoft.com/office/drawing/2014/main" id="{EDBE326E-469D-41A0-99E3-39FFEC993E8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27" name="Text Box 7">
          <a:extLst>
            <a:ext uri="{FF2B5EF4-FFF2-40B4-BE49-F238E27FC236}">
              <a16:creationId xmlns:a16="http://schemas.microsoft.com/office/drawing/2014/main" id="{FCD487BE-344D-4AE3-ADCF-40021DA108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CA9FFA25-A94E-493F-B223-D9E4CEB7486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29" name="Text Box 9">
          <a:extLst>
            <a:ext uri="{FF2B5EF4-FFF2-40B4-BE49-F238E27FC236}">
              <a16:creationId xmlns:a16="http://schemas.microsoft.com/office/drawing/2014/main" id="{5923616C-8600-4ED5-9D95-0B4B883EC87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17D2863F-3EB3-4814-A86C-C19F1CE1EC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C6B93F6F-0A8D-49A6-8B79-0A234228929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9115CF81-108A-4176-99CD-90DA6ADB755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A9C061EC-C151-477A-AAE6-6FD40B39AE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4" name="Text Box 7">
          <a:extLst>
            <a:ext uri="{FF2B5EF4-FFF2-40B4-BE49-F238E27FC236}">
              <a16:creationId xmlns:a16="http://schemas.microsoft.com/office/drawing/2014/main" id="{6C82AD7B-0E59-47DD-9329-656361ED71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CF041F04-745C-4A3E-AAA4-6C5CE2FF21A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5D6ED511-2201-49DD-93F1-89D726C1E1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6E5A4160-E2FA-4702-8515-57487C2F851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8" name="Text Box 6">
          <a:extLst>
            <a:ext uri="{FF2B5EF4-FFF2-40B4-BE49-F238E27FC236}">
              <a16:creationId xmlns:a16="http://schemas.microsoft.com/office/drawing/2014/main" id="{9047B922-7052-41C7-8D52-2BB7682A9B7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708FE010-5750-45C4-99F1-EA2D389764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40" name="Text Box 9">
          <a:extLst>
            <a:ext uri="{FF2B5EF4-FFF2-40B4-BE49-F238E27FC236}">
              <a16:creationId xmlns:a16="http://schemas.microsoft.com/office/drawing/2014/main" id="{FE6C74CE-3017-4B4D-AB34-E9EB5E6679E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5B2D38A0-264B-4355-AD63-C3F27B2F57E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42" name="Text Box 4">
          <a:extLst>
            <a:ext uri="{FF2B5EF4-FFF2-40B4-BE49-F238E27FC236}">
              <a16:creationId xmlns:a16="http://schemas.microsoft.com/office/drawing/2014/main" id="{91EB4158-6DDC-43C5-A2E0-D0124C284EA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7ACFB9F2-5A15-4466-9C95-22597287C15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44" name="Text Box 6">
          <a:extLst>
            <a:ext uri="{FF2B5EF4-FFF2-40B4-BE49-F238E27FC236}">
              <a16:creationId xmlns:a16="http://schemas.microsoft.com/office/drawing/2014/main" id="{88AF48D2-5A09-4E19-ADCE-04D0027BD5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45" name="Text Box 7">
          <a:extLst>
            <a:ext uri="{FF2B5EF4-FFF2-40B4-BE49-F238E27FC236}">
              <a16:creationId xmlns:a16="http://schemas.microsoft.com/office/drawing/2014/main" id="{8EDF0523-A5ED-409B-9998-C12A7331114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CFF63B83-7650-47FD-ABE4-7EE881F3689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47" name="Text Box 9">
          <a:extLst>
            <a:ext uri="{FF2B5EF4-FFF2-40B4-BE49-F238E27FC236}">
              <a16:creationId xmlns:a16="http://schemas.microsoft.com/office/drawing/2014/main" id="{C14DBF14-BC3A-4417-8D04-F858EBB0DB4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B7662AD0-A718-4632-ACD6-40E4707395D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2B65F82F-FD80-4D7C-B03C-E35C97167C1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71B11CC2-6E69-4C7A-96C1-8FB2E5EA849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1" name="Text Box 5">
          <a:extLst>
            <a:ext uri="{FF2B5EF4-FFF2-40B4-BE49-F238E27FC236}">
              <a16:creationId xmlns:a16="http://schemas.microsoft.com/office/drawing/2014/main" id="{BD6E56BE-3269-4CB2-8638-611B75D5E35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2" name="Text Box 7">
          <a:extLst>
            <a:ext uri="{FF2B5EF4-FFF2-40B4-BE49-F238E27FC236}">
              <a16:creationId xmlns:a16="http://schemas.microsoft.com/office/drawing/2014/main" id="{41F6D503-1B94-46D1-8D10-62F35C92410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7CB38761-F0A5-46A1-9DC1-56AFA3533B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276850AD-A99D-47D3-9303-3AAD45B64D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A5E865D0-4A83-4843-85A8-B91B3B85936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6" name="Text Box 6">
          <a:extLst>
            <a:ext uri="{FF2B5EF4-FFF2-40B4-BE49-F238E27FC236}">
              <a16:creationId xmlns:a16="http://schemas.microsoft.com/office/drawing/2014/main" id="{4483C95F-B500-4C92-A151-6C2433F3FD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45F30C9C-6CB1-4615-AF34-DA7D91CD05A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8" name="Text Box 9">
          <a:extLst>
            <a:ext uri="{FF2B5EF4-FFF2-40B4-BE49-F238E27FC236}">
              <a16:creationId xmlns:a16="http://schemas.microsoft.com/office/drawing/2014/main" id="{48F4F5C1-5EE1-41B5-BAB4-F9396C11FC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C4CB553E-4046-43F8-90C4-38A7A2DE21D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49459FA1-093D-4EB7-A440-CFD88B5E30C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7CAAF906-30CD-46F1-A923-7F28CC2380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62" name="Text Box 4">
          <a:extLst>
            <a:ext uri="{FF2B5EF4-FFF2-40B4-BE49-F238E27FC236}">
              <a16:creationId xmlns:a16="http://schemas.microsoft.com/office/drawing/2014/main" id="{5CBD1ECD-1514-4119-A9AF-B9074269BD5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63" name="Text Box 5">
          <a:extLst>
            <a:ext uri="{FF2B5EF4-FFF2-40B4-BE49-F238E27FC236}">
              <a16:creationId xmlns:a16="http://schemas.microsoft.com/office/drawing/2014/main" id="{E8B7297A-6533-40F0-B0F9-424507DA41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64" name="Text Box 6">
          <a:extLst>
            <a:ext uri="{FF2B5EF4-FFF2-40B4-BE49-F238E27FC236}">
              <a16:creationId xmlns:a16="http://schemas.microsoft.com/office/drawing/2014/main" id="{B864D597-8BDA-4456-9B64-48A80BD9FA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65" name="Text Box 7">
          <a:extLst>
            <a:ext uri="{FF2B5EF4-FFF2-40B4-BE49-F238E27FC236}">
              <a16:creationId xmlns:a16="http://schemas.microsoft.com/office/drawing/2014/main" id="{EBF15293-9934-49D3-BECB-0A900FC2DF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EA961C68-16FC-4E20-9D66-352F6C6D68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67" name="Text Box 9">
          <a:extLst>
            <a:ext uri="{FF2B5EF4-FFF2-40B4-BE49-F238E27FC236}">
              <a16:creationId xmlns:a16="http://schemas.microsoft.com/office/drawing/2014/main" id="{6C4A4B65-EFC6-41FC-8D5C-97D9A7B47D7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EF3B3906-AFFE-4B32-917D-44364663922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3ECE11A4-016E-4CD2-961B-E5AEA8E6E0D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AC3E5220-BD55-437C-95EF-8A722CD936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19BFFB5B-BA75-444C-BFB7-3344E6C371C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72" name="Text Box 5">
          <a:extLst>
            <a:ext uri="{FF2B5EF4-FFF2-40B4-BE49-F238E27FC236}">
              <a16:creationId xmlns:a16="http://schemas.microsoft.com/office/drawing/2014/main" id="{798CCD3B-E870-4DBF-83B5-A7DD90EA26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73" name="Text Box 7">
          <a:extLst>
            <a:ext uri="{FF2B5EF4-FFF2-40B4-BE49-F238E27FC236}">
              <a16:creationId xmlns:a16="http://schemas.microsoft.com/office/drawing/2014/main" id="{83C70A72-B068-4BC9-824D-301FAEF63FB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6E286208-9A29-4144-BEBD-4EAB4F9B74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F9DD9151-6360-4652-A77F-32301BDBC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3301DAD2-8BFA-4919-BC8D-860FE39AB4D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77" name="Text Box 4">
          <a:extLst>
            <a:ext uri="{FF2B5EF4-FFF2-40B4-BE49-F238E27FC236}">
              <a16:creationId xmlns:a16="http://schemas.microsoft.com/office/drawing/2014/main" id="{9B0A8407-2AB6-4D62-90B7-165FAEFECD3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78" name="Text Box 6">
          <a:extLst>
            <a:ext uri="{FF2B5EF4-FFF2-40B4-BE49-F238E27FC236}">
              <a16:creationId xmlns:a16="http://schemas.microsoft.com/office/drawing/2014/main" id="{327DA617-7110-4D79-8DE2-661885A042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21994AA0-CE70-48CC-9F67-BA87B6A21EE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id="{D2AB5FE8-4492-43DD-900D-B89884D6E1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D59B0649-2043-4361-9AF0-AD8B034A7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62659E2B-66CC-497F-AD33-81B1A785004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14BF9272-6C7E-49EC-9D87-2ED0EA9EEF6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84" name="Text Box 4">
          <a:extLst>
            <a:ext uri="{FF2B5EF4-FFF2-40B4-BE49-F238E27FC236}">
              <a16:creationId xmlns:a16="http://schemas.microsoft.com/office/drawing/2014/main" id="{9D0399C5-86B7-4689-87E1-62F004049C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7415EA67-731C-4F1A-B90C-5E82FE77299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86" name="Text Box 6">
          <a:extLst>
            <a:ext uri="{FF2B5EF4-FFF2-40B4-BE49-F238E27FC236}">
              <a16:creationId xmlns:a16="http://schemas.microsoft.com/office/drawing/2014/main" id="{930A429D-3537-458F-B9AA-8E05B72888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87" name="Text Box 7">
          <a:extLst>
            <a:ext uri="{FF2B5EF4-FFF2-40B4-BE49-F238E27FC236}">
              <a16:creationId xmlns:a16="http://schemas.microsoft.com/office/drawing/2014/main" id="{E9F276E8-315E-41F1-B364-1986CC5E2F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7C47E96D-6306-42C6-883F-BB77B8CE43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89" name="Text Box 9">
          <a:extLst>
            <a:ext uri="{FF2B5EF4-FFF2-40B4-BE49-F238E27FC236}">
              <a16:creationId xmlns:a16="http://schemas.microsoft.com/office/drawing/2014/main" id="{BC73527B-3B66-4BCD-A3AE-74D37717242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56E3F3B0-7799-4CB3-B63A-F3A7A2337DC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46905579-5716-4653-9289-0ECF586021A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93C6FAC6-3682-401E-AA54-792710D1631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F0C11F88-5AE0-4727-A531-BE13D4DC3F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94" name="Text Box 5">
          <a:extLst>
            <a:ext uri="{FF2B5EF4-FFF2-40B4-BE49-F238E27FC236}">
              <a16:creationId xmlns:a16="http://schemas.microsoft.com/office/drawing/2014/main" id="{20CC5074-38CF-4835-ACAC-A23938CBDDF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95" name="Text Box 7">
          <a:extLst>
            <a:ext uri="{FF2B5EF4-FFF2-40B4-BE49-F238E27FC236}">
              <a16:creationId xmlns:a16="http://schemas.microsoft.com/office/drawing/2014/main" id="{793F83C0-6A83-4223-B8E4-F673813669B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D827534-8F80-40E9-BCF3-021FD69924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3540C528-E2C3-425F-A368-4C57D2354E6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7CDC6094-0C33-492B-BA8C-BEA6F063B7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199" name="Text Box 4">
          <a:extLst>
            <a:ext uri="{FF2B5EF4-FFF2-40B4-BE49-F238E27FC236}">
              <a16:creationId xmlns:a16="http://schemas.microsoft.com/office/drawing/2014/main" id="{3589808B-3676-4357-8C7B-E3F48A87D7F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200" name="Text Box 6">
          <a:extLst>
            <a:ext uri="{FF2B5EF4-FFF2-40B4-BE49-F238E27FC236}">
              <a16:creationId xmlns:a16="http://schemas.microsoft.com/office/drawing/2014/main" id="{1E4F79CD-9D6F-4028-8E48-6D271D88D8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9589C002-CC59-44FD-B618-870734C9AC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909907E1-B8C8-4212-9D17-276583C442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86439E4F-9DCD-475A-BC95-020EA669D6D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60F58409-1894-481E-A399-AEDD1AE410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28A6C0F0-BC2D-4311-907C-F16E70A51A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4A59656C-9F9F-44B4-8953-B7816B41770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96B4A055-B982-44E5-A526-47E834625FC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D0BC55ED-FB9F-4782-9B00-0148821C5B9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80F0EDF4-1BA7-49FC-8873-B6F6269B6B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10" name="Text Box 4">
          <a:extLst>
            <a:ext uri="{FF2B5EF4-FFF2-40B4-BE49-F238E27FC236}">
              <a16:creationId xmlns:a16="http://schemas.microsoft.com/office/drawing/2014/main" id="{F0A5AB68-23A7-4196-BF44-A8FA48B4E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11" name="Text Box 5">
          <a:extLst>
            <a:ext uri="{FF2B5EF4-FFF2-40B4-BE49-F238E27FC236}">
              <a16:creationId xmlns:a16="http://schemas.microsoft.com/office/drawing/2014/main" id="{3DBCC549-7683-4A09-8A82-69F75BE64F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12" name="Text Box 6">
          <a:extLst>
            <a:ext uri="{FF2B5EF4-FFF2-40B4-BE49-F238E27FC236}">
              <a16:creationId xmlns:a16="http://schemas.microsoft.com/office/drawing/2014/main" id="{B842F8B1-18B0-433B-B528-74EFED1B11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13" name="Text Box 7">
          <a:extLst>
            <a:ext uri="{FF2B5EF4-FFF2-40B4-BE49-F238E27FC236}">
              <a16:creationId xmlns:a16="http://schemas.microsoft.com/office/drawing/2014/main" id="{6FD205E5-ED05-4183-AC1E-5F43672A4F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F290C675-8DBA-4EFB-87D8-D9CA55F7DB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15" name="Text Box 9">
          <a:extLst>
            <a:ext uri="{FF2B5EF4-FFF2-40B4-BE49-F238E27FC236}">
              <a16:creationId xmlns:a16="http://schemas.microsoft.com/office/drawing/2014/main" id="{3C819BE1-ED92-40D4-A77F-B0F910166C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B77D225F-4B08-4A23-AED7-DD2D4CA9E17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24E8FE4C-9CA4-460A-A36D-DC08A193ED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553424E4-73D0-4A84-8BF8-7AD4E9D6F56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44F17AEE-BE98-4750-8D04-6D3BB85E2B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20" name="Text Box 5">
          <a:extLst>
            <a:ext uri="{FF2B5EF4-FFF2-40B4-BE49-F238E27FC236}">
              <a16:creationId xmlns:a16="http://schemas.microsoft.com/office/drawing/2014/main" id="{C3E9B1B7-FDF7-4FB9-9B64-DA86B5197C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21" name="Text Box 7">
          <a:extLst>
            <a:ext uri="{FF2B5EF4-FFF2-40B4-BE49-F238E27FC236}">
              <a16:creationId xmlns:a16="http://schemas.microsoft.com/office/drawing/2014/main" id="{3CD37834-B671-4384-9E9D-54FC706F5FF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A6DAA18D-3FBB-4CC8-9E11-FC8BB7FA1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C3171759-0F41-4F0E-B83E-5471D14D65B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FE30C1F9-3459-456F-BADB-DFB9C0F977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B394D47D-1AF5-4F5E-B34B-AF3E3A74F48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26" name="Text Box 6">
          <a:extLst>
            <a:ext uri="{FF2B5EF4-FFF2-40B4-BE49-F238E27FC236}">
              <a16:creationId xmlns:a16="http://schemas.microsoft.com/office/drawing/2014/main" id="{F1AAB645-0225-4E1F-A236-CD6D1E3EE77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DA7E28FA-7A79-4A29-A06F-0087A879787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28" name="Text Box 9">
          <a:extLst>
            <a:ext uri="{FF2B5EF4-FFF2-40B4-BE49-F238E27FC236}">
              <a16:creationId xmlns:a16="http://schemas.microsoft.com/office/drawing/2014/main" id="{77B9294E-8069-41F7-829A-E09176C31A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44A37BCF-0423-4BD7-995F-440C6C7890C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0" name="Text Box 4">
          <a:extLst>
            <a:ext uri="{FF2B5EF4-FFF2-40B4-BE49-F238E27FC236}">
              <a16:creationId xmlns:a16="http://schemas.microsoft.com/office/drawing/2014/main" id="{864763FD-66CB-4E08-8D9F-E5A054D611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1" name="Text Box 5">
          <a:extLst>
            <a:ext uri="{FF2B5EF4-FFF2-40B4-BE49-F238E27FC236}">
              <a16:creationId xmlns:a16="http://schemas.microsoft.com/office/drawing/2014/main" id="{5DDE4E45-D78D-44A9-A30F-2E19BD5B2F9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2" name="Text Box 6">
          <a:extLst>
            <a:ext uri="{FF2B5EF4-FFF2-40B4-BE49-F238E27FC236}">
              <a16:creationId xmlns:a16="http://schemas.microsoft.com/office/drawing/2014/main" id="{C80A9955-02D2-4721-A4FC-2EAF4F77FA8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3" name="Text Box 7">
          <a:extLst>
            <a:ext uri="{FF2B5EF4-FFF2-40B4-BE49-F238E27FC236}">
              <a16:creationId xmlns:a16="http://schemas.microsoft.com/office/drawing/2014/main" id="{EF42344C-25DE-4C8E-BA04-221B79FE6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CD544472-BA47-420F-A274-315C6818AD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5" name="Text Box 9">
          <a:extLst>
            <a:ext uri="{FF2B5EF4-FFF2-40B4-BE49-F238E27FC236}">
              <a16:creationId xmlns:a16="http://schemas.microsoft.com/office/drawing/2014/main" id="{E3C988B2-1E04-49D6-B6C2-64C6123860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C5EDF56B-587B-432D-927F-4514E435AC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E722210B-2815-46A7-ADF0-B59EC6907B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2CFE6F5B-169D-44D5-9F23-0984F08C2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39" name="Text Box 5">
          <a:extLst>
            <a:ext uri="{FF2B5EF4-FFF2-40B4-BE49-F238E27FC236}">
              <a16:creationId xmlns:a16="http://schemas.microsoft.com/office/drawing/2014/main" id="{9AFB3C20-5245-4511-B631-2D5D42492F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40" name="Text Box 7">
          <a:extLst>
            <a:ext uri="{FF2B5EF4-FFF2-40B4-BE49-F238E27FC236}">
              <a16:creationId xmlns:a16="http://schemas.microsoft.com/office/drawing/2014/main" id="{887147B2-E6CD-47E6-8C9C-70D561EF1E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44C821AA-8F6B-4E6E-950A-62D3F12E1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D6833CC0-B384-45B7-8BB0-BF0D59E635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43" name="Text Box 4">
          <a:extLst>
            <a:ext uri="{FF2B5EF4-FFF2-40B4-BE49-F238E27FC236}">
              <a16:creationId xmlns:a16="http://schemas.microsoft.com/office/drawing/2014/main" id="{556EC8B5-A685-4188-92A1-AF90942D16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44" name="Text Box 6">
          <a:extLst>
            <a:ext uri="{FF2B5EF4-FFF2-40B4-BE49-F238E27FC236}">
              <a16:creationId xmlns:a16="http://schemas.microsoft.com/office/drawing/2014/main" id="{2B34F6B0-B9DB-412F-B6E0-301719A3DB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873685A5-3846-4B2C-9ACB-E17216A913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46" name="Text Box 9">
          <a:extLst>
            <a:ext uri="{FF2B5EF4-FFF2-40B4-BE49-F238E27FC236}">
              <a16:creationId xmlns:a16="http://schemas.microsoft.com/office/drawing/2014/main" id="{857CB1B9-3F47-4070-BBCD-7DB6957642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A37FD74F-A191-4350-A269-25A8F4ED411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C2EC59A0-E2B1-4B6E-AE29-CFA76264FA4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99A9802C-A477-4293-832D-0905F2E2557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D21A84F9-CE89-4455-8270-2F9D45D9A5B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15FAE6D5-8049-42F8-9018-613AD86B773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32B21B10-5CCE-45BF-A8DC-111F7044991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0419CB73-27A2-4E9A-9BE2-9C511993E0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54" name="Text Box 4">
          <a:extLst>
            <a:ext uri="{FF2B5EF4-FFF2-40B4-BE49-F238E27FC236}">
              <a16:creationId xmlns:a16="http://schemas.microsoft.com/office/drawing/2014/main" id="{E1AF97C6-98C9-433B-8857-2A2E3D2D04A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55" name="Text Box 5">
          <a:extLst>
            <a:ext uri="{FF2B5EF4-FFF2-40B4-BE49-F238E27FC236}">
              <a16:creationId xmlns:a16="http://schemas.microsoft.com/office/drawing/2014/main" id="{4AFCDB0E-A8E5-41CB-B9F6-FD2D78E5B13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56" name="Text Box 6">
          <a:extLst>
            <a:ext uri="{FF2B5EF4-FFF2-40B4-BE49-F238E27FC236}">
              <a16:creationId xmlns:a16="http://schemas.microsoft.com/office/drawing/2014/main" id="{3005F235-B351-442A-8994-9EEF5E3FAD0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57" name="Text Box 7">
          <a:extLst>
            <a:ext uri="{FF2B5EF4-FFF2-40B4-BE49-F238E27FC236}">
              <a16:creationId xmlns:a16="http://schemas.microsoft.com/office/drawing/2014/main" id="{AE3694BD-CBF2-40A9-873D-524BDF34D97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36EAA945-5E99-4A74-A0D4-7AB136F5EAA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59" name="Text Box 9">
          <a:extLst>
            <a:ext uri="{FF2B5EF4-FFF2-40B4-BE49-F238E27FC236}">
              <a16:creationId xmlns:a16="http://schemas.microsoft.com/office/drawing/2014/main" id="{3F430736-75FC-48F5-9488-DC466182519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2ED95904-02FA-4C50-A1A9-CCDC35D7BF5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FF79A554-9C5E-4851-80F6-65F708C33B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A2644B5D-2F7B-48AF-BC1A-2A93B0A7054B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86F37BE4-6AD5-4FAF-B7F5-21D730430F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64" name="Text Box 5">
          <a:extLst>
            <a:ext uri="{FF2B5EF4-FFF2-40B4-BE49-F238E27FC236}">
              <a16:creationId xmlns:a16="http://schemas.microsoft.com/office/drawing/2014/main" id="{5F0CB260-37B6-4EA8-AFEE-0058636994F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65" name="Text Box 7">
          <a:extLst>
            <a:ext uri="{FF2B5EF4-FFF2-40B4-BE49-F238E27FC236}">
              <a16:creationId xmlns:a16="http://schemas.microsoft.com/office/drawing/2014/main" id="{935BDF8C-D484-4B0C-8B75-9A98D7FB5FF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DF5D5057-0AE6-4C7C-9970-0EE0F984CB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D2F688A6-97B5-4BC1-8E6D-25B36154473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6D091B75-82EA-4540-99FB-B89ABE7D5C7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69" name="Text Box 4">
          <a:extLst>
            <a:ext uri="{FF2B5EF4-FFF2-40B4-BE49-F238E27FC236}">
              <a16:creationId xmlns:a16="http://schemas.microsoft.com/office/drawing/2014/main" id="{D5CF353E-4840-436C-9600-0F91A859424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70" name="Text Box 6">
          <a:extLst>
            <a:ext uri="{FF2B5EF4-FFF2-40B4-BE49-F238E27FC236}">
              <a16:creationId xmlns:a16="http://schemas.microsoft.com/office/drawing/2014/main" id="{D76E3519-FB64-4893-ABB0-F6DA057CA2C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6ECC498C-000E-4EE7-ACB8-BB50CCF076D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72" name="Text Box 9">
          <a:extLst>
            <a:ext uri="{FF2B5EF4-FFF2-40B4-BE49-F238E27FC236}">
              <a16:creationId xmlns:a16="http://schemas.microsoft.com/office/drawing/2014/main" id="{DB143D1D-3F54-4CD2-A341-5051BA0FCF1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2BF93AE5-3838-438E-A7F9-AC1C572D4B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EE54359A-96D0-4C27-8594-26069E56FC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5D938EFD-D4F2-4AA3-9162-B718214FCD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76" name="Text Box 6">
          <a:extLst>
            <a:ext uri="{FF2B5EF4-FFF2-40B4-BE49-F238E27FC236}">
              <a16:creationId xmlns:a16="http://schemas.microsoft.com/office/drawing/2014/main" id="{6F722A66-3151-4830-BD2E-DBB10FC94B9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77" name="Text Box 7">
          <a:extLst>
            <a:ext uri="{FF2B5EF4-FFF2-40B4-BE49-F238E27FC236}">
              <a16:creationId xmlns:a16="http://schemas.microsoft.com/office/drawing/2014/main" id="{8F9F5E6D-B9A7-4335-A222-702D0C2A0C4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6005844B-740A-4E9F-BF7D-79D1C41A62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79" name="Text Box 9">
          <a:extLst>
            <a:ext uri="{FF2B5EF4-FFF2-40B4-BE49-F238E27FC236}">
              <a16:creationId xmlns:a16="http://schemas.microsoft.com/office/drawing/2014/main" id="{E184A977-F4B8-4F74-B6EF-CE3B3BDD8D5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F90CD075-3EA7-4007-AA44-C62F86B87C4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68B8C70E-DF1E-4ACC-9B7C-D7CDB9718B0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0AF4C4A3-0E8A-44CA-9D00-BABDB73EDE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3" name="Text Box 5">
          <a:extLst>
            <a:ext uri="{FF2B5EF4-FFF2-40B4-BE49-F238E27FC236}">
              <a16:creationId xmlns:a16="http://schemas.microsoft.com/office/drawing/2014/main" id="{69377D9D-FA9E-47DD-92CE-461B359FA06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4" name="Text Box 7">
          <a:extLst>
            <a:ext uri="{FF2B5EF4-FFF2-40B4-BE49-F238E27FC236}">
              <a16:creationId xmlns:a16="http://schemas.microsoft.com/office/drawing/2014/main" id="{96D4AB33-609F-438E-92DA-54C5C8EE3E0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3893433-7AB3-49CF-94D7-EBAA4AE070A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859B1FF8-9474-4DE0-9910-84169DA3127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7" name="Text Box 4">
          <a:extLst>
            <a:ext uri="{FF2B5EF4-FFF2-40B4-BE49-F238E27FC236}">
              <a16:creationId xmlns:a16="http://schemas.microsoft.com/office/drawing/2014/main" id="{9C296DE6-58F3-4844-95A3-84819DD9A5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8" name="Text Box 6">
          <a:extLst>
            <a:ext uri="{FF2B5EF4-FFF2-40B4-BE49-F238E27FC236}">
              <a16:creationId xmlns:a16="http://schemas.microsoft.com/office/drawing/2014/main" id="{BEE57667-FFD3-4F3A-9E0B-E59DB976BC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50C95487-4691-4A6C-977E-DE9D620DFB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E3B00159-7F76-49E4-812F-D2215AC87A8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A461BFFF-656B-4907-967C-CE11D8D748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E60640AD-8BCC-4D68-9316-E326FD74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7254BB5C-71BE-489A-9EEA-6C57C92C4A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8ABE7D56-7EB6-4EAC-B4CE-D9BBF06756E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7D223319-D820-4105-ADFD-2AB3D0879E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6207D94-45C5-4ABA-91D5-E0EE4E758C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8935D389-4F29-4FDE-8DF2-A57B0D1FD78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60ED4A28-4B06-4271-8514-87D7AC4F383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D4BE6D16-E523-4B5B-9A3A-7E0E0895584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00" name="Text Box 6">
          <a:extLst>
            <a:ext uri="{FF2B5EF4-FFF2-40B4-BE49-F238E27FC236}">
              <a16:creationId xmlns:a16="http://schemas.microsoft.com/office/drawing/2014/main" id="{48DD210E-D005-445F-A475-B2A27182ECD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01" name="Text Box 7">
          <a:extLst>
            <a:ext uri="{FF2B5EF4-FFF2-40B4-BE49-F238E27FC236}">
              <a16:creationId xmlns:a16="http://schemas.microsoft.com/office/drawing/2014/main" id="{0C506218-DCD7-44FE-81F8-3CA6BAEA5C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921C1708-076D-4A46-9F82-DF72BBF1DB9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03" name="Text Box 9">
          <a:extLst>
            <a:ext uri="{FF2B5EF4-FFF2-40B4-BE49-F238E27FC236}">
              <a16:creationId xmlns:a16="http://schemas.microsoft.com/office/drawing/2014/main" id="{B59C0674-C83F-49F7-97D6-8D097629C0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6334562E-11F0-4A7F-8DB3-BA0FD9A1C87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D51CD0FF-88EB-4383-9046-3BF31269FAA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4863EE7-D56D-43C0-A522-BB3E2D598D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D5F0EA18-4655-4683-9BD8-909EBD78019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B11DC33A-026E-436E-9F86-96A0F0C8D9E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09" name="Text Box 7">
          <a:extLst>
            <a:ext uri="{FF2B5EF4-FFF2-40B4-BE49-F238E27FC236}">
              <a16:creationId xmlns:a16="http://schemas.microsoft.com/office/drawing/2014/main" id="{3C46337A-06CF-4291-84E6-44CC4E2DF6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9D4E0FB4-2D37-4DA9-90FD-461A6792EFE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D4008137-92E1-40B1-9113-F404202346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AA0F5B39-2482-4AD9-AA8A-57CD8AB1A6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372511B9-2460-4948-B890-B63920F001D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14" name="Text Box 6">
          <a:extLst>
            <a:ext uri="{FF2B5EF4-FFF2-40B4-BE49-F238E27FC236}">
              <a16:creationId xmlns:a16="http://schemas.microsoft.com/office/drawing/2014/main" id="{CF021A30-A4FA-4397-A0C3-2B6122BD7B4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BAF2F770-6AE5-4F33-8D8D-4A9AAB7ED72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03B10AEF-97E5-488D-B40D-7E6678CE4C0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4B4C8494-5CA1-48A9-8DAE-32F566ACF32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82</xdr:row>
      <xdr:rowOff>0</xdr:rowOff>
    </xdr:from>
    <xdr:ext cx="29066" cy="47625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ED307CC0-E9D2-4D6E-AD37-B17C6A58A891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603E1BB1-C028-403D-9730-DC66E2320FE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20" name="Text Box 4">
          <a:extLst>
            <a:ext uri="{FF2B5EF4-FFF2-40B4-BE49-F238E27FC236}">
              <a16:creationId xmlns:a16="http://schemas.microsoft.com/office/drawing/2014/main" id="{C4E1D4A6-50E9-43B8-8591-28503F70C8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21" name="Text Box 5">
          <a:extLst>
            <a:ext uri="{FF2B5EF4-FFF2-40B4-BE49-F238E27FC236}">
              <a16:creationId xmlns:a16="http://schemas.microsoft.com/office/drawing/2014/main" id="{EAEE31EB-A8DD-4EDD-B839-28AA3DDB55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22" name="Text Box 6">
          <a:extLst>
            <a:ext uri="{FF2B5EF4-FFF2-40B4-BE49-F238E27FC236}">
              <a16:creationId xmlns:a16="http://schemas.microsoft.com/office/drawing/2014/main" id="{CB898ED7-3C28-406E-B902-C7013DF589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23" name="Text Box 7">
          <a:extLst>
            <a:ext uri="{FF2B5EF4-FFF2-40B4-BE49-F238E27FC236}">
              <a16:creationId xmlns:a16="http://schemas.microsoft.com/office/drawing/2014/main" id="{BCAE5722-03FE-4079-950B-186AABCED8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8B25E72D-C6E4-4E7D-B647-8E0BB022DC1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25" name="Text Box 9">
          <a:extLst>
            <a:ext uri="{FF2B5EF4-FFF2-40B4-BE49-F238E27FC236}">
              <a16:creationId xmlns:a16="http://schemas.microsoft.com/office/drawing/2014/main" id="{1E9D785D-C4D1-49F2-874B-57E495F13B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9AA96C9F-2179-425F-A4B9-93A9EDB931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5B7198B-91C8-471E-A214-F9EE544BDAA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AD82A445-FEEC-4E9C-8403-5E8898998C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91715229-7D56-4441-8D98-73FBDBF63A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215DC265-FB6B-45AC-976B-59B135A57B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31" name="Text Box 7">
          <a:extLst>
            <a:ext uri="{FF2B5EF4-FFF2-40B4-BE49-F238E27FC236}">
              <a16:creationId xmlns:a16="http://schemas.microsoft.com/office/drawing/2014/main" id="{5456EC50-0D79-4469-BF23-BAC3E3549F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B327B925-6B55-4CB9-B459-F360B20F894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F68F9B1F-A8D5-4BCD-8BD5-D1132BAB269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4E75F437-FF9A-4D3C-8478-DF15D3E475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35" name="Text Box 4">
          <a:extLst>
            <a:ext uri="{FF2B5EF4-FFF2-40B4-BE49-F238E27FC236}">
              <a16:creationId xmlns:a16="http://schemas.microsoft.com/office/drawing/2014/main" id="{90129153-F709-40EB-9E0E-E67C2A6667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36" name="Text Box 6">
          <a:extLst>
            <a:ext uri="{FF2B5EF4-FFF2-40B4-BE49-F238E27FC236}">
              <a16:creationId xmlns:a16="http://schemas.microsoft.com/office/drawing/2014/main" id="{44579C13-4C64-4F6B-8066-4E7AEEE70D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46D35B78-4D1D-43A7-9530-14EB5DF21C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38" name="Text Box 9">
          <a:extLst>
            <a:ext uri="{FF2B5EF4-FFF2-40B4-BE49-F238E27FC236}">
              <a16:creationId xmlns:a16="http://schemas.microsoft.com/office/drawing/2014/main" id="{1B893819-B394-40A5-9D95-F3B7BC1F28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6EB47319-A5ED-4342-BFC6-3E148736FF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4F3C2F08-7F24-492E-8210-2DB6D2FBE5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20E9834B-C13C-409F-8252-7BCA081735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42" name="Text Box 4">
          <a:extLst>
            <a:ext uri="{FF2B5EF4-FFF2-40B4-BE49-F238E27FC236}">
              <a16:creationId xmlns:a16="http://schemas.microsoft.com/office/drawing/2014/main" id="{C725FCC2-852C-4860-BA7E-FE16B18C83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43" name="Text Box 5">
          <a:extLst>
            <a:ext uri="{FF2B5EF4-FFF2-40B4-BE49-F238E27FC236}">
              <a16:creationId xmlns:a16="http://schemas.microsoft.com/office/drawing/2014/main" id="{E925A864-AA11-4BD7-B739-F6EDE07699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44" name="Text Box 6">
          <a:extLst>
            <a:ext uri="{FF2B5EF4-FFF2-40B4-BE49-F238E27FC236}">
              <a16:creationId xmlns:a16="http://schemas.microsoft.com/office/drawing/2014/main" id="{AAEFF6AF-7640-497C-9AF6-2F91EBB795A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45" name="Text Box 7">
          <a:extLst>
            <a:ext uri="{FF2B5EF4-FFF2-40B4-BE49-F238E27FC236}">
              <a16:creationId xmlns:a16="http://schemas.microsoft.com/office/drawing/2014/main" id="{A9AB0A9B-3DD8-4858-92F9-5BA3816CA1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1144F9D2-79DD-420A-B9C0-04CB6B4F0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47" name="Text Box 9">
          <a:extLst>
            <a:ext uri="{FF2B5EF4-FFF2-40B4-BE49-F238E27FC236}">
              <a16:creationId xmlns:a16="http://schemas.microsoft.com/office/drawing/2014/main" id="{E1B3D72B-E14F-40B1-A20B-C6F888EBE6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C5DBBC89-B69A-4946-B7D4-EB5884FE64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A5EE37BD-C518-4E0D-B44B-2ECEC1B7EE6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F99FB5E4-80A5-4A0D-9099-23F215655E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88E70846-AC9B-43D4-BB62-515DD1505A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52" name="Text Box 5">
          <a:extLst>
            <a:ext uri="{FF2B5EF4-FFF2-40B4-BE49-F238E27FC236}">
              <a16:creationId xmlns:a16="http://schemas.microsoft.com/office/drawing/2014/main" id="{5E781B20-DBC5-4B63-8774-66A994F31F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53" name="Text Box 7">
          <a:extLst>
            <a:ext uri="{FF2B5EF4-FFF2-40B4-BE49-F238E27FC236}">
              <a16:creationId xmlns:a16="http://schemas.microsoft.com/office/drawing/2014/main" id="{BC62225E-99BE-45F1-AE1C-DA9E9F37C29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C5A92CE-F44A-4B1F-849B-64616075D6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A8B91E5B-2A08-43F0-A863-08DB5D7D62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14EC2040-E476-4A70-8E9F-4365CD953F1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57" name="Text Box 4">
          <a:extLst>
            <a:ext uri="{FF2B5EF4-FFF2-40B4-BE49-F238E27FC236}">
              <a16:creationId xmlns:a16="http://schemas.microsoft.com/office/drawing/2014/main" id="{CAF15498-CF99-4619-B66C-AE0E172E2C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58" name="Text Box 6">
          <a:extLst>
            <a:ext uri="{FF2B5EF4-FFF2-40B4-BE49-F238E27FC236}">
              <a16:creationId xmlns:a16="http://schemas.microsoft.com/office/drawing/2014/main" id="{ACCA1372-C6FD-4247-98D2-01FAE020D4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C3F23B2F-8E43-4311-8BE3-E86C41726D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60" name="Text Box 9">
          <a:extLst>
            <a:ext uri="{FF2B5EF4-FFF2-40B4-BE49-F238E27FC236}">
              <a16:creationId xmlns:a16="http://schemas.microsoft.com/office/drawing/2014/main" id="{2F1F26B7-097B-4134-8B8D-10122FC8CA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E6E78167-FEA9-4E5D-B8FA-D5F1504F61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4E868461-7C8B-49D3-BFEE-91085167D4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2647CC25-1927-40A6-8146-7F45B8878F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33C823C2-5C51-4E4A-874D-D07A4D69EC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A27572E-2F1C-4803-BD06-C31B25CE72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60CB8980-B4F3-4174-B5C2-9C87FC4901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B13A943B-5479-426E-89C6-60A6BC4111B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68" name="Text Box 4">
          <a:extLst>
            <a:ext uri="{FF2B5EF4-FFF2-40B4-BE49-F238E27FC236}">
              <a16:creationId xmlns:a16="http://schemas.microsoft.com/office/drawing/2014/main" id="{83D34407-5A5A-49C6-A00F-096B0AFCAED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69" name="Text Box 5">
          <a:extLst>
            <a:ext uri="{FF2B5EF4-FFF2-40B4-BE49-F238E27FC236}">
              <a16:creationId xmlns:a16="http://schemas.microsoft.com/office/drawing/2014/main" id="{A1AB5BB2-850A-49B7-BFD4-28D21CE63A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70" name="Text Box 6">
          <a:extLst>
            <a:ext uri="{FF2B5EF4-FFF2-40B4-BE49-F238E27FC236}">
              <a16:creationId xmlns:a16="http://schemas.microsoft.com/office/drawing/2014/main" id="{0C37CC05-F95F-4B85-9680-04C94B955E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71" name="Text Box 7">
          <a:extLst>
            <a:ext uri="{FF2B5EF4-FFF2-40B4-BE49-F238E27FC236}">
              <a16:creationId xmlns:a16="http://schemas.microsoft.com/office/drawing/2014/main" id="{14F01547-7445-4A7C-A92E-040F3BD783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8DE2A9AD-0611-462F-9DA3-FF7B0DA3D5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73" name="Text Box 9">
          <a:extLst>
            <a:ext uri="{FF2B5EF4-FFF2-40B4-BE49-F238E27FC236}">
              <a16:creationId xmlns:a16="http://schemas.microsoft.com/office/drawing/2014/main" id="{8AAFCD92-142C-471B-9754-0385A43C013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1CDD5522-336B-42FE-94E8-9B19C4867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14FED7D9-407E-4EDD-9F12-9E29D849A7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80D87B44-A37D-4C97-93F9-2A31586323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A9E9714E-D476-467B-B3FE-F97CC4BC9B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78" name="Text Box 5">
          <a:extLst>
            <a:ext uri="{FF2B5EF4-FFF2-40B4-BE49-F238E27FC236}">
              <a16:creationId xmlns:a16="http://schemas.microsoft.com/office/drawing/2014/main" id="{C6573422-CCC9-4B97-AFA0-8EC4A9A057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79" name="Text Box 7">
          <a:extLst>
            <a:ext uri="{FF2B5EF4-FFF2-40B4-BE49-F238E27FC236}">
              <a16:creationId xmlns:a16="http://schemas.microsoft.com/office/drawing/2014/main" id="{6636A184-372F-4E78-A1DD-DBC9E17BF2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2B6F2147-A5E6-47E7-B372-7F88913B66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DB3FC615-D954-4B33-B60C-A5386D177C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60DD7475-94CE-4750-9280-C8F4410027C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83" name="Text Box 4">
          <a:extLst>
            <a:ext uri="{FF2B5EF4-FFF2-40B4-BE49-F238E27FC236}">
              <a16:creationId xmlns:a16="http://schemas.microsoft.com/office/drawing/2014/main" id="{2B323538-9944-4E7E-889D-1B776A4F11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84" name="Text Box 6">
          <a:extLst>
            <a:ext uri="{FF2B5EF4-FFF2-40B4-BE49-F238E27FC236}">
              <a16:creationId xmlns:a16="http://schemas.microsoft.com/office/drawing/2014/main" id="{BC5D64C7-C809-4EB5-9D22-14CB53480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9BB72DBA-1268-4C44-AFFB-5B585EE721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86" name="Text Box 9">
          <a:extLst>
            <a:ext uri="{FF2B5EF4-FFF2-40B4-BE49-F238E27FC236}">
              <a16:creationId xmlns:a16="http://schemas.microsoft.com/office/drawing/2014/main" id="{E7785485-222E-49E6-96E2-2FBA8D47787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184647" cy="63500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1D0C4A06-26A4-47ED-8BB6-22C4E25C9D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88" name="Text Box 4">
          <a:extLst>
            <a:ext uri="{FF2B5EF4-FFF2-40B4-BE49-F238E27FC236}">
              <a16:creationId xmlns:a16="http://schemas.microsoft.com/office/drawing/2014/main" id="{10D90E77-1BE4-4CAD-B8F1-6B2AB242BD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89" name="Text Box 5">
          <a:extLst>
            <a:ext uri="{FF2B5EF4-FFF2-40B4-BE49-F238E27FC236}">
              <a16:creationId xmlns:a16="http://schemas.microsoft.com/office/drawing/2014/main" id="{896817EB-F960-4C49-A5BE-08F737FBA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0" name="Text Box 6">
          <a:extLst>
            <a:ext uri="{FF2B5EF4-FFF2-40B4-BE49-F238E27FC236}">
              <a16:creationId xmlns:a16="http://schemas.microsoft.com/office/drawing/2014/main" id="{09F5A50F-E504-43CA-9666-8BE14F873D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1" name="Text Box 7">
          <a:extLst>
            <a:ext uri="{FF2B5EF4-FFF2-40B4-BE49-F238E27FC236}">
              <a16:creationId xmlns:a16="http://schemas.microsoft.com/office/drawing/2014/main" id="{0C0CA90A-06E4-4E7E-A69C-7416FEA7F1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427F1D1A-841F-4911-8659-6CCA18D5AD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3" name="Text Box 9">
          <a:extLst>
            <a:ext uri="{FF2B5EF4-FFF2-40B4-BE49-F238E27FC236}">
              <a16:creationId xmlns:a16="http://schemas.microsoft.com/office/drawing/2014/main" id="{BAD667B3-98BD-4B3E-B3C1-EF46C8ED0F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28E7E39C-14D6-4814-920B-03DFA87064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F3D9DF53-2AAB-45B4-8996-7CF62AD760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6C104BEC-9D3D-4B9F-A0C3-A14CCE546F4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7" name="Text Box 5">
          <a:extLst>
            <a:ext uri="{FF2B5EF4-FFF2-40B4-BE49-F238E27FC236}">
              <a16:creationId xmlns:a16="http://schemas.microsoft.com/office/drawing/2014/main" id="{D1A5044B-10FC-4FB4-9E07-787DD25DFB6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8" name="Text Box 7">
          <a:extLst>
            <a:ext uri="{FF2B5EF4-FFF2-40B4-BE49-F238E27FC236}">
              <a16:creationId xmlns:a16="http://schemas.microsoft.com/office/drawing/2014/main" id="{8464D7B8-774A-4BB4-B3D9-4549E4B044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D9B3B033-78C0-444B-B2BE-F0187834C95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3499C7FE-0492-4423-A733-7B36A0523D9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401" name="Text Box 4">
          <a:extLst>
            <a:ext uri="{FF2B5EF4-FFF2-40B4-BE49-F238E27FC236}">
              <a16:creationId xmlns:a16="http://schemas.microsoft.com/office/drawing/2014/main" id="{AF58E26B-9C03-4CFA-8522-CAB1355A2E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402" name="Text Box 6">
          <a:extLst>
            <a:ext uri="{FF2B5EF4-FFF2-40B4-BE49-F238E27FC236}">
              <a16:creationId xmlns:a16="http://schemas.microsoft.com/office/drawing/2014/main" id="{5BEBECD2-2E87-4DC2-83A9-E1C7BDB4EC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3B3FDAEE-0E66-447C-B7EC-9F8C691F43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404" name="Text Box 9">
          <a:extLst>
            <a:ext uri="{FF2B5EF4-FFF2-40B4-BE49-F238E27FC236}">
              <a16:creationId xmlns:a16="http://schemas.microsoft.com/office/drawing/2014/main" id="{20805EDF-83B6-44B1-8F62-B4FAEA8443E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74687" cy="63500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7330C40A-CEA9-492A-A101-9C4B2790879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33533CE7-B9C9-432D-B088-8FC09CAC783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06F5FF46-C91F-422E-9004-85C7BFC47A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4D7B043B-B56C-4B0D-BC36-EC7B9436A06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6FF7F59B-9B74-4EFF-91E0-11D9F72725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DDBDA139-A1B9-4E38-83F4-2B19B6CFE0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1B919FED-2003-4E5C-9B46-72407460C79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12" name="Text Box 4">
          <a:extLst>
            <a:ext uri="{FF2B5EF4-FFF2-40B4-BE49-F238E27FC236}">
              <a16:creationId xmlns:a16="http://schemas.microsoft.com/office/drawing/2014/main" id="{46A226A5-BD37-4459-A503-43C49816E8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13" name="Text Box 5">
          <a:extLst>
            <a:ext uri="{FF2B5EF4-FFF2-40B4-BE49-F238E27FC236}">
              <a16:creationId xmlns:a16="http://schemas.microsoft.com/office/drawing/2014/main" id="{CF16A7BE-5C6C-43E3-BB51-7A4BF6610D5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14" name="Text Box 6">
          <a:extLst>
            <a:ext uri="{FF2B5EF4-FFF2-40B4-BE49-F238E27FC236}">
              <a16:creationId xmlns:a16="http://schemas.microsoft.com/office/drawing/2014/main" id="{2DE45A6B-8051-43E8-97C9-B4D649A156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15" name="Text Box 7">
          <a:extLst>
            <a:ext uri="{FF2B5EF4-FFF2-40B4-BE49-F238E27FC236}">
              <a16:creationId xmlns:a16="http://schemas.microsoft.com/office/drawing/2014/main" id="{2380E09F-224B-434F-873E-12A1FF28361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14230353-3CFB-4B25-929F-917D9F25155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17" name="Text Box 9">
          <a:extLst>
            <a:ext uri="{FF2B5EF4-FFF2-40B4-BE49-F238E27FC236}">
              <a16:creationId xmlns:a16="http://schemas.microsoft.com/office/drawing/2014/main" id="{630A3EB3-7B9F-4335-B558-E9C4C4A14D0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76BD85FD-4F07-4191-B28B-5AB2E7D17A0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6AE0E934-D53C-4E83-A5F2-4817CBAEA48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0D7F1882-0073-48D1-A95C-D5B238DB777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4BD4D473-31EA-442B-8AF7-2D8538004CD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22" name="Text Box 5">
          <a:extLst>
            <a:ext uri="{FF2B5EF4-FFF2-40B4-BE49-F238E27FC236}">
              <a16:creationId xmlns:a16="http://schemas.microsoft.com/office/drawing/2014/main" id="{564E9B1C-07F2-4E32-A4C8-35641FE392E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23" name="Text Box 7">
          <a:extLst>
            <a:ext uri="{FF2B5EF4-FFF2-40B4-BE49-F238E27FC236}">
              <a16:creationId xmlns:a16="http://schemas.microsoft.com/office/drawing/2014/main" id="{6EAD4BC8-2138-4322-8FFC-83836B3AA4E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F1559067-4404-4E2C-A97B-E5446242628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65ADDCD1-7ECD-4FB8-BDAA-8F8816D349D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76200" cy="63500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ED1FF8E8-1D49-47D6-92B2-C40C8AF19F7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996453E2-E1E8-4F7A-96C1-D79459D464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28" name="Text Box 6">
          <a:extLst>
            <a:ext uri="{FF2B5EF4-FFF2-40B4-BE49-F238E27FC236}">
              <a16:creationId xmlns:a16="http://schemas.microsoft.com/office/drawing/2014/main" id="{DD6E860E-10A4-4A38-98EA-768F9E6AC84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5D551CA-0F99-45D3-B649-4D206E548D7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35234EC0-7829-4AD1-9A93-065DB13F07F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82</xdr:row>
      <xdr:rowOff>0</xdr:rowOff>
    </xdr:from>
    <xdr:ext cx="182880" cy="63500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022B8EC0-A245-4666-BEE0-17301EDAE8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32" name="Text Box 4">
          <a:extLst>
            <a:ext uri="{FF2B5EF4-FFF2-40B4-BE49-F238E27FC236}">
              <a16:creationId xmlns:a16="http://schemas.microsoft.com/office/drawing/2014/main" id="{0D3F9E9A-6A18-41C7-9FC5-6617065D424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33" name="Text Box 5">
          <a:extLst>
            <a:ext uri="{FF2B5EF4-FFF2-40B4-BE49-F238E27FC236}">
              <a16:creationId xmlns:a16="http://schemas.microsoft.com/office/drawing/2014/main" id="{CFD01159-3C3C-4976-A537-2DA040E0EDA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34" name="Text Box 6">
          <a:extLst>
            <a:ext uri="{FF2B5EF4-FFF2-40B4-BE49-F238E27FC236}">
              <a16:creationId xmlns:a16="http://schemas.microsoft.com/office/drawing/2014/main" id="{A27FD46C-4EE4-4A1A-9EEB-43AFAD385B3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35" name="Text Box 7">
          <a:extLst>
            <a:ext uri="{FF2B5EF4-FFF2-40B4-BE49-F238E27FC236}">
              <a16:creationId xmlns:a16="http://schemas.microsoft.com/office/drawing/2014/main" id="{E462E740-E6AA-4DDB-AE4D-4BD99F489A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C64FFC14-FD6F-4599-8DDC-5ED86554DC4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37" name="Text Box 9">
          <a:extLst>
            <a:ext uri="{FF2B5EF4-FFF2-40B4-BE49-F238E27FC236}">
              <a16:creationId xmlns:a16="http://schemas.microsoft.com/office/drawing/2014/main" id="{5908C89A-F8A3-4C15-AD92-E9FBE131026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8C7AE542-9465-4832-A86F-01AB2985D1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52EFC3D5-D8CE-4D1A-9565-D81E2B0F477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9426678B-E62F-4D49-99E8-D2D4F02CCA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1" name="Text Box 5">
          <a:extLst>
            <a:ext uri="{FF2B5EF4-FFF2-40B4-BE49-F238E27FC236}">
              <a16:creationId xmlns:a16="http://schemas.microsoft.com/office/drawing/2014/main" id="{1924809B-958C-43EF-995C-EDE3DA6AA24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2" name="Text Box 7">
          <a:extLst>
            <a:ext uri="{FF2B5EF4-FFF2-40B4-BE49-F238E27FC236}">
              <a16:creationId xmlns:a16="http://schemas.microsoft.com/office/drawing/2014/main" id="{FFCFD7C5-F3ED-4F80-B26E-408CB64E8A1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75AB5014-A20F-4752-9EFC-F1DBBD5FD2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C34298E6-5197-42F4-9D31-CCB18005EF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70CFC6A5-86C7-4C49-9EC8-4D0E6375D4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6" name="Text Box 6">
          <a:extLst>
            <a:ext uri="{FF2B5EF4-FFF2-40B4-BE49-F238E27FC236}">
              <a16:creationId xmlns:a16="http://schemas.microsoft.com/office/drawing/2014/main" id="{5C6F4ABC-7640-44E7-A6CE-12CE435BABB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BF7FDFFB-E1CD-4F5F-ABA9-F652DF56E00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8" name="Text Box 9">
          <a:extLst>
            <a:ext uri="{FF2B5EF4-FFF2-40B4-BE49-F238E27FC236}">
              <a16:creationId xmlns:a16="http://schemas.microsoft.com/office/drawing/2014/main" id="{94FA1A58-1DAB-4CF2-A5E9-291623089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913B6125-62AD-408E-8ED0-0C6C83FDA0A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4EF30521-0147-49D6-AAA8-9AABCBB2466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51B5B8B2-7810-4656-BF35-9295A4584F3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D9F1F5F9-4271-4996-8102-73AA4E69421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B3CC31C5-B0CD-4D1F-8A6B-BA2E3DCFA65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9F0C357-E65F-43DB-A165-5E0368EF31B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6294F6C0-EB8B-4542-93E5-C1B16EFDB6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56" name="Text Box 4">
          <a:extLst>
            <a:ext uri="{FF2B5EF4-FFF2-40B4-BE49-F238E27FC236}">
              <a16:creationId xmlns:a16="http://schemas.microsoft.com/office/drawing/2014/main" id="{630B7197-FE54-484D-AD8E-4A260C4A20B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57" name="Text Box 5">
          <a:extLst>
            <a:ext uri="{FF2B5EF4-FFF2-40B4-BE49-F238E27FC236}">
              <a16:creationId xmlns:a16="http://schemas.microsoft.com/office/drawing/2014/main" id="{AB920976-C1CC-4E9E-8CDE-9EAF0570123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58" name="Text Box 6">
          <a:extLst>
            <a:ext uri="{FF2B5EF4-FFF2-40B4-BE49-F238E27FC236}">
              <a16:creationId xmlns:a16="http://schemas.microsoft.com/office/drawing/2014/main" id="{3877F735-A3D0-4625-A6FD-456B3456FF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59" name="Text Box 7">
          <a:extLst>
            <a:ext uri="{FF2B5EF4-FFF2-40B4-BE49-F238E27FC236}">
              <a16:creationId xmlns:a16="http://schemas.microsoft.com/office/drawing/2014/main" id="{2CD14FFB-7C41-4CC0-9B5C-0E9AA843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2B3E3638-D774-4D01-8BEC-6A7DB0DCBF3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9F4BF919-29DC-470A-BAAC-E8528019540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4A27203C-7B3D-4E17-A021-5E20AEB588B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E4A3823C-8FBD-4EA0-BA2F-0929DB3B2D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BA9A7BF2-1E78-420A-89FD-610E4A8F2F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263D1D58-7353-418C-90CE-2E1041A1404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66" name="Text Box 5">
          <a:extLst>
            <a:ext uri="{FF2B5EF4-FFF2-40B4-BE49-F238E27FC236}">
              <a16:creationId xmlns:a16="http://schemas.microsoft.com/office/drawing/2014/main" id="{D72CA784-E3CF-4FD3-A867-B283F6E6988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67" name="Text Box 7">
          <a:extLst>
            <a:ext uri="{FF2B5EF4-FFF2-40B4-BE49-F238E27FC236}">
              <a16:creationId xmlns:a16="http://schemas.microsoft.com/office/drawing/2014/main" id="{CFBEA8E7-43F8-4319-92D5-81C0C7F1E1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23971EDB-3FC2-4553-99A8-D498917E958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C2951BE4-8C25-4020-B9A4-7FAE03819CB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76200" cy="63500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97881328-FBFF-4FEF-85EB-0FD454E429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71" name="Text Box 4">
          <a:extLst>
            <a:ext uri="{FF2B5EF4-FFF2-40B4-BE49-F238E27FC236}">
              <a16:creationId xmlns:a16="http://schemas.microsoft.com/office/drawing/2014/main" id="{3FD262FC-C1B6-4E84-A196-0EA95604A79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72" name="Text Box 6">
          <a:extLst>
            <a:ext uri="{FF2B5EF4-FFF2-40B4-BE49-F238E27FC236}">
              <a16:creationId xmlns:a16="http://schemas.microsoft.com/office/drawing/2014/main" id="{6D763433-0107-45DF-B275-1D16AF3B698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8F477233-1DCE-440B-9939-E61200AFF32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74" name="Text Box 9">
          <a:extLst>
            <a:ext uri="{FF2B5EF4-FFF2-40B4-BE49-F238E27FC236}">
              <a16:creationId xmlns:a16="http://schemas.microsoft.com/office/drawing/2014/main" id="{8E6FFDFA-A3E9-4C84-9481-83E8E2DAFB9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82</xdr:row>
      <xdr:rowOff>0</xdr:rowOff>
    </xdr:from>
    <xdr:ext cx="182449" cy="63500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834A9E14-B34B-4F96-8475-E3DDB6DBAC1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F6C38DB7-635F-4CBA-8981-DFA1BC9303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1024BB3D-F174-4CDD-B7CD-F8E3B083311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14910948-4296-405D-AC42-5ACCAED0D7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F6D5CB8C-61FF-4756-8E25-749848D134F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A684B53A-A099-4889-B2C9-B51C6378F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A5BCFAC3-6026-4218-A31D-BC835127A4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82" name="Text Box 4">
          <a:extLst>
            <a:ext uri="{FF2B5EF4-FFF2-40B4-BE49-F238E27FC236}">
              <a16:creationId xmlns:a16="http://schemas.microsoft.com/office/drawing/2014/main" id="{5B438315-CEF4-4496-9FD2-92EF67BC57E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83" name="Text Box 5">
          <a:extLst>
            <a:ext uri="{FF2B5EF4-FFF2-40B4-BE49-F238E27FC236}">
              <a16:creationId xmlns:a16="http://schemas.microsoft.com/office/drawing/2014/main" id="{2D87633A-5EF1-4DC6-8E48-1877316000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84" name="Text Box 6">
          <a:extLst>
            <a:ext uri="{FF2B5EF4-FFF2-40B4-BE49-F238E27FC236}">
              <a16:creationId xmlns:a16="http://schemas.microsoft.com/office/drawing/2014/main" id="{AC8F0C97-5065-4753-90DB-419949BAA9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85" name="Text Box 7">
          <a:extLst>
            <a:ext uri="{FF2B5EF4-FFF2-40B4-BE49-F238E27FC236}">
              <a16:creationId xmlns:a16="http://schemas.microsoft.com/office/drawing/2014/main" id="{8AE2FC28-F711-4B15-9E54-850183C0B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F3FB2FDB-1AB3-4346-B91B-AF1F62FDE38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87" name="Text Box 9">
          <a:extLst>
            <a:ext uri="{FF2B5EF4-FFF2-40B4-BE49-F238E27FC236}">
              <a16:creationId xmlns:a16="http://schemas.microsoft.com/office/drawing/2014/main" id="{1816A1C3-5701-43C8-9FAE-D98D97EC658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69497DD9-2CF5-4B4B-9887-0B3EEA3F68B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D7938952-DFAD-4E38-8026-A3394FF03F4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C14EB1E0-3B10-4CF9-AE79-4C5D5F3BB20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CA58C6CD-C7B5-486F-A5A3-21B725009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92" name="Text Box 5">
          <a:extLst>
            <a:ext uri="{FF2B5EF4-FFF2-40B4-BE49-F238E27FC236}">
              <a16:creationId xmlns:a16="http://schemas.microsoft.com/office/drawing/2014/main" id="{14C16A9C-6B9F-4BA8-A02C-017E099FF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93" name="Text Box 7">
          <a:extLst>
            <a:ext uri="{FF2B5EF4-FFF2-40B4-BE49-F238E27FC236}">
              <a16:creationId xmlns:a16="http://schemas.microsoft.com/office/drawing/2014/main" id="{E9A95734-F336-48F7-8F18-09E96C14C57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FB47B255-8330-4344-A6D9-7DD32D477B9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948CE3E-F424-426F-AF5E-E4D90830353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6C9D1D37-B5AD-44CD-87CF-A2CA35D99B9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97" name="Text Box 4">
          <a:extLst>
            <a:ext uri="{FF2B5EF4-FFF2-40B4-BE49-F238E27FC236}">
              <a16:creationId xmlns:a16="http://schemas.microsoft.com/office/drawing/2014/main" id="{7C506FF5-E8DD-479E-9360-8C56E91D9B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98" name="Text Box 6">
          <a:extLst>
            <a:ext uri="{FF2B5EF4-FFF2-40B4-BE49-F238E27FC236}">
              <a16:creationId xmlns:a16="http://schemas.microsoft.com/office/drawing/2014/main" id="{C86BC997-4B7E-4906-8B31-F55C264448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45CA24B0-B12C-43B1-821E-AD32FAB706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00" name="Text Box 9">
          <a:extLst>
            <a:ext uri="{FF2B5EF4-FFF2-40B4-BE49-F238E27FC236}">
              <a16:creationId xmlns:a16="http://schemas.microsoft.com/office/drawing/2014/main" id="{EE1DA348-A3D8-49D2-9BDB-97E6FE097D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C5E45D05-95AC-4BAB-A65A-BE0FC71D84E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5D1E04C9-FF80-4EF8-8A42-C8C06E29996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3DFB88F5-5735-4B19-8C2E-F3D9DCA569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04" name="Text Box 4">
          <a:extLst>
            <a:ext uri="{FF2B5EF4-FFF2-40B4-BE49-F238E27FC236}">
              <a16:creationId xmlns:a16="http://schemas.microsoft.com/office/drawing/2014/main" id="{F4D7C036-575B-4B1A-8D87-30E6AE20B3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05" name="Text Box 5">
          <a:extLst>
            <a:ext uri="{FF2B5EF4-FFF2-40B4-BE49-F238E27FC236}">
              <a16:creationId xmlns:a16="http://schemas.microsoft.com/office/drawing/2014/main" id="{22B1F794-6670-4967-9C96-16D229BD930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06" name="Text Box 6">
          <a:extLst>
            <a:ext uri="{FF2B5EF4-FFF2-40B4-BE49-F238E27FC236}">
              <a16:creationId xmlns:a16="http://schemas.microsoft.com/office/drawing/2014/main" id="{A4EFF46F-3960-4CBC-A1AB-1868C53CA78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07" name="Text Box 7">
          <a:extLst>
            <a:ext uri="{FF2B5EF4-FFF2-40B4-BE49-F238E27FC236}">
              <a16:creationId xmlns:a16="http://schemas.microsoft.com/office/drawing/2014/main" id="{D1980ADB-C019-46BF-A2A3-C26997B5BC2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D6940DCA-704C-4760-9796-7D1BED6DBB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B60EA825-DD1C-40AF-A699-23A17996AD4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A9699F87-4B9A-4D2D-B61A-4923CBA7608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70D693B7-4C61-45B2-A41D-A3776B0967F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A01CF492-7B21-4FAE-8AE3-FEF9C04808D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1F905D8B-7163-4D3B-95DB-0FE79A479E6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14" name="Text Box 5">
          <a:extLst>
            <a:ext uri="{FF2B5EF4-FFF2-40B4-BE49-F238E27FC236}">
              <a16:creationId xmlns:a16="http://schemas.microsoft.com/office/drawing/2014/main" id="{4308DA06-81E7-4274-9A23-B43764D78C8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15" name="Text Box 7">
          <a:extLst>
            <a:ext uri="{FF2B5EF4-FFF2-40B4-BE49-F238E27FC236}">
              <a16:creationId xmlns:a16="http://schemas.microsoft.com/office/drawing/2014/main" id="{F6C7EE0C-E212-4995-AFB0-EFB099E7C43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CD4C3896-F66B-4A2A-ADF1-2BF69060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68463677-388A-404B-B7B2-8DC597745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3E82627A-D73C-4F3D-BDD3-B9F46571E32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19" name="Text Box 4">
          <a:extLst>
            <a:ext uri="{FF2B5EF4-FFF2-40B4-BE49-F238E27FC236}">
              <a16:creationId xmlns:a16="http://schemas.microsoft.com/office/drawing/2014/main" id="{F29580D8-8510-4D43-B424-E6B5402C5C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20" name="Text Box 6">
          <a:extLst>
            <a:ext uri="{FF2B5EF4-FFF2-40B4-BE49-F238E27FC236}">
              <a16:creationId xmlns:a16="http://schemas.microsoft.com/office/drawing/2014/main" id="{C0990A50-7609-498D-9021-D4F43A56273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566CE2D3-18CE-474E-94AC-FDFE7DB6DBB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22" name="Text Box 9">
          <a:extLst>
            <a:ext uri="{FF2B5EF4-FFF2-40B4-BE49-F238E27FC236}">
              <a16:creationId xmlns:a16="http://schemas.microsoft.com/office/drawing/2014/main" id="{99CC8F92-5823-4BFD-B8BD-96F04FF1520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90FA757-2569-4967-B2C9-D11AC8C20F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D66F91A3-98D2-41FE-89D3-13BB9D9193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EBC465DB-DF59-42C9-95F4-1BC8532D9C7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26" name="Text Box 4">
          <a:extLst>
            <a:ext uri="{FF2B5EF4-FFF2-40B4-BE49-F238E27FC236}">
              <a16:creationId xmlns:a16="http://schemas.microsoft.com/office/drawing/2014/main" id="{ACB9B755-2A44-47C6-AEA1-28689A1EA27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27" name="Text Box 5">
          <a:extLst>
            <a:ext uri="{FF2B5EF4-FFF2-40B4-BE49-F238E27FC236}">
              <a16:creationId xmlns:a16="http://schemas.microsoft.com/office/drawing/2014/main" id="{441A3ECA-4FB2-4D61-8E78-BDB2C7023E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28" name="Text Box 6">
          <a:extLst>
            <a:ext uri="{FF2B5EF4-FFF2-40B4-BE49-F238E27FC236}">
              <a16:creationId xmlns:a16="http://schemas.microsoft.com/office/drawing/2014/main" id="{6057299A-4F01-4929-8591-20C2646171E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29" name="Text Box 7">
          <a:extLst>
            <a:ext uri="{FF2B5EF4-FFF2-40B4-BE49-F238E27FC236}">
              <a16:creationId xmlns:a16="http://schemas.microsoft.com/office/drawing/2014/main" id="{F5F71D92-A47C-4CE6-9C87-6BBFFE7474F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B88EDE98-1AE1-4617-99D0-D9B563C260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31" name="Text Box 9">
          <a:extLst>
            <a:ext uri="{FF2B5EF4-FFF2-40B4-BE49-F238E27FC236}">
              <a16:creationId xmlns:a16="http://schemas.microsoft.com/office/drawing/2014/main" id="{28C6CA88-2464-41B5-B00E-8E2768E6542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541BB65-7D48-4451-9D24-59B3E1A12B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833ACAC8-F411-4A4C-94A3-70E43609A4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FC6A06DE-6437-4A3A-B30C-EE93A256B81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28CE3B00-DF1E-462B-A844-2AA4DE9A81F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36" name="Text Box 5">
          <a:extLst>
            <a:ext uri="{FF2B5EF4-FFF2-40B4-BE49-F238E27FC236}">
              <a16:creationId xmlns:a16="http://schemas.microsoft.com/office/drawing/2014/main" id="{4BF19A35-D0A5-4A3E-8DD6-706F4348D9E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37" name="Text Box 7">
          <a:extLst>
            <a:ext uri="{FF2B5EF4-FFF2-40B4-BE49-F238E27FC236}">
              <a16:creationId xmlns:a16="http://schemas.microsoft.com/office/drawing/2014/main" id="{5CEF81B2-EB1D-4EFD-B916-3A7830C9BB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E5470F7E-7087-4295-9B6C-4D4CDA24B0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B55A772-C25E-4F39-BB88-DD636C0B24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5E694837-E2A0-4D34-B250-8BADA8E4155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41" name="Text Box 4">
          <a:extLst>
            <a:ext uri="{FF2B5EF4-FFF2-40B4-BE49-F238E27FC236}">
              <a16:creationId xmlns:a16="http://schemas.microsoft.com/office/drawing/2014/main" id="{145FB4FC-4E8A-4CAB-B73A-6DC1CAD019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42" name="Text Box 6">
          <a:extLst>
            <a:ext uri="{FF2B5EF4-FFF2-40B4-BE49-F238E27FC236}">
              <a16:creationId xmlns:a16="http://schemas.microsoft.com/office/drawing/2014/main" id="{5CE138AF-FB67-4878-AFC2-1DAF04D9B08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121AF358-125E-418C-AA27-324BB5D70BD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44" name="Text Box 9">
          <a:extLst>
            <a:ext uri="{FF2B5EF4-FFF2-40B4-BE49-F238E27FC236}">
              <a16:creationId xmlns:a16="http://schemas.microsoft.com/office/drawing/2014/main" id="{D829A02F-561E-43A9-9AE7-9B75A6D7A38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F7DFBBC9-11A2-45A4-80F5-D6948BBC1E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2D831F8B-AD9B-42A0-B928-418E16645D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BE74D4A4-6A45-4737-8F2C-97C0AC9E36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88832F53-A028-475D-905F-8386601B3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5E7230D-BE0E-4E9D-9C48-CBD85E05B1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FC298362-5D4B-47FD-A366-FFD90C0A342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A79900B6-D6C7-4B1B-AA17-5B1D944891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52" name="Text Box 4">
          <a:extLst>
            <a:ext uri="{FF2B5EF4-FFF2-40B4-BE49-F238E27FC236}">
              <a16:creationId xmlns:a16="http://schemas.microsoft.com/office/drawing/2014/main" id="{C451569D-808E-486A-8849-6E74EA6D9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53" name="Text Box 5">
          <a:extLst>
            <a:ext uri="{FF2B5EF4-FFF2-40B4-BE49-F238E27FC236}">
              <a16:creationId xmlns:a16="http://schemas.microsoft.com/office/drawing/2014/main" id="{9357DF12-2D63-47A3-AB21-4EAAD5D0E3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54" name="Text Box 6">
          <a:extLst>
            <a:ext uri="{FF2B5EF4-FFF2-40B4-BE49-F238E27FC236}">
              <a16:creationId xmlns:a16="http://schemas.microsoft.com/office/drawing/2014/main" id="{8C011490-AC29-4982-B4AA-B67D5B8D3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55" name="Text Box 7">
          <a:extLst>
            <a:ext uri="{FF2B5EF4-FFF2-40B4-BE49-F238E27FC236}">
              <a16:creationId xmlns:a16="http://schemas.microsoft.com/office/drawing/2014/main" id="{2620EDD4-9A2A-48A9-A8CF-7AD4BE373F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E9521105-F2F7-456C-BD9D-21C291BC99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7B71FFCD-64AF-4CC6-AF25-8014752BEB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3CB4BF18-3DEF-426E-AA72-28345EA66D0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3F2E0EAF-267B-4E75-AC3B-7A71604A9A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698396DD-3328-48C5-943B-F96C5A777FF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8DFC116-161C-4523-ABC1-77A5D9E786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62" name="Text Box 5">
          <a:extLst>
            <a:ext uri="{FF2B5EF4-FFF2-40B4-BE49-F238E27FC236}">
              <a16:creationId xmlns:a16="http://schemas.microsoft.com/office/drawing/2014/main" id="{707EDB5C-F756-4D3D-8D9E-B0EDDB0FAE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63" name="Text Box 7">
          <a:extLst>
            <a:ext uri="{FF2B5EF4-FFF2-40B4-BE49-F238E27FC236}">
              <a16:creationId xmlns:a16="http://schemas.microsoft.com/office/drawing/2014/main" id="{186051E8-914F-4F45-A06A-3EC894839A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DC97B78-05DA-471C-8F03-1DFDEA717F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685AB0AD-E084-4138-ACDE-B50544052D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3CB49855-30C0-4141-8B69-7238FCAB87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67" name="Text Box 4">
          <a:extLst>
            <a:ext uri="{FF2B5EF4-FFF2-40B4-BE49-F238E27FC236}">
              <a16:creationId xmlns:a16="http://schemas.microsoft.com/office/drawing/2014/main" id="{08327E6B-CFE9-4E78-8886-8AE38D4AF1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68" name="Text Box 6">
          <a:extLst>
            <a:ext uri="{FF2B5EF4-FFF2-40B4-BE49-F238E27FC236}">
              <a16:creationId xmlns:a16="http://schemas.microsoft.com/office/drawing/2014/main" id="{8818FC06-A18D-4EBD-A959-EC8812FC1B6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40979990-E69D-4CB8-A9E0-3DAD14E39F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70" name="Text Box 9">
          <a:extLst>
            <a:ext uri="{FF2B5EF4-FFF2-40B4-BE49-F238E27FC236}">
              <a16:creationId xmlns:a16="http://schemas.microsoft.com/office/drawing/2014/main" id="{CE2C5AEA-7BA1-49C5-B8AF-B1678D2CBC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0F20CE1D-7356-44C3-A1EA-B5E8C74C4A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72" name="Text Box 4">
          <a:extLst>
            <a:ext uri="{FF2B5EF4-FFF2-40B4-BE49-F238E27FC236}">
              <a16:creationId xmlns:a16="http://schemas.microsoft.com/office/drawing/2014/main" id="{FDAADDBE-DC90-409D-A5AF-E5026F5B98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73" name="Text Box 5">
          <a:extLst>
            <a:ext uri="{FF2B5EF4-FFF2-40B4-BE49-F238E27FC236}">
              <a16:creationId xmlns:a16="http://schemas.microsoft.com/office/drawing/2014/main" id="{8044B136-0B39-4B5B-9399-A7DE097C8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74" name="Text Box 6">
          <a:extLst>
            <a:ext uri="{FF2B5EF4-FFF2-40B4-BE49-F238E27FC236}">
              <a16:creationId xmlns:a16="http://schemas.microsoft.com/office/drawing/2014/main" id="{8B74C600-F8FA-459F-9BFA-57CC9AA32BC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75" name="Text Box 7">
          <a:extLst>
            <a:ext uri="{FF2B5EF4-FFF2-40B4-BE49-F238E27FC236}">
              <a16:creationId xmlns:a16="http://schemas.microsoft.com/office/drawing/2014/main" id="{15FA0335-916A-49A1-9456-7AA99435CE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566FA44E-93B8-4235-962C-384CB6E5C5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77" name="Text Box 9">
          <a:extLst>
            <a:ext uri="{FF2B5EF4-FFF2-40B4-BE49-F238E27FC236}">
              <a16:creationId xmlns:a16="http://schemas.microsoft.com/office/drawing/2014/main" id="{F60F25C1-5225-48D0-BB08-5098F1BD23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29B243E-4A82-4843-8557-C6C30E625E5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334E7A7D-B400-427A-828F-5E18625DD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74636355-5EE9-4626-9C34-377BAAF078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1" name="Text Box 5">
          <a:extLst>
            <a:ext uri="{FF2B5EF4-FFF2-40B4-BE49-F238E27FC236}">
              <a16:creationId xmlns:a16="http://schemas.microsoft.com/office/drawing/2014/main" id="{7E6B0B29-6359-4E2D-9B19-74B774FAF0A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2" name="Text Box 7">
          <a:extLst>
            <a:ext uri="{FF2B5EF4-FFF2-40B4-BE49-F238E27FC236}">
              <a16:creationId xmlns:a16="http://schemas.microsoft.com/office/drawing/2014/main" id="{79D4681C-0E5B-4197-9F1A-4157B2964A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8766FF83-8D3C-4F0D-B10A-7D7E3AC2B1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DC497874-66F5-44A6-B84E-3B3091F11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5" name="Text Box 4">
          <a:extLst>
            <a:ext uri="{FF2B5EF4-FFF2-40B4-BE49-F238E27FC236}">
              <a16:creationId xmlns:a16="http://schemas.microsoft.com/office/drawing/2014/main" id="{AD5B54B6-54E8-4452-94ED-D2210D3C4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6" name="Text Box 6">
          <a:extLst>
            <a:ext uri="{FF2B5EF4-FFF2-40B4-BE49-F238E27FC236}">
              <a16:creationId xmlns:a16="http://schemas.microsoft.com/office/drawing/2014/main" id="{54625806-942D-4AA0-9542-3A0A194462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71DB0D27-39EE-4E45-9960-0E74C9451D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8" name="Text Box 9">
          <a:extLst>
            <a:ext uri="{FF2B5EF4-FFF2-40B4-BE49-F238E27FC236}">
              <a16:creationId xmlns:a16="http://schemas.microsoft.com/office/drawing/2014/main" id="{AE16AAFF-DA5C-428E-9B8F-D6D19EC15B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A2860244-C0CA-44D2-9DF2-710134E261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78E5465B-D73B-44A4-B6ED-21879D0BDD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4BBFC15D-D56E-4B24-A816-15C227F3E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457887BB-6C32-43BE-9F6A-7FB48D4C96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C06630B2-DED8-4669-94EC-675CFBD57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E5538765-297B-4376-912A-B0856DDFC5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5544636A-C0BA-4837-BB81-139E4B5837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596" name="Text Box 4">
          <a:extLst>
            <a:ext uri="{FF2B5EF4-FFF2-40B4-BE49-F238E27FC236}">
              <a16:creationId xmlns:a16="http://schemas.microsoft.com/office/drawing/2014/main" id="{F30A2F88-2E9B-4612-82AB-6D4E053D92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597" name="Text Box 5">
          <a:extLst>
            <a:ext uri="{FF2B5EF4-FFF2-40B4-BE49-F238E27FC236}">
              <a16:creationId xmlns:a16="http://schemas.microsoft.com/office/drawing/2014/main" id="{9C52137A-8EAC-48E0-BB75-D95777CE62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598" name="Text Box 6">
          <a:extLst>
            <a:ext uri="{FF2B5EF4-FFF2-40B4-BE49-F238E27FC236}">
              <a16:creationId xmlns:a16="http://schemas.microsoft.com/office/drawing/2014/main" id="{CB480B0B-17A6-4CBB-A132-718FC8687B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599" name="Text Box 7">
          <a:extLst>
            <a:ext uri="{FF2B5EF4-FFF2-40B4-BE49-F238E27FC236}">
              <a16:creationId xmlns:a16="http://schemas.microsoft.com/office/drawing/2014/main" id="{A2335193-14FA-49E0-B162-EDA2917A6B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2DF675FD-F9B5-4998-B412-63C0DCD894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01" name="Text Box 9">
          <a:extLst>
            <a:ext uri="{FF2B5EF4-FFF2-40B4-BE49-F238E27FC236}">
              <a16:creationId xmlns:a16="http://schemas.microsoft.com/office/drawing/2014/main" id="{FB1ADCE9-CD5B-4B93-9AA7-08CEB2872C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757AE8A9-87A3-46E0-AC27-9A0FB14E04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665D2326-2B70-4EE6-A390-3EF452C42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788E3D34-9FE0-4649-9649-17A443858D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A1B90E8A-D337-4FAA-AF61-81A53D826E4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06" name="Text Box 5">
          <a:extLst>
            <a:ext uri="{FF2B5EF4-FFF2-40B4-BE49-F238E27FC236}">
              <a16:creationId xmlns:a16="http://schemas.microsoft.com/office/drawing/2014/main" id="{C112FD4F-2CEB-493F-9CD8-8824B4A4B5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07" name="Text Box 7">
          <a:extLst>
            <a:ext uri="{FF2B5EF4-FFF2-40B4-BE49-F238E27FC236}">
              <a16:creationId xmlns:a16="http://schemas.microsoft.com/office/drawing/2014/main" id="{53F536EA-4489-48BB-9D60-A6D8124D9B0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23152FB2-8269-4A34-A667-4FAB0013DD4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E6FE8A03-CEE9-40EF-A857-481511EA4B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FA3FFD1F-09E0-4ACA-817A-B6EDD9FFC1A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11" name="Text Box 4">
          <a:extLst>
            <a:ext uri="{FF2B5EF4-FFF2-40B4-BE49-F238E27FC236}">
              <a16:creationId xmlns:a16="http://schemas.microsoft.com/office/drawing/2014/main" id="{6A455EA2-3A12-4FB2-B465-42C3B097E78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12" name="Text Box 6">
          <a:extLst>
            <a:ext uri="{FF2B5EF4-FFF2-40B4-BE49-F238E27FC236}">
              <a16:creationId xmlns:a16="http://schemas.microsoft.com/office/drawing/2014/main" id="{1838AFE1-C95F-4AF8-AE22-4CBE4A4854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91364F81-3ABE-4DEF-81DE-6125C22579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14" name="Text Box 9">
          <a:extLst>
            <a:ext uri="{FF2B5EF4-FFF2-40B4-BE49-F238E27FC236}">
              <a16:creationId xmlns:a16="http://schemas.microsoft.com/office/drawing/2014/main" id="{44A15FC9-C894-4D67-A34A-8DDF3DD9721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56A1F180-E981-4BF7-8150-00309401FD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16" name="Text Box 4">
          <a:extLst>
            <a:ext uri="{FF2B5EF4-FFF2-40B4-BE49-F238E27FC236}">
              <a16:creationId xmlns:a16="http://schemas.microsoft.com/office/drawing/2014/main" id="{A2D5535D-549B-44C7-86C2-EC7EA9B7BA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17" name="Text Box 5">
          <a:extLst>
            <a:ext uri="{FF2B5EF4-FFF2-40B4-BE49-F238E27FC236}">
              <a16:creationId xmlns:a16="http://schemas.microsoft.com/office/drawing/2014/main" id="{18FAF07D-2724-43E3-9200-D4EEB5FB44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18" name="Text Box 6">
          <a:extLst>
            <a:ext uri="{FF2B5EF4-FFF2-40B4-BE49-F238E27FC236}">
              <a16:creationId xmlns:a16="http://schemas.microsoft.com/office/drawing/2014/main" id="{3DE1F3C8-BC86-4820-AEDD-439E945ADBC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19" name="Text Box 7">
          <a:extLst>
            <a:ext uri="{FF2B5EF4-FFF2-40B4-BE49-F238E27FC236}">
              <a16:creationId xmlns:a16="http://schemas.microsoft.com/office/drawing/2014/main" id="{6EF8219F-D0CA-4B27-9E74-BD603C4EA0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6EEC5954-A16E-4BFD-8DB5-39ED006DEB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1" name="Text Box 9">
          <a:extLst>
            <a:ext uri="{FF2B5EF4-FFF2-40B4-BE49-F238E27FC236}">
              <a16:creationId xmlns:a16="http://schemas.microsoft.com/office/drawing/2014/main" id="{06A20E99-7068-4882-AE58-E783502EB63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D43AC613-EDEC-46D6-B28E-7A1A3DBCD7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8F37CF5E-5292-4F4E-9D49-624F12AE892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A284F9A4-967E-4315-9ADD-BC9EA803049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5" name="Text Box 5">
          <a:extLst>
            <a:ext uri="{FF2B5EF4-FFF2-40B4-BE49-F238E27FC236}">
              <a16:creationId xmlns:a16="http://schemas.microsoft.com/office/drawing/2014/main" id="{B91E0647-B93E-46AA-959C-8D86589BCD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6" name="Text Box 7">
          <a:extLst>
            <a:ext uri="{FF2B5EF4-FFF2-40B4-BE49-F238E27FC236}">
              <a16:creationId xmlns:a16="http://schemas.microsoft.com/office/drawing/2014/main" id="{452A7CC0-C0F0-4DE2-96A9-765027491F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BF80D683-659D-4596-955C-5C7B6876F5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15E90C07-3A92-4F9D-8C48-66D4FB3D17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29" name="Text Box 4">
          <a:extLst>
            <a:ext uri="{FF2B5EF4-FFF2-40B4-BE49-F238E27FC236}">
              <a16:creationId xmlns:a16="http://schemas.microsoft.com/office/drawing/2014/main" id="{FB523030-043C-43C2-B934-C736C4D0621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0" name="Text Box 6">
          <a:extLst>
            <a:ext uri="{FF2B5EF4-FFF2-40B4-BE49-F238E27FC236}">
              <a16:creationId xmlns:a16="http://schemas.microsoft.com/office/drawing/2014/main" id="{BE8D761C-F958-4BC2-89FB-4B930F1127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F097EE13-10F0-42B3-BA60-637BEF2329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2" name="Text Box 9">
          <a:extLst>
            <a:ext uri="{FF2B5EF4-FFF2-40B4-BE49-F238E27FC236}">
              <a16:creationId xmlns:a16="http://schemas.microsoft.com/office/drawing/2014/main" id="{7919E25E-93DC-40F3-BEA9-68F9D93497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4883809A-2110-497A-B1FF-CFD105F49B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6437F7AA-279B-4228-938E-2408896C3E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C1633E7F-7272-4E25-8A90-F1C2D30725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DDF6906D-6C36-4891-A97A-88956FA47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DE7FE055-6D06-475D-8C1B-378E08C2273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D2322D48-312A-4202-929C-2DD80225703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B7256DA7-81D7-49A7-B20B-B61BAEF9C5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40" name="Text Box 4">
          <a:extLst>
            <a:ext uri="{FF2B5EF4-FFF2-40B4-BE49-F238E27FC236}">
              <a16:creationId xmlns:a16="http://schemas.microsoft.com/office/drawing/2014/main" id="{273A3736-D31D-420B-BD96-998A2CE676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41" name="Text Box 5">
          <a:extLst>
            <a:ext uri="{FF2B5EF4-FFF2-40B4-BE49-F238E27FC236}">
              <a16:creationId xmlns:a16="http://schemas.microsoft.com/office/drawing/2014/main" id="{459698FE-7129-421E-8E8F-F927464C02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42" name="Text Box 6">
          <a:extLst>
            <a:ext uri="{FF2B5EF4-FFF2-40B4-BE49-F238E27FC236}">
              <a16:creationId xmlns:a16="http://schemas.microsoft.com/office/drawing/2014/main" id="{A584DBF0-FF11-456C-B7E3-A1D36EE0E6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43" name="Text Box 7">
          <a:extLst>
            <a:ext uri="{FF2B5EF4-FFF2-40B4-BE49-F238E27FC236}">
              <a16:creationId xmlns:a16="http://schemas.microsoft.com/office/drawing/2014/main" id="{81E2D440-6077-4D22-B179-A3551367AB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8D36997E-9A86-4DA5-8354-647DFE60C3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45" name="Text Box 9">
          <a:extLst>
            <a:ext uri="{FF2B5EF4-FFF2-40B4-BE49-F238E27FC236}">
              <a16:creationId xmlns:a16="http://schemas.microsoft.com/office/drawing/2014/main" id="{30A33BC6-04E0-4AEE-B5A3-815B9C4170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EB4C9C5A-C203-47FE-AFC8-23FBA9C9C85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55F3B31C-26EC-4309-8014-95DD638184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D88E72DB-1F8C-4800-A61C-274BD4C872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1A47C5CF-0CE5-4D92-8281-444F905048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50" name="Text Box 5">
          <a:extLst>
            <a:ext uri="{FF2B5EF4-FFF2-40B4-BE49-F238E27FC236}">
              <a16:creationId xmlns:a16="http://schemas.microsoft.com/office/drawing/2014/main" id="{B7CFE216-25E7-46AF-9A56-1A9FD01BAC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51" name="Text Box 7">
          <a:extLst>
            <a:ext uri="{FF2B5EF4-FFF2-40B4-BE49-F238E27FC236}">
              <a16:creationId xmlns:a16="http://schemas.microsoft.com/office/drawing/2014/main" id="{D9931212-883D-4EC4-B57A-37E6A59FAB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BBDDDB49-5AF1-4B13-B836-B17780A716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79F6A0E7-5D60-4320-BC3E-EA6379AC19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D233447A-542C-4480-95F0-1506623882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55" name="Text Box 4">
          <a:extLst>
            <a:ext uri="{FF2B5EF4-FFF2-40B4-BE49-F238E27FC236}">
              <a16:creationId xmlns:a16="http://schemas.microsoft.com/office/drawing/2014/main" id="{ED705C03-BE1B-4C5A-8436-43700DA9ED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56" name="Text Box 6">
          <a:extLst>
            <a:ext uri="{FF2B5EF4-FFF2-40B4-BE49-F238E27FC236}">
              <a16:creationId xmlns:a16="http://schemas.microsoft.com/office/drawing/2014/main" id="{534F6AE0-B084-4AEB-94D1-E4161E83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70DE9C6D-DE04-47BE-8430-4C498DB462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58" name="Text Box 9">
          <a:extLst>
            <a:ext uri="{FF2B5EF4-FFF2-40B4-BE49-F238E27FC236}">
              <a16:creationId xmlns:a16="http://schemas.microsoft.com/office/drawing/2014/main" id="{0A239CA0-E070-40D8-8D6E-3090847DCDA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763D250D-7225-46F6-82FD-D4E280BB4B9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82</xdr:row>
      <xdr:rowOff>0</xdr:rowOff>
    </xdr:from>
    <xdr:ext cx="48964" cy="47625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20F61907-01A2-4D0D-867A-33671FCC1516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A8B404C7-3A47-4022-AED8-8ACB9087E5E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62" name="Text Box 4">
          <a:extLst>
            <a:ext uri="{FF2B5EF4-FFF2-40B4-BE49-F238E27FC236}">
              <a16:creationId xmlns:a16="http://schemas.microsoft.com/office/drawing/2014/main" id="{9C9680A3-C424-4A9C-9BEB-6AEEE22C45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63" name="Text Box 5">
          <a:extLst>
            <a:ext uri="{FF2B5EF4-FFF2-40B4-BE49-F238E27FC236}">
              <a16:creationId xmlns:a16="http://schemas.microsoft.com/office/drawing/2014/main" id="{6458FEE1-9BC0-4C12-8D66-8AE74253BC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64" name="Text Box 6">
          <a:extLst>
            <a:ext uri="{FF2B5EF4-FFF2-40B4-BE49-F238E27FC236}">
              <a16:creationId xmlns:a16="http://schemas.microsoft.com/office/drawing/2014/main" id="{34680BE2-75BD-4D5E-BF28-ED179AB3B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65" name="Text Box 7">
          <a:extLst>
            <a:ext uri="{FF2B5EF4-FFF2-40B4-BE49-F238E27FC236}">
              <a16:creationId xmlns:a16="http://schemas.microsoft.com/office/drawing/2014/main" id="{FEA320EA-A307-4CDE-862F-EE74E4074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585487C4-8B20-4377-8AA1-1536B467E4E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67" name="Text Box 9">
          <a:extLst>
            <a:ext uri="{FF2B5EF4-FFF2-40B4-BE49-F238E27FC236}">
              <a16:creationId xmlns:a16="http://schemas.microsoft.com/office/drawing/2014/main" id="{1687F883-CD2E-40DC-8F04-E6D0F540C9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53E091CB-38F4-459A-B913-C006DA1C51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80151A51-3CFC-4178-AFF6-A92168C82F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9A013DF9-62F2-47E2-90FA-0F5D03E164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396D7DDE-5923-4C26-8D71-05866D94FE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72" name="Text Box 5">
          <a:extLst>
            <a:ext uri="{FF2B5EF4-FFF2-40B4-BE49-F238E27FC236}">
              <a16:creationId xmlns:a16="http://schemas.microsoft.com/office/drawing/2014/main" id="{E50F6D23-B22F-4DFF-81A2-F84DEF4C78E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73" name="Text Box 7">
          <a:extLst>
            <a:ext uri="{FF2B5EF4-FFF2-40B4-BE49-F238E27FC236}">
              <a16:creationId xmlns:a16="http://schemas.microsoft.com/office/drawing/2014/main" id="{84872914-7EE7-4193-9F8B-F45412D95D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3F5B0AD1-5B03-424B-8E4A-3DFB1E14C1D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42ECFBAF-7D58-452C-8DA6-E197FDC371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87576A6B-67C6-4C63-822D-66A766AB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77" name="Text Box 4">
          <a:extLst>
            <a:ext uri="{FF2B5EF4-FFF2-40B4-BE49-F238E27FC236}">
              <a16:creationId xmlns:a16="http://schemas.microsoft.com/office/drawing/2014/main" id="{F3C41588-9B94-48E1-A8CB-382DBC24581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78" name="Text Box 6">
          <a:extLst>
            <a:ext uri="{FF2B5EF4-FFF2-40B4-BE49-F238E27FC236}">
              <a16:creationId xmlns:a16="http://schemas.microsoft.com/office/drawing/2014/main" id="{FC514DBC-A843-484D-A079-4C876CB662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283FCC3F-3086-4742-B9BC-492B7EF9AB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80" name="Text Box 9">
          <a:extLst>
            <a:ext uri="{FF2B5EF4-FFF2-40B4-BE49-F238E27FC236}">
              <a16:creationId xmlns:a16="http://schemas.microsoft.com/office/drawing/2014/main" id="{5A427290-4C32-438D-A85D-619E68B764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BFD8BFEC-90C5-4090-8FAF-77B0DD5FEB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C8099DAE-8EAD-457F-AAF4-AB0D11206E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F0B30DB6-609B-42D2-BE26-B1D48217248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84" name="Text Box 4">
          <a:extLst>
            <a:ext uri="{FF2B5EF4-FFF2-40B4-BE49-F238E27FC236}">
              <a16:creationId xmlns:a16="http://schemas.microsoft.com/office/drawing/2014/main" id="{11843F3D-0B7F-41D7-9A2D-9509DB627D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85" name="Text Box 5">
          <a:extLst>
            <a:ext uri="{FF2B5EF4-FFF2-40B4-BE49-F238E27FC236}">
              <a16:creationId xmlns:a16="http://schemas.microsoft.com/office/drawing/2014/main" id="{7967FDFA-CD28-4B96-AABD-9FC0A99488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86" name="Text Box 6">
          <a:extLst>
            <a:ext uri="{FF2B5EF4-FFF2-40B4-BE49-F238E27FC236}">
              <a16:creationId xmlns:a16="http://schemas.microsoft.com/office/drawing/2014/main" id="{AFE13A9C-BB54-40CF-8DBA-9F67E6EBC2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87" name="Text Box 7">
          <a:extLst>
            <a:ext uri="{FF2B5EF4-FFF2-40B4-BE49-F238E27FC236}">
              <a16:creationId xmlns:a16="http://schemas.microsoft.com/office/drawing/2014/main" id="{093A8A97-ACE0-45EB-A67D-45F0653CD5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CA3C5682-B639-44E8-9585-5C352BE266F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EAF99074-2B71-4739-BE92-02FEFCE117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2AC38F44-6915-446F-B2C5-29752542287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E87134CB-2594-4D48-B45C-8D945B5C00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B7C0F804-F8CA-482E-B405-90877F5C99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DB6868DC-1BCC-4227-83AE-9D20CB69FC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94" name="Text Box 5">
          <a:extLst>
            <a:ext uri="{FF2B5EF4-FFF2-40B4-BE49-F238E27FC236}">
              <a16:creationId xmlns:a16="http://schemas.microsoft.com/office/drawing/2014/main" id="{56B1776D-5C3F-49AB-AD2D-DFFADA4022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95" name="Text Box 7">
          <a:extLst>
            <a:ext uri="{FF2B5EF4-FFF2-40B4-BE49-F238E27FC236}">
              <a16:creationId xmlns:a16="http://schemas.microsoft.com/office/drawing/2014/main" id="{5B9E0A31-92BD-495B-8E70-C9383013B9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F26ABE6E-458B-44FB-8D72-ACC8CD09D1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CCBA1312-FEC3-4BB9-B2A9-61A38F1F70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4B37E4B1-F0EF-4345-848B-2940FEEDCA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699" name="Text Box 4">
          <a:extLst>
            <a:ext uri="{FF2B5EF4-FFF2-40B4-BE49-F238E27FC236}">
              <a16:creationId xmlns:a16="http://schemas.microsoft.com/office/drawing/2014/main" id="{F35AFEF9-5088-4365-9B81-17A4E8677EA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700" name="Text Box 6">
          <a:extLst>
            <a:ext uri="{FF2B5EF4-FFF2-40B4-BE49-F238E27FC236}">
              <a16:creationId xmlns:a16="http://schemas.microsoft.com/office/drawing/2014/main" id="{8F0BD526-3A2D-4E5F-BED0-800F249195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728442E2-F6D9-4F0D-8680-1D6F6660E2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702" name="Text Box 9">
          <a:extLst>
            <a:ext uri="{FF2B5EF4-FFF2-40B4-BE49-F238E27FC236}">
              <a16:creationId xmlns:a16="http://schemas.microsoft.com/office/drawing/2014/main" id="{4F2D2455-BC8B-4E27-A216-724688865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13440FC8-2F9D-47BC-8A2D-A316A160E2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3CEFD098-CCA2-4512-B018-BE6B6A5589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6ECD0F95-5D89-4BA3-A971-A18BDAC48E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39DE16E5-74B2-4F42-92AB-3DA8398199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BB0FCFAF-9506-409D-AFE6-DCBDA0D820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905DC83F-FC04-49BC-88C4-546BCBC2BE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47935269-5F30-4F87-8196-232251030A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E4C794DB-5EDE-4006-9F0D-576377199C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11" name="Text Box 5">
          <a:extLst>
            <a:ext uri="{FF2B5EF4-FFF2-40B4-BE49-F238E27FC236}">
              <a16:creationId xmlns:a16="http://schemas.microsoft.com/office/drawing/2014/main" id="{6BA58096-FB3E-4E56-8EEA-DF1EBF717D4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12" name="Text Box 6">
          <a:extLst>
            <a:ext uri="{FF2B5EF4-FFF2-40B4-BE49-F238E27FC236}">
              <a16:creationId xmlns:a16="http://schemas.microsoft.com/office/drawing/2014/main" id="{091D8189-50D7-4B4C-83BC-95D94103BA1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13" name="Text Box 7">
          <a:extLst>
            <a:ext uri="{FF2B5EF4-FFF2-40B4-BE49-F238E27FC236}">
              <a16:creationId xmlns:a16="http://schemas.microsoft.com/office/drawing/2014/main" id="{1D3359D2-4064-4AE9-BD62-18FCC5EEDB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59F565E0-FB7A-41F7-9D02-2AD0B9E7297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15" name="Text Box 9">
          <a:extLst>
            <a:ext uri="{FF2B5EF4-FFF2-40B4-BE49-F238E27FC236}">
              <a16:creationId xmlns:a16="http://schemas.microsoft.com/office/drawing/2014/main" id="{409C29D7-F93D-4413-92D4-4A391F26AB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BD302F14-6D2F-43AD-88D4-FFAB977450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943CAFBB-2A95-40B3-BE1A-014F49AAD5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5AAF94C3-CBB1-4AED-A8CC-97D6A9701E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8D05281D-0D7F-423A-A3D3-5609788F5D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20" name="Text Box 5">
          <a:extLst>
            <a:ext uri="{FF2B5EF4-FFF2-40B4-BE49-F238E27FC236}">
              <a16:creationId xmlns:a16="http://schemas.microsoft.com/office/drawing/2014/main" id="{627CD6A2-7AFB-4BE1-9D32-F35D02D8A0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21" name="Text Box 7">
          <a:extLst>
            <a:ext uri="{FF2B5EF4-FFF2-40B4-BE49-F238E27FC236}">
              <a16:creationId xmlns:a16="http://schemas.microsoft.com/office/drawing/2014/main" id="{916BFA0E-9310-48F8-BEB9-72B5DFB071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6F891316-ECC7-4480-BBB8-8FB1BE275EC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63C8AF86-5BEF-4C10-8A5F-4B23456A13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B86A1209-7F4B-49A8-80D6-65EE6E8C4EE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ABEB774C-B327-44D2-B2DA-6042EC65C8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26" name="Text Box 6">
          <a:extLst>
            <a:ext uri="{FF2B5EF4-FFF2-40B4-BE49-F238E27FC236}">
              <a16:creationId xmlns:a16="http://schemas.microsoft.com/office/drawing/2014/main" id="{23E16B2F-ED36-4F34-9527-B34159D8BB1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8EB54515-CFA6-4E85-B774-5BC8D8C4F0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28" name="Text Box 9">
          <a:extLst>
            <a:ext uri="{FF2B5EF4-FFF2-40B4-BE49-F238E27FC236}">
              <a16:creationId xmlns:a16="http://schemas.microsoft.com/office/drawing/2014/main" id="{FB0F341B-1D63-4FED-9140-2AAB14A001E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C3DD182D-6B61-426E-B8E1-E563FAF381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0" name="Text Box 4">
          <a:extLst>
            <a:ext uri="{FF2B5EF4-FFF2-40B4-BE49-F238E27FC236}">
              <a16:creationId xmlns:a16="http://schemas.microsoft.com/office/drawing/2014/main" id="{C8601089-00E8-425E-A726-D46CF598A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1" name="Text Box 5">
          <a:extLst>
            <a:ext uri="{FF2B5EF4-FFF2-40B4-BE49-F238E27FC236}">
              <a16:creationId xmlns:a16="http://schemas.microsoft.com/office/drawing/2014/main" id="{18C3E324-5E77-48A7-956E-3C2FC85B2B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2" name="Text Box 6">
          <a:extLst>
            <a:ext uri="{FF2B5EF4-FFF2-40B4-BE49-F238E27FC236}">
              <a16:creationId xmlns:a16="http://schemas.microsoft.com/office/drawing/2014/main" id="{736C70A6-F764-4801-A894-5429F244B6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3" name="Text Box 7">
          <a:extLst>
            <a:ext uri="{FF2B5EF4-FFF2-40B4-BE49-F238E27FC236}">
              <a16:creationId xmlns:a16="http://schemas.microsoft.com/office/drawing/2014/main" id="{E24CC7DE-96C1-4207-B270-014D63ED83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40ECAFEF-FBCE-4154-93A9-48F0D3FACF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5" name="Text Box 9">
          <a:extLst>
            <a:ext uri="{FF2B5EF4-FFF2-40B4-BE49-F238E27FC236}">
              <a16:creationId xmlns:a16="http://schemas.microsoft.com/office/drawing/2014/main" id="{8D4E39D9-6D23-4334-8441-D9E8E5EE18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297F756A-65D5-4F3E-AE5B-CD49F422413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9F5AE07E-44E2-489B-970C-215BFAB81D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BE7BA686-B543-4632-8E00-8A06762E9A6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39" name="Text Box 5">
          <a:extLst>
            <a:ext uri="{FF2B5EF4-FFF2-40B4-BE49-F238E27FC236}">
              <a16:creationId xmlns:a16="http://schemas.microsoft.com/office/drawing/2014/main" id="{85A62608-0B1B-4E15-9D52-B45531D5B8E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0" name="Text Box 7">
          <a:extLst>
            <a:ext uri="{FF2B5EF4-FFF2-40B4-BE49-F238E27FC236}">
              <a16:creationId xmlns:a16="http://schemas.microsoft.com/office/drawing/2014/main" id="{90B3854D-BD94-4B86-BC9A-48FD1FD109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4FFE612-E6F6-4131-BCB0-199519ECFB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B57A78C-37B1-478E-A3F1-58BB14154E3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C1A10D9F-4120-4A8E-AC6C-E8778710F3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4" name="Text Box 6">
          <a:extLst>
            <a:ext uri="{FF2B5EF4-FFF2-40B4-BE49-F238E27FC236}">
              <a16:creationId xmlns:a16="http://schemas.microsoft.com/office/drawing/2014/main" id="{873B7241-4F30-4441-8C25-F74FAEE72F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5F8F50B5-30B6-466E-8186-362CE813AD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6" name="Text Box 9">
          <a:extLst>
            <a:ext uri="{FF2B5EF4-FFF2-40B4-BE49-F238E27FC236}">
              <a16:creationId xmlns:a16="http://schemas.microsoft.com/office/drawing/2014/main" id="{AFCA9187-7A71-4E4B-AC4A-08A2B7471D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59FF5136-E471-4D2C-8BA4-DD92A3CE43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4E2C5544-7314-4938-9D7E-47B674AFB1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358CBEAB-9A68-4906-8270-E00D95AD4F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B5F94F9A-B548-4828-8A6E-25DE68D9D5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487BA8F3-561C-4684-A97A-B599E4B899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6F7ABB50-FF72-42CA-AB59-AC7F65E8B8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71F425DE-AD63-4E35-AACD-3C86D8D2C22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54" name="Text Box 4">
          <a:extLst>
            <a:ext uri="{FF2B5EF4-FFF2-40B4-BE49-F238E27FC236}">
              <a16:creationId xmlns:a16="http://schemas.microsoft.com/office/drawing/2014/main" id="{C36DDA71-8297-4195-AFF3-6AB382C3A3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55" name="Text Box 5">
          <a:extLst>
            <a:ext uri="{FF2B5EF4-FFF2-40B4-BE49-F238E27FC236}">
              <a16:creationId xmlns:a16="http://schemas.microsoft.com/office/drawing/2014/main" id="{5EF32916-5717-4C80-9644-5309F4C62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56" name="Text Box 6">
          <a:extLst>
            <a:ext uri="{FF2B5EF4-FFF2-40B4-BE49-F238E27FC236}">
              <a16:creationId xmlns:a16="http://schemas.microsoft.com/office/drawing/2014/main" id="{2B1D44E6-9191-444D-8B7D-184EBD45DB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57" name="Text Box 7">
          <a:extLst>
            <a:ext uri="{FF2B5EF4-FFF2-40B4-BE49-F238E27FC236}">
              <a16:creationId xmlns:a16="http://schemas.microsoft.com/office/drawing/2014/main" id="{F44677A0-4E3A-4D47-A7BD-14FF4A6AC3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65E1C684-7265-4B1A-BF16-72FE7889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59" name="Text Box 9">
          <a:extLst>
            <a:ext uri="{FF2B5EF4-FFF2-40B4-BE49-F238E27FC236}">
              <a16:creationId xmlns:a16="http://schemas.microsoft.com/office/drawing/2014/main" id="{05C9C19A-DE82-4010-B78D-CA4D86A572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D453B1E5-5BC5-488D-82A1-23AE635F991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47D7F3BD-3F19-41C5-AC9D-3C9775E2BE9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C9E0F75C-0347-46FC-A2A4-87BC9534CD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58F7E320-4D09-4E1D-BF33-63AF301594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64" name="Text Box 5">
          <a:extLst>
            <a:ext uri="{FF2B5EF4-FFF2-40B4-BE49-F238E27FC236}">
              <a16:creationId xmlns:a16="http://schemas.microsoft.com/office/drawing/2014/main" id="{5B959066-5A5A-4837-B47D-102DFB2D9D7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65" name="Text Box 7">
          <a:extLst>
            <a:ext uri="{FF2B5EF4-FFF2-40B4-BE49-F238E27FC236}">
              <a16:creationId xmlns:a16="http://schemas.microsoft.com/office/drawing/2014/main" id="{19E3EBC6-725A-482B-AF24-FE7EB90C28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AD444FF5-F179-42E4-A9C8-EE9A13A362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C7056579-244E-490E-AF24-241C72C9C97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3F56424B-A031-4E11-A08C-3252A872DC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69" name="Text Box 4">
          <a:extLst>
            <a:ext uri="{FF2B5EF4-FFF2-40B4-BE49-F238E27FC236}">
              <a16:creationId xmlns:a16="http://schemas.microsoft.com/office/drawing/2014/main" id="{D5C4A14F-5689-4542-82BC-B1886A9C00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70" name="Text Box 6">
          <a:extLst>
            <a:ext uri="{FF2B5EF4-FFF2-40B4-BE49-F238E27FC236}">
              <a16:creationId xmlns:a16="http://schemas.microsoft.com/office/drawing/2014/main" id="{B708C935-942F-4B92-B16D-9F7E05BC61A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D0E63579-3D52-4BAA-8AC3-0740C3144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72" name="Text Box 9">
          <a:extLst>
            <a:ext uri="{FF2B5EF4-FFF2-40B4-BE49-F238E27FC236}">
              <a16:creationId xmlns:a16="http://schemas.microsoft.com/office/drawing/2014/main" id="{475555F9-F89B-47E6-83FC-064551A8D5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E06DB2AA-FB3F-4A6D-BADC-D94B855FD7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74" name="Text Box 4">
          <a:extLst>
            <a:ext uri="{FF2B5EF4-FFF2-40B4-BE49-F238E27FC236}">
              <a16:creationId xmlns:a16="http://schemas.microsoft.com/office/drawing/2014/main" id="{6C3E9E3F-7559-452D-9850-1F5ECB58D8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75" name="Text Box 5">
          <a:extLst>
            <a:ext uri="{FF2B5EF4-FFF2-40B4-BE49-F238E27FC236}">
              <a16:creationId xmlns:a16="http://schemas.microsoft.com/office/drawing/2014/main" id="{6BA99E28-5195-4DDF-805E-6EA647E084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76" name="Text Box 6">
          <a:extLst>
            <a:ext uri="{FF2B5EF4-FFF2-40B4-BE49-F238E27FC236}">
              <a16:creationId xmlns:a16="http://schemas.microsoft.com/office/drawing/2014/main" id="{041F4EA8-C4A5-42B9-B877-50C22FFBFC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77" name="Text Box 7">
          <a:extLst>
            <a:ext uri="{FF2B5EF4-FFF2-40B4-BE49-F238E27FC236}">
              <a16:creationId xmlns:a16="http://schemas.microsoft.com/office/drawing/2014/main" id="{7C830F7A-E1D4-49AD-9376-DA51AD1412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46D5C782-E4E9-43BE-A6FD-141CDAD9A2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FCD17D6C-8B82-409E-B8E8-9B8B9A45A4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A2056B90-797E-4061-9D11-6CDCDCE575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9731356F-2578-4872-B07A-8D87F99E35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CCCEA892-9E00-4478-BDFC-B6A939A3A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3" name="Text Box 5">
          <a:extLst>
            <a:ext uri="{FF2B5EF4-FFF2-40B4-BE49-F238E27FC236}">
              <a16:creationId xmlns:a16="http://schemas.microsoft.com/office/drawing/2014/main" id="{165B5B25-A1D1-4055-8E12-0D3800C614F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4" name="Text Box 7">
          <a:extLst>
            <a:ext uri="{FF2B5EF4-FFF2-40B4-BE49-F238E27FC236}">
              <a16:creationId xmlns:a16="http://schemas.microsoft.com/office/drawing/2014/main" id="{1CF20CA7-752E-4314-BF0F-CD4377E0E0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72C341C5-2010-43C5-90E2-73EE2D8EEF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28F9EC0F-1794-4EE2-A9B3-0DDD2F7FF6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7" name="Text Box 4">
          <a:extLst>
            <a:ext uri="{FF2B5EF4-FFF2-40B4-BE49-F238E27FC236}">
              <a16:creationId xmlns:a16="http://schemas.microsoft.com/office/drawing/2014/main" id="{589E36C9-50D9-4D3E-9C84-5197F2B47C5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8" name="Text Box 6">
          <a:extLst>
            <a:ext uri="{FF2B5EF4-FFF2-40B4-BE49-F238E27FC236}">
              <a16:creationId xmlns:a16="http://schemas.microsoft.com/office/drawing/2014/main" id="{B8114269-063A-4D11-92D8-FCE0984FCFC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D95A9E69-225B-4BD2-9B3C-567D05B5E5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90" name="Text Box 9">
          <a:extLst>
            <a:ext uri="{FF2B5EF4-FFF2-40B4-BE49-F238E27FC236}">
              <a16:creationId xmlns:a16="http://schemas.microsoft.com/office/drawing/2014/main" id="{64E8A3AF-0B71-4B6C-AC9C-ABFCCF3B4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5AE6069A-839F-4F9D-9307-EA43DF45C8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30DCFA04-9688-4B7D-86BA-560B9E2D29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8B52FC64-2EA4-4552-B447-5B5611611E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FC3D8EC-F954-46DE-97BC-67A0FC3051C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59A1AD80-F7FE-4BBE-97FA-0C1958DFF0E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ECDB8BA4-6DC9-4687-8C3A-C6DDA35566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E8747DDF-DA01-40FD-A8C9-4D26951EDD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500C4451-9F91-45FC-96F8-DC19DD7843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799" name="Text Box 5">
          <a:extLst>
            <a:ext uri="{FF2B5EF4-FFF2-40B4-BE49-F238E27FC236}">
              <a16:creationId xmlns:a16="http://schemas.microsoft.com/office/drawing/2014/main" id="{7B00A0DA-11EB-45D5-B10F-140FA0E924C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00" name="Text Box 6">
          <a:extLst>
            <a:ext uri="{FF2B5EF4-FFF2-40B4-BE49-F238E27FC236}">
              <a16:creationId xmlns:a16="http://schemas.microsoft.com/office/drawing/2014/main" id="{7A1D5CD8-9D09-46DA-A13B-A7FE657373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01" name="Text Box 7">
          <a:extLst>
            <a:ext uri="{FF2B5EF4-FFF2-40B4-BE49-F238E27FC236}">
              <a16:creationId xmlns:a16="http://schemas.microsoft.com/office/drawing/2014/main" id="{66BE397A-0F17-4C1F-B4D3-DD3E632726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E1619754-9506-4EF7-8C25-5110E388B7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336267AD-23A7-44F2-A326-15AB864328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C85980FC-EBFC-44F9-A941-5487A37117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5D243DEE-4DAF-4E87-9D19-4E0B1BDDDA8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F320974A-E7ED-40FF-80CE-B179A461228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5C62B5C-690E-4CF2-8DA6-1930E96025E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08" name="Text Box 5">
          <a:extLst>
            <a:ext uri="{FF2B5EF4-FFF2-40B4-BE49-F238E27FC236}">
              <a16:creationId xmlns:a16="http://schemas.microsoft.com/office/drawing/2014/main" id="{8113CC74-7BD0-455E-9FFC-4CB7D05CFC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09" name="Text Box 7">
          <a:extLst>
            <a:ext uri="{FF2B5EF4-FFF2-40B4-BE49-F238E27FC236}">
              <a16:creationId xmlns:a16="http://schemas.microsoft.com/office/drawing/2014/main" id="{A4581F95-716C-4526-A324-4422AC34DB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56432818-3698-4BC7-8E81-BC7D42B68E6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BF868AC7-CFBC-47D6-B986-FB32D8973D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176124" cy="63500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BE258F4F-1844-42C5-A757-0D3048D5CB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ACF2831D-3954-432C-8C68-7934488699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14" name="Text Box 6">
          <a:extLst>
            <a:ext uri="{FF2B5EF4-FFF2-40B4-BE49-F238E27FC236}">
              <a16:creationId xmlns:a16="http://schemas.microsoft.com/office/drawing/2014/main" id="{0F340C6E-F202-41C4-951D-53FBAF8766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6521029" cy="63500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2FA514BD-3C12-45FA-9B3B-8C5D17921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F22341E5-B9EB-49B7-9A5C-37AEBD49B32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C76DD503-EDCC-4F44-97AF-918810E29E2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D84E0FA8-D666-49A7-8554-ED0E87F29A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57431807-8D8C-45AA-A490-724291FC4FB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83D2D2C4-1DCC-48CF-B92D-9BD55B7DA8F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39DD2C47-AC55-424C-A481-DD2E3D8F1D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5EE3099F-F93C-4B0A-B858-05D4E603408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25" name="Text Box 5">
          <a:extLst>
            <a:ext uri="{FF2B5EF4-FFF2-40B4-BE49-F238E27FC236}">
              <a16:creationId xmlns:a16="http://schemas.microsoft.com/office/drawing/2014/main" id="{95B69CFB-F8FA-41A8-A813-0C9B2A9E92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26" name="Text Box 6">
          <a:extLst>
            <a:ext uri="{FF2B5EF4-FFF2-40B4-BE49-F238E27FC236}">
              <a16:creationId xmlns:a16="http://schemas.microsoft.com/office/drawing/2014/main" id="{330F3178-89B0-4E9A-842D-3CE64A103B1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27" name="Text Box 7">
          <a:extLst>
            <a:ext uri="{FF2B5EF4-FFF2-40B4-BE49-F238E27FC236}">
              <a16:creationId xmlns:a16="http://schemas.microsoft.com/office/drawing/2014/main" id="{1E6FCAAB-CC9B-4F9B-A467-1E053AB06C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2BEFC834-C3F5-4BA9-A637-3E7B7215D5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29" name="Text Box 9">
          <a:extLst>
            <a:ext uri="{FF2B5EF4-FFF2-40B4-BE49-F238E27FC236}">
              <a16:creationId xmlns:a16="http://schemas.microsoft.com/office/drawing/2014/main" id="{B25E8EF7-72A7-4161-872F-5B2BC97EAA3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E58EAADC-826F-414B-A917-CA84070A5B9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BB3DA77-9EC0-42E6-853A-DFF8A19AF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A6A23B8F-D71C-4508-A4EF-86FA64B3E1E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60499003-E8BA-4496-A36C-7165880421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34" name="Text Box 5">
          <a:extLst>
            <a:ext uri="{FF2B5EF4-FFF2-40B4-BE49-F238E27FC236}">
              <a16:creationId xmlns:a16="http://schemas.microsoft.com/office/drawing/2014/main" id="{2BF45361-AD02-429C-B736-830DFB01CB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35" name="Text Box 7">
          <a:extLst>
            <a:ext uri="{FF2B5EF4-FFF2-40B4-BE49-F238E27FC236}">
              <a16:creationId xmlns:a16="http://schemas.microsoft.com/office/drawing/2014/main" id="{334DACB2-3353-4B89-B6ED-78C2D815886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EEB8C099-71AE-43A4-AEF9-9A8573F54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6368E216-B6C3-4989-AD36-82B2CE2FEB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76200" cy="63500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771D5D7C-EC5E-4A9B-8FE9-7168A39008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3B490037-EDCD-4D5E-BA3A-A342E9BAC5C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40" name="Text Box 6">
          <a:extLst>
            <a:ext uri="{FF2B5EF4-FFF2-40B4-BE49-F238E27FC236}">
              <a16:creationId xmlns:a16="http://schemas.microsoft.com/office/drawing/2014/main" id="{DDDA5FD7-E45D-4BA9-8C65-BCF9D56E9A6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9D377BF-5D48-45AC-9825-84DC729B350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182880" cy="63500"/>
    <xdr:sp macro="" textlink="">
      <xdr:nvSpPr>
        <xdr:cNvPr id="4842" name="Text Box 9">
          <a:extLst>
            <a:ext uri="{FF2B5EF4-FFF2-40B4-BE49-F238E27FC236}">
              <a16:creationId xmlns:a16="http://schemas.microsoft.com/office/drawing/2014/main" id="{B76EBE07-AAC8-47F5-82CA-6B787ACBD90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82</xdr:row>
      <xdr:rowOff>0</xdr:rowOff>
    </xdr:from>
    <xdr:ext cx="183486" cy="63500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DBEB34FE-53E3-48F4-9EA0-25226D705C8C}"/>
            </a:ext>
          </a:extLst>
        </xdr:cNvPr>
        <xdr:cNvSpPr txBox="1">
          <a:spLocks noChangeArrowheads="1"/>
        </xdr:cNvSpPr>
      </xdr:nvSpPr>
      <xdr:spPr bwMode="auto">
        <a:xfrm>
          <a:off x="4048999" y="10247790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81834325-44EB-4F6B-AEC1-493E95E204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15F2BFA9-2935-4A2A-9421-CB367FB3DD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4D860CB9-3104-433D-8F99-643A1DA09AD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5D17E82C-9880-4F33-9E86-A19F84145D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46B5D673-5423-465F-A3F0-36F284F128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B80D6FDD-1215-481E-9110-9EF703B978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50" name="Text Box 4">
          <a:extLst>
            <a:ext uri="{FF2B5EF4-FFF2-40B4-BE49-F238E27FC236}">
              <a16:creationId xmlns:a16="http://schemas.microsoft.com/office/drawing/2014/main" id="{7B5BE87A-719D-4497-AA21-68517437E84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51" name="Text Box 5">
          <a:extLst>
            <a:ext uri="{FF2B5EF4-FFF2-40B4-BE49-F238E27FC236}">
              <a16:creationId xmlns:a16="http://schemas.microsoft.com/office/drawing/2014/main" id="{0A85E0B2-F00A-41BA-853D-4C8B20D29E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52" name="Text Box 6">
          <a:extLst>
            <a:ext uri="{FF2B5EF4-FFF2-40B4-BE49-F238E27FC236}">
              <a16:creationId xmlns:a16="http://schemas.microsoft.com/office/drawing/2014/main" id="{D31F827D-65ED-40AB-9ADF-7C84E8974B1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53" name="Text Box 7">
          <a:extLst>
            <a:ext uri="{FF2B5EF4-FFF2-40B4-BE49-F238E27FC236}">
              <a16:creationId xmlns:a16="http://schemas.microsoft.com/office/drawing/2014/main" id="{BA152DE1-8865-4096-AB75-6430F36CCB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E5ACD9B5-D252-4CCD-BA35-C6D79E485EC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55" name="Text Box 9">
          <a:extLst>
            <a:ext uri="{FF2B5EF4-FFF2-40B4-BE49-F238E27FC236}">
              <a16:creationId xmlns:a16="http://schemas.microsoft.com/office/drawing/2014/main" id="{561E7576-A9BF-4966-BA48-21CA31C6074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F9D3DC8F-984D-4D72-878D-6250765556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22CDAF61-1744-416A-BD0D-29AC0FED6CC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2BAC2D01-8BB5-4FC1-B5FE-66622A102BC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935920FC-FFD3-4DA8-B71E-542D04BEFCB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60" name="Text Box 5">
          <a:extLst>
            <a:ext uri="{FF2B5EF4-FFF2-40B4-BE49-F238E27FC236}">
              <a16:creationId xmlns:a16="http://schemas.microsoft.com/office/drawing/2014/main" id="{F5132920-9AB4-4148-9205-FC2CFE626A6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61" name="Text Box 7">
          <a:extLst>
            <a:ext uri="{FF2B5EF4-FFF2-40B4-BE49-F238E27FC236}">
              <a16:creationId xmlns:a16="http://schemas.microsoft.com/office/drawing/2014/main" id="{6FBF081F-09D7-4F7A-8B3D-C389EBA781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80B82D4-E472-4A0D-9EDE-4AAD225F3B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D2374D3E-9EDE-4206-9CDE-A2FED89640C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CFFCA358-667A-4002-B793-87BB45316B3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65" name="Text Box 4">
          <a:extLst>
            <a:ext uri="{FF2B5EF4-FFF2-40B4-BE49-F238E27FC236}">
              <a16:creationId xmlns:a16="http://schemas.microsoft.com/office/drawing/2014/main" id="{0507F9A3-3075-4718-A73D-D4065660FA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66" name="Text Box 6">
          <a:extLst>
            <a:ext uri="{FF2B5EF4-FFF2-40B4-BE49-F238E27FC236}">
              <a16:creationId xmlns:a16="http://schemas.microsoft.com/office/drawing/2014/main" id="{1C4FC23B-C35D-4EC1-A505-D74D3D4E01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C2B78EED-E0B9-499D-A9BF-353F976912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68" name="Text Box 9">
          <a:extLst>
            <a:ext uri="{FF2B5EF4-FFF2-40B4-BE49-F238E27FC236}">
              <a16:creationId xmlns:a16="http://schemas.microsoft.com/office/drawing/2014/main" id="{937B1486-701D-4F29-80B1-265703FD60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C9CD0904-1986-4DA8-BF2A-CB3CF6B1ED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4FBA6DB4-DF45-4EB9-9D5E-15648B2530B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1F7B82A9-143D-43CA-A1A8-769FE74289F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56991E79-19CA-42DA-9136-57FD6F7F79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9BD566D3-54CA-4840-9BF7-FFE66D30A1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FF993104-36C7-4E54-8B6D-76F9AF57202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64DBFA70-822E-43D9-A12C-066703468E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76" name="Text Box 4">
          <a:extLst>
            <a:ext uri="{FF2B5EF4-FFF2-40B4-BE49-F238E27FC236}">
              <a16:creationId xmlns:a16="http://schemas.microsoft.com/office/drawing/2014/main" id="{D96DE40B-A701-44A0-8FE6-B1ABA9F420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77" name="Text Box 5">
          <a:extLst>
            <a:ext uri="{FF2B5EF4-FFF2-40B4-BE49-F238E27FC236}">
              <a16:creationId xmlns:a16="http://schemas.microsoft.com/office/drawing/2014/main" id="{18FC7B6B-A186-465E-836B-0EC06F62EC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78" name="Text Box 6">
          <a:extLst>
            <a:ext uri="{FF2B5EF4-FFF2-40B4-BE49-F238E27FC236}">
              <a16:creationId xmlns:a16="http://schemas.microsoft.com/office/drawing/2014/main" id="{4291DABE-D8C3-4A5D-9371-1C57C639E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79" name="Text Box 7">
          <a:extLst>
            <a:ext uri="{FF2B5EF4-FFF2-40B4-BE49-F238E27FC236}">
              <a16:creationId xmlns:a16="http://schemas.microsoft.com/office/drawing/2014/main" id="{CB5D512F-9039-4C9C-B4DE-C80E87AE40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2EB1E7FE-1ADE-4EEF-B427-C75B9D3C484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F5A1DB74-18CE-4429-A1C5-90FEA56A18E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856A9BA0-02F1-414A-A5EA-E2C8F182CF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4B3DC040-BA16-4EB3-8267-85B4B3A0650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3E776C26-201E-4781-984A-39FA16260E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C9C4F35F-66A7-44EE-874E-30D286F82F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86" name="Text Box 5">
          <a:extLst>
            <a:ext uri="{FF2B5EF4-FFF2-40B4-BE49-F238E27FC236}">
              <a16:creationId xmlns:a16="http://schemas.microsoft.com/office/drawing/2014/main" id="{F421231C-8EA8-4908-A87D-4CA3E05D16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87" name="Text Box 7">
          <a:extLst>
            <a:ext uri="{FF2B5EF4-FFF2-40B4-BE49-F238E27FC236}">
              <a16:creationId xmlns:a16="http://schemas.microsoft.com/office/drawing/2014/main" id="{CA73EB0D-98A4-4EF5-811E-5A7075BE003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A33B7B44-1C63-476E-AF5F-8C38435BD7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D742321A-4F71-48DD-B4BE-82D73F9B879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4933E789-60F6-4451-A030-AD87F7E5E0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91" name="Text Box 4">
          <a:extLst>
            <a:ext uri="{FF2B5EF4-FFF2-40B4-BE49-F238E27FC236}">
              <a16:creationId xmlns:a16="http://schemas.microsoft.com/office/drawing/2014/main" id="{7EC5D11C-D59A-4872-8F08-758C9A70EB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92" name="Text Box 6">
          <a:extLst>
            <a:ext uri="{FF2B5EF4-FFF2-40B4-BE49-F238E27FC236}">
              <a16:creationId xmlns:a16="http://schemas.microsoft.com/office/drawing/2014/main" id="{74060F85-64DC-496B-91FF-3B3387F7A7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8FA7D5FB-8BC2-4454-8127-DC41201F4F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94" name="Text Box 9">
          <a:extLst>
            <a:ext uri="{FF2B5EF4-FFF2-40B4-BE49-F238E27FC236}">
              <a16:creationId xmlns:a16="http://schemas.microsoft.com/office/drawing/2014/main" id="{E6A4F283-DEB0-4D2E-8F57-68F54ADDBB5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7FD715D4-3789-4BEC-9228-57054F9981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93F0AA56-DEAF-4C91-ADD4-D67B4904582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963F2D56-74C8-46F2-AD8A-132B0D83B6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F450A5F-24E0-4D23-A831-3627F5E27B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3AF60365-F721-4E14-A331-F48F4105E6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E1E70BCE-2D34-487B-9F4A-A1E0598379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705D2B35-78C3-4619-8D12-061E9AFACC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CBFC493A-CC42-45F7-8189-135177F174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03" name="Text Box 5">
          <a:extLst>
            <a:ext uri="{FF2B5EF4-FFF2-40B4-BE49-F238E27FC236}">
              <a16:creationId xmlns:a16="http://schemas.microsoft.com/office/drawing/2014/main" id="{79849328-38CE-44A9-8712-51ABA9A2ED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04" name="Text Box 6">
          <a:extLst>
            <a:ext uri="{FF2B5EF4-FFF2-40B4-BE49-F238E27FC236}">
              <a16:creationId xmlns:a16="http://schemas.microsoft.com/office/drawing/2014/main" id="{439AADCE-364D-49B0-BFBE-7308D6A5B5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05" name="Text Box 7">
          <a:extLst>
            <a:ext uri="{FF2B5EF4-FFF2-40B4-BE49-F238E27FC236}">
              <a16:creationId xmlns:a16="http://schemas.microsoft.com/office/drawing/2014/main" id="{0F017AA5-6177-4B3E-8FA8-7A78882CD2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B96C2FBF-4C0C-4906-BED4-0DCF5302459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07" name="Text Box 9">
          <a:extLst>
            <a:ext uri="{FF2B5EF4-FFF2-40B4-BE49-F238E27FC236}">
              <a16:creationId xmlns:a16="http://schemas.microsoft.com/office/drawing/2014/main" id="{6021E5F8-BE97-420C-B98C-4CF7AB2047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C74AA67D-A0C5-4772-AE88-CE29EDE544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3285C5AF-215E-4F50-85C9-63DE86D579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BD6EE2DD-58EA-485F-8821-A207E27818C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182FAE98-D864-4B96-A3C3-D76AEDCFAA0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12" name="Text Box 5">
          <a:extLst>
            <a:ext uri="{FF2B5EF4-FFF2-40B4-BE49-F238E27FC236}">
              <a16:creationId xmlns:a16="http://schemas.microsoft.com/office/drawing/2014/main" id="{FBB6A19B-DC09-4A26-BC5A-27C3CE435A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13" name="Text Box 7">
          <a:extLst>
            <a:ext uri="{FF2B5EF4-FFF2-40B4-BE49-F238E27FC236}">
              <a16:creationId xmlns:a16="http://schemas.microsoft.com/office/drawing/2014/main" id="{135030EC-982A-44CA-80D7-36396B0796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9F195E55-E091-4633-B2EF-7D68E8C54BC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A94471D6-A9F9-466E-B018-940E066C7C4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AE15609F-C970-41F7-9343-0F7C3A8252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17" name="Text Box 4">
          <a:extLst>
            <a:ext uri="{FF2B5EF4-FFF2-40B4-BE49-F238E27FC236}">
              <a16:creationId xmlns:a16="http://schemas.microsoft.com/office/drawing/2014/main" id="{D9AACA53-A92F-44A0-8CB5-8DB9556873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18" name="Text Box 6">
          <a:extLst>
            <a:ext uri="{FF2B5EF4-FFF2-40B4-BE49-F238E27FC236}">
              <a16:creationId xmlns:a16="http://schemas.microsoft.com/office/drawing/2014/main" id="{B2AB9144-D8E2-4467-83F5-9D24F4D54DA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FBE1FB00-1462-4FB9-9615-A33FAF0B21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20" name="Text Box 9">
          <a:extLst>
            <a:ext uri="{FF2B5EF4-FFF2-40B4-BE49-F238E27FC236}">
              <a16:creationId xmlns:a16="http://schemas.microsoft.com/office/drawing/2014/main" id="{5E46DCA3-EE88-4AFD-9644-09F50BBC7F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002FFA73-7DD2-4AF8-925F-DF1089A0AA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B423CA7B-EE3E-497C-A985-31C5B19820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A1FA7102-2560-40DC-B5B3-54267A70DA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4A3D203B-1037-4062-8E40-961F95D3EC3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1F4EA291-FF29-44A8-ACF4-BD79AB5FC02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1B04ADD2-055A-4AAA-AEBA-E9BC1E952D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63B6B2F4-64A0-4C15-9F5B-D047A658C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28" name="Text Box 4">
          <a:extLst>
            <a:ext uri="{FF2B5EF4-FFF2-40B4-BE49-F238E27FC236}">
              <a16:creationId xmlns:a16="http://schemas.microsoft.com/office/drawing/2014/main" id="{2E81C761-052A-4290-A1C5-EC5D856BF2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29" name="Text Box 5">
          <a:extLst>
            <a:ext uri="{FF2B5EF4-FFF2-40B4-BE49-F238E27FC236}">
              <a16:creationId xmlns:a16="http://schemas.microsoft.com/office/drawing/2014/main" id="{92FF9EC3-47D5-4263-B291-6EB951F833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30" name="Text Box 6">
          <a:extLst>
            <a:ext uri="{FF2B5EF4-FFF2-40B4-BE49-F238E27FC236}">
              <a16:creationId xmlns:a16="http://schemas.microsoft.com/office/drawing/2014/main" id="{BEBAF62E-7774-4925-8033-F3E0E9453D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31" name="Text Box 7">
          <a:extLst>
            <a:ext uri="{FF2B5EF4-FFF2-40B4-BE49-F238E27FC236}">
              <a16:creationId xmlns:a16="http://schemas.microsoft.com/office/drawing/2014/main" id="{DA1B2C48-D6F5-410A-B000-1EDE63A4E9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AF233C2A-DB02-4DE8-8967-BA187BE1AD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33" name="Text Box 9">
          <a:extLst>
            <a:ext uri="{FF2B5EF4-FFF2-40B4-BE49-F238E27FC236}">
              <a16:creationId xmlns:a16="http://schemas.microsoft.com/office/drawing/2014/main" id="{844263C3-C82B-4E74-B4A6-2764427FF14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168D533F-A1A1-413B-A5FE-EBF11F2CCA3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9BDDF175-F6D3-47F4-A275-8EDA7260D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747737ED-6782-4BAD-87CC-756597F201E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55713A29-C15C-4809-803C-BC5E5FDDAE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38" name="Text Box 5">
          <a:extLst>
            <a:ext uri="{FF2B5EF4-FFF2-40B4-BE49-F238E27FC236}">
              <a16:creationId xmlns:a16="http://schemas.microsoft.com/office/drawing/2014/main" id="{9B2CAFB0-A208-4836-B921-B022989CC8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39" name="Text Box 7">
          <a:extLst>
            <a:ext uri="{FF2B5EF4-FFF2-40B4-BE49-F238E27FC236}">
              <a16:creationId xmlns:a16="http://schemas.microsoft.com/office/drawing/2014/main" id="{8841B560-C44E-4B67-B4FE-676C01D081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E90EC3E6-F841-4349-A83C-64133637FC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9840AE81-91D8-4CED-B13E-21FF885121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3A8A0FAE-B920-4A9A-9D69-E98DBB0545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43" name="Text Box 4">
          <a:extLst>
            <a:ext uri="{FF2B5EF4-FFF2-40B4-BE49-F238E27FC236}">
              <a16:creationId xmlns:a16="http://schemas.microsoft.com/office/drawing/2014/main" id="{9462D63F-BE51-4CBA-924C-854F621CE5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44" name="Text Box 6">
          <a:extLst>
            <a:ext uri="{FF2B5EF4-FFF2-40B4-BE49-F238E27FC236}">
              <a16:creationId xmlns:a16="http://schemas.microsoft.com/office/drawing/2014/main" id="{57C43350-9CB9-498C-8679-00532DCBE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1CA69C65-358B-4195-973B-03066269152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46" name="Text Box 9">
          <a:extLst>
            <a:ext uri="{FF2B5EF4-FFF2-40B4-BE49-F238E27FC236}">
              <a16:creationId xmlns:a16="http://schemas.microsoft.com/office/drawing/2014/main" id="{841BFCB5-71C9-476A-A38F-87AF18ED7B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B4576EBB-BE12-4501-A250-2B0AB29B69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4436CFEE-30EA-4C9D-A8E5-3DAA7F2345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CBFAD631-2E8A-406E-8A29-33AB4123C2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EB7CE91B-64E1-4FDB-8859-F1444293D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21CFA399-6724-4061-BBC6-07D839B5A6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5B96A730-C942-49F6-B05C-CF8406BF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6B291C30-F44F-4BF1-890F-0A0474243C0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54" name="Text Box 4">
          <a:extLst>
            <a:ext uri="{FF2B5EF4-FFF2-40B4-BE49-F238E27FC236}">
              <a16:creationId xmlns:a16="http://schemas.microsoft.com/office/drawing/2014/main" id="{EDD8FF6A-8B6E-4578-A9E2-29A2638AB9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55" name="Text Box 5">
          <a:extLst>
            <a:ext uri="{FF2B5EF4-FFF2-40B4-BE49-F238E27FC236}">
              <a16:creationId xmlns:a16="http://schemas.microsoft.com/office/drawing/2014/main" id="{892BB6C3-9AA8-48BC-BDAD-0DED9355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56" name="Text Box 6">
          <a:extLst>
            <a:ext uri="{FF2B5EF4-FFF2-40B4-BE49-F238E27FC236}">
              <a16:creationId xmlns:a16="http://schemas.microsoft.com/office/drawing/2014/main" id="{CE66CC03-F725-41DB-877A-B30C875F75F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57" name="Text Box 7">
          <a:extLst>
            <a:ext uri="{FF2B5EF4-FFF2-40B4-BE49-F238E27FC236}">
              <a16:creationId xmlns:a16="http://schemas.microsoft.com/office/drawing/2014/main" id="{77518C2A-FC23-4E70-84DE-E31F6D6C20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E600C7C-314F-4F58-A1C2-CA1A8F5608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2C8B9F48-C7C4-4F35-ADEA-50AF1E93DB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80648C3B-D9E4-4C7B-9D74-EB5C6A07D1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CEE695FC-2316-40CF-A0D8-443E08C0B3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65760AF7-A840-4E3B-9F70-4CA37FC8A25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F451C7FD-087E-40BF-AC4F-08ED98884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64" name="Text Box 5">
          <a:extLst>
            <a:ext uri="{FF2B5EF4-FFF2-40B4-BE49-F238E27FC236}">
              <a16:creationId xmlns:a16="http://schemas.microsoft.com/office/drawing/2014/main" id="{5E6982A8-DDE2-4D69-A530-FFE8592D3B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65" name="Text Box 7">
          <a:extLst>
            <a:ext uri="{FF2B5EF4-FFF2-40B4-BE49-F238E27FC236}">
              <a16:creationId xmlns:a16="http://schemas.microsoft.com/office/drawing/2014/main" id="{50E6DAFE-A500-4AF6-8AA1-FFC86E7638A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37465C-DBB9-4E63-B2C3-9017A14103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714404A3-4308-4BCB-B2C4-37FF605B19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63500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EF5964A6-C572-40DA-8EC5-8FD8498E3FE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69" name="Text Box 4">
          <a:extLst>
            <a:ext uri="{FF2B5EF4-FFF2-40B4-BE49-F238E27FC236}">
              <a16:creationId xmlns:a16="http://schemas.microsoft.com/office/drawing/2014/main" id="{F6E0D290-CC0D-41C4-BE41-E08FE4702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70" name="Text Box 6">
          <a:extLst>
            <a:ext uri="{FF2B5EF4-FFF2-40B4-BE49-F238E27FC236}">
              <a16:creationId xmlns:a16="http://schemas.microsoft.com/office/drawing/2014/main" id="{30556639-0240-4B3A-87AA-747EFF161A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BFA5CFBE-B434-4169-B083-A537246868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82880" cy="63500"/>
    <xdr:sp macro="" textlink="">
      <xdr:nvSpPr>
        <xdr:cNvPr id="4972" name="Text Box 9">
          <a:extLst>
            <a:ext uri="{FF2B5EF4-FFF2-40B4-BE49-F238E27FC236}">
              <a16:creationId xmlns:a16="http://schemas.microsoft.com/office/drawing/2014/main" id="{5DDE547E-F299-4195-8569-6802728F728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DEB0BF2E-6871-4124-A5EA-A4207525006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75" name="Text Box 5">
          <a:extLst>
            <a:ext uri="{FF2B5EF4-FFF2-40B4-BE49-F238E27FC236}">
              <a16:creationId xmlns:a16="http://schemas.microsoft.com/office/drawing/2014/main" id="{644F91EB-2C67-49C4-A918-0AC1319645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76" name="Text Box 6">
          <a:extLst>
            <a:ext uri="{FF2B5EF4-FFF2-40B4-BE49-F238E27FC236}">
              <a16:creationId xmlns:a16="http://schemas.microsoft.com/office/drawing/2014/main" id="{5F2B44B5-80E4-4F9D-9778-DC5C4F826C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77" name="Text Box 7">
          <a:extLst>
            <a:ext uri="{FF2B5EF4-FFF2-40B4-BE49-F238E27FC236}">
              <a16:creationId xmlns:a16="http://schemas.microsoft.com/office/drawing/2014/main" id="{C3E9A4C3-3B3F-4739-A063-85FABC4B03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B8C1BA9E-3C3F-4369-A539-CC7546B5887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79" name="Text Box 9">
          <a:extLst>
            <a:ext uri="{FF2B5EF4-FFF2-40B4-BE49-F238E27FC236}">
              <a16:creationId xmlns:a16="http://schemas.microsoft.com/office/drawing/2014/main" id="{59A73517-24B8-4D76-982C-D34D1616E6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22CE9581-F60F-458B-888F-3CABE7C067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CD4FE1F9-E6CE-46E2-B7F9-32B8F2AF2B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AFC0E0DE-0B00-409F-86D2-CFAFFD19EB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3" name="Text Box 5">
          <a:extLst>
            <a:ext uri="{FF2B5EF4-FFF2-40B4-BE49-F238E27FC236}">
              <a16:creationId xmlns:a16="http://schemas.microsoft.com/office/drawing/2014/main" id="{5D84AF13-8A4C-4685-A7FF-60CBE9D0705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4" name="Text Box 7">
          <a:extLst>
            <a:ext uri="{FF2B5EF4-FFF2-40B4-BE49-F238E27FC236}">
              <a16:creationId xmlns:a16="http://schemas.microsoft.com/office/drawing/2014/main" id="{2C3A61B1-B9CA-4966-8C32-1FA8945DA7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6FD4A13-B349-4DD3-8CF5-761F227ABBD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F712C94A-5689-4AF2-B01C-FA64DE9DD28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7" name="Text Box 4">
          <a:extLst>
            <a:ext uri="{FF2B5EF4-FFF2-40B4-BE49-F238E27FC236}">
              <a16:creationId xmlns:a16="http://schemas.microsoft.com/office/drawing/2014/main" id="{716A4837-F389-44D7-BFE0-962D220AE07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8" name="Text Box 6">
          <a:extLst>
            <a:ext uri="{FF2B5EF4-FFF2-40B4-BE49-F238E27FC236}">
              <a16:creationId xmlns:a16="http://schemas.microsoft.com/office/drawing/2014/main" id="{8BFB792F-E7E7-445A-B3AD-27C0084075C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D1E81D15-7545-4D70-AB64-8F2569C46D7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90" name="Text Box 9">
          <a:extLst>
            <a:ext uri="{FF2B5EF4-FFF2-40B4-BE49-F238E27FC236}">
              <a16:creationId xmlns:a16="http://schemas.microsoft.com/office/drawing/2014/main" id="{5AF958E8-B1FC-421D-8797-7AFFF3BC62A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4B7F3F7E-93DD-4C44-AC0B-6C82D479AD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A42CD395-EE03-46F8-92CC-354BC003753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69348A59-8153-4B89-887F-4D6224D2C28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96E68418-647F-4500-874C-03B86CE569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20B8749C-46D0-496C-983C-5304EB3801A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248863EF-942B-4548-8EDA-71BFFEA19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2A4068B8-E148-4AAB-A7A9-2ECEC9A68C4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6CAFE118-62E1-4B28-8005-2D9E8F35216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4999" name="Text Box 5">
          <a:extLst>
            <a:ext uri="{FF2B5EF4-FFF2-40B4-BE49-F238E27FC236}">
              <a16:creationId xmlns:a16="http://schemas.microsoft.com/office/drawing/2014/main" id="{D1F8AC48-7917-4D45-89A2-2D75ED4E89B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00" name="Text Box 6">
          <a:extLst>
            <a:ext uri="{FF2B5EF4-FFF2-40B4-BE49-F238E27FC236}">
              <a16:creationId xmlns:a16="http://schemas.microsoft.com/office/drawing/2014/main" id="{471F3712-BB70-41D5-A715-173E1958A5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01" name="Text Box 7">
          <a:extLst>
            <a:ext uri="{FF2B5EF4-FFF2-40B4-BE49-F238E27FC236}">
              <a16:creationId xmlns:a16="http://schemas.microsoft.com/office/drawing/2014/main" id="{AF13343F-1E62-4447-A15F-BE795D22E2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C56BE3EA-CBF1-49F7-8038-379D8868F8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03" name="Text Box 9">
          <a:extLst>
            <a:ext uri="{FF2B5EF4-FFF2-40B4-BE49-F238E27FC236}">
              <a16:creationId xmlns:a16="http://schemas.microsoft.com/office/drawing/2014/main" id="{F1EE7634-08B5-41AD-B113-5849ECE0DFB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82BFF156-31F4-40D3-9F07-C20C0331AD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F3FD8C9-D007-4B1C-9759-C2CE07AC6C9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50AD93A3-3540-461C-8311-8F4C7B63E1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210B514F-9E20-4681-AB7A-69550C285D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08" name="Text Box 5">
          <a:extLst>
            <a:ext uri="{FF2B5EF4-FFF2-40B4-BE49-F238E27FC236}">
              <a16:creationId xmlns:a16="http://schemas.microsoft.com/office/drawing/2014/main" id="{CA953DBE-873D-41BD-9CFB-122E59E8F91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09" name="Text Box 7">
          <a:extLst>
            <a:ext uri="{FF2B5EF4-FFF2-40B4-BE49-F238E27FC236}">
              <a16:creationId xmlns:a16="http://schemas.microsoft.com/office/drawing/2014/main" id="{E34DE278-214E-4464-A445-9DD53B37B03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DD971BD5-8CE3-441C-A397-3E42B25003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06F911E-4ED1-4209-9640-A1ACFB65875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1FDF3566-9B42-45F2-9253-C85CF061B9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13" name="Text Box 4">
          <a:extLst>
            <a:ext uri="{FF2B5EF4-FFF2-40B4-BE49-F238E27FC236}">
              <a16:creationId xmlns:a16="http://schemas.microsoft.com/office/drawing/2014/main" id="{2D8E34EB-7774-48F5-B1BF-0AC17E6D95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14" name="Text Box 6">
          <a:extLst>
            <a:ext uri="{FF2B5EF4-FFF2-40B4-BE49-F238E27FC236}">
              <a16:creationId xmlns:a16="http://schemas.microsoft.com/office/drawing/2014/main" id="{97B5A508-0C05-4477-9056-6D692AAC862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E9FAE841-1D9B-4072-8967-0BB8876740C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16" name="Text Box 9">
          <a:extLst>
            <a:ext uri="{FF2B5EF4-FFF2-40B4-BE49-F238E27FC236}">
              <a16:creationId xmlns:a16="http://schemas.microsoft.com/office/drawing/2014/main" id="{C166CF26-6BEC-44BB-9617-3BE82D2296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FE60F696-ACB6-4093-BC92-A63BED7F38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C2F59176-00B6-4351-B7E7-0DB86289883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19" name="Text Box 5">
          <a:extLst>
            <a:ext uri="{FF2B5EF4-FFF2-40B4-BE49-F238E27FC236}">
              <a16:creationId xmlns:a16="http://schemas.microsoft.com/office/drawing/2014/main" id="{646D9F68-9F59-4B55-A61A-56036FB5DC6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0" name="Text Box 6">
          <a:extLst>
            <a:ext uri="{FF2B5EF4-FFF2-40B4-BE49-F238E27FC236}">
              <a16:creationId xmlns:a16="http://schemas.microsoft.com/office/drawing/2014/main" id="{18527988-BFDC-40F2-AFC8-365BF038F37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1" name="Text Box 7">
          <a:extLst>
            <a:ext uri="{FF2B5EF4-FFF2-40B4-BE49-F238E27FC236}">
              <a16:creationId xmlns:a16="http://schemas.microsoft.com/office/drawing/2014/main" id="{2781A010-0EF0-4861-A003-4583182DF9E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2" name="Text Box 8">
          <a:extLst>
            <a:ext uri="{FF2B5EF4-FFF2-40B4-BE49-F238E27FC236}">
              <a16:creationId xmlns:a16="http://schemas.microsoft.com/office/drawing/2014/main" id="{B2A759B9-5804-4902-B879-0D212077666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3" name="Text Box 9">
          <a:extLst>
            <a:ext uri="{FF2B5EF4-FFF2-40B4-BE49-F238E27FC236}">
              <a16:creationId xmlns:a16="http://schemas.microsoft.com/office/drawing/2014/main" id="{A33B1379-4AFA-4791-B8DB-F71AA502FC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19A9834F-16A2-4C26-B092-30B1D10D151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58E8528D-10CD-4C7B-87C5-4A14855FECE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0A8AC59A-269E-4F97-8B44-3CDDAB50811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7" name="Text Box 5">
          <a:extLst>
            <a:ext uri="{FF2B5EF4-FFF2-40B4-BE49-F238E27FC236}">
              <a16:creationId xmlns:a16="http://schemas.microsoft.com/office/drawing/2014/main" id="{9219FB7D-58F2-47B6-A5FB-FC2CA9BAB04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8" name="Text Box 7">
          <a:extLst>
            <a:ext uri="{FF2B5EF4-FFF2-40B4-BE49-F238E27FC236}">
              <a16:creationId xmlns:a16="http://schemas.microsoft.com/office/drawing/2014/main" id="{F9A3353E-4A18-4A55-A0A1-2C8E1508860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5CE72E74-73B7-451B-BB75-27EF8D7307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43EA8077-D929-4FF6-8857-9401746C89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31" name="Text Box 4">
          <a:extLst>
            <a:ext uri="{FF2B5EF4-FFF2-40B4-BE49-F238E27FC236}">
              <a16:creationId xmlns:a16="http://schemas.microsoft.com/office/drawing/2014/main" id="{A921EEE4-8715-4C99-AC77-B363CD59F40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32" name="Text Box 6">
          <a:extLst>
            <a:ext uri="{FF2B5EF4-FFF2-40B4-BE49-F238E27FC236}">
              <a16:creationId xmlns:a16="http://schemas.microsoft.com/office/drawing/2014/main" id="{5B363390-47BC-4867-BDF5-08B4FE1B43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33" name="Text Box 8">
          <a:extLst>
            <a:ext uri="{FF2B5EF4-FFF2-40B4-BE49-F238E27FC236}">
              <a16:creationId xmlns:a16="http://schemas.microsoft.com/office/drawing/2014/main" id="{0FEC55E5-3ECE-47C9-A92B-524FC703F3D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34" name="Text Box 9">
          <a:extLst>
            <a:ext uri="{FF2B5EF4-FFF2-40B4-BE49-F238E27FC236}">
              <a16:creationId xmlns:a16="http://schemas.microsoft.com/office/drawing/2014/main" id="{903C94BB-942C-4782-8472-4C08E054A3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55F745C4-D247-401E-9698-42DF8F0CAC5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E0430DC6-A4BB-4586-A80C-596B0EE1DE2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3646F2BE-601F-4F26-B524-398D3C4BC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84444230-CF13-47FB-9889-C585F5572D0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5AD67DDD-58E3-4A34-803E-DD4F5DC291B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6D55E7A9-B5D2-475B-AEFF-65645181C1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826EF3F4-E4C4-4315-BEFA-40B9E513A4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B42007AB-4744-430F-8BC6-B0F0D868E7D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43" name="Text Box 5">
          <a:extLst>
            <a:ext uri="{FF2B5EF4-FFF2-40B4-BE49-F238E27FC236}">
              <a16:creationId xmlns:a16="http://schemas.microsoft.com/office/drawing/2014/main" id="{129D9E79-9D7D-4B7B-8667-4836E2CB94C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44" name="Text Box 6">
          <a:extLst>
            <a:ext uri="{FF2B5EF4-FFF2-40B4-BE49-F238E27FC236}">
              <a16:creationId xmlns:a16="http://schemas.microsoft.com/office/drawing/2014/main" id="{6EAB7B78-838C-44F2-935C-F25949713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45" name="Text Box 7">
          <a:extLst>
            <a:ext uri="{FF2B5EF4-FFF2-40B4-BE49-F238E27FC236}">
              <a16:creationId xmlns:a16="http://schemas.microsoft.com/office/drawing/2014/main" id="{E6C4204A-B5D4-4A71-A6D7-03D9F8D611F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46" name="Text Box 8">
          <a:extLst>
            <a:ext uri="{FF2B5EF4-FFF2-40B4-BE49-F238E27FC236}">
              <a16:creationId xmlns:a16="http://schemas.microsoft.com/office/drawing/2014/main" id="{08CC28BD-069A-4C99-8622-447FD1FE3E8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47" name="Text Box 9">
          <a:extLst>
            <a:ext uri="{FF2B5EF4-FFF2-40B4-BE49-F238E27FC236}">
              <a16:creationId xmlns:a16="http://schemas.microsoft.com/office/drawing/2014/main" id="{AA63788E-90FD-4826-BA21-291CAFC21DB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711BA75F-5F14-497B-B83E-738C24D0115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1DBA2D2D-16AC-4C25-BD28-F3690383578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AFAD4326-0B39-4043-8DE7-33627B930B8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7019A37C-3A69-4E55-8F6C-C5BF5A341C8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52" name="Text Box 5">
          <a:extLst>
            <a:ext uri="{FF2B5EF4-FFF2-40B4-BE49-F238E27FC236}">
              <a16:creationId xmlns:a16="http://schemas.microsoft.com/office/drawing/2014/main" id="{679D2679-5613-4005-B431-BBAB577FB64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53" name="Text Box 7">
          <a:extLst>
            <a:ext uri="{FF2B5EF4-FFF2-40B4-BE49-F238E27FC236}">
              <a16:creationId xmlns:a16="http://schemas.microsoft.com/office/drawing/2014/main" id="{13FBE482-8C16-447D-B543-5F46BF8C2F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748538B8-95FA-4982-869A-C3B3BFD5FF3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C1BEFC92-5201-46F2-9B57-3BA3C48EA4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F5728214-7601-41E0-B4DF-8DEF1D0C874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57" name="Text Box 4">
          <a:extLst>
            <a:ext uri="{FF2B5EF4-FFF2-40B4-BE49-F238E27FC236}">
              <a16:creationId xmlns:a16="http://schemas.microsoft.com/office/drawing/2014/main" id="{61549C0A-8476-4D3C-B9FC-A355C3135AD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58" name="Text Box 6">
          <a:extLst>
            <a:ext uri="{FF2B5EF4-FFF2-40B4-BE49-F238E27FC236}">
              <a16:creationId xmlns:a16="http://schemas.microsoft.com/office/drawing/2014/main" id="{0B4B9424-0004-42AE-888D-5E9BA7CCEB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AE2D13CC-06E2-4F15-938B-6630FFFCF6C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60" name="Text Box 9">
          <a:extLst>
            <a:ext uri="{FF2B5EF4-FFF2-40B4-BE49-F238E27FC236}">
              <a16:creationId xmlns:a16="http://schemas.microsoft.com/office/drawing/2014/main" id="{830F3C58-1E85-470C-BBF5-A750865EE81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3DF5874F-C93D-4E9B-BC3F-C5FC9C75F58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62" name="Text Box 4">
          <a:extLst>
            <a:ext uri="{FF2B5EF4-FFF2-40B4-BE49-F238E27FC236}">
              <a16:creationId xmlns:a16="http://schemas.microsoft.com/office/drawing/2014/main" id="{732340A9-E3BE-47E5-882C-781F9FECE5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63" name="Text Box 5">
          <a:extLst>
            <a:ext uri="{FF2B5EF4-FFF2-40B4-BE49-F238E27FC236}">
              <a16:creationId xmlns:a16="http://schemas.microsoft.com/office/drawing/2014/main" id="{FC9D90E0-5C33-4DAB-B8FA-2772DD861A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64" name="Text Box 6">
          <a:extLst>
            <a:ext uri="{FF2B5EF4-FFF2-40B4-BE49-F238E27FC236}">
              <a16:creationId xmlns:a16="http://schemas.microsoft.com/office/drawing/2014/main" id="{2B3B44E4-586C-4C18-B3FB-0C56FF55F3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65" name="Text Box 7">
          <a:extLst>
            <a:ext uri="{FF2B5EF4-FFF2-40B4-BE49-F238E27FC236}">
              <a16:creationId xmlns:a16="http://schemas.microsoft.com/office/drawing/2014/main" id="{81BB52D9-5D9B-4381-B731-5A19239E11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BF889B6C-5F21-4622-B310-2FBA6B0FEF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F1ACEB3B-B2E2-48A2-A034-01C01454AAA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FCB01B47-83D8-4278-BF3B-1C50F3494CC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63B37DA1-E6BA-4CB1-9DE6-450E7757E9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AE942966-5B8D-43AC-A808-D2B0AC002F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1" name="Text Box 5">
          <a:extLst>
            <a:ext uri="{FF2B5EF4-FFF2-40B4-BE49-F238E27FC236}">
              <a16:creationId xmlns:a16="http://schemas.microsoft.com/office/drawing/2014/main" id="{FB211EEF-27AD-4CD4-80ED-2FFE42C0830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2" name="Text Box 7">
          <a:extLst>
            <a:ext uri="{FF2B5EF4-FFF2-40B4-BE49-F238E27FC236}">
              <a16:creationId xmlns:a16="http://schemas.microsoft.com/office/drawing/2014/main" id="{1BD481E5-108D-4E7E-9FCD-F7468E0443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411E47B0-E164-4ECC-813D-6BBF197748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2AB28E7D-D11D-4359-846E-4AA66BED4CF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5" name="Text Box 4">
          <a:extLst>
            <a:ext uri="{FF2B5EF4-FFF2-40B4-BE49-F238E27FC236}">
              <a16:creationId xmlns:a16="http://schemas.microsoft.com/office/drawing/2014/main" id="{CD15F940-14E6-47E8-A3F5-815EB3ED1FE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6" name="Text Box 6">
          <a:extLst>
            <a:ext uri="{FF2B5EF4-FFF2-40B4-BE49-F238E27FC236}">
              <a16:creationId xmlns:a16="http://schemas.microsoft.com/office/drawing/2014/main" id="{560C9E3A-D142-41B6-9AA9-23C0F0F611A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7" name="Text Box 8">
          <a:extLst>
            <a:ext uri="{FF2B5EF4-FFF2-40B4-BE49-F238E27FC236}">
              <a16:creationId xmlns:a16="http://schemas.microsoft.com/office/drawing/2014/main" id="{0612559B-1405-4BAF-8839-98562A0D1A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8" name="Text Box 9">
          <a:extLst>
            <a:ext uri="{FF2B5EF4-FFF2-40B4-BE49-F238E27FC236}">
              <a16:creationId xmlns:a16="http://schemas.microsoft.com/office/drawing/2014/main" id="{F411E968-E1ED-42B4-9457-1C1DAA888F6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488DB030-4520-4221-AAB1-5CC3B799CA2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741C5202-6384-40D3-A233-5E3DFDAB165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99CD9F4C-9B5B-4F49-A5F9-DBCBDF2152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633B1161-1CEF-4114-9B3C-3B7E9834B1C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FB198F36-1AAE-437C-8FF6-966F779AE4F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C3980989-47E1-436A-9BC2-2A365901A2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000292BE-138E-4B5A-8398-A6A9951D82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86" name="Text Box 4">
          <a:extLst>
            <a:ext uri="{FF2B5EF4-FFF2-40B4-BE49-F238E27FC236}">
              <a16:creationId xmlns:a16="http://schemas.microsoft.com/office/drawing/2014/main" id="{C7A080BC-0D33-4936-8E9D-3A8C3F0509F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87" name="Text Box 5">
          <a:extLst>
            <a:ext uri="{FF2B5EF4-FFF2-40B4-BE49-F238E27FC236}">
              <a16:creationId xmlns:a16="http://schemas.microsoft.com/office/drawing/2014/main" id="{CC85010B-430D-4231-81E3-E0DF4F01807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88" name="Text Box 6">
          <a:extLst>
            <a:ext uri="{FF2B5EF4-FFF2-40B4-BE49-F238E27FC236}">
              <a16:creationId xmlns:a16="http://schemas.microsoft.com/office/drawing/2014/main" id="{22517ACA-5A22-411B-9BDC-7FE19ED3976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89" name="Text Box 7">
          <a:extLst>
            <a:ext uri="{FF2B5EF4-FFF2-40B4-BE49-F238E27FC236}">
              <a16:creationId xmlns:a16="http://schemas.microsoft.com/office/drawing/2014/main" id="{76EFB427-DCD9-4AD4-94D2-1DA9B5BD53A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6F54EF14-1248-4B9A-B19E-840ED2B252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CDCBD8A8-D831-4021-B92F-7D793E6086B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38852AC3-2487-4558-A975-5CDC304C87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B2042A82-13B0-45A7-93B0-60C9296788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4D18CA70-FDA7-421E-8804-D0A3D65377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7DB1803C-30D7-48E7-B640-86DE2AA865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96" name="Text Box 5">
          <a:extLst>
            <a:ext uri="{FF2B5EF4-FFF2-40B4-BE49-F238E27FC236}">
              <a16:creationId xmlns:a16="http://schemas.microsoft.com/office/drawing/2014/main" id="{9AF6B7E3-90A2-4D4B-A629-DFE08A47E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97" name="Text Box 7">
          <a:extLst>
            <a:ext uri="{FF2B5EF4-FFF2-40B4-BE49-F238E27FC236}">
              <a16:creationId xmlns:a16="http://schemas.microsoft.com/office/drawing/2014/main" id="{2CE9323E-5CCA-44D0-B06A-2FC88A46FF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D1FFC999-7048-4932-B8C5-5657497ED8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892EC56E-17AE-4624-8A6C-6FC0A09930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015EABB4-CA73-4D0E-B8BA-D415C1DA589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01" name="Text Box 4">
          <a:extLst>
            <a:ext uri="{FF2B5EF4-FFF2-40B4-BE49-F238E27FC236}">
              <a16:creationId xmlns:a16="http://schemas.microsoft.com/office/drawing/2014/main" id="{5A2234C3-5F1C-49FD-965F-03074B455C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02" name="Text Box 6">
          <a:extLst>
            <a:ext uri="{FF2B5EF4-FFF2-40B4-BE49-F238E27FC236}">
              <a16:creationId xmlns:a16="http://schemas.microsoft.com/office/drawing/2014/main" id="{C6069F3C-F919-4A35-9002-AC7A064428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BA0027C3-6A61-4DE0-802B-DF0A7DC541A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04" name="Text Box 9">
          <a:extLst>
            <a:ext uri="{FF2B5EF4-FFF2-40B4-BE49-F238E27FC236}">
              <a16:creationId xmlns:a16="http://schemas.microsoft.com/office/drawing/2014/main" id="{AB8E19F8-F091-4B3E-A080-9415D6F4577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6433EA81-07F0-4263-96B8-88C8465E7E1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990188D5-4E83-4D17-A942-2B90F93047C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07" name="Text Box 5">
          <a:extLst>
            <a:ext uri="{FF2B5EF4-FFF2-40B4-BE49-F238E27FC236}">
              <a16:creationId xmlns:a16="http://schemas.microsoft.com/office/drawing/2014/main" id="{DD6A14F5-174B-43B2-8234-975567C5DF1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08" name="Text Box 6">
          <a:extLst>
            <a:ext uri="{FF2B5EF4-FFF2-40B4-BE49-F238E27FC236}">
              <a16:creationId xmlns:a16="http://schemas.microsoft.com/office/drawing/2014/main" id="{F0351373-0A08-4447-97F3-885281C7637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09" name="Text Box 7">
          <a:extLst>
            <a:ext uri="{FF2B5EF4-FFF2-40B4-BE49-F238E27FC236}">
              <a16:creationId xmlns:a16="http://schemas.microsoft.com/office/drawing/2014/main" id="{39BB3E27-4E82-412E-977D-449F168ABF3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0" name="Text Box 8">
          <a:extLst>
            <a:ext uri="{FF2B5EF4-FFF2-40B4-BE49-F238E27FC236}">
              <a16:creationId xmlns:a16="http://schemas.microsoft.com/office/drawing/2014/main" id="{23FA95E0-4465-4C1C-ACB0-73A3AF4253A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1" name="Text Box 9">
          <a:extLst>
            <a:ext uri="{FF2B5EF4-FFF2-40B4-BE49-F238E27FC236}">
              <a16:creationId xmlns:a16="http://schemas.microsoft.com/office/drawing/2014/main" id="{F1F163BD-6DE8-46D4-BDD5-3FA1BEFBEF3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940B0B0E-D1CB-4C3B-AA2A-0EBB5FE68F2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F7C9D24-9658-4A1C-8DFC-23C312E6747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A5379402-3A6F-4A26-B148-D56D939CCD5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5" name="Text Box 5">
          <a:extLst>
            <a:ext uri="{FF2B5EF4-FFF2-40B4-BE49-F238E27FC236}">
              <a16:creationId xmlns:a16="http://schemas.microsoft.com/office/drawing/2014/main" id="{D1C8BF7D-EFE3-4424-9FA2-4A5F2538FB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6" name="Text Box 7">
          <a:extLst>
            <a:ext uri="{FF2B5EF4-FFF2-40B4-BE49-F238E27FC236}">
              <a16:creationId xmlns:a16="http://schemas.microsoft.com/office/drawing/2014/main" id="{0B0FD048-6E85-4D5C-8147-3152AC1CB9B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AD374A89-EA30-41B3-B071-803B87107A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52EF379F-E5AD-4065-9AE0-54773B9D0C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19" name="Text Box 4">
          <a:extLst>
            <a:ext uri="{FF2B5EF4-FFF2-40B4-BE49-F238E27FC236}">
              <a16:creationId xmlns:a16="http://schemas.microsoft.com/office/drawing/2014/main" id="{C1F6F9F0-6CFD-4271-B1C6-1CEE923AF7A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0" name="Text Box 6">
          <a:extLst>
            <a:ext uri="{FF2B5EF4-FFF2-40B4-BE49-F238E27FC236}">
              <a16:creationId xmlns:a16="http://schemas.microsoft.com/office/drawing/2014/main" id="{07C1B5F5-EAC4-4611-8B00-435A56D402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1" name="Text Box 8">
          <a:extLst>
            <a:ext uri="{FF2B5EF4-FFF2-40B4-BE49-F238E27FC236}">
              <a16:creationId xmlns:a16="http://schemas.microsoft.com/office/drawing/2014/main" id="{89BD31E7-C52B-4151-9E0A-40B33A31BA2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2" name="Text Box 9">
          <a:extLst>
            <a:ext uri="{FF2B5EF4-FFF2-40B4-BE49-F238E27FC236}">
              <a16:creationId xmlns:a16="http://schemas.microsoft.com/office/drawing/2014/main" id="{81F15FA8-3BBE-4656-9789-18DAD51FC1F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20CEEB69-E56E-4EF8-ACC1-F0701F9C54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7F3F4FD5-3F88-40D7-9FD6-48371AF2224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F7DFDECC-F106-4929-9490-8712106673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72121368-B1BA-45A6-BF16-DC7244A2ABF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ACEB94C7-31D6-4155-9D71-14533128B33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EE84B890-0004-47B1-A2F3-AE82D77FC46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7596E2B1-9A3C-49D4-B93C-7DA516092A4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ED9745B3-0965-4900-9C00-13728D72EDD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31" name="Text Box 5">
          <a:extLst>
            <a:ext uri="{FF2B5EF4-FFF2-40B4-BE49-F238E27FC236}">
              <a16:creationId xmlns:a16="http://schemas.microsoft.com/office/drawing/2014/main" id="{BA593612-726C-4061-AC4D-AC0E075BAB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32" name="Text Box 6">
          <a:extLst>
            <a:ext uri="{FF2B5EF4-FFF2-40B4-BE49-F238E27FC236}">
              <a16:creationId xmlns:a16="http://schemas.microsoft.com/office/drawing/2014/main" id="{77455C8C-EBF8-4243-BF34-F86D025447A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33" name="Text Box 7">
          <a:extLst>
            <a:ext uri="{FF2B5EF4-FFF2-40B4-BE49-F238E27FC236}">
              <a16:creationId xmlns:a16="http://schemas.microsoft.com/office/drawing/2014/main" id="{F261D54E-08A5-4BD6-92D4-4E76C9A745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34" name="Text Box 8">
          <a:extLst>
            <a:ext uri="{FF2B5EF4-FFF2-40B4-BE49-F238E27FC236}">
              <a16:creationId xmlns:a16="http://schemas.microsoft.com/office/drawing/2014/main" id="{F3BCC3F9-FEC9-4A76-88F5-CE3AAFD695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35" name="Text Box 9">
          <a:extLst>
            <a:ext uri="{FF2B5EF4-FFF2-40B4-BE49-F238E27FC236}">
              <a16:creationId xmlns:a16="http://schemas.microsoft.com/office/drawing/2014/main" id="{7235CEE3-389D-49E2-941D-42A99B1208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6F2D2E7F-40C2-4432-AA40-526AF9F4F5F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6891AD44-394F-4C5A-9A97-7AEE71AFD65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DA31443F-7DB1-428F-877A-E8FBAC2DA0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49DABFEC-B666-4F67-B20D-73055F8FC5D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40" name="Text Box 5">
          <a:extLst>
            <a:ext uri="{FF2B5EF4-FFF2-40B4-BE49-F238E27FC236}">
              <a16:creationId xmlns:a16="http://schemas.microsoft.com/office/drawing/2014/main" id="{E9D5F847-270A-4816-86C0-9618A8290E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41" name="Text Box 7">
          <a:extLst>
            <a:ext uri="{FF2B5EF4-FFF2-40B4-BE49-F238E27FC236}">
              <a16:creationId xmlns:a16="http://schemas.microsoft.com/office/drawing/2014/main" id="{4E6A3C5C-6747-453E-83A3-CD951CE2C3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BD3802FC-B4AF-4BD2-A77F-7884B8C9C65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FE6785A-D4E5-4FC6-9551-45047B3CD7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A2BF3880-6813-43F9-8012-5BF31EB153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45" name="Text Box 4">
          <a:extLst>
            <a:ext uri="{FF2B5EF4-FFF2-40B4-BE49-F238E27FC236}">
              <a16:creationId xmlns:a16="http://schemas.microsoft.com/office/drawing/2014/main" id="{273710CA-F5FE-42C2-BF12-3F7F70701A5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46" name="Text Box 6">
          <a:extLst>
            <a:ext uri="{FF2B5EF4-FFF2-40B4-BE49-F238E27FC236}">
              <a16:creationId xmlns:a16="http://schemas.microsoft.com/office/drawing/2014/main" id="{E634B2AF-F68C-4DC3-A0CB-F331579778A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A8589279-765B-4074-9F61-C7C210F9F9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48" name="Text Box 9">
          <a:extLst>
            <a:ext uri="{FF2B5EF4-FFF2-40B4-BE49-F238E27FC236}">
              <a16:creationId xmlns:a16="http://schemas.microsoft.com/office/drawing/2014/main" id="{7327CC4D-08C8-4F9E-95DB-86D1877894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179250" cy="63500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8E131B98-932F-46E9-9C43-46C2E93F69E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9F8C1810-C133-4996-BC2C-5D08279EE79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1" name="Text Box 5">
          <a:extLst>
            <a:ext uri="{FF2B5EF4-FFF2-40B4-BE49-F238E27FC236}">
              <a16:creationId xmlns:a16="http://schemas.microsoft.com/office/drawing/2014/main" id="{D37E354B-5E74-4CD1-A09A-708CD02957F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2" name="Text Box 6">
          <a:extLst>
            <a:ext uri="{FF2B5EF4-FFF2-40B4-BE49-F238E27FC236}">
              <a16:creationId xmlns:a16="http://schemas.microsoft.com/office/drawing/2014/main" id="{E852FB9F-6558-4812-AAC8-30EC81D1DB1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3" name="Text Box 7">
          <a:extLst>
            <a:ext uri="{FF2B5EF4-FFF2-40B4-BE49-F238E27FC236}">
              <a16:creationId xmlns:a16="http://schemas.microsoft.com/office/drawing/2014/main" id="{36569925-37EC-47DC-B279-CF4D5A756B9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4" name="Text Box 8">
          <a:extLst>
            <a:ext uri="{FF2B5EF4-FFF2-40B4-BE49-F238E27FC236}">
              <a16:creationId xmlns:a16="http://schemas.microsoft.com/office/drawing/2014/main" id="{DE2E293C-37E0-4BF1-83A5-97CBC8E92F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5" name="Text Box 9">
          <a:extLst>
            <a:ext uri="{FF2B5EF4-FFF2-40B4-BE49-F238E27FC236}">
              <a16:creationId xmlns:a16="http://schemas.microsoft.com/office/drawing/2014/main" id="{89ADBF3E-3F80-45DC-B1B1-0FF1F345586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BB13387C-4FA4-4834-8389-B4D01240195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F13B3768-FD82-435A-A76C-8D2EC367A76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005A2517-0585-428A-B09A-8BA2EC1F624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59" name="Text Box 5">
          <a:extLst>
            <a:ext uri="{FF2B5EF4-FFF2-40B4-BE49-F238E27FC236}">
              <a16:creationId xmlns:a16="http://schemas.microsoft.com/office/drawing/2014/main" id="{06D3E803-F731-4C03-8789-D0FDD3E7EC1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60" name="Text Box 7">
          <a:extLst>
            <a:ext uri="{FF2B5EF4-FFF2-40B4-BE49-F238E27FC236}">
              <a16:creationId xmlns:a16="http://schemas.microsoft.com/office/drawing/2014/main" id="{B7B96DA6-B3C8-475C-BA75-7B4701288B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97D2D2F6-30DC-4D70-B893-577B432480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94ACCBB3-944E-42C9-8795-178DB5C6E4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63" name="Text Box 4">
          <a:extLst>
            <a:ext uri="{FF2B5EF4-FFF2-40B4-BE49-F238E27FC236}">
              <a16:creationId xmlns:a16="http://schemas.microsoft.com/office/drawing/2014/main" id="{50A3AB9B-9120-44B6-8051-9AD034F71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64" name="Text Box 6">
          <a:extLst>
            <a:ext uri="{FF2B5EF4-FFF2-40B4-BE49-F238E27FC236}">
              <a16:creationId xmlns:a16="http://schemas.microsoft.com/office/drawing/2014/main" id="{493A8D4D-1E4E-40BE-B831-37C0240A81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65" name="Text Box 8">
          <a:extLst>
            <a:ext uri="{FF2B5EF4-FFF2-40B4-BE49-F238E27FC236}">
              <a16:creationId xmlns:a16="http://schemas.microsoft.com/office/drawing/2014/main" id="{3AC4156E-369A-45CB-B29C-5C7E0616138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66" name="Text Box 9">
          <a:extLst>
            <a:ext uri="{FF2B5EF4-FFF2-40B4-BE49-F238E27FC236}">
              <a16:creationId xmlns:a16="http://schemas.microsoft.com/office/drawing/2014/main" id="{B84A2B50-A4D1-47FA-880F-82EB7E3A12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82</xdr:row>
      <xdr:rowOff>0</xdr:rowOff>
    </xdr:from>
    <xdr:ext cx="74687" cy="63500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56013872-C3D6-43CD-A2A9-EA2D6085F55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559C721F-DE09-4D76-A996-35874FA4E46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C8F44384-B40B-48E7-8317-DDDB89A9C2D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2C1A40CA-60C1-478F-ACAB-E7F9343AA5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9844AF78-6FFF-4066-9B93-F6491BC268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57F347C6-1A74-4092-9DD6-7873E8E75B1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502E2CDE-F1F8-4B04-8DD0-F312EB05455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74" name="Text Box 4">
          <a:extLst>
            <a:ext uri="{FF2B5EF4-FFF2-40B4-BE49-F238E27FC236}">
              <a16:creationId xmlns:a16="http://schemas.microsoft.com/office/drawing/2014/main" id="{863D3685-2A04-4FB0-8161-4AEAB5EC07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75" name="Text Box 5">
          <a:extLst>
            <a:ext uri="{FF2B5EF4-FFF2-40B4-BE49-F238E27FC236}">
              <a16:creationId xmlns:a16="http://schemas.microsoft.com/office/drawing/2014/main" id="{637167FE-52D1-40FD-AA02-88C33480D6A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76" name="Text Box 6">
          <a:extLst>
            <a:ext uri="{FF2B5EF4-FFF2-40B4-BE49-F238E27FC236}">
              <a16:creationId xmlns:a16="http://schemas.microsoft.com/office/drawing/2014/main" id="{F17CF2C2-6D01-47A9-9B29-13BD1E6F36A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77" name="Text Box 7">
          <a:extLst>
            <a:ext uri="{FF2B5EF4-FFF2-40B4-BE49-F238E27FC236}">
              <a16:creationId xmlns:a16="http://schemas.microsoft.com/office/drawing/2014/main" id="{0A5FC9E4-3CF3-4E72-B3B6-63DC20F2F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78" name="Text Box 8">
          <a:extLst>
            <a:ext uri="{FF2B5EF4-FFF2-40B4-BE49-F238E27FC236}">
              <a16:creationId xmlns:a16="http://schemas.microsoft.com/office/drawing/2014/main" id="{34EEED18-62EA-49E5-A05C-105FAA4ACF5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79" name="Text Box 9">
          <a:extLst>
            <a:ext uri="{FF2B5EF4-FFF2-40B4-BE49-F238E27FC236}">
              <a16:creationId xmlns:a16="http://schemas.microsoft.com/office/drawing/2014/main" id="{E77CADFF-61A7-4C9B-8D11-69266C7DE55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1F23CB20-A79A-4FA0-98F4-8ADEEBA3EF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BFEA8473-A70D-4106-B3D6-CCDD9456AEF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3D957424-FFD0-43F3-A0A8-B9322F658C6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67F1C4F7-6EB2-48FE-A707-707151428C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84" name="Text Box 5">
          <a:extLst>
            <a:ext uri="{FF2B5EF4-FFF2-40B4-BE49-F238E27FC236}">
              <a16:creationId xmlns:a16="http://schemas.microsoft.com/office/drawing/2014/main" id="{2C120640-DD0C-4743-8735-0F8553140E2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85" name="Text Box 7">
          <a:extLst>
            <a:ext uri="{FF2B5EF4-FFF2-40B4-BE49-F238E27FC236}">
              <a16:creationId xmlns:a16="http://schemas.microsoft.com/office/drawing/2014/main" id="{518AB7C3-7DB9-4107-9F4F-7C0844E5F8B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EE303F66-DA3F-4270-A652-6A35A47CCD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33B24CDE-B63D-447C-9682-4C401F713D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76200" cy="63500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0C6286A1-C88C-47F7-AF40-5402875C12C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89" name="Text Box 4">
          <a:extLst>
            <a:ext uri="{FF2B5EF4-FFF2-40B4-BE49-F238E27FC236}">
              <a16:creationId xmlns:a16="http://schemas.microsoft.com/office/drawing/2014/main" id="{AEA7405C-BBF9-4FA2-833E-3C8DEDC2D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90" name="Text Box 6">
          <a:extLst>
            <a:ext uri="{FF2B5EF4-FFF2-40B4-BE49-F238E27FC236}">
              <a16:creationId xmlns:a16="http://schemas.microsoft.com/office/drawing/2014/main" id="{16990AFA-1C0C-4CA5-89EC-A6D8C3E359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CC814388-2C7F-462A-89C7-D418288EC95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92" name="Text Box 9">
          <a:extLst>
            <a:ext uri="{FF2B5EF4-FFF2-40B4-BE49-F238E27FC236}">
              <a16:creationId xmlns:a16="http://schemas.microsoft.com/office/drawing/2014/main" id="{918EB15E-37E9-4139-9E18-A2F7250E417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82</xdr:row>
      <xdr:rowOff>0</xdr:rowOff>
    </xdr:from>
    <xdr:ext cx="182880" cy="63500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8A478992-E667-4DE2-B993-CFCA2B950E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dimension ref="A1:Y129"/>
  <sheetViews>
    <sheetView view="pageBreakPreview" topLeftCell="A86" zoomScale="70" zoomScaleNormal="77" zoomScaleSheetLayoutView="70" workbookViewId="0">
      <selection activeCell="J110" sqref="J110"/>
    </sheetView>
  </sheetViews>
  <sheetFormatPr defaultColWidth="8.81640625" defaultRowHeight="21.5"/>
  <cols>
    <col min="1" max="1" width="44.7265625" style="346" customWidth="1"/>
    <col min="2" max="2" width="9" style="346" customWidth="1"/>
    <col min="3" max="3" width="1.1796875" style="346" customWidth="1"/>
    <col min="4" max="4" width="14.1796875" style="346" customWidth="1"/>
    <col min="5" max="5" width="1.1796875" style="346" customWidth="1"/>
    <col min="6" max="6" width="14.1796875" style="346" customWidth="1"/>
    <col min="7" max="7" width="1.1796875" style="346" customWidth="1"/>
    <col min="8" max="8" width="14.453125" style="346" bestFit="1" customWidth="1"/>
    <col min="9" max="9" width="1.1796875" style="346" customWidth="1"/>
    <col min="10" max="10" width="14.453125" style="346" bestFit="1" customWidth="1"/>
    <col min="11" max="11" width="14.453125" style="551" hidden="1" customWidth="1"/>
    <col min="12" max="12" width="16.1796875" style="346" hidden="1" customWidth="1"/>
    <col min="13" max="13" width="10.90625" style="346" hidden="1" customWidth="1"/>
    <col min="14" max="14" width="14.1796875" style="551" hidden="1" customWidth="1"/>
    <col min="15" max="15" width="9.81640625" style="346" hidden="1" customWidth="1"/>
    <col min="16" max="16" width="0" style="346" hidden="1" customWidth="1"/>
    <col min="17" max="17" width="14.36328125" style="551" customWidth="1"/>
    <col min="18" max="18" width="12.7265625" style="346" bestFit="1" customWidth="1"/>
    <col min="19" max="20" width="8.81640625" style="346"/>
    <col min="21" max="21" width="10.90625" style="346" bestFit="1" customWidth="1"/>
    <col min="22" max="23" width="8.81640625" style="346"/>
    <col min="24" max="24" width="10.26953125" style="346" bestFit="1" customWidth="1"/>
    <col min="25" max="25" width="8.90625" style="346" bestFit="1" customWidth="1"/>
    <col min="26" max="16384" width="8.81640625" style="346"/>
  </cols>
  <sheetData>
    <row r="1" spans="1:20" s="387" customFormat="1" ht="22.5" customHeight="1">
      <c r="A1" s="345" t="s">
        <v>0</v>
      </c>
      <c r="B1" s="426"/>
      <c r="C1" s="426"/>
      <c r="D1" s="426"/>
      <c r="E1" s="426"/>
      <c r="F1" s="426"/>
      <c r="G1" s="427"/>
      <c r="H1" s="426"/>
      <c r="I1" s="427"/>
      <c r="J1" s="426"/>
      <c r="K1" s="550"/>
      <c r="N1" s="550"/>
      <c r="Q1" s="550"/>
    </row>
    <row r="2" spans="1:20" s="387" customFormat="1" ht="22.5" customHeight="1">
      <c r="A2" s="345" t="s">
        <v>1</v>
      </c>
      <c r="B2" s="426"/>
      <c r="C2" s="426"/>
      <c r="D2" s="388"/>
      <c r="E2" s="426"/>
      <c r="F2" s="388"/>
      <c r="G2" s="427"/>
      <c r="H2" s="426"/>
      <c r="I2" s="427"/>
      <c r="J2" s="426"/>
      <c r="K2" s="550"/>
      <c r="N2" s="550"/>
      <c r="Q2" s="550"/>
    </row>
    <row r="3" spans="1:20" ht="22.5" customHeight="1">
      <c r="A3" s="424"/>
      <c r="B3" s="428"/>
      <c r="C3" s="428"/>
      <c r="D3" s="428"/>
      <c r="E3" s="428"/>
      <c r="F3" s="428"/>
      <c r="G3" s="374"/>
      <c r="H3" s="428"/>
      <c r="I3" s="374"/>
      <c r="J3" s="428"/>
    </row>
    <row r="4" spans="1:20" ht="22.5" customHeight="1">
      <c r="A4" s="424"/>
      <c r="B4" s="429"/>
      <c r="C4" s="429"/>
      <c r="D4" s="697" t="s">
        <v>2</v>
      </c>
      <c r="E4" s="697"/>
      <c r="F4" s="697"/>
      <c r="G4" s="430"/>
      <c r="H4" s="698" t="s">
        <v>3</v>
      </c>
      <c r="I4" s="698"/>
      <c r="J4" s="698"/>
    </row>
    <row r="5" spans="1:20" ht="22.5" customHeight="1">
      <c r="A5" s="424"/>
      <c r="B5" s="429"/>
      <c r="C5" s="429"/>
      <c r="D5" s="431" t="s">
        <v>341</v>
      </c>
      <c r="E5" s="431"/>
      <c r="F5" s="431" t="s">
        <v>4</v>
      </c>
      <c r="G5" s="430"/>
      <c r="H5" s="431" t="s">
        <v>341</v>
      </c>
      <c r="I5" s="431"/>
      <c r="J5" s="431" t="s">
        <v>4</v>
      </c>
      <c r="K5" s="551">
        <f>D13-F13</f>
        <v>11790</v>
      </c>
      <c r="L5" s="437">
        <f>SUM(F12,F25)</f>
        <v>833517</v>
      </c>
      <c r="M5" s="571">
        <f>K5-L5</f>
        <v>-821727</v>
      </c>
    </row>
    <row r="6" spans="1:20" ht="22.5" customHeight="1">
      <c r="A6" s="424" t="s">
        <v>5</v>
      </c>
      <c r="B6" s="432" t="s">
        <v>6</v>
      </c>
      <c r="C6" s="432"/>
      <c r="D6" s="344">
        <v>2567</v>
      </c>
      <c r="E6" s="344"/>
      <c r="F6" s="344">
        <v>2566</v>
      </c>
      <c r="G6" s="374"/>
      <c r="H6" s="344">
        <v>2567</v>
      </c>
      <c r="I6" s="344"/>
      <c r="J6" s="344">
        <v>2566</v>
      </c>
      <c r="K6" s="551">
        <f>D15-F15</f>
        <v>-19579</v>
      </c>
    </row>
    <row r="7" spans="1:20" ht="22.5" customHeight="1">
      <c r="A7" s="424"/>
      <c r="B7" s="432"/>
      <c r="C7" s="432"/>
      <c r="D7" s="369" t="s">
        <v>7</v>
      </c>
      <c r="E7" s="369"/>
      <c r="F7" s="369"/>
      <c r="G7" s="374"/>
      <c r="H7" s="369" t="s">
        <v>7</v>
      </c>
      <c r="I7" s="369"/>
      <c r="J7" s="369"/>
      <c r="K7" s="551">
        <f>SUM(D12,D25)</f>
        <v>731222</v>
      </c>
      <c r="L7" s="437">
        <f>SUM(F12,F25)</f>
        <v>833517</v>
      </c>
      <c r="M7" s="571">
        <f>K7-L7</f>
        <v>-102295</v>
      </c>
      <c r="R7" s="590"/>
    </row>
    <row r="8" spans="1:20" ht="22.5" customHeight="1">
      <c r="A8" s="433"/>
      <c r="B8" s="434"/>
      <c r="C8" s="434"/>
      <c r="D8" s="699" t="s">
        <v>8</v>
      </c>
      <c r="E8" s="699"/>
      <c r="F8" s="699"/>
      <c r="G8" s="699"/>
      <c r="H8" s="699"/>
      <c r="I8" s="699"/>
      <c r="J8" s="699"/>
      <c r="R8" s="590"/>
    </row>
    <row r="9" spans="1:20" ht="22.5" customHeight="1">
      <c r="A9" s="435" t="s">
        <v>9</v>
      </c>
      <c r="B9" s="508"/>
      <c r="C9" s="508"/>
      <c r="D9" s="507"/>
      <c r="E9" s="508"/>
      <c r="F9" s="507"/>
      <c r="G9" s="509"/>
      <c r="H9" s="508"/>
      <c r="I9" s="509"/>
      <c r="J9" s="508"/>
    </row>
    <row r="10" spans="1:20" ht="22.5" customHeight="1">
      <c r="A10" s="433" t="s">
        <v>10</v>
      </c>
      <c r="B10" s="510"/>
      <c r="C10" s="508"/>
      <c r="D10" s="596">
        <v>158644</v>
      </c>
      <c r="E10" s="510"/>
      <c r="F10" s="511">
        <v>144789</v>
      </c>
      <c r="G10" s="512"/>
      <c r="H10" s="512">
        <v>13818</v>
      </c>
      <c r="I10" s="512"/>
      <c r="J10" s="513">
        <v>14923</v>
      </c>
      <c r="L10" s="450">
        <f t="shared" ref="L10" si="0">H10-J10</f>
        <v>-1105</v>
      </c>
      <c r="R10" s="448"/>
      <c r="S10" s="437"/>
    </row>
    <row r="11" spans="1:20" ht="22.5" customHeight="1">
      <c r="A11" s="433" t="s">
        <v>11</v>
      </c>
      <c r="B11" s="510" t="s">
        <v>12</v>
      </c>
      <c r="C11" s="510"/>
      <c r="D11" s="596">
        <v>272199</v>
      </c>
      <c r="E11" s="510"/>
      <c r="F11" s="511">
        <v>329613</v>
      </c>
      <c r="G11" s="512"/>
      <c r="H11" s="512">
        <v>96230</v>
      </c>
      <c r="I11" s="512"/>
      <c r="J11" s="513">
        <v>215464</v>
      </c>
      <c r="K11" s="551">
        <f>D11-F11</f>
        <v>-57414</v>
      </c>
      <c r="L11" s="450">
        <f>H11-J11</f>
        <v>-119234</v>
      </c>
      <c r="P11" s="437"/>
      <c r="R11" s="448"/>
      <c r="S11" s="437"/>
    </row>
    <row r="12" spans="1:20" ht="22.5" customHeight="1">
      <c r="A12" s="433" t="s">
        <v>13</v>
      </c>
      <c r="B12" s="510"/>
      <c r="C12" s="510"/>
      <c r="D12" s="512">
        <v>245545</v>
      </c>
      <c r="E12" s="510"/>
      <c r="F12" s="511">
        <v>249388</v>
      </c>
      <c r="G12" s="512"/>
      <c r="H12" s="512">
        <v>245545</v>
      </c>
      <c r="I12" s="512"/>
      <c r="J12" s="513">
        <v>249388</v>
      </c>
      <c r="K12" s="551">
        <v>5622</v>
      </c>
      <c r="L12" s="450">
        <f>H12-J12</f>
        <v>-3843</v>
      </c>
      <c r="P12" s="437"/>
      <c r="R12" s="448"/>
      <c r="S12" s="437"/>
    </row>
    <row r="13" spans="1:20" ht="22.5" customHeight="1">
      <c r="A13" s="433" t="s">
        <v>305</v>
      </c>
      <c r="B13" s="510">
        <v>5</v>
      </c>
      <c r="C13" s="510"/>
      <c r="D13" s="596">
        <v>80024</v>
      </c>
      <c r="E13" s="510"/>
      <c r="F13" s="511">
        <v>68234</v>
      </c>
      <c r="G13" s="512"/>
      <c r="H13" s="512">
        <v>10172</v>
      </c>
      <c r="I13" s="512"/>
      <c r="J13" s="514">
        <v>37731</v>
      </c>
      <c r="K13" s="551">
        <f>D13-F13</f>
        <v>11790</v>
      </c>
      <c r="L13" s="450">
        <f>H13-J13</f>
        <v>-27559</v>
      </c>
      <c r="M13" s="448">
        <f>D13-F13</f>
        <v>11790</v>
      </c>
      <c r="N13" s="551">
        <f>H13-J13</f>
        <v>-27559</v>
      </c>
      <c r="R13" s="448"/>
      <c r="S13" s="437"/>
    </row>
    <row r="14" spans="1:20" ht="22.5" customHeight="1">
      <c r="A14" s="433" t="s">
        <v>14</v>
      </c>
      <c r="B14" s="510">
        <v>2</v>
      </c>
      <c r="C14" s="510"/>
      <c r="D14" s="480">
        <v>0</v>
      </c>
      <c r="E14" s="515"/>
      <c r="F14" s="480">
        <v>0</v>
      </c>
      <c r="G14" s="512"/>
      <c r="H14" s="512">
        <v>59000</v>
      </c>
      <c r="I14" s="512"/>
      <c r="J14" s="516">
        <v>9300</v>
      </c>
      <c r="L14" s="450">
        <f t="shared" ref="L14:L30" si="1">H14-J14</f>
        <v>49700</v>
      </c>
      <c r="R14" s="448"/>
      <c r="S14" s="437"/>
    </row>
    <row r="15" spans="1:20" ht="22.5" customHeight="1">
      <c r="A15" s="433" t="s">
        <v>15</v>
      </c>
      <c r="B15" s="343"/>
      <c r="C15" s="343"/>
      <c r="D15" s="596">
        <v>306334</v>
      </c>
      <c r="E15" s="510"/>
      <c r="F15" s="511">
        <v>325913</v>
      </c>
      <c r="G15" s="512"/>
      <c r="H15" s="512">
        <v>2972</v>
      </c>
      <c r="I15" s="512"/>
      <c r="J15" s="516">
        <v>14957</v>
      </c>
      <c r="K15" s="551">
        <f>D15-F15</f>
        <v>-19579</v>
      </c>
      <c r="L15" s="450">
        <f>H15-J15</f>
        <v>-11985</v>
      </c>
      <c r="R15" s="448"/>
      <c r="S15" s="437"/>
      <c r="T15" s="437"/>
    </row>
    <row r="16" spans="1:20" ht="22.5" customHeight="1">
      <c r="A16" s="433" t="s">
        <v>16</v>
      </c>
      <c r="B16" s="343"/>
      <c r="C16" s="343"/>
      <c r="D16" s="512">
        <v>18154</v>
      </c>
      <c r="E16" s="510"/>
      <c r="F16" s="511">
        <v>12583</v>
      </c>
      <c r="G16" s="512"/>
      <c r="H16" s="512">
        <v>5379</v>
      </c>
      <c r="I16" s="512"/>
      <c r="J16" s="516">
        <v>11689</v>
      </c>
      <c r="L16" s="450">
        <f t="shared" si="1"/>
        <v>-6310</v>
      </c>
      <c r="M16" s="572">
        <f>D16-F16</f>
        <v>5571</v>
      </c>
      <c r="R16" s="448"/>
      <c r="S16" s="437"/>
    </row>
    <row r="17" spans="1:25" ht="22.5" customHeight="1">
      <c r="A17" s="433" t="s">
        <v>381</v>
      </c>
      <c r="B17" s="343">
        <v>10</v>
      </c>
      <c r="C17" s="343"/>
      <c r="D17" s="512">
        <v>214</v>
      </c>
      <c r="E17" s="510"/>
      <c r="F17" s="480">
        <v>0</v>
      </c>
      <c r="G17" s="512"/>
      <c r="H17" s="480">
        <v>0</v>
      </c>
      <c r="I17" s="512"/>
      <c r="J17" s="480">
        <v>0</v>
      </c>
      <c r="L17" s="450">
        <f t="shared" si="1"/>
        <v>0</v>
      </c>
      <c r="M17" s="572"/>
      <c r="R17" s="448"/>
      <c r="S17" s="437"/>
    </row>
    <row r="18" spans="1:25" ht="22.5" customHeight="1">
      <c r="A18" s="433" t="s">
        <v>17</v>
      </c>
      <c r="B18" s="343"/>
      <c r="C18" s="343"/>
      <c r="D18" s="518">
        <v>1667</v>
      </c>
      <c r="E18" s="510"/>
      <c r="F18" s="517">
        <v>2208</v>
      </c>
      <c r="G18" s="512"/>
      <c r="H18" s="518">
        <v>3526</v>
      </c>
      <c r="I18" s="512"/>
      <c r="J18" s="516">
        <v>488</v>
      </c>
      <c r="K18" s="551">
        <f>D18-F18</f>
        <v>-541</v>
      </c>
      <c r="L18" s="450">
        <f>H18-J18</f>
        <v>3038</v>
      </c>
      <c r="O18" s="346">
        <v>-6710</v>
      </c>
      <c r="R18" s="448"/>
      <c r="S18" s="437"/>
    </row>
    <row r="19" spans="1:25" ht="22.5" customHeight="1">
      <c r="A19" s="424" t="s">
        <v>18</v>
      </c>
      <c r="B19" s="314"/>
      <c r="C19" s="343"/>
      <c r="D19" s="326">
        <f>SUM(D10:D18)</f>
        <v>1082781</v>
      </c>
      <c r="E19" s="314"/>
      <c r="F19" s="326">
        <f>SUM(F10:F18)</f>
        <v>1132728</v>
      </c>
      <c r="G19" s="317"/>
      <c r="H19" s="326">
        <f>SUM(H10:H18)</f>
        <v>436642</v>
      </c>
      <c r="I19" s="317"/>
      <c r="J19" s="326">
        <f>SUM(J10:J18)</f>
        <v>553940</v>
      </c>
      <c r="L19" s="450">
        <f t="shared" si="1"/>
        <v>-117298</v>
      </c>
      <c r="R19" s="448"/>
      <c r="S19" s="437"/>
    </row>
    <row r="20" spans="1:25" ht="22.5" customHeight="1">
      <c r="A20" s="433"/>
      <c r="B20" s="370"/>
      <c r="C20" s="370"/>
      <c r="D20" s="370"/>
      <c r="E20" s="370"/>
      <c r="F20" s="370"/>
      <c r="G20" s="317"/>
      <c r="H20" s="370"/>
      <c r="I20" s="317"/>
      <c r="J20" s="370"/>
      <c r="L20" s="450">
        <f t="shared" si="1"/>
        <v>0</v>
      </c>
      <c r="R20" s="448"/>
      <c r="S20" s="437"/>
    </row>
    <row r="21" spans="1:25" ht="22.5" customHeight="1">
      <c r="A21" s="435" t="s">
        <v>19</v>
      </c>
      <c r="B21" s="319"/>
      <c r="C21" s="319"/>
      <c r="D21" s="325"/>
      <c r="E21" s="319"/>
      <c r="F21" s="325"/>
      <c r="G21" s="317"/>
      <c r="H21" s="319"/>
      <c r="I21" s="317"/>
      <c r="J21" s="319"/>
      <c r="L21" s="450">
        <f t="shared" si="1"/>
        <v>0</v>
      </c>
      <c r="O21" s="352">
        <f>SUM(D18,O18)</f>
        <v>-5043</v>
      </c>
      <c r="R21" s="448"/>
      <c r="S21" s="437"/>
    </row>
    <row r="22" spans="1:25" ht="22.5" customHeight="1">
      <c r="A22" s="433" t="s">
        <v>20</v>
      </c>
      <c r="B22" s="436"/>
      <c r="C22" s="343"/>
      <c r="D22" s="596">
        <v>19758</v>
      </c>
      <c r="E22" s="510"/>
      <c r="F22" s="519">
        <v>24603</v>
      </c>
      <c r="G22" s="520"/>
      <c r="H22" s="512">
        <v>545</v>
      </c>
      <c r="I22" s="520"/>
      <c r="J22" s="521">
        <v>4270</v>
      </c>
      <c r="K22" s="551">
        <f>D22-F22</f>
        <v>-4845</v>
      </c>
      <c r="L22" s="450">
        <f t="shared" si="1"/>
        <v>-3725</v>
      </c>
      <c r="R22" s="448"/>
      <c r="S22" s="437"/>
    </row>
    <row r="23" spans="1:25" ht="22.5" customHeight="1">
      <c r="A23" s="433" t="s">
        <v>21</v>
      </c>
      <c r="B23" s="691">
        <v>4</v>
      </c>
      <c r="C23" s="343"/>
      <c r="D23" s="460">
        <v>0</v>
      </c>
      <c r="E23" s="510"/>
      <c r="F23" s="460">
        <v>0</v>
      </c>
      <c r="G23" s="512"/>
      <c r="H23" s="512">
        <v>474083</v>
      </c>
      <c r="I23" s="512"/>
      <c r="J23" s="513">
        <v>444084</v>
      </c>
      <c r="L23" s="450">
        <f t="shared" si="1"/>
        <v>29999</v>
      </c>
      <c r="R23" s="448"/>
      <c r="S23" s="437"/>
    </row>
    <row r="24" spans="1:25" ht="22.5" customHeight="1">
      <c r="A24" s="433" t="s">
        <v>22</v>
      </c>
      <c r="B24" s="439" t="s">
        <v>336</v>
      </c>
      <c r="C24" s="343"/>
      <c r="D24" s="460">
        <v>0</v>
      </c>
      <c r="E24" s="510"/>
      <c r="F24" s="379">
        <v>633</v>
      </c>
      <c r="G24" s="512"/>
      <c r="H24" s="512">
        <v>29256</v>
      </c>
      <c r="I24" s="512"/>
      <c r="J24" s="513">
        <v>51695</v>
      </c>
      <c r="L24" s="450">
        <f t="shared" si="1"/>
        <v>-22439</v>
      </c>
      <c r="P24" s="352"/>
      <c r="R24" s="448"/>
      <c r="S24" s="437"/>
    </row>
    <row r="25" spans="1:25" ht="22.5" customHeight="1">
      <c r="A25" s="433" t="s">
        <v>23</v>
      </c>
      <c r="B25" s="436"/>
      <c r="C25" s="343"/>
      <c r="D25" s="596">
        <v>485677</v>
      </c>
      <c r="E25" s="510"/>
      <c r="F25" s="379">
        <v>584129</v>
      </c>
      <c r="G25" s="512"/>
      <c r="H25" s="512">
        <v>485677</v>
      </c>
      <c r="I25" s="512"/>
      <c r="J25" s="513">
        <v>584129</v>
      </c>
      <c r="L25" s="450">
        <f t="shared" si="1"/>
        <v>-98452</v>
      </c>
      <c r="P25" s="352"/>
      <c r="R25" s="448"/>
      <c r="S25" s="437"/>
    </row>
    <row r="26" spans="1:25" ht="22.5" customHeight="1">
      <c r="A26" s="440" t="s">
        <v>24</v>
      </c>
      <c r="B26" s="438"/>
      <c r="C26" s="343"/>
      <c r="D26" s="596">
        <v>83638</v>
      </c>
      <c r="E26" s="510"/>
      <c r="F26" s="379">
        <v>82756</v>
      </c>
      <c r="G26" s="512"/>
      <c r="H26" s="512">
        <v>203548</v>
      </c>
      <c r="I26" s="512"/>
      <c r="J26" s="513">
        <v>237551</v>
      </c>
      <c r="K26" s="551">
        <f>D26-F26</f>
        <v>882</v>
      </c>
      <c r="L26" s="450">
        <f t="shared" si="1"/>
        <v>-34003</v>
      </c>
      <c r="R26" s="448"/>
      <c r="S26" s="437"/>
    </row>
    <row r="27" spans="1:25" ht="22.5" customHeight="1">
      <c r="A27" s="441" t="s">
        <v>25</v>
      </c>
      <c r="B27" s="436">
        <v>6</v>
      </c>
      <c r="C27" s="343"/>
      <c r="D27" s="596">
        <v>1338039</v>
      </c>
      <c r="E27" s="510"/>
      <c r="F27" s="379">
        <v>1370248</v>
      </c>
      <c r="G27" s="512"/>
      <c r="H27" s="512">
        <v>777580</v>
      </c>
      <c r="I27" s="512"/>
      <c r="J27" s="513">
        <v>751831</v>
      </c>
      <c r="K27" s="551">
        <f>D27-F27</f>
        <v>-32209</v>
      </c>
      <c r="L27" s="450">
        <f>H27-J27</f>
        <v>25749</v>
      </c>
      <c r="N27" s="551">
        <v>1349223</v>
      </c>
      <c r="R27" s="448"/>
      <c r="S27" s="437"/>
    </row>
    <row r="28" spans="1:25" s="374" customFormat="1" ht="22.5" customHeight="1">
      <c r="A28" s="441" t="s">
        <v>26</v>
      </c>
      <c r="B28" s="438"/>
      <c r="C28" s="343"/>
      <c r="D28" s="596">
        <v>15801</v>
      </c>
      <c r="E28" s="325"/>
      <c r="F28" s="379">
        <v>24755</v>
      </c>
      <c r="G28" s="512"/>
      <c r="H28" s="512">
        <v>695</v>
      </c>
      <c r="I28" s="512"/>
      <c r="J28" s="513">
        <v>1413</v>
      </c>
      <c r="K28" s="448">
        <f>D28-F28</f>
        <v>-8954</v>
      </c>
      <c r="L28" s="450">
        <f t="shared" si="1"/>
        <v>-718</v>
      </c>
      <c r="N28" s="448"/>
      <c r="Q28" s="448"/>
      <c r="R28" s="448"/>
      <c r="S28" s="437"/>
      <c r="U28" s="346"/>
      <c r="X28" s="346"/>
    </row>
    <row r="29" spans="1:25" ht="22.5" customHeight="1">
      <c r="A29" s="441" t="s">
        <v>27</v>
      </c>
      <c r="B29" s="436"/>
      <c r="C29" s="343"/>
      <c r="D29" s="596">
        <v>22417</v>
      </c>
      <c r="E29" s="510"/>
      <c r="F29" s="522">
        <v>34900</v>
      </c>
      <c r="G29" s="512"/>
      <c r="H29" s="512">
        <v>17213</v>
      </c>
      <c r="I29" s="512"/>
      <c r="J29" s="513">
        <v>27890</v>
      </c>
      <c r="L29" s="450">
        <f t="shared" si="1"/>
        <v>-10677</v>
      </c>
      <c r="R29" s="448"/>
      <c r="S29" s="437"/>
      <c r="U29" s="596"/>
      <c r="V29" s="379"/>
      <c r="X29" s="636"/>
      <c r="Y29" s="636"/>
    </row>
    <row r="30" spans="1:25" ht="22.5" customHeight="1">
      <c r="A30" s="441" t="s">
        <v>28</v>
      </c>
      <c r="B30" s="438"/>
      <c r="C30" s="343"/>
      <c r="D30" s="596">
        <v>38357</v>
      </c>
      <c r="E30" s="510"/>
      <c r="F30" s="379">
        <v>51028</v>
      </c>
      <c r="G30" s="512"/>
      <c r="H30" s="460">
        <v>0</v>
      </c>
      <c r="I30" s="512"/>
      <c r="J30" s="460">
        <v>0</v>
      </c>
      <c r="L30" s="450">
        <f t="shared" si="1"/>
        <v>0</v>
      </c>
      <c r="M30" s="572">
        <f>D30-F30</f>
        <v>-12671</v>
      </c>
      <c r="R30" s="448"/>
      <c r="S30" s="437"/>
      <c r="U30" s="596"/>
      <c r="V30" s="379"/>
      <c r="X30" s="636"/>
      <c r="Y30" s="636"/>
    </row>
    <row r="31" spans="1:25" ht="22.5" customHeight="1">
      <c r="A31" s="441" t="s">
        <v>29</v>
      </c>
      <c r="B31" s="442"/>
      <c r="C31" s="325"/>
      <c r="D31" s="596">
        <v>71255</v>
      </c>
      <c r="E31" s="325"/>
      <c r="F31" s="523">
        <v>78916</v>
      </c>
      <c r="G31" s="512"/>
      <c r="H31" s="518">
        <v>62303</v>
      </c>
      <c r="I31" s="512"/>
      <c r="J31" s="524">
        <v>53520</v>
      </c>
      <c r="K31" s="551">
        <f>D31-F31</f>
        <v>-7661</v>
      </c>
      <c r="L31" s="450">
        <f>H31-J31</f>
        <v>8783</v>
      </c>
      <c r="R31" s="448"/>
      <c r="S31" s="437"/>
      <c r="U31" s="437"/>
      <c r="V31" s="437"/>
      <c r="X31" s="636"/>
      <c r="Y31" s="636"/>
    </row>
    <row r="32" spans="1:25" ht="22.5" customHeight="1">
      <c r="A32" s="424" t="s">
        <v>30</v>
      </c>
      <c r="B32" s="314"/>
      <c r="C32" s="314"/>
      <c r="D32" s="326">
        <f>SUM(D22:D31)</f>
        <v>2074942</v>
      </c>
      <c r="E32" s="314"/>
      <c r="F32" s="326">
        <f>SUM(F22:F31)</f>
        <v>2251968</v>
      </c>
      <c r="G32" s="317"/>
      <c r="H32" s="326">
        <f>SUM(H22:H31)</f>
        <v>2050900</v>
      </c>
      <c r="I32" s="317"/>
      <c r="J32" s="326">
        <f>SUM(J22:J31)</f>
        <v>2156383</v>
      </c>
      <c r="K32" s="551" t="e">
        <f>'CF P10-11'!#REF!</f>
        <v>#REF!</v>
      </c>
      <c r="R32" s="448"/>
      <c r="S32" s="437"/>
    </row>
    <row r="33" spans="1:19" ht="22.5" customHeight="1">
      <c r="A33" s="433"/>
      <c r="B33" s="370"/>
      <c r="C33" s="370"/>
      <c r="D33" s="370"/>
      <c r="E33" s="370"/>
      <c r="F33" s="370"/>
      <c r="G33" s="317"/>
      <c r="H33" s="370"/>
      <c r="I33" s="317"/>
      <c r="J33" s="370"/>
      <c r="R33" s="448"/>
      <c r="S33" s="437"/>
    </row>
    <row r="34" spans="1:19" s="374" customFormat="1" ht="22.5" customHeight="1" thickBot="1">
      <c r="A34" s="424" t="s">
        <v>31</v>
      </c>
      <c r="B34" s="314"/>
      <c r="C34" s="314"/>
      <c r="D34" s="320">
        <f>SUM(D19,D32)</f>
        <v>3157723</v>
      </c>
      <c r="E34" s="314"/>
      <c r="F34" s="320">
        <f>SUM(F19,F32)</f>
        <v>3384696</v>
      </c>
      <c r="G34" s="317"/>
      <c r="H34" s="320">
        <f>SUM(H19,H32)</f>
        <v>2487542</v>
      </c>
      <c r="I34" s="317"/>
      <c r="J34" s="320">
        <f>SUM(J19,J32)</f>
        <v>2710323</v>
      </c>
      <c r="K34" s="448"/>
      <c r="N34" s="448"/>
      <c r="Q34" s="448"/>
      <c r="R34" s="448"/>
      <c r="S34" s="437"/>
    </row>
    <row r="35" spans="1:19" s="374" customFormat="1" ht="22.5" customHeight="1" thickTop="1">
      <c r="A35" s="424"/>
      <c r="B35" s="314"/>
      <c r="C35" s="314"/>
      <c r="D35" s="315"/>
      <c r="E35" s="314"/>
      <c r="F35" s="315"/>
      <c r="G35" s="317"/>
      <c r="H35" s="315"/>
      <c r="I35" s="317"/>
      <c r="J35" s="315"/>
      <c r="K35" s="448"/>
      <c r="N35" s="448"/>
      <c r="Q35" s="448"/>
    </row>
    <row r="36" spans="1:19" s="374" customFormat="1" ht="22.5" customHeight="1">
      <c r="A36" s="424"/>
      <c r="B36" s="314"/>
      <c r="C36" s="314"/>
      <c r="D36" s="315"/>
      <c r="E36" s="314"/>
      <c r="F36" s="315"/>
      <c r="G36" s="317"/>
      <c r="H36" s="315"/>
      <c r="I36" s="317"/>
      <c r="J36" s="315"/>
      <c r="K36" s="448"/>
      <c r="N36" s="448"/>
      <c r="Q36" s="448"/>
    </row>
    <row r="37" spans="1:19" s="374" customFormat="1" ht="22.5" customHeight="1">
      <c r="A37" s="424"/>
      <c r="B37" s="314"/>
      <c r="C37" s="314"/>
      <c r="D37" s="315"/>
      <c r="E37" s="314"/>
      <c r="F37" s="315"/>
      <c r="G37" s="317"/>
      <c r="H37" s="315"/>
      <c r="I37" s="317"/>
      <c r="J37" s="315"/>
      <c r="K37" s="448"/>
      <c r="N37" s="448"/>
      <c r="Q37" s="448"/>
    </row>
    <row r="38" spans="1:19" s="374" customFormat="1" ht="22.5" customHeight="1">
      <c r="A38" s="424"/>
      <c r="B38" s="314"/>
      <c r="C38" s="314"/>
      <c r="D38" s="315"/>
      <c r="E38" s="314"/>
      <c r="F38" s="315"/>
      <c r="G38" s="317"/>
      <c r="H38" s="315"/>
      <c r="I38" s="317"/>
      <c r="J38" s="315"/>
      <c r="K38" s="448"/>
      <c r="N38" s="448"/>
      <c r="Q38" s="448"/>
    </row>
    <row r="39" spans="1:19" s="374" customFormat="1" ht="22.5" customHeight="1">
      <c r="A39" s="433"/>
      <c r="B39" s="343"/>
      <c r="C39" s="343"/>
      <c r="D39" s="525"/>
      <c r="E39" s="510"/>
      <c r="F39" s="525"/>
      <c r="G39" s="317"/>
      <c r="H39" s="325"/>
      <c r="I39" s="317"/>
      <c r="J39" s="325"/>
      <c r="K39" s="448"/>
      <c r="N39" s="448"/>
      <c r="Q39" s="448"/>
    </row>
    <row r="40" spans="1:19" s="427" customFormat="1" ht="22.5" customHeight="1">
      <c r="A40" s="345" t="s">
        <v>0</v>
      </c>
      <c r="B40" s="426"/>
      <c r="C40" s="426"/>
      <c r="D40" s="526"/>
      <c r="E40" s="526"/>
      <c r="F40" s="526"/>
      <c r="G40" s="527"/>
      <c r="H40" s="526"/>
      <c r="I40" s="527"/>
      <c r="J40" s="526"/>
      <c r="K40" s="552"/>
      <c r="N40" s="552"/>
      <c r="Q40" s="552"/>
    </row>
    <row r="41" spans="1:19" s="427" customFormat="1" ht="22.5" customHeight="1">
      <c r="A41" s="345" t="s">
        <v>1</v>
      </c>
      <c r="B41" s="426"/>
      <c r="C41" s="426"/>
      <c r="D41" s="526"/>
      <c r="E41" s="526"/>
      <c r="F41" s="526"/>
      <c r="G41" s="527"/>
      <c r="H41" s="526"/>
      <c r="I41" s="527"/>
      <c r="J41" s="526"/>
      <c r="K41" s="552"/>
      <c r="N41" s="552"/>
      <c r="Q41" s="552"/>
    </row>
    <row r="42" spans="1:19" ht="22.5" customHeight="1">
      <c r="A42" s="369"/>
      <c r="B42" s="428"/>
      <c r="C42" s="428"/>
      <c r="D42" s="528"/>
      <c r="E42" s="528"/>
      <c r="F42" s="528"/>
      <c r="G42" s="525"/>
      <c r="H42" s="528"/>
      <c r="I42" s="525"/>
      <c r="J42" s="528"/>
    </row>
    <row r="43" spans="1:19" ht="22.5" customHeight="1">
      <c r="A43" s="424"/>
      <c r="B43" s="429"/>
      <c r="C43" s="429"/>
      <c r="D43" s="695" t="s">
        <v>2</v>
      </c>
      <c r="E43" s="695"/>
      <c r="F43" s="695"/>
      <c r="G43" s="529"/>
      <c r="H43" s="696" t="s">
        <v>3</v>
      </c>
      <c r="I43" s="696"/>
      <c r="J43" s="696"/>
    </row>
    <row r="44" spans="1:19" ht="22.5" customHeight="1">
      <c r="A44" s="424"/>
      <c r="B44" s="429"/>
      <c r="C44" s="429"/>
      <c r="D44" s="431" t="s">
        <v>341</v>
      </c>
      <c r="E44" s="530"/>
      <c r="F44" s="530" t="s">
        <v>4</v>
      </c>
      <c r="G44" s="529"/>
      <c r="H44" s="431" t="s">
        <v>341</v>
      </c>
      <c r="I44" s="530"/>
      <c r="J44" s="530" t="s">
        <v>4</v>
      </c>
    </row>
    <row r="45" spans="1:19" ht="22.5" customHeight="1">
      <c r="A45" s="424" t="s">
        <v>32</v>
      </c>
      <c r="B45" s="432" t="s">
        <v>6</v>
      </c>
      <c r="C45" s="432"/>
      <c r="D45" s="531">
        <v>2567</v>
      </c>
      <c r="E45" s="531"/>
      <c r="F45" s="531">
        <v>2566</v>
      </c>
      <c r="G45" s="525"/>
      <c r="H45" s="531">
        <v>2567</v>
      </c>
      <c r="I45" s="531"/>
      <c r="J45" s="531">
        <v>2566</v>
      </c>
    </row>
    <row r="46" spans="1:19" ht="22.5" customHeight="1">
      <c r="A46" s="424"/>
      <c r="B46" s="432"/>
      <c r="C46" s="432"/>
      <c r="D46" s="507" t="s">
        <v>7</v>
      </c>
      <c r="E46" s="507"/>
      <c r="F46" s="507"/>
      <c r="G46" s="525"/>
      <c r="H46" s="507" t="s">
        <v>7</v>
      </c>
      <c r="I46" s="507"/>
      <c r="J46" s="507"/>
    </row>
    <row r="47" spans="1:19" s="374" customFormat="1" ht="22.5" customHeight="1">
      <c r="A47" s="424"/>
      <c r="B47" s="432"/>
      <c r="C47" s="432"/>
      <c r="D47" s="694" t="s">
        <v>8</v>
      </c>
      <c r="E47" s="694"/>
      <c r="F47" s="694"/>
      <c r="G47" s="694"/>
      <c r="H47" s="694"/>
      <c r="I47" s="694"/>
      <c r="J47" s="694"/>
      <c r="K47" s="448"/>
      <c r="N47" s="448"/>
      <c r="Q47" s="448"/>
    </row>
    <row r="48" spans="1:19" s="374" customFormat="1" ht="22.5" customHeight="1">
      <c r="A48" s="435" t="s">
        <v>33</v>
      </c>
      <c r="B48" s="321"/>
      <c r="C48" s="321"/>
      <c r="D48" s="321"/>
      <c r="E48" s="321"/>
      <c r="F48" s="321"/>
      <c r="G48" s="322"/>
      <c r="H48" s="321"/>
      <c r="I48" s="322"/>
      <c r="J48" s="321"/>
      <c r="K48" s="448"/>
      <c r="N48" s="448"/>
      <c r="Q48" s="448"/>
    </row>
    <row r="49" spans="1:21" s="374" customFormat="1" ht="22.5" customHeight="1">
      <c r="A49" s="440" t="s">
        <v>34</v>
      </c>
      <c r="B49" s="343">
        <v>7</v>
      </c>
      <c r="C49" s="321"/>
      <c r="D49" s="596">
        <v>206461</v>
      </c>
      <c r="E49" s="321"/>
      <c r="F49" s="522">
        <v>222341</v>
      </c>
      <c r="G49" s="512"/>
      <c r="H49" s="512">
        <v>73177</v>
      </c>
      <c r="I49" s="512"/>
      <c r="J49" s="380">
        <v>100161</v>
      </c>
      <c r="K49" s="448">
        <f>D49-F49</f>
        <v>-15880</v>
      </c>
      <c r="L49" s="450">
        <f t="shared" ref="L49:L60" si="2">H49-J49</f>
        <v>-26984</v>
      </c>
      <c r="N49" s="448"/>
      <c r="Q49" s="551"/>
      <c r="R49" s="448"/>
      <c r="S49" s="437"/>
    </row>
    <row r="50" spans="1:21" s="374" customFormat="1" ht="22.5" customHeight="1">
      <c r="A50" s="440" t="s">
        <v>35</v>
      </c>
      <c r="B50" s="343">
        <v>2</v>
      </c>
      <c r="C50" s="321"/>
      <c r="D50" s="596">
        <v>382722</v>
      </c>
      <c r="E50" s="321"/>
      <c r="F50" s="522">
        <v>396915</v>
      </c>
      <c r="G50" s="512"/>
      <c r="H50" s="512">
        <v>98131</v>
      </c>
      <c r="I50" s="512"/>
      <c r="J50" s="381">
        <v>171112</v>
      </c>
      <c r="K50" s="448">
        <f>D50-F50</f>
        <v>-14193</v>
      </c>
      <c r="L50" s="450">
        <f>H50-J50</f>
        <v>-72981</v>
      </c>
      <c r="N50" s="448"/>
      <c r="Q50" s="551"/>
      <c r="R50" s="448"/>
      <c r="S50" s="437"/>
    </row>
    <row r="51" spans="1:21" s="374" customFormat="1" ht="22.5" customHeight="1">
      <c r="A51" s="440" t="s">
        <v>304</v>
      </c>
      <c r="B51" s="343">
        <v>5</v>
      </c>
      <c r="C51" s="343"/>
      <c r="D51" s="596">
        <v>412127</v>
      </c>
      <c r="E51" s="510"/>
      <c r="F51" s="522">
        <v>367991</v>
      </c>
      <c r="G51" s="512"/>
      <c r="H51" s="512">
        <v>9328</v>
      </c>
      <c r="I51" s="512"/>
      <c r="J51" s="381">
        <v>32061</v>
      </c>
      <c r="K51" s="448">
        <f>D51-F51</f>
        <v>44136</v>
      </c>
      <c r="L51" s="450">
        <f>H51-J51</f>
        <v>-22733</v>
      </c>
      <c r="M51" s="448">
        <f>D51-F51</f>
        <v>44136</v>
      </c>
      <c r="N51" s="448" t="e">
        <f>F67+'CF P10-11'!#REF!+'CF P10-11'!#REF!</f>
        <v>#REF!</v>
      </c>
      <c r="Q51" s="551"/>
      <c r="R51" s="448"/>
      <c r="S51" s="437"/>
    </row>
    <row r="52" spans="1:21" s="374" customFormat="1" ht="22.5" customHeight="1">
      <c r="A52" s="443" t="s">
        <v>313</v>
      </c>
      <c r="B52" s="343"/>
      <c r="C52" s="343"/>
      <c r="D52" s="596"/>
      <c r="E52" s="510"/>
      <c r="F52" s="522"/>
      <c r="G52" s="512"/>
      <c r="H52" s="512"/>
      <c r="I52" s="512"/>
      <c r="J52" s="381"/>
      <c r="K52" s="448"/>
      <c r="L52" s="450">
        <f t="shared" si="2"/>
        <v>0</v>
      </c>
      <c r="N52" s="448"/>
      <c r="Q52" s="448"/>
      <c r="R52" s="448"/>
      <c r="S52" s="437"/>
    </row>
    <row r="53" spans="1:21" s="374" customFormat="1" ht="22.5" customHeight="1">
      <c r="A53" s="443" t="s">
        <v>38</v>
      </c>
      <c r="B53" s="343">
        <v>7</v>
      </c>
      <c r="C53" s="343"/>
      <c r="D53" s="596">
        <v>164277</v>
      </c>
      <c r="E53" s="510"/>
      <c r="F53" s="522">
        <v>263333</v>
      </c>
      <c r="G53" s="520"/>
      <c r="H53" s="512">
        <v>147420</v>
      </c>
      <c r="I53" s="520"/>
      <c r="J53" s="382">
        <v>152210</v>
      </c>
      <c r="K53" s="448">
        <f>D53-F53</f>
        <v>-99056</v>
      </c>
      <c r="L53" s="450">
        <f t="shared" si="2"/>
        <v>-4790</v>
      </c>
      <c r="N53" s="448"/>
      <c r="Q53" s="551"/>
      <c r="R53" s="448"/>
      <c r="S53" s="437"/>
    </row>
    <row r="54" spans="1:21" s="374" customFormat="1" ht="22.5" customHeight="1">
      <c r="A54" s="440" t="s">
        <v>39</v>
      </c>
      <c r="B54" s="343">
        <v>7</v>
      </c>
      <c r="C54" s="325"/>
      <c r="D54" s="596">
        <v>9822</v>
      </c>
      <c r="E54" s="325"/>
      <c r="F54" s="522">
        <v>13696</v>
      </c>
      <c r="G54" s="512"/>
      <c r="H54" s="512">
        <v>711</v>
      </c>
      <c r="I54" s="512"/>
      <c r="J54" s="382">
        <v>1444</v>
      </c>
      <c r="K54" s="448">
        <f>SUM(D54,D65)</f>
        <v>17343</v>
      </c>
      <c r="L54" s="450">
        <f>SUM(F54,F65)</f>
        <v>29055</v>
      </c>
      <c r="M54" s="448">
        <f>K54-L54</f>
        <v>-11712</v>
      </c>
      <c r="N54" s="448"/>
      <c r="Q54" s="551"/>
      <c r="R54" s="448"/>
      <c r="S54" s="437"/>
    </row>
    <row r="55" spans="1:21" s="374" customFormat="1" ht="22.5" hidden="1" customHeight="1">
      <c r="A55" s="440" t="s">
        <v>40</v>
      </c>
      <c r="B55" s="343"/>
      <c r="C55" s="325"/>
      <c r="D55" s="460"/>
      <c r="E55" s="548"/>
      <c r="F55" s="460">
        <v>0</v>
      </c>
      <c r="G55" s="512"/>
      <c r="H55" s="460"/>
      <c r="I55" s="548"/>
      <c r="J55" s="460">
        <v>0</v>
      </c>
      <c r="K55" s="448"/>
      <c r="L55" s="450">
        <f t="shared" si="2"/>
        <v>0</v>
      </c>
      <c r="N55" s="448"/>
      <c r="Q55" s="448"/>
      <c r="R55" s="448"/>
      <c r="S55" s="437"/>
    </row>
    <row r="56" spans="1:21" s="374" customFormat="1" ht="22.5" hidden="1" customHeight="1">
      <c r="A56" s="543" t="s">
        <v>36</v>
      </c>
      <c r="B56" s="510" t="s">
        <v>303</v>
      </c>
      <c r="C56" s="510"/>
      <c r="D56" s="460"/>
      <c r="E56" s="548"/>
      <c r="F56" s="460"/>
      <c r="G56" s="520"/>
      <c r="H56" s="460"/>
      <c r="I56" s="520"/>
      <c r="J56" s="381"/>
      <c r="K56" s="448"/>
      <c r="L56" s="450">
        <f>H56-J56</f>
        <v>0</v>
      </c>
      <c r="N56" s="448"/>
      <c r="Q56" s="551"/>
      <c r="R56" s="448"/>
      <c r="S56" s="437"/>
    </row>
    <row r="57" spans="1:21" s="374" customFormat="1" ht="22.5" customHeight="1">
      <c r="A57" s="543" t="s">
        <v>340</v>
      </c>
      <c r="B57" s="510" t="s">
        <v>371</v>
      </c>
      <c r="C57" s="510"/>
      <c r="D57" s="460">
        <v>15000</v>
      </c>
      <c r="E57" s="548"/>
      <c r="F57" s="460">
        <v>0</v>
      </c>
      <c r="G57" s="520"/>
      <c r="H57" s="460">
        <v>0</v>
      </c>
      <c r="I57" s="520"/>
      <c r="J57" s="381">
        <v>7000</v>
      </c>
      <c r="K57" s="448"/>
      <c r="L57" s="450">
        <f>H57-J57</f>
        <v>-7000</v>
      </c>
      <c r="N57" s="448"/>
      <c r="Q57" s="448"/>
      <c r="R57" s="448"/>
      <c r="S57" s="437"/>
    </row>
    <row r="58" spans="1:21" s="374" customFormat="1" ht="22.5" customHeight="1">
      <c r="A58" s="543" t="s">
        <v>309</v>
      </c>
      <c r="B58" s="510"/>
      <c r="C58" s="510"/>
      <c r="D58" s="596">
        <v>15052</v>
      </c>
      <c r="E58" s="548"/>
      <c r="F58" s="460">
        <v>7099</v>
      </c>
      <c r="G58" s="520"/>
      <c r="H58" s="512">
        <v>3</v>
      </c>
      <c r="I58" s="520"/>
      <c r="J58" s="381">
        <v>1240</v>
      </c>
      <c r="K58" s="448"/>
      <c r="L58" s="450">
        <f>H58-J58</f>
        <v>-1237</v>
      </c>
      <c r="N58" s="448"/>
      <c r="Q58" s="448"/>
      <c r="R58" s="448"/>
      <c r="S58" s="437"/>
    </row>
    <row r="59" spans="1:21" s="374" customFormat="1" ht="22.5" customHeight="1">
      <c r="A59" s="543" t="s">
        <v>299</v>
      </c>
      <c r="B59" s="510"/>
      <c r="C59" s="510"/>
      <c r="D59" s="596">
        <v>13369</v>
      </c>
      <c r="E59" s="596"/>
      <c r="F59" s="460">
        <v>15425</v>
      </c>
      <c r="G59" s="520"/>
      <c r="H59" s="512">
        <v>9457</v>
      </c>
      <c r="I59" s="520"/>
      <c r="J59" s="381">
        <v>11266</v>
      </c>
      <c r="K59" s="448">
        <f>E59-F59</f>
        <v>-15425</v>
      </c>
      <c r="L59" s="450">
        <f>H59-J59</f>
        <v>-1809</v>
      </c>
      <c r="N59" s="448"/>
      <c r="Q59" s="448"/>
      <c r="R59" s="448"/>
      <c r="S59" s="437"/>
    </row>
    <row r="60" spans="1:21" s="374" customFormat="1" ht="22.5" customHeight="1">
      <c r="A60" s="543" t="s">
        <v>41</v>
      </c>
      <c r="B60" s="510"/>
      <c r="C60" s="510"/>
      <c r="D60" s="596">
        <v>1378</v>
      </c>
      <c r="E60" s="325"/>
      <c r="F60" s="522">
        <v>4002</v>
      </c>
      <c r="G60" s="512"/>
      <c r="H60" s="460">
        <v>0</v>
      </c>
      <c r="I60" s="548"/>
      <c r="J60" s="460">
        <v>0</v>
      </c>
      <c r="K60" s="448">
        <f>D60-F60</f>
        <v>-2624</v>
      </c>
      <c r="L60" s="450">
        <f t="shared" si="2"/>
        <v>0</v>
      </c>
      <c r="N60" s="448">
        <v>26059</v>
      </c>
      <c r="O60" s="448"/>
      <c r="Q60" s="448"/>
      <c r="R60" s="448"/>
      <c r="S60" s="437"/>
    </row>
    <row r="61" spans="1:21" s="374" customFormat="1" ht="22.5" customHeight="1">
      <c r="A61" s="542" t="s">
        <v>42</v>
      </c>
      <c r="B61" s="314"/>
      <c r="C61" s="314"/>
      <c r="D61" s="326">
        <f>SUM(D49:D60)</f>
        <v>1220208</v>
      </c>
      <c r="E61" s="314"/>
      <c r="F61" s="326">
        <f>SUM(F49:F60)</f>
        <v>1290802</v>
      </c>
      <c r="G61" s="317"/>
      <c r="H61" s="326">
        <f>SUM(H49:H60)</f>
        <v>338227</v>
      </c>
      <c r="I61" s="317"/>
      <c r="J61" s="326">
        <f>SUM(J49:J60)</f>
        <v>476494</v>
      </c>
      <c r="K61" s="448">
        <f>D60-8077</f>
        <v>-6699</v>
      </c>
      <c r="L61" s="448">
        <v>19427</v>
      </c>
      <c r="N61" s="448" t="s">
        <v>299</v>
      </c>
      <c r="Q61" s="448"/>
      <c r="R61" s="448"/>
      <c r="S61" s="437"/>
      <c r="U61" s="448"/>
    </row>
    <row r="62" spans="1:21" s="374" customFormat="1" ht="22.5" customHeight="1">
      <c r="A62" s="544"/>
      <c r="B62" s="370"/>
      <c r="C62" s="370"/>
      <c r="D62" s="370"/>
      <c r="E62" s="370"/>
      <c r="F62" s="370"/>
      <c r="G62" s="317"/>
      <c r="H62" s="370"/>
      <c r="I62" s="317"/>
      <c r="J62" s="370"/>
      <c r="K62" s="448">
        <f>K61-F60</f>
        <v>-10701</v>
      </c>
      <c r="L62" s="448">
        <f>L61-F59</f>
        <v>4002</v>
      </c>
      <c r="N62" s="549">
        <v>-2885326.75</v>
      </c>
      <c r="Q62" s="448"/>
      <c r="R62" s="448"/>
      <c r="S62" s="437"/>
    </row>
    <row r="63" spans="1:21" s="374" customFormat="1" ht="22.5" customHeight="1">
      <c r="A63" s="545" t="s">
        <v>43</v>
      </c>
      <c r="B63" s="370"/>
      <c r="C63" s="370"/>
      <c r="D63" s="370"/>
      <c r="E63" s="370"/>
      <c r="F63" s="370"/>
      <c r="G63" s="317"/>
      <c r="H63" s="370"/>
      <c r="I63" s="317"/>
      <c r="J63" s="370"/>
      <c r="K63" s="448">
        <f>D64-F64</f>
        <v>-23148</v>
      </c>
      <c r="N63" s="553">
        <v>-11265766.359999999</v>
      </c>
      <c r="Q63" s="448"/>
      <c r="R63" s="448"/>
      <c r="S63" s="437"/>
    </row>
    <row r="64" spans="1:21" s="374" customFormat="1" ht="22.5" customHeight="1">
      <c r="A64" s="546" t="s">
        <v>37</v>
      </c>
      <c r="B64" s="510">
        <v>7</v>
      </c>
      <c r="C64" s="510"/>
      <c r="D64" s="596">
        <v>362599</v>
      </c>
      <c r="E64" s="325"/>
      <c r="F64" s="522">
        <v>385747</v>
      </c>
      <c r="G64" s="520"/>
      <c r="H64" s="520">
        <v>273906</v>
      </c>
      <c r="I64" s="520"/>
      <c r="J64" s="382">
        <v>385747</v>
      </c>
      <c r="K64" s="448">
        <f>D64-F64</f>
        <v>-23148</v>
      </c>
      <c r="L64" s="448">
        <f>SUM(F54,F65)</f>
        <v>29055</v>
      </c>
      <c r="N64" s="549">
        <v>-1274370.5</v>
      </c>
      <c r="Q64" s="551"/>
      <c r="R64" s="448"/>
      <c r="S64" s="437"/>
    </row>
    <row r="65" spans="1:19" s="374" customFormat="1" ht="22.5" customHeight="1">
      <c r="A65" s="546" t="s">
        <v>44</v>
      </c>
      <c r="B65" s="510">
        <v>7</v>
      </c>
      <c r="C65" s="510"/>
      <c r="D65" s="596">
        <v>7521</v>
      </c>
      <c r="E65" s="325"/>
      <c r="F65" s="522">
        <v>15359</v>
      </c>
      <c r="G65" s="512"/>
      <c r="H65" s="548">
        <v>0</v>
      </c>
      <c r="I65" s="512"/>
      <c r="J65" s="382">
        <v>194</v>
      </c>
      <c r="K65" s="448"/>
      <c r="L65" s="448">
        <f>K64-L64</f>
        <v>-52203</v>
      </c>
      <c r="N65" s="448">
        <f>SUM(N62:N64)</f>
        <v>-15425463.609999999</v>
      </c>
      <c r="Q65" s="551"/>
      <c r="R65" s="448"/>
      <c r="S65" s="437"/>
    </row>
    <row r="66" spans="1:19" s="374" customFormat="1" ht="22.5" customHeight="1">
      <c r="A66" s="547" t="s">
        <v>46</v>
      </c>
      <c r="B66" s="510"/>
      <c r="C66" s="510"/>
      <c r="D66" s="596">
        <v>90137</v>
      </c>
      <c r="E66" s="325"/>
      <c r="F66" s="379">
        <v>94986</v>
      </c>
      <c r="G66" s="512"/>
      <c r="H66" s="520">
        <v>89908</v>
      </c>
      <c r="I66" s="512"/>
      <c r="J66" s="382">
        <v>94742</v>
      </c>
      <c r="K66" s="448">
        <f>SUM(H54,H65)</f>
        <v>711</v>
      </c>
      <c r="M66" s="572">
        <f>D66-F66</f>
        <v>-4849</v>
      </c>
      <c r="N66" s="448"/>
      <c r="Q66" s="448"/>
      <c r="R66" s="448"/>
      <c r="S66" s="437"/>
    </row>
    <row r="67" spans="1:19" s="374" customFormat="1" ht="22.5" customHeight="1">
      <c r="A67" s="547" t="s">
        <v>45</v>
      </c>
      <c r="B67" s="510"/>
      <c r="C67" s="510"/>
      <c r="D67" s="596">
        <v>159250</v>
      </c>
      <c r="E67" s="510"/>
      <c r="F67" s="522">
        <v>149362</v>
      </c>
      <c r="G67" s="512"/>
      <c r="H67" s="512">
        <v>38032</v>
      </c>
      <c r="I67" s="512"/>
      <c r="J67" s="382">
        <v>34657</v>
      </c>
      <c r="K67" s="448"/>
      <c r="L67" s="448">
        <f>K66-M66</f>
        <v>5560</v>
      </c>
      <c r="M67" s="573">
        <f>M16+M30-M66</f>
        <v>-2251</v>
      </c>
      <c r="N67" s="329"/>
      <c r="P67" s="329"/>
      <c r="Q67" s="448"/>
      <c r="R67" s="448"/>
      <c r="S67" s="437"/>
    </row>
    <row r="68" spans="1:19" s="374" customFormat="1" ht="22.5" customHeight="1">
      <c r="A68" s="424" t="s">
        <v>47</v>
      </c>
      <c r="B68" s="371"/>
      <c r="C68" s="371"/>
      <c r="D68" s="323">
        <f>SUM(D64:D67)</f>
        <v>619507</v>
      </c>
      <c r="E68" s="371"/>
      <c r="F68" s="323">
        <f>SUM(F64:F67)</f>
        <v>645454</v>
      </c>
      <c r="G68" s="317"/>
      <c r="H68" s="323">
        <f>SUM(H64:H67)</f>
        <v>401846</v>
      </c>
      <c r="I68" s="317"/>
      <c r="J68" s="323">
        <f>SUM(J64:J67)</f>
        <v>515340</v>
      </c>
      <c r="K68" s="448"/>
      <c r="L68" s="448">
        <v>156461</v>
      </c>
      <c r="N68" s="448"/>
      <c r="Q68" s="448"/>
      <c r="R68" s="448"/>
      <c r="S68" s="437"/>
    </row>
    <row r="69" spans="1:19" s="374" customFormat="1" ht="22.5" customHeight="1">
      <c r="A69" s="433"/>
      <c r="B69" s="370"/>
      <c r="C69" s="370"/>
      <c r="D69" s="370"/>
      <c r="E69" s="370"/>
      <c r="F69" s="370"/>
      <c r="G69" s="317"/>
      <c r="H69" s="370"/>
      <c r="I69" s="317"/>
      <c r="J69" s="370"/>
      <c r="K69" s="448"/>
      <c r="N69" s="448"/>
      <c r="Q69" s="448"/>
      <c r="R69" s="448"/>
      <c r="S69" s="437"/>
    </row>
    <row r="70" spans="1:19" s="374" customFormat="1" ht="22.5" customHeight="1">
      <c r="A70" s="424" t="s">
        <v>48</v>
      </c>
      <c r="B70" s="314"/>
      <c r="C70" s="314"/>
      <c r="D70" s="331">
        <f>SUM(D61,D68)</f>
        <v>1839715</v>
      </c>
      <c r="E70" s="314"/>
      <c r="F70" s="331">
        <f>SUM(F61,F68)</f>
        <v>1936256</v>
      </c>
      <c r="G70" s="317"/>
      <c r="H70" s="331">
        <f>SUM(H61,H68)</f>
        <v>740073</v>
      </c>
      <c r="I70" s="317"/>
      <c r="J70" s="331">
        <f>SUM(J61,J68)</f>
        <v>991834</v>
      </c>
      <c r="K70" s="448"/>
      <c r="N70" s="448"/>
      <c r="Q70" s="448"/>
      <c r="R70" s="448"/>
      <c r="S70" s="437"/>
    </row>
    <row r="71" spans="1:19" s="374" customFormat="1" ht="22.5" customHeight="1">
      <c r="A71" s="424"/>
      <c r="B71" s="314"/>
      <c r="C71" s="314"/>
      <c r="D71" s="315"/>
      <c r="E71" s="314"/>
      <c r="F71" s="315"/>
      <c r="G71" s="317"/>
      <c r="H71" s="315"/>
      <c r="I71" s="317"/>
      <c r="J71" s="315"/>
      <c r="K71" s="448"/>
      <c r="N71" s="448"/>
      <c r="Q71" s="448"/>
      <c r="R71" s="448"/>
      <c r="S71" s="437"/>
    </row>
    <row r="72" spans="1:19" s="374" customFormat="1" ht="22.5" customHeight="1">
      <c r="A72" s="424"/>
      <c r="B72" s="314"/>
      <c r="C72" s="314"/>
      <c r="D72" s="315"/>
      <c r="E72" s="314"/>
      <c r="F72" s="315"/>
      <c r="G72" s="317"/>
      <c r="H72" s="315"/>
      <c r="I72" s="317"/>
      <c r="J72" s="315"/>
      <c r="K72" s="448"/>
      <c r="N72" s="448"/>
      <c r="Q72" s="448"/>
      <c r="R72" s="448"/>
      <c r="S72" s="437"/>
    </row>
    <row r="73" spans="1:19" s="374" customFormat="1" ht="22.5" customHeight="1">
      <c r="A73" s="424"/>
      <c r="B73" s="314"/>
      <c r="C73" s="314"/>
      <c r="D73" s="315"/>
      <c r="E73" s="314"/>
      <c r="F73" s="315"/>
      <c r="G73" s="317"/>
      <c r="H73" s="315"/>
      <c r="I73" s="317"/>
      <c r="J73" s="315"/>
      <c r="K73" s="448"/>
      <c r="N73" s="448"/>
      <c r="Q73" s="448"/>
      <c r="R73" s="448"/>
    </row>
    <row r="74" spans="1:19" s="427" customFormat="1" ht="22.5" customHeight="1">
      <c r="A74" s="345" t="s">
        <v>0</v>
      </c>
      <c r="B74" s="426"/>
      <c r="C74" s="426"/>
      <c r="D74" s="526"/>
      <c r="E74" s="526"/>
      <c r="F74" s="526"/>
      <c r="G74" s="527"/>
      <c r="H74" s="526"/>
      <c r="I74" s="527"/>
      <c r="J74" s="526"/>
      <c r="K74" s="552"/>
      <c r="N74" s="552"/>
      <c r="Q74" s="552"/>
      <c r="R74" s="448"/>
    </row>
    <row r="75" spans="1:19" s="427" customFormat="1" ht="22.5" customHeight="1">
      <c r="A75" s="345" t="s">
        <v>1</v>
      </c>
      <c r="B75" s="426"/>
      <c r="C75" s="426"/>
      <c r="D75" s="526"/>
      <c r="E75" s="526"/>
      <c r="F75" s="526"/>
      <c r="G75" s="527"/>
      <c r="H75" s="526"/>
      <c r="I75" s="527"/>
      <c r="J75" s="526"/>
      <c r="K75" s="552"/>
      <c r="N75" s="552"/>
      <c r="Q75" s="552"/>
      <c r="R75" s="448"/>
    </row>
    <row r="76" spans="1:19" s="374" customFormat="1" ht="22.5" customHeight="1">
      <c r="A76" s="424"/>
      <c r="B76" s="428"/>
      <c r="C76" s="428"/>
      <c r="D76" s="528"/>
      <c r="E76" s="528"/>
      <c r="F76" s="528"/>
      <c r="G76" s="525"/>
      <c r="H76" s="528"/>
      <c r="I76" s="525"/>
      <c r="J76" s="528"/>
      <c r="K76" s="448"/>
      <c r="N76" s="448"/>
      <c r="Q76" s="448"/>
      <c r="R76" s="448"/>
    </row>
    <row r="77" spans="1:19" ht="22.5" customHeight="1">
      <c r="A77" s="424"/>
      <c r="B77" s="429"/>
      <c r="C77" s="429"/>
      <c r="D77" s="695" t="s">
        <v>2</v>
      </c>
      <c r="E77" s="695"/>
      <c r="F77" s="695"/>
      <c r="G77" s="529"/>
      <c r="H77" s="696" t="s">
        <v>3</v>
      </c>
      <c r="I77" s="696"/>
      <c r="J77" s="696"/>
      <c r="R77" s="448"/>
    </row>
    <row r="78" spans="1:19" ht="22.5" customHeight="1">
      <c r="A78" s="424"/>
      <c r="B78" s="429"/>
      <c r="C78" s="429"/>
      <c r="D78" s="431" t="s">
        <v>341</v>
      </c>
      <c r="E78" s="530"/>
      <c r="F78" s="530" t="s">
        <v>4</v>
      </c>
      <c r="G78" s="529"/>
      <c r="H78" s="431" t="s">
        <v>341</v>
      </c>
      <c r="I78" s="530"/>
      <c r="J78" s="530" t="s">
        <v>4</v>
      </c>
      <c r="R78" s="448"/>
    </row>
    <row r="79" spans="1:19" ht="22.5" customHeight="1">
      <c r="A79" s="424" t="s">
        <v>32</v>
      </c>
      <c r="B79" s="432" t="s">
        <v>6</v>
      </c>
      <c r="C79" s="432"/>
      <c r="D79" s="531">
        <v>2567</v>
      </c>
      <c r="E79" s="531"/>
      <c r="F79" s="531">
        <v>2566</v>
      </c>
      <c r="G79" s="525"/>
      <c r="H79" s="531">
        <v>2567</v>
      </c>
      <c r="I79" s="531"/>
      <c r="J79" s="531">
        <v>2566</v>
      </c>
      <c r="R79" s="448"/>
    </row>
    <row r="80" spans="1:19" ht="22.5" customHeight="1">
      <c r="A80" s="424" t="s">
        <v>49</v>
      </c>
      <c r="B80" s="432"/>
      <c r="C80" s="432"/>
      <c r="D80" s="507" t="s">
        <v>7</v>
      </c>
      <c r="E80" s="507"/>
      <c r="F80" s="507"/>
      <c r="G80" s="525"/>
      <c r="H80" s="507" t="s">
        <v>7</v>
      </c>
      <c r="I80" s="507"/>
      <c r="J80" s="507"/>
      <c r="R80" s="448"/>
    </row>
    <row r="81" spans="1:18" s="374" customFormat="1" ht="22.5" customHeight="1">
      <c r="A81" s="433"/>
      <c r="B81" s="434"/>
      <c r="C81" s="434"/>
      <c r="D81" s="694" t="s">
        <v>8</v>
      </c>
      <c r="E81" s="694"/>
      <c r="F81" s="694"/>
      <c r="G81" s="694"/>
      <c r="H81" s="694"/>
      <c r="I81" s="694"/>
      <c r="J81" s="694"/>
      <c r="K81" s="448"/>
      <c r="N81" s="448"/>
      <c r="Q81" s="448"/>
      <c r="R81" s="448"/>
    </row>
    <row r="82" spans="1:18" ht="22.5" customHeight="1">
      <c r="A82" s="435" t="s">
        <v>50</v>
      </c>
      <c r="B82" s="370"/>
      <c r="C82" s="370"/>
      <c r="D82" s="370"/>
      <c r="E82" s="370"/>
      <c r="F82" s="370"/>
      <c r="G82" s="317"/>
      <c r="H82" s="370"/>
      <c r="I82" s="317"/>
      <c r="J82" s="370"/>
      <c r="R82" s="448"/>
    </row>
    <row r="83" spans="1:18" s="374" customFormat="1" ht="22.5" customHeight="1">
      <c r="A83" s="433" t="s">
        <v>51</v>
      </c>
      <c r="B83" s="343"/>
      <c r="C83" s="343"/>
      <c r="D83" s="370"/>
      <c r="E83" s="510"/>
      <c r="F83" s="370"/>
      <c r="G83" s="317"/>
      <c r="H83" s="370"/>
      <c r="I83" s="317"/>
      <c r="J83" s="370"/>
      <c r="K83" s="448"/>
      <c r="N83" s="448"/>
      <c r="Q83" s="448"/>
      <c r="R83" s="448"/>
    </row>
    <row r="84" spans="1:18" s="374" customFormat="1" ht="22.5" customHeight="1">
      <c r="A84" s="433" t="s">
        <v>52</v>
      </c>
      <c r="B84" s="343"/>
      <c r="C84" s="343"/>
      <c r="D84" s="370"/>
      <c r="E84" s="510"/>
      <c r="F84" s="370"/>
      <c r="G84" s="317"/>
      <c r="H84" s="370"/>
      <c r="I84" s="317"/>
      <c r="J84" s="370"/>
      <c r="K84" s="448"/>
      <c r="N84" s="448"/>
      <c r="Q84" s="448"/>
      <c r="R84" s="448"/>
    </row>
    <row r="85" spans="1:18" s="374" customFormat="1" ht="22.5" customHeight="1">
      <c r="A85" s="471" t="s">
        <v>53</v>
      </c>
      <c r="B85" s="343"/>
      <c r="C85" s="327"/>
      <c r="D85" s="512">
        <v>79487</v>
      </c>
      <c r="E85" s="525"/>
      <c r="F85" s="512">
        <v>79487</v>
      </c>
      <c r="G85" s="512"/>
      <c r="H85" s="512">
        <v>79487</v>
      </c>
      <c r="I85" s="512"/>
      <c r="J85" s="512">
        <v>79487</v>
      </c>
      <c r="K85" s="448"/>
      <c r="N85" s="448"/>
      <c r="Q85" s="448"/>
      <c r="R85" s="448"/>
    </row>
    <row r="86" spans="1:18" s="374" customFormat="1" ht="22.5" customHeight="1" thickBot="1">
      <c r="A86" s="471" t="s">
        <v>54</v>
      </c>
      <c r="B86" s="343"/>
      <c r="C86" s="327"/>
      <c r="D86" s="532">
        <v>520756</v>
      </c>
      <c r="E86" s="327"/>
      <c r="F86" s="532">
        <v>520756</v>
      </c>
      <c r="G86" s="512"/>
      <c r="H86" s="532">
        <v>520756</v>
      </c>
      <c r="I86" s="512"/>
      <c r="J86" s="532">
        <v>520756</v>
      </c>
      <c r="K86" s="448"/>
      <c r="N86" s="448"/>
      <c r="Q86" s="448"/>
      <c r="R86" s="448"/>
    </row>
    <row r="87" spans="1:18" s="374" customFormat="1" ht="22.5" customHeight="1" thickTop="1">
      <c r="A87" s="433" t="s">
        <v>55</v>
      </c>
      <c r="B87" s="343"/>
      <c r="C87" s="444"/>
      <c r="D87" s="327"/>
      <c r="E87" s="327"/>
      <c r="F87" s="520"/>
      <c r="G87" s="520"/>
      <c r="H87" s="520"/>
      <c r="I87" s="520"/>
      <c r="J87" s="520"/>
      <c r="K87" s="448"/>
      <c r="N87" s="448"/>
      <c r="Q87" s="448"/>
      <c r="R87" s="448"/>
    </row>
    <row r="88" spans="1:18" s="374" customFormat="1" ht="22.5" customHeight="1">
      <c r="A88" s="471" t="s">
        <v>53</v>
      </c>
      <c r="B88" s="343"/>
      <c r="C88" s="327"/>
      <c r="D88" s="533">
        <v>79487</v>
      </c>
      <c r="E88" s="327"/>
      <c r="F88" s="533">
        <v>79487</v>
      </c>
      <c r="G88" s="512"/>
      <c r="H88" s="512">
        <v>79487</v>
      </c>
      <c r="I88" s="512"/>
      <c r="J88" s="533">
        <v>79487</v>
      </c>
      <c r="K88" s="448"/>
      <c r="N88" s="448"/>
      <c r="Q88" s="448"/>
      <c r="R88" s="448"/>
    </row>
    <row r="89" spans="1:18" s="374" customFormat="1" ht="22.5" customHeight="1">
      <c r="A89" s="471" t="s">
        <v>54</v>
      </c>
      <c r="B89" s="343"/>
      <c r="C89" s="343"/>
      <c r="D89" s="533">
        <v>520756</v>
      </c>
      <c r="E89" s="510"/>
      <c r="F89" s="533">
        <v>520756</v>
      </c>
      <c r="G89" s="512"/>
      <c r="H89" s="512">
        <v>520756</v>
      </c>
      <c r="I89" s="512"/>
      <c r="J89" s="533">
        <v>520756</v>
      </c>
      <c r="K89" s="448"/>
      <c r="N89" s="448"/>
      <c r="Q89" s="448"/>
      <c r="R89" s="448"/>
    </row>
    <row r="90" spans="1:18" s="374" customFormat="1" ht="22.5" customHeight="1">
      <c r="A90" s="433" t="s">
        <v>314</v>
      </c>
      <c r="B90" s="343"/>
      <c r="C90" s="343"/>
      <c r="D90" s="596"/>
      <c r="E90" s="510"/>
      <c r="F90" s="533"/>
      <c r="G90" s="512"/>
      <c r="H90" s="512"/>
      <c r="I90" s="512"/>
      <c r="J90" s="533"/>
      <c r="K90" s="448"/>
      <c r="N90" s="448"/>
      <c r="Q90" s="448"/>
      <c r="R90" s="448"/>
    </row>
    <row r="91" spans="1:18" s="374" customFormat="1" ht="22.5" customHeight="1">
      <c r="A91" s="445" t="s">
        <v>56</v>
      </c>
      <c r="B91" s="343"/>
      <c r="C91" s="343"/>
      <c r="D91" s="533">
        <v>4556</v>
      </c>
      <c r="E91" s="510"/>
      <c r="F91" s="533">
        <v>4556</v>
      </c>
      <c r="G91" s="512"/>
      <c r="H91" s="512">
        <v>4769</v>
      </c>
      <c r="I91" s="512"/>
      <c r="J91" s="533">
        <v>4769</v>
      </c>
      <c r="K91" s="448"/>
      <c r="N91" s="448"/>
      <c r="Q91" s="448"/>
      <c r="R91" s="448"/>
    </row>
    <row r="92" spans="1:18" s="374" customFormat="1" ht="22.5" customHeight="1">
      <c r="A92" s="445" t="s">
        <v>57</v>
      </c>
      <c r="B92" s="343"/>
      <c r="C92" s="343"/>
      <c r="D92" s="533">
        <v>14912</v>
      </c>
      <c r="E92" s="510"/>
      <c r="F92" s="533">
        <v>14912</v>
      </c>
      <c r="G92" s="512"/>
      <c r="H92" s="512">
        <v>14912</v>
      </c>
      <c r="I92" s="512"/>
      <c r="J92" s="533">
        <v>14912</v>
      </c>
      <c r="K92" s="448"/>
      <c r="N92" s="448"/>
      <c r="Q92" s="448"/>
      <c r="R92" s="448"/>
    </row>
    <row r="93" spans="1:18" s="374" customFormat="1" ht="22.5" customHeight="1">
      <c r="A93" s="540" t="s">
        <v>58</v>
      </c>
      <c r="B93" s="510"/>
      <c r="C93" s="510"/>
      <c r="D93" s="533">
        <v>-22089</v>
      </c>
      <c r="E93" s="510"/>
      <c r="F93" s="533">
        <v>-22089</v>
      </c>
      <c r="G93" s="512"/>
      <c r="H93" s="512">
        <v>-22089</v>
      </c>
      <c r="I93" s="512"/>
      <c r="J93" s="533">
        <v>-22089</v>
      </c>
      <c r="K93" s="448"/>
      <c r="N93" s="448"/>
      <c r="Q93" s="448"/>
      <c r="R93" s="448"/>
    </row>
    <row r="94" spans="1:18" s="374" customFormat="1" ht="22.5" customHeight="1">
      <c r="A94" s="540" t="s">
        <v>59</v>
      </c>
      <c r="B94" s="510"/>
      <c r="C94" s="510"/>
      <c r="D94" s="596"/>
      <c r="E94" s="510"/>
      <c r="F94" s="533"/>
      <c r="G94" s="512"/>
      <c r="H94" s="512"/>
      <c r="I94" s="512"/>
      <c r="J94" s="533"/>
      <c r="K94" s="448"/>
      <c r="N94" s="448"/>
      <c r="Q94" s="448"/>
      <c r="R94" s="448"/>
    </row>
    <row r="95" spans="1:18" s="374" customFormat="1" ht="22.5" customHeight="1">
      <c r="A95" s="540" t="s">
        <v>315</v>
      </c>
      <c r="B95" s="510">
        <v>8</v>
      </c>
      <c r="C95" s="378"/>
      <c r="D95" s="383">
        <v>-4486</v>
      </c>
      <c r="E95" s="378"/>
      <c r="F95" s="383">
        <v>-3555</v>
      </c>
      <c r="G95" s="512"/>
      <c r="H95" s="460">
        <v>0</v>
      </c>
      <c r="I95" s="510"/>
      <c r="J95" s="460">
        <v>0</v>
      </c>
      <c r="K95" s="448"/>
      <c r="N95" s="448"/>
      <c r="Q95" s="448"/>
      <c r="R95" s="448"/>
    </row>
    <row r="96" spans="1:18" s="374" customFormat="1" ht="22.5" customHeight="1">
      <c r="A96" s="541" t="s">
        <v>207</v>
      </c>
      <c r="B96" s="510"/>
      <c r="C96" s="378"/>
      <c r="E96" s="378"/>
      <c r="F96" s="384"/>
      <c r="G96" s="512"/>
      <c r="H96" s="512"/>
      <c r="I96" s="512"/>
      <c r="J96" s="384"/>
      <c r="K96" s="448"/>
      <c r="N96" s="448"/>
      <c r="Q96" s="448"/>
      <c r="R96" s="448"/>
    </row>
    <row r="97" spans="1:18" s="374" customFormat="1" ht="22.5" customHeight="1">
      <c r="A97" s="541" t="s">
        <v>316</v>
      </c>
      <c r="B97" s="510"/>
      <c r="C97" s="378"/>
      <c r="E97" s="378"/>
      <c r="F97" s="384"/>
      <c r="G97" s="512"/>
      <c r="H97" s="512"/>
      <c r="I97" s="512"/>
      <c r="J97" s="384"/>
      <c r="K97" s="448"/>
      <c r="N97" s="448"/>
      <c r="Q97" s="448"/>
      <c r="R97" s="448"/>
    </row>
    <row r="98" spans="1:18" s="374" customFormat="1" ht="22.5" customHeight="1">
      <c r="A98" s="541" t="s">
        <v>301</v>
      </c>
      <c r="B98" s="510"/>
      <c r="C98" s="510"/>
      <c r="D98" s="385">
        <v>60024</v>
      </c>
      <c r="E98" s="378"/>
      <c r="F98" s="385">
        <v>60024</v>
      </c>
      <c r="G98" s="512"/>
      <c r="H98" s="512">
        <v>60024</v>
      </c>
      <c r="I98" s="512"/>
      <c r="J98" s="533">
        <v>60024</v>
      </c>
      <c r="K98" s="448"/>
      <c r="N98" s="448"/>
      <c r="Q98" s="448"/>
      <c r="R98" s="448"/>
    </row>
    <row r="99" spans="1:18" s="374" customFormat="1" ht="22.5" customHeight="1">
      <c r="A99" s="541" t="s">
        <v>317</v>
      </c>
      <c r="B99" s="510"/>
      <c r="C99" s="327"/>
      <c r="D99" s="327">
        <v>12492</v>
      </c>
      <c r="E99" s="327"/>
      <c r="F99" s="379">
        <v>114937</v>
      </c>
      <c r="G99" s="512"/>
      <c r="H99" s="512">
        <v>489836</v>
      </c>
      <c r="I99" s="512"/>
      <c r="J99" s="533">
        <v>458373</v>
      </c>
      <c r="K99" s="448"/>
      <c r="L99" s="472"/>
      <c r="N99" s="448"/>
      <c r="Q99" s="448"/>
      <c r="R99" s="448"/>
    </row>
    <row r="100" spans="1:18" s="374" customFormat="1" ht="22.5" customHeight="1">
      <c r="A100" s="540" t="s">
        <v>60</v>
      </c>
      <c r="B100" s="510"/>
      <c r="C100" s="327"/>
      <c r="D100" s="327">
        <v>636815</v>
      </c>
      <c r="E100" s="327"/>
      <c r="F100" s="386">
        <v>652468</v>
      </c>
      <c r="G100" s="512"/>
      <c r="H100" s="518">
        <v>599774</v>
      </c>
      <c r="I100" s="628"/>
      <c r="J100" s="523">
        <v>602257</v>
      </c>
      <c r="K100" s="448"/>
      <c r="N100" s="448"/>
      <c r="Q100" s="448"/>
      <c r="R100" s="448"/>
    </row>
    <row r="101" spans="1:18" s="374" customFormat="1" ht="22.5" customHeight="1">
      <c r="A101" s="542" t="s">
        <v>61</v>
      </c>
      <c r="B101" s="314"/>
      <c r="C101" s="314"/>
      <c r="D101" s="318">
        <f>SUM(D88:D100)</f>
        <v>1302467</v>
      </c>
      <c r="E101" s="314"/>
      <c r="F101" s="318">
        <f>SUM(F88:F100)</f>
        <v>1421496</v>
      </c>
      <c r="G101" s="317"/>
      <c r="H101" s="318">
        <f>SUM(H88:H100)</f>
        <v>1747469</v>
      </c>
      <c r="I101" s="315"/>
      <c r="J101" s="318">
        <f>SUM(J88:J100)</f>
        <v>1718489</v>
      </c>
      <c r="K101" s="448"/>
      <c r="N101" s="448"/>
      <c r="Q101" s="448"/>
      <c r="R101" s="448"/>
    </row>
    <row r="102" spans="1:18" s="374" customFormat="1" ht="22.5" customHeight="1">
      <c r="A102" s="433" t="s">
        <v>62</v>
      </c>
      <c r="B102" s="314"/>
      <c r="C102" s="314"/>
      <c r="D102" s="327">
        <v>15541</v>
      </c>
      <c r="E102" s="314"/>
      <c r="F102" s="327">
        <v>26944</v>
      </c>
      <c r="G102" s="317"/>
      <c r="H102" s="460">
        <v>0</v>
      </c>
      <c r="I102" s="317"/>
      <c r="J102" s="460">
        <v>0</v>
      </c>
      <c r="K102" s="448"/>
      <c r="N102" s="448"/>
      <c r="Q102" s="448"/>
      <c r="R102" s="448"/>
    </row>
    <row r="103" spans="1:18" s="374" customFormat="1" ht="22.5" customHeight="1">
      <c r="A103" s="424" t="s">
        <v>63</v>
      </c>
      <c r="B103" s="314"/>
      <c r="C103" s="314"/>
      <c r="D103" s="318">
        <f>SUM(D101:D102)</f>
        <v>1318008</v>
      </c>
      <c r="E103" s="314"/>
      <c r="F103" s="318">
        <f>SUM(F101:F102)</f>
        <v>1448440</v>
      </c>
      <c r="G103" s="317"/>
      <c r="H103" s="318">
        <f>SUM(H101:H102)</f>
        <v>1747469</v>
      </c>
      <c r="I103" s="317"/>
      <c r="J103" s="318">
        <f>SUM(J101:J102)</f>
        <v>1718489</v>
      </c>
      <c r="K103" s="448"/>
      <c r="N103" s="448"/>
      <c r="Q103" s="448"/>
      <c r="R103" s="448"/>
    </row>
    <row r="104" spans="1:18" s="374" customFormat="1" ht="22.5" customHeight="1">
      <c r="A104" s="433"/>
      <c r="B104" s="370"/>
      <c r="C104" s="370"/>
      <c r="D104" s="324"/>
      <c r="E104" s="370"/>
      <c r="F104" s="324"/>
      <c r="G104" s="317"/>
      <c r="H104" s="324"/>
      <c r="I104" s="317"/>
      <c r="J104" s="324"/>
      <c r="K104" s="448"/>
      <c r="N104" s="448"/>
      <c r="Q104" s="448"/>
      <c r="R104" s="448"/>
    </row>
    <row r="105" spans="1:18" s="374" customFormat="1" ht="22.5" customHeight="1" thickBot="1">
      <c r="A105" s="424" t="s">
        <v>64</v>
      </c>
      <c r="B105" s="314"/>
      <c r="C105" s="314"/>
      <c r="D105" s="320">
        <f>SUM(D103,D70)</f>
        <v>3157723</v>
      </c>
      <c r="E105" s="314"/>
      <c r="F105" s="320">
        <f>F70+F103</f>
        <v>3384696</v>
      </c>
      <c r="G105" s="317"/>
      <c r="H105" s="320">
        <f>SUM(H103,H70)</f>
        <v>2487542</v>
      </c>
      <c r="I105" s="317"/>
      <c r="J105" s="320">
        <f>J70+J103</f>
        <v>2710323</v>
      </c>
      <c r="K105" s="448"/>
      <c r="N105" s="448"/>
      <c r="Q105" s="448"/>
      <c r="R105" s="448"/>
    </row>
    <row r="106" spans="1:18" s="374" customFormat="1" ht="22.5" customHeight="1" thickTop="1">
      <c r="A106" s="424"/>
      <c r="B106" s="314"/>
      <c r="C106" s="314"/>
      <c r="D106" s="478"/>
      <c r="E106" s="478"/>
      <c r="F106" s="478"/>
      <c r="G106" s="479"/>
      <c r="H106" s="478"/>
      <c r="I106" s="478"/>
      <c r="J106" s="478"/>
      <c r="K106" s="448"/>
      <c r="N106" s="448"/>
      <c r="Q106" s="448"/>
    </row>
    <row r="107" spans="1:18" s="374" customFormat="1" ht="22.5" hidden="1" customHeight="1">
      <c r="A107" s="424"/>
      <c r="B107" s="314"/>
      <c r="C107" s="314"/>
      <c r="D107" s="332"/>
      <c r="E107" s="314"/>
      <c r="F107" s="332"/>
      <c r="G107" s="317"/>
      <c r="H107" s="332"/>
      <c r="I107" s="317"/>
      <c r="J107" s="332"/>
      <c r="K107" s="448"/>
      <c r="N107" s="448"/>
      <c r="Q107" s="448"/>
    </row>
    <row r="108" spans="1:18" s="374" customFormat="1" ht="22.5" hidden="1" customHeight="1">
      <c r="A108" s="424"/>
      <c r="B108" s="314"/>
      <c r="C108" s="314"/>
      <c r="D108" s="314"/>
      <c r="E108" s="314"/>
      <c r="F108" s="314"/>
      <c r="G108" s="317"/>
      <c r="H108" s="314"/>
      <c r="I108" s="317"/>
      <c r="J108" s="314"/>
      <c r="K108" s="448"/>
      <c r="N108" s="448"/>
      <c r="Q108" s="448"/>
    </row>
    <row r="109" spans="1:18" s="374" customFormat="1" ht="22.5" customHeight="1">
      <c r="A109" s="424"/>
      <c r="B109" s="314"/>
      <c r="C109" s="314"/>
      <c r="D109" s="314"/>
      <c r="E109" s="314"/>
      <c r="F109" s="314"/>
      <c r="G109" s="317"/>
      <c r="H109" s="314"/>
      <c r="I109" s="317"/>
      <c r="J109" s="314"/>
      <c r="K109" s="448"/>
      <c r="N109" s="448"/>
      <c r="Q109" s="448"/>
    </row>
    <row r="110" spans="1:18" s="374" customFormat="1" ht="22.5" customHeight="1">
      <c r="A110" s="424"/>
      <c r="B110" s="314"/>
      <c r="C110" s="314"/>
      <c r="D110" s="314"/>
      <c r="E110" s="314"/>
      <c r="F110" s="314"/>
      <c r="G110" s="317"/>
      <c r="H110" s="314"/>
      <c r="I110" s="317"/>
      <c r="J110" s="314"/>
      <c r="K110" s="448"/>
      <c r="N110" s="448"/>
      <c r="Q110" s="448"/>
    </row>
    <row r="111" spans="1:18">
      <c r="D111" s="358"/>
      <c r="F111" s="358"/>
    </row>
    <row r="112" spans="1:18">
      <c r="D112" s="341"/>
      <c r="F112" s="341"/>
    </row>
    <row r="113" spans="4:6">
      <c r="D113" s="446"/>
      <c r="F113" s="446"/>
    </row>
    <row r="114" spans="4:6">
      <c r="D114" s="446"/>
      <c r="F114" s="446"/>
    </row>
    <row r="115" spans="4:6">
      <c r="D115" s="446"/>
      <c r="F115" s="446"/>
    </row>
    <row r="116" spans="4:6">
      <c r="D116" s="446"/>
      <c r="F116" s="446"/>
    </row>
    <row r="117" spans="4:6">
      <c r="D117" s="446"/>
      <c r="F117" s="446"/>
    </row>
    <row r="118" spans="4:6">
      <c r="D118" s="446"/>
      <c r="F118" s="446"/>
    </row>
    <row r="119" spans="4:6">
      <c r="D119" s="446"/>
      <c r="F119" s="446"/>
    </row>
    <row r="120" spans="4:6">
      <c r="D120" s="446"/>
      <c r="F120" s="446"/>
    </row>
    <row r="121" spans="4:6">
      <c r="D121" s="446"/>
      <c r="F121" s="446"/>
    </row>
    <row r="122" spans="4:6">
      <c r="D122" s="446"/>
      <c r="F122" s="446"/>
    </row>
    <row r="123" spans="4:6">
      <c r="D123" s="446"/>
      <c r="F123" s="446"/>
    </row>
    <row r="124" spans="4:6">
      <c r="D124" s="447"/>
      <c r="F124" s="447"/>
    </row>
    <row r="125" spans="4:6">
      <c r="D125" s="446"/>
      <c r="F125" s="446"/>
    </row>
    <row r="126" spans="4:6">
      <c r="D126" s="446"/>
      <c r="F126" s="446"/>
    </row>
    <row r="127" spans="4:6">
      <c r="D127" s="446"/>
      <c r="F127" s="446"/>
    </row>
    <row r="128" spans="4:6">
      <c r="D128" s="447"/>
      <c r="F128" s="447"/>
    </row>
    <row r="129" spans="4:6">
      <c r="D129" s="446"/>
      <c r="F129" s="446"/>
    </row>
  </sheetData>
  <mergeCells count="9">
    <mergeCell ref="D81:J81"/>
    <mergeCell ref="D47:J47"/>
    <mergeCell ref="D77:F77"/>
    <mergeCell ref="H77:J77"/>
    <mergeCell ref="D4:F4"/>
    <mergeCell ref="H4:J4"/>
    <mergeCell ref="D8:J8"/>
    <mergeCell ref="D43:F43"/>
    <mergeCell ref="H43:J43"/>
  </mergeCells>
  <pageMargins left="0.7" right="0.25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9" max="16383" man="1"/>
    <brk id="73" max="13" man="1"/>
  </rowBreaks>
  <customProperties>
    <customPr name="OrphanNamesChecked" r:id="rId2"/>
  </customProperties>
  <ignoredErrors>
    <ignoredError sqref="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/>
  <dimension ref="A1:R50"/>
  <sheetViews>
    <sheetView view="pageBreakPreview" zoomScale="70" zoomScaleNormal="72" zoomScaleSheetLayoutView="70" workbookViewId="0">
      <selection activeCell="J1" sqref="J1"/>
    </sheetView>
  </sheetViews>
  <sheetFormatPr defaultColWidth="9.1796875" defaultRowHeight="21.75" customHeight="1" outlineLevelCol="1"/>
  <cols>
    <col min="1" max="1" width="54.36328125" style="346" customWidth="1"/>
    <col min="2" max="2" width="8.453125" style="389" customWidth="1"/>
    <col min="3" max="3" width="2.1796875" style="389" customWidth="1"/>
    <col min="4" max="4" width="12.7265625" style="346" customWidth="1"/>
    <col min="5" max="5" width="1.1796875" style="346" customWidth="1"/>
    <col min="6" max="6" width="12.7265625" style="346" customWidth="1"/>
    <col min="7" max="7" width="1.1796875" style="346" customWidth="1"/>
    <col min="8" max="8" width="12.7265625" style="346" customWidth="1"/>
    <col min="9" max="9" width="1.1796875" style="346" customWidth="1"/>
    <col min="10" max="10" width="12.7265625" style="346" customWidth="1"/>
    <col min="11" max="11" width="12.453125" style="346" customWidth="1" outlineLevel="1"/>
    <col min="12" max="12" width="9.1796875" style="346" customWidth="1" outlineLevel="1"/>
    <col min="13" max="14" width="12.54296875" style="342" hidden="1" customWidth="1" outlineLevel="1"/>
    <col min="15" max="15" width="10" style="346" bestFit="1" customWidth="1" outlineLevel="1"/>
    <col min="16" max="16" width="9.1796875" style="346" customWidth="1" outlineLevel="1"/>
    <col min="17" max="17" width="10" style="346" bestFit="1" customWidth="1" outlineLevel="1"/>
    <col min="18" max="16384" width="9.1796875" style="346"/>
  </cols>
  <sheetData>
    <row r="1" spans="1:15" s="387" customFormat="1" ht="22.5" customHeight="1">
      <c r="A1" s="345" t="s">
        <v>0</v>
      </c>
      <c r="B1" s="390"/>
      <c r="C1" s="390"/>
      <c r="D1" s="391"/>
      <c r="E1" s="391"/>
      <c r="F1" s="391"/>
      <c r="G1" s="392"/>
      <c r="H1" s="391"/>
      <c r="I1" s="392"/>
      <c r="J1" s="391"/>
      <c r="M1" s="393"/>
      <c r="N1" s="393"/>
    </row>
    <row r="2" spans="1:15" s="387" customFormat="1" ht="22.5" customHeight="1">
      <c r="A2" s="347" t="s">
        <v>65</v>
      </c>
      <c r="B2" s="348"/>
      <c r="C2" s="348"/>
      <c r="D2" s="356"/>
      <c r="E2" s="356"/>
      <c r="F2" s="356"/>
      <c r="G2" s="356"/>
      <c r="H2" s="356"/>
      <c r="I2" s="356"/>
      <c r="J2" s="356"/>
      <c r="M2" s="393"/>
      <c r="N2" s="393"/>
    </row>
    <row r="3" spans="1:15" ht="12" customHeight="1">
      <c r="A3" s="376"/>
      <c r="B3" s="354"/>
      <c r="C3" s="354"/>
      <c r="D3" s="357"/>
      <c r="E3" s="357"/>
      <c r="F3" s="357"/>
      <c r="G3" s="357"/>
      <c r="H3" s="357"/>
      <c r="I3" s="357"/>
      <c r="J3" s="357"/>
    </row>
    <row r="4" spans="1:15" ht="22.5" customHeight="1">
      <c r="A4" s="376"/>
      <c r="B4" s="354"/>
      <c r="C4" s="354"/>
      <c r="D4" s="701" t="s">
        <v>2</v>
      </c>
      <c r="E4" s="701"/>
      <c r="F4" s="701"/>
      <c r="G4" s="357"/>
      <c r="H4" s="702" t="s">
        <v>3</v>
      </c>
      <c r="I4" s="702"/>
      <c r="J4" s="702"/>
    </row>
    <row r="5" spans="1:15" ht="22.5" customHeight="1">
      <c r="A5" s="376"/>
      <c r="B5" s="354"/>
      <c r="C5" s="354"/>
      <c r="D5" s="703" t="s">
        <v>319</v>
      </c>
      <c r="E5" s="703"/>
      <c r="F5" s="703"/>
      <c r="G5" s="357"/>
      <c r="H5" s="704" t="s">
        <v>319</v>
      </c>
      <c r="I5" s="704"/>
      <c r="J5" s="704"/>
    </row>
    <row r="6" spans="1:15" ht="22.5" customHeight="1">
      <c r="A6" s="376"/>
      <c r="B6" s="354"/>
      <c r="C6" s="354"/>
      <c r="D6" s="703" t="s">
        <v>342</v>
      </c>
      <c r="E6" s="703"/>
      <c r="F6" s="703"/>
      <c r="G6" s="355"/>
      <c r="H6" s="703" t="s">
        <v>342</v>
      </c>
      <c r="I6" s="703"/>
      <c r="J6" s="703"/>
    </row>
    <row r="7" spans="1:15" ht="22.4" customHeight="1">
      <c r="A7" s="349"/>
      <c r="B7" s="432"/>
      <c r="C7" s="343"/>
      <c r="D7" s="358">
        <v>2567</v>
      </c>
      <c r="E7" s="358"/>
      <c r="F7" s="358">
        <v>2566</v>
      </c>
      <c r="G7" s="355"/>
      <c r="H7" s="358">
        <v>2567</v>
      </c>
      <c r="I7" s="358"/>
      <c r="J7" s="358">
        <v>2566</v>
      </c>
    </row>
    <row r="8" spans="1:15" ht="22.5" customHeight="1">
      <c r="A8" s="376"/>
      <c r="B8" s="350"/>
      <c r="C8" s="350"/>
      <c r="D8" s="700" t="s">
        <v>66</v>
      </c>
      <c r="E8" s="700"/>
      <c r="F8" s="700"/>
      <c r="G8" s="700"/>
      <c r="H8" s="700"/>
      <c r="I8" s="700"/>
      <c r="J8" s="700"/>
    </row>
    <row r="9" spans="1:15" ht="22.5" customHeight="1">
      <c r="A9" s="449" t="s">
        <v>67</v>
      </c>
      <c r="B9" s="350"/>
      <c r="C9" s="350"/>
      <c r="D9" s="425"/>
      <c r="E9" s="425"/>
      <c r="F9" s="425"/>
      <c r="G9" s="425"/>
      <c r="H9" s="425"/>
      <c r="I9" s="425"/>
      <c r="J9" s="425"/>
    </row>
    <row r="10" spans="1:15" ht="22.5" customHeight="1">
      <c r="A10" s="372" t="s">
        <v>68</v>
      </c>
      <c r="B10" s="339"/>
      <c r="C10" s="316"/>
      <c r="D10" s="330">
        <v>64494</v>
      </c>
      <c r="E10" s="461"/>
      <c r="F10" s="330">
        <v>254701</v>
      </c>
      <c r="G10" s="330"/>
      <c r="H10" s="330">
        <v>7053</v>
      </c>
      <c r="I10" s="330"/>
      <c r="J10" s="330">
        <v>97060</v>
      </c>
    </row>
    <row r="11" spans="1:15" ht="22.5" customHeight="1">
      <c r="A11" s="372" t="s">
        <v>310</v>
      </c>
      <c r="B11" s="339"/>
      <c r="C11" s="316"/>
      <c r="D11" s="313">
        <v>404234</v>
      </c>
      <c r="E11" s="461"/>
      <c r="F11" s="313">
        <v>181862</v>
      </c>
      <c r="G11" s="330"/>
      <c r="H11" s="313">
        <v>14383</v>
      </c>
      <c r="I11" s="330"/>
      <c r="J11" s="313">
        <v>17521</v>
      </c>
    </row>
    <row r="12" spans="1:15" ht="22.5" customHeight="1">
      <c r="A12" s="351"/>
      <c r="B12" s="340"/>
      <c r="C12" s="333"/>
      <c r="D12" s="330">
        <f>SUM(D10:D11)</f>
        <v>468728</v>
      </c>
      <c r="E12" s="461"/>
      <c r="F12" s="330">
        <f>SUM(F10:F11)</f>
        <v>436563</v>
      </c>
      <c r="G12" s="330"/>
      <c r="H12" s="330">
        <f>SUM(H10:H11)</f>
        <v>21436</v>
      </c>
      <c r="I12" s="330"/>
      <c r="J12" s="330">
        <f>SUM(J10:J11)</f>
        <v>114581</v>
      </c>
    </row>
    <row r="13" spans="1:15" ht="21.5">
      <c r="A13" s="372" t="s">
        <v>72</v>
      </c>
      <c r="B13" s="473"/>
      <c r="C13" s="474"/>
      <c r="D13" s="313">
        <v>-375986</v>
      </c>
      <c r="E13" s="464"/>
      <c r="F13" s="313">
        <v>-316225</v>
      </c>
      <c r="G13" s="330"/>
      <c r="H13" s="313">
        <v>-19423</v>
      </c>
      <c r="I13" s="330"/>
      <c r="J13" s="313">
        <v>-98874</v>
      </c>
      <c r="O13" s="352"/>
    </row>
    <row r="14" spans="1:15" ht="22.5" customHeight="1">
      <c r="A14" s="351" t="s">
        <v>306</v>
      </c>
      <c r="B14" s="340"/>
      <c r="C14" s="333"/>
      <c r="D14" s="315">
        <f>SUM(D12:D13)</f>
        <v>92742</v>
      </c>
      <c r="E14" s="462"/>
      <c r="F14" s="315">
        <f>SUM(F12:F13)</f>
        <v>120338</v>
      </c>
      <c r="G14" s="315"/>
      <c r="H14" s="315">
        <f>SUM(H12:H13)</f>
        <v>2013</v>
      </c>
      <c r="I14" s="315"/>
      <c r="J14" s="315">
        <f>SUM(J12:J13)</f>
        <v>15707</v>
      </c>
      <c r="O14" s="352"/>
    </row>
    <row r="15" spans="1:15" ht="12" customHeight="1">
      <c r="A15" s="351"/>
      <c r="B15" s="340"/>
      <c r="C15" s="333"/>
      <c r="D15" s="315"/>
      <c r="E15" s="462"/>
      <c r="F15" s="315"/>
      <c r="G15" s="315"/>
      <c r="H15" s="315"/>
      <c r="I15" s="315"/>
      <c r="J15" s="315"/>
    </row>
    <row r="16" spans="1:15" ht="22.5" customHeight="1">
      <c r="A16" s="372" t="s">
        <v>69</v>
      </c>
      <c r="B16" s="340"/>
      <c r="C16" s="333"/>
      <c r="D16" s="330">
        <v>21541</v>
      </c>
      <c r="E16" s="461"/>
      <c r="F16" s="330">
        <v>18932</v>
      </c>
      <c r="G16" s="330"/>
      <c r="H16" s="330">
        <v>46216</v>
      </c>
      <c r="I16" s="330"/>
      <c r="J16" s="330">
        <v>79864</v>
      </c>
    </row>
    <row r="17" spans="1:18" ht="22.5" customHeight="1">
      <c r="A17" s="372" t="s">
        <v>73</v>
      </c>
      <c r="B17" s="473"/>
      <c r="C17" s="474"/>
      <c r="D17" s="330">
        <v>-83207</v>
      </c>
      <c r="E17" s="464"/>
      <c r="F17" s="330">
        <v>-115024</v>
      </c>
      <c r="G17" s="330"/>
      <c r="H17" s="330">
        <v>-3186</v>
      </c>
      <c r="I17" s="330"/>
      <c r="J17" s="330">
        <v>-4863</v>
      </c>
    </row>
    <row r="18" spans="1:18" ht="22.5" customHeight="1">
      <c r="A18" s="373" t="s">
        <v>74</v>
      </c>
      <c r="B18" s="473"/>
      <c r="C18" s="474"/>
      <c r="D18" s="330">
        <v>-77778</v>
      </c>
      <c r="E18" s="464"/>
      <c r="F18" s="330">
        <v>-34641</v>
      </c>
      <c r="G18" s="330"/>
      <c r="H18" s="330">
        <v>-36236</v>
      </c>
      <c r="I18" s="330"/>
      <c r="J18" s="330">
        <v>-16279</v>
      </c>
      <c r="K18" s="352"/>
      <c r="L18" s="341"/>
      <c r="R18" s="631"/>
    </row>
    <row r="19" spans="1:18" ht="22.5" customHeight="1">
      <c r="A19" s="351" t="s">
        <v>308</v>
      </c>
      <c r="B19" s="333"/>
      <c r="C19" s="333"/>
      <c r="D19" s="326">
        <f>SUM(D14:D18)</f>
        <v>-46702</v>
      </c>
      <c r="E19" s="462"/>
      <c r="F19" s="326">
        <f>SUM(F14:F18)</f>
        <v>-10395</v>
      </c>
      <c r="G19" s="315"/>
      <c r="H19" s="326">
        <f>SUM(H14:H18)</f>
        <v>8807</v>
      </c>
      <c r="I19" s="315"/>
      <c r="J19" s="326">
        <f>SUM(J14:J18)</f>
        <v>74429</v>
      </c>
    </row>
    <row r="20" spans="1:18" ht="12" customHeight="1">
      <c r="A20" s="534"/>
      <c r="B20" s="333"/>
      <c r="C20" s="333"/>
      <c r="D20" s="315"/>
      <c r="E20" s="462"/>
      <c r="F20" s="315"/>
      <c r="G20" s="315"/>
      <c r="H20" s="315"/>
      <c r="I20" s="315"/>
      <c r="J20" s="315"/>
    </row>
    <row r="21" spans="1:18" ht="22" customHeight="1">
      <c r="A21" s="535" t="s">
        <v>76</v>
      </c>
      <c r="B21" s="333"/>
      <c r="C21" s="333"/>
      <c r="D21" s="313">
        <v>-11863</v>
      </c>
      <c r="E21" s="461"/>
      <c r="F21" s="313">
        <v>-13756</v>
      </c>
      <c r="G21" s="330"/>
      <c r="H21" s="313">
        <v>-7909</v>
      </c>
      <c r="I21" s="330"/>
      <c r="J21" s="313">
        <v>-9636</v>
      </c>
    </row>
    <row r="22" spans="1:18" ht="22" customHeight="1">
      <c r="A22" s="534" t="s">
        <v>77</v>
      </c>
      <c r="B22" s="336"/>
      <c r="C22" s="336"/>
      <c r="D22" s="315">
        <f>SUM(D19:D21)</f>
        <v>-58565</v>
      </c>
      <c r="E22" s="462"/>
      <c r="F22" s="315">
        <f>SUM(F19:F21)</f>
        <v>-24151</v>
      </c>
      <c r="G22" s="315"/>
      <c r="H22" s="315">
        <f>SUM(H19:H21)</f>
        <v>898</v>
      </c>
      <c r="I22" s="315"/>
      <c r="J22" s="315">
        <f>SUM(J19:J21)</f>
        <v>64793</v>
      </c>
    </row>
    <row r="23" spans="1:18" s="374" customFormat="1" ht="22.5" customHeight="1">
      <c r="A23" s="535" t="s">
        <v>78</v>
      </c>
      <c r="B23" s="340"/>
      <c r="C23" s="333"/>
      <c r="D23" s="313">
        <v>-2567</v>
      </c>
      <c r="E23" s="370"/>
      <c r="F23" s="313">
        <v>-402</v>
      </c>
      <c r="G23" s="330"/>
      <c r="H23" s="313">
        <v>228</v>
      </c>
      <c r="I23" s="330"/>
      <c r="J23" s="313">
        <v>-7027</v>
      </c>
      <c r="K23" s="448"/>
      <c r="M23" s="367"/>
      <c r="N23" s="367"/>
    </row>
    <row r="24" spans="1:18" ht="22.5" customHeight="1">
      <c r="A24" s="534" t="s">
        <v>79</v>
      </c>
      <c r="B24" s="340"/>
      <c r="C24" s="536"/>
      <c r="D24" s="326">
        <f>SUM(D22:D23)</f>
        <v>-61132</v>
      </c>
      <c r="E24" s="462"/>
      <c r="F24" s="326">
        <f>SUM(F22:F23)</f>
        <v>-24553</v>
      </c>
      <c r="G24" s="315"/>
      <c r="H24" s="326">
        <f>SUM(H22:H23)</f>
        <v>1126</v>
      </c>
      <c r="I24" s="315"/>
      <c r="J24" s="326">
        <f>SUM(J22:J23)</f>
        <v>57766</v>
      </c>
    </row>
    <row r="25" spans="1:18" ht="12" customHeight="1">
      <c r="A25" s="534"/>
      <c r="B25" s="340"/>
      <c r="C25" s="536"/>
      <c r="D25" s="315"/>
      <c r="E25" s="462"/>
      <c r="F25" s="315"/>
      <c r="G25" s="315"/>
      <c r="H25" s="315"/>
      <c r="I25" s="315"/>
      <c r="J25" s="315"/>
    </row>
    <row r="26" spans="1:18" ht="22.5" customHeight="1">
      <c r="A26" s="537" t="s">
        <v>80</v>
      </c>
      <c r="B26" s="340"/>
      <c r="C26" s="536"/>
      <c r="D26" s="315"/>
      <c r="E26" s="462"/>
      <c r="F26" s="315"/>
      <c r="G26" s="315"/>
      <c r="H26" s="315"/>
      <c r="I26" s="315"/>
      <c r="J26" s="315"/>
    </row>
    <row r="27" spans="1:18" ht="22.5" customHeight="1">
      <c r="A27" s="538" t="s">
        <v>81</v>
      </c>
      <c r="B27" s="340"/>
      <c r="C27" s="536"/>
      <c r="D27" s="501"/>
      <c r="E27" s="603"/>
      <c r="F27" s="501"/>
      <c r="G27" s="501"/>
      <c r="H27" s="501"/>
      <c r="I27" s="501"/>
      <c r="J27" s="501"/>
    </row>
    <row r="28" spans="1:18" s="374" customFormat="1" ht="22.5" customHeight="1">
      <c r="A28" s="535" t="s">
        <v>82</v>
      </c>
      <c r="B28" s="335"/>
      <c r="C28" s="335"/>
      <c r="D28" s="481">
        <v>-8614</v>
      </c>
      <c r="E28" s="603"/>
      <c r="F28" s="481">
        <v>-682</v>
      </c>
      <c r="G28" s="482"/>
      <c r="H28" s="481">
        <v>0</v>
      </c>
      <c r="I28" s="482"/>
      <c r="J28" s="481">
        <v>0</v>
      </c>
      <c r="K28" s="448"/>
      <c r="M28" s="329"/>
      <c r="N28" s="329"/>
    </row>
    <row r="29" spans="1:18" s="374" customFormat="1" ht="22.5" customHeight="1">
      <c r="A29" s="534" t="s">
        <v>322</v>
      </c>
      <c r="B29" s="600"/>
      <c r="C29" s="600"/>
      <c r="D29" s="599">
        <f>SUM(D28)</f>
        <v>-8614</v>
      </c>
      <c r="E29" s="603"/>
      <c r="F29" s="599">
        <f>SUM(F28)</f>
        <v>-682</v>
      </c>
      <c r="G29" s="482"/>
      <c r="H29" s="599">
        <f>SUM(H28)</f>
        <v>0</v>
      </c>
      <c r="I29" s="482"/>
      <c r="J29" s="599">
        <f>SUM(J28)</f>
        <v>0</v>
      </c>
      <c r="K29" s="448"/>
      <c r="M29" s="329"/>
      <c r="N29" s="329"/>
    </row>
    <row r="30" spans="1:18" s="374" customFormat="1" ht="12" customHeight="1">
      <c r="A30" s="535"/>
      <c r="B30" s="335"/>
      <c r="C30" s="335"/>
      <c r="D30" s="481"/>
      <c r="E30" s="603"/>
      <c r="F30" s="481"/>
      <c r="G30" s="482"/>
      <c r="H30" s="481"/>
      <c r="I30" s="482"/>
      <c r="J30" s="481"/>
      <c r="K30" s="448"/>
      <c r="M30" s="329"/>
      <c r="N30" s="329"/>
    </row>
    <row r="31" spans="1:18" s="374" customFormat="1" ht="22.5" customHeight="1">
      <c r="A31" s="538" t="s">
        <v>323</v>
      </c>
      <c r="B31" s="335"/>
      <c r="C31" s="335"/>
      <c r="D31" s="481"/>
      <c r="E31" s="603"/>
      <c r="F31" s="481"/>
      <c r="G31" s="482"/>
      <c r="H31" s="481"/>
      <c r="I31" s="482"/>
      <c r="J31" s="481"/>
      <c r="K31" s="448"/>
      <c r="M31" s="329"/>
      <c r="N31" s="329"/>
    </row>
    <row r="32" spans="1:18" s="374" customFormat="1" ht="22.5" customHeight="1">
      <c r="A32" s="535" t="s">
        <v>321</v>
      </c>
      <c r="B32" s="335"/>
      <c r="C32" s="335"/>
      <c r="D32" s="481">
        <v>0</v>
      </c>
      <c r="E32" s="603"/>
      <c r="F32" s="481">
        <v>0</v>
      </c>
      <c r="G32" s="482"/>
      <c r="H32" s="481">
        <f>'PL 9M P7'!H32</f>
        <v>0</v>
      </c>
      <c r="I32" s="482"/>
      <c r="J32" s="481">
        <v>0</v>
      </c>
      <c r="K32" s="448"/>
      <c r="M32" s="329"/>
      <c r="N32" s="329"/>
    </row>
    <row r="33" spans="1:18" s="374" customFormat="1" ht="22.5" customHeight="1">
      <c r="A33" s="373" t="s">
        <v>334</v>
      </c>
      <c r="B33" s="335"/>
      <c r="C33" s="335"/>
      <c r="D33" s="597">
        <v>0</v>
      </c>
      <c r="E33" s="603"/>
      <c r="F33" s="597">
        <v>0</v>
      </c>
      <c r="G33" s="482"/>
      <c r="H33" s="597">
        <v>0</v>
      </c>
      <c r="I33" s="482"/>
      <c r="J33" s="597">
        <v>0</v>
      </c>
      <c r="K33" s="448"/>
      <c r="M33" s="329"/>
      <c r="N33" s="329"/>
    </row>
    <row r="34" spans="1:18" s="374" customFormat="1" ht="22.5" customHeight="1">
      <c r="A34" s="534" t="s">
        <v>324</v>
      </c>
      <c r="B34" s="335"/>
      <c r="C34" s="335"/>
      <c r="D34" s="599">
        <f>D32+D33</f>
        <v>0</v>
      </c>
      <c r="E34" s="603"/>
      <c r="F34" s="599">
        <f>F32+F33</f>
        <v>0</v>
      </c>
      <c r="G34" s="482"/>
      <c r="H34" s="599">
        <f>H32+H33</f>
        <v>0</v>
      </c>
      <c r="I34" s="482"/>
      <c r="J34" s="599">
        <f>J32+J33</f>
        <v>0</v>
      </c>
      <c r="K34" s="448"/>
      <c r="M34" s="329"/>
      <c r="N34" s="329"/>
    </row>
    <row r="35" spans="1:18" s="374" customFormat="1" ht="12" customHeight="1">
      <c r="A35" s="535"/>
      <c r="B35" s="335"/>
      <c r="C35" s="335"/>
      <c r="D35" s="481"/>
      <c r="E35" s="603"/>
      <c r="F35" s="481"/>
      <c r="G35" s="482"/>
      <c r="H35" s="481"/>
      <c r="I35" s="482"/>
      <c r="J35" s="481"/>
      <c r="K35" s="448"/>
      <c r="M35" s="329"/>
      <c r="N35" s="329"/>
    </row>
    <row r="36" spans="1:18" s="374" customFormat="1" ht="22.5" customHeight="1">
      <c r="A36" s="537" t="s">
        <v>312</v>
      </c>
      <c r="B36" s="335"/>
      <c r="C36" s="335"/>
      <c r="D36" s="598">
        <f>SUM(D29,D34)</f>
        <v>-8614</v>
      </c>
      <c r="E36" s="481"/>
      <c r="F36" s="598">
        <f>SUM(F29,F34)</f>
        <v>-682</v>
      </c>
      <c r="G36" s="482"/>
      <c r="H36" s="598">
        <f>SUM(H29,H34)</f>
        <v>0</v>
      </c>
      <c r="I36" s="482"/>
      <c r="J36" s="598">
        <f>SUM(J29,J34)</f>
        <v>0</v>
      </c>
      <c r="M36" s="329"/>
      <c r="N36" s="329"/>
    </row>
    <row r="37" spans="1:18" ht="22.5" customHeight="1" thickBot="1">
      <c r="A37" s="539" t="s">
        <v>311</v>
      </c>
      <c r="B37" s="334"/>
      <c r="C37" s="334"/>
      <c r="D37" s="604">
        <f>D24+D36</f>
        <v>-69746</v>
      </c>
      <c r="E37" s="603"/>
      <c r="F37" s="604">
        <f>F24+F36</f>
        <v>-25235</v>
      </c>
      <c r="G37" s="482"/>
      <c r="H37" s="604">
        <f>H24+H36</f>
        <v>1126</v>
      </c>
      <c r="I37" s="482"/>
      <c r="J37" s="604">
        <f>J24+J36</f>
        <v>57766</v>
      </c>
    </row>
    <row r="38" spans="1:18" ht="12" customHeight="1" thickTop="1">
      <c r="B38" s="334"/>
      <c r="C38" s="334"/>
      <c r="D38" s="605"/>
      <c r="E38" s="606"/>
      <c r="F38" s="605"/>
      <c r="G38" s="605"/>
      <c r="H38" s="605"/>
      <c r="I38" s="605"/>
      <c r="J38" s="605"/>
    </row>
    <row r="39" spans="1:18" ht="22.5" customHeight="1">
      <c r="A39" s="353" t="s">
        <v>83</v>
      </c>
      <c r="B39" s="334"/>
      <c r="C39" s="334"/>
      <c r="D39" s="605"/>
      <c r="E39" s="606"/>
      <c r="F39" s="605"/>
      <c r="G39" s="605"/>
      <c r="H39" s="605"/>
      <c r="I39" s="605"/>
      <c r="J39" s="605"/>
    </row>
    <row r="40" spans="1:18" ht="22.5" customHeight="1">
      <c r="A40" s="375" t="s">
        <v>84</v>
      </c>
      <c r="B40" s="334"/>
      <c r="C40" s="334"/>
      <c r="D40" s="491">
        <f>D24-D41</f>
        <v>-58908</v>
      </c>
      <c r="E40" s="491"/>
      <c r="F40" s="491">
        <v>-27619</v>
      </c>
      <c r="G40" s="491"/>
      <c r="H40" s="491">
        <f>H37</f>
        <v>1126</v>
      </c>
      <c r="I40" s="491"/>
      <c r="J40" s="491">
        <v>57766</v>
      </c>
    </row>
    <row r="41" spans="1:18" ht="22.5" customHeight="1">
      <c r="A41" s="375" t="s">
        <v>85</v>
      </c>
      <c r="B41" s="334"/>
      <c r="C41" s="334"/>
      <c r="D41" s="491">
        <v>-2224</v>
      </c>
      <c r="E41" s="607"/>
      <c r="F41" s="491">
        <v>3066</v>
      </c>
      <c r="G41" s="491"/>
      <c r="H41" s="481">
        <v>0</v>
      </c>
      <c r="I41" s="491"/>
      <c r="J41" s="481">
        <v>0</v>
      </c>
    </row>
    <row r="42" spans="1:18" ht="22.5" customHeight="1" thickBot="1">
      <c r="A42" s="353"/>
      <c r="B42" s="334"/>
      <c r="C42" s="334"/>
      <c r="D42" s="608">
        <f>SUM(D40:D41)</f>
        <v>-61132</v>
      </c>
      <c r="E42" s="609"/>
      <c r="F42" s="608">
        <f>SUM(F40:F41)</f>
        <v>-24553</v>
      </c>
      <c r="G42" s="610"/>
      <c r="H42" s="608">
        <f>SUM(H40:H41)</f>
        <v>1126</v>
      </c>
      <c r="I42" s="610"/>
      <c r="J42" s="608">
        <f>SUM(J40:J41)</f>
        <v>57766</v>
      </c>
    </row>
    <row r="43" spans="1:18" s="374" customFormat="1" ht="12" customHeight="1" thickTop="1">
      <c r="B43" s="337"/>
      <c r="C43" s="337"/>
      <c r="D43" s="605"/>
      <c r="E43" s="605"/>
      <c r="F43" s="605"/>
      <c r="G43" s="605"/>
      <c r="H43" s="605"/>
      <c r="I43" s="605"/>
      <c r="J43" s="605"/>
      <c r="M43" s="329"/>
      <c r="N43" s="329"/>
    </row>
    <row r="44" spans="1:18" s="374" customFormat="1" ht="22.5" customHeight="1">
      <c r="A44" s="353" t="s">
        <v>86</v>
      </c>
      <c r="B44" s="337"/>
      <c r="C44" s="337"/>
      <c r="D44" s="605"/>
      <c r="E44" s="605"/>
      <c r="F44" s="605"/>
      <c r="G44" s="605"/>
      <c r="H44" s="605"/>
      <c r="I44" s="605"/>
      <c r="J44" s="605"/>
      <c r="M44" s="329"/>
      <c r="N44" s="329"/>
    </row>
    <row r="45" spans="1:18" s="374" customFormat="1" ht="22.5" customHeight="1">
      <c r="A45" s="375" t="s">
        <v>84</v>
      </c>
      <c r="B45" s="338"/>
      <c r="C45" s="338"/>
      <c r="D45" s="483">
        <v>-67522</v>
      </c>
      <c r="E45" s="609"/>
      <c r="F45" s="483">
        <v>-28301</v>
      </c>
      <c r="G45" s="610"/>
      <c r="H45" s="483">
        <v>1126</v>
      </c>
      <c r="I45" s="610"/>
      <c r="J45" s="483">
        <v>57766</v>
      </c>
      <c r="M45" s="329" t="e">
        <f>#REF!</f>
        <v>#REF!</v>
      </c>
      <c r="N45" s="329" t="e">
        <f>M45-#REF!</f>
        <v>#REF!</v>
      </c>
    </row>
    <row r="46" spans="1:18" s="374" customFormat="1" ht="22.5" customHeight="1">
      <c r="A46" s="375" t="s">
        <v>85</v>
      </c>
      <c r="B46" s="338"/>
      <c r="C46" s="338"/>
      <c r="D46" s="611">
        <v>-2224</v>
      </c>
      <c r="E46" s="609"/>
      <c r="F46" s="483">
        <v>3066</v>
      </c>
      <c r="G46" s="483"/>
      <c r="H46" s="483">
        <v>0</v>
      </c>
      <c r="I46" s="483"/>
      <c r="J46" s="483">
        <v>0</v>
      </c>
      <c r="M46" s="329"/>
      <c r="N46" s="329"/>
      <c r="O46" s="448"/>
      <c r="P46" s="448"/>
      <c r="Q46" s="448"/>
      <c r="R46" s="448"/>
    </row>
    <row r="47" spans="1:18" s="374" customFormat="1" ht="22.5" customHeight="1" thickBot="1">
      <c r="A47" s="353"/>
      <c r="B47" s="354"/>
      <c r="C47" s="354"/>
      <c r="D47" s="608">
        <f>SUM(D45:D46)</f>
        <v>-69746</v>
      </c>
      <c r="E47" s="609"/>
      <c r="F47" s="608">
        <f>SUM(F45:F46)</f>
        <v>-25235</v>
      </c>
      <c r="G47" s="610"/>
      <c r="H47" s="608">
        <f>SUM(H45:H46)</f>
        <v>1126</v>
      </c>
      <c r="I47" s="610"/>
      <c r="J47" s="608">
        <f>SUM(J45:J46)</f>
        <v>57766</v>
      </c>
      <c r="M47" s="329"/>
      <c r="N47" s="329"/>
      <c r="O47" s="448"/>
      <c r="P47" s="448"/>
      <c r="Q47" s="448"/>
      <c r="R47" s="448"/>
    </row>
    <row r="48" spans="1:18" s="374" customFormat="1" ht="12" customHeight="1" thickTop="1">
      <c r="K48" s="448"/>
      <c r="M48" s="329"/>
      <c r="N48" s="329"/>
    </row>
    <row r="49" spans="1:14" s="374" customFormat="1" ht="22.5" customHeight="1" thickBot="1">
      <c r="A49" s="575" t="s">
        <v>87</v>
      </c>
      <c r="B49" s="335"/>
      <c r="C49" s="335"/>
      <c r="D49" s="576">
        <f>D40/520756</f>
        <v>-0.11312015608077487</v>
      </c>
      <c r="E49" s="577"/>
      <c r="F49" s="576">
        <v>-0.05</v>
      </c>
      <c r="G49" s="578"/>
      <c r="H49" s="576">
        <f>H40/520756</f>
        <v>2.1622410495510374E-3</v>
      </c>
      <c r="I49" s="578"/>
      <c r="J49" s="576">
        <v>0.11</v>
      </c>
      <c r="K49" s="448"/>
      <c r="M49" s="329"/>
      <c r="N49" s="329"/>
    </row>
    <row r="50" spans="1:14" ht="21.75" customHeight="1" thickTop="1">
      <c r="A50" s="353"/>
      <c r="B50" s="354"/>
      <c r="C50" s="354"/>
      <c r="D50" s="360"/>
      <c r="E50" s="357"/>
      <c r="F50" s="360"/>
      <c r="G50" s="359"/>
      <c r="H50" s="361"/>
      <c r="I50" s="359"/>
      <c r="J50" s="36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9C923-2EFD-488B-8FD9-4B4A731C23E0}">
  <dimension ref="A1:V50"/>
  <sheetViews>
    <sheetView view="pageBreakPreview" zoomScale="55" zoomScaleNormal="72" zoomScaleSheetLayoutView="55" workbookViewId="0">
      <selection activeCell="J1" sqref="J1"/>
    </sheetView>
  </sheetViews>
  <sheetFormatPr defaultColWidth="9.1796875" defaultRowHeight="21.75" customHeight="1" outlineLevelCol="1"/>
  <cols>
    <col min="1" max="1" width="49.81640625" style="346" customWidth="1"/>
    <col min="2" max="2" width="10.36328125" style="389" customWidth="1"/>
    <col min="3" max="3" width="2.1796875" style="389" customWidth="1"/>
    <col min="4" max="4" width="12.7265625" style="346" customWidth="1"/>
    <col min="5" max="5" width="1.1796875" style="346" customWidth="1"/>
    <col min="6" max="6" width="12.7265625" style="346" customWidth="1"/>
    <col min="7" max="7" width="1.1796875" style="346" customWidth="1"/>
    <col min="8" max="8" width="12.7265625" style="346" customWidth="1"/>
    <col min="9" max="9" width="1.1796875" style="346" customWidth="1"/>
    <col min="10" max="10" width="12.7265625" style="346" customWidth="1"/>
    <col min="11" max="11" width="12.453125" style="346" customWidth="1" outlineLevel="1"/>
    <col min="12" max="12" width="9.1796875" style="346" customWidth="1" outlineLevel="1"/>
    <col min="13" max="14" width="12.54296875" style="342" hidden="1" customWidth="1" outlineLevel="1"/>
    <col min="15" max="17" width="9.1796875" style="346" customWidth="1" outlineLevel="1"/>
    <col min="18" max="18" width="9.1796875" style="346"/>
    <col min="19" max="19" width="10.54296875" style="346" customWidth="1"/>
    <col min="20" max="20" width="9.1796875" style="346"/>
    <col min="21" max="21" width="11.90625" style="346" customWidth="1"/>
    <col min="22" max="22" width="9.1796875" style="346"/>
    <col min="23" max="23" width="9.36328125" style="346" bestFit="1" customWidth="1"/>
    <col min="24" max="16384" width="9.1796875" style="346"/>
  </cols>
  <sheetData>
    <row r="1" spans="1:14" s="387" customFormat="1" ht="22.5" customHeight="1">
      <c r="A1" s="345" t="s">
        <v>0</v>
      </c>
      <c r="B1" s="390"/>
      <c r="C1" s="390"/>
      <c r="D1" s="391"/>
      <c r="E1" s="391"/>
      <c r="F1" s="391"/>
      <c r="G1" s="392"/>
      <c r="H1" s="391"/>
      <c r="I1" s="392"/>
      <c r="J1" s="391"/>
      <c r="M1" s="393"/>
      <c r="N1" s="393"/>
    </row>
    <row r="2" spans="1:14" s="387" customFormat="1" ht="22.5" customHeight="1">
      <c r="A2" s="347" t="s">
        <v>65</v>
      </c>
      <c r="B2" s="348"/>
      <c r="C2" s="348"/>
      <c r="D2" s="356"/>
      <c r="E2" s="356"/>
      <c r="F2" s="356"/>
      <c r="G2" s="356"/>
      <c r="H2" s="356"/>
      <c r="I2" s="356"/>
      <c r="J2" s="356"/>
      <c r="M2" s="393"/>
      <c r="N2" s="393"/>
    </row>
    <row r="3" spans="1:14" ht="9.5" customHeight="1">
      <c r="A3" s="376"/>
      <c r="B3" s="354"/>
      <c r="C3" s="354"/>
      <c r="D3" s="357"/>
      <c r="E3" s="357"/>
      <c r="F3" s="357"/>
      <c r="G3" s="357"/>
      <c r="H3" s="357"/>
      <c r="I3" s="357"/>
      <c r="J3" s="357"/>
    </row>
    <row r="4" spans="1:14" ht="22.5" customHeight="1">
      <c r="A4" s="376"/>
      <c r="B4" s="354"/>
      <c r="C4" s="354"/>
      <c r="D4" s="701" t="s">
        <v>2</v>
      </c>
      <c r="E4" s="701"/>
      <c r="F4" s="701"/>
      <c r="G4" s="357"/>
      <c r="H4" s="702" t="s">
        <v>3</v>
      </c>
      <c r="I4" s="702"/>
      <c r="J4" s="702"/>
    </row>
    <row r="5" spans="1:14" ht="22.5" customHeight="1">
      <c r="A5" s="376"/>
      <c r="B5" s="354"/>
      <c r="C5" s="354"/>
      <c r="D5" s="703" t="s">
        <v>343</v>
      </c>
      <c r="E5" s="703"/>
      <c r="F5" s="703"/>
      <c r="G5" s="357"/>
      <c r="H5" s="703" t="s">
        <v>343</v>
      </c>
      <c r="I5" s="703"/>
      <c r="J5" s="703"/>
    </row>
    <row r="6" spans="1:14" ht="22.5" customHeight="1">
      <c r="A6" s="376"/>
      <c r="B6" s="354"/>
      <c r="C6" s="354"/>
      <c r="D6" s="703" t="s">
        <v>342</v>
      </c>
      <c r="E6" s="703"/>
      <c r="F6" s="703"/>
      <c r="G6" s="355"/>
      <c r="H6" s="703" t="s">
        <v>342</v>
      </c>
      <c r="I6" s="703"/>
      <c r="J6" s="703"/>
    </row>
    <row r="7" spans="1:14" ht="22.4" customHeight="1">
      <c r="A7" s="349"/>
      <c r="B7" s="432" t="s">
        <v>6</v>
      </c>
      <c r="C7" s="343"/>
      <c r="D7" s="358">
        <v>2567</v>
      </c>
      <c r="E7" s="358"/>
      <c r="F7" s="358">
        <v>2566</v>
      </c>
      <c r="G7" s="355"/>
      <c r="H7" s="358">
        <v>2567</v>
      </c>
      <c r="I7" s="358"/>
      <c r="J7" s="358">
        <v>2566</v>
      </c>
    </row>
    <row r="8" spans="1:14" ht="22.5" customHeight="1">
      <c r="A8" s="376"/>
      <c r="B8" s="350"/>
      <c r="C8" s="350"/>
      <c r="D8" s="700" t="s">
        <v>66</v>
      </c>
      <c r="E8" s="700"/>
      <c r="F8" s="700"/>
      <c r="G8" s="700"/>
      <c r="H8" s="700"/>
      <c r="I8" s="700"/>
      <c r="J8" s="700"/>
    </row>
    <row r="9" spans="1:14" ht="22.5" customHeight="1">
      <c r="A9" s="449" t="s">
        <v>67</v>
      </c>
      <c r="B9" s="350"/>
      <c r="C9" s="350"/>
      <c r="D9" s="574"/>
      <c r="E9" s="574"/>
      <c r="F9" s="574"/>
      <c r="G9" s="574"/>
      <c r="H9" s="574"/>
      <c r="I9" s="574"/>
      <c r="J9" s="574"/>
    </row>
    <row r="10" spans="1:14" ht="22.5" customHeight="1">
      <c r="A10" s="372" t="s">
        <v>68</v>
      </c>
      <c r="B10" s="339">
        <v>9</v>
      </c>
      <c r="C10" s="316"/>
      <c r="D10" s="330">
        <v>396116</v>
      </c>
      <c r="E10" s="461"/>
      <c r="F10" s="330">
        <v>514863</v>
      </c>
      <c r="G10" s="330"/>
      <c r="H10" s="330">
        <v>79155</v>
      </c>
      <c r="I10" s="330"/>
      <c r="J10" s="330">
        <v>242747</v>
      </c>
    </row>
    <row r="11" spans="1:14" ht="22.5" customHeight="1">
      <c r="A11" s="372" t="s">
        <v>310</v>
      </c>
      <c r="B11" s="339">
        <v>9</v>
      </c>
      <c r="C11" s="316"/>
      <c r="D11" s="313">
        <v>994349</v>
      </c>
      <c r="E11" s="461"/>
      <c r="F11" s="313">
        <v>748223</v>
      </c>
      <c r="G11" s="330"/>
      <c r="H11" s="313">
        <v>29303</v>
      </c>
      <c r="I11" s="330"/>
      <c r="J11" s="313">
        <v>57875</v>
      </c>
    </row>
    <row r="12" spans="1:14" ht="22.5" customHeight="1">
      <c r="A12" s="351"/>
      <c r="B12" s="340"/>
      <c r="C12" s="333"/>
      <c r="D12" s="330">
        <f>SUM(D10:D11)</f>
        <v>1390465</v>
      </c>
      <c r="E12" s="461"/>
      <c r="F12" s="330">
        <f>SUM(F10:F11)</f>
        <v>1263086</v>
      </c>
      <c r="G12" s="330"/>
      <c r="H12" s="330">
        <f>SUM(H10:H11)</f>
        <v>108458</v>
      </c>
      <c r="I12" s="330"/>
      <c r="J12" s="330">
        <f>SUM(J10:J11)</f>
        <v>300622</v>
      </c>
    </row>
    <row r="13" spans="1:14" ht="21.5">
      <c r="A13" s="372" t="s">
        <v>72</v>
      </c>
      <c r="B13" s="473"/>
      <c r="C13" s="474"/>
      <c r="D13" s="313">
        <v>-1061689</v>
      </c>
      <c r="E13" s="464"/>
      <c r="F13" s="582">
        <v>-924898</v>
      </c>
      <c r="G13" s="330"/>
      <c r="H13" s="313">
        <v>-93703</v>
      </c>
      <c r="I13" s="330"/>
      <c r="J13" s="313">
        <v>-255576</v>
      </c>
    </row>
    <row r="14" spans="1:14" ht="22.5" customHeight="1">
      <c r="A14" s="351" t="s">
        <v>306</v>
      </c>
      <c r="B14" s="340"/>
      <c r="C14" s="333"/>
      <c r="D14" s="315">
        <f>SUM(D12:D13)</f>
        <v>328776</v>
      </c>
      <c r="E14" s="462"/>
      <c r="F14" s="315">
        <f>SUM(F12:F13)</f>
        <v>338188</v>
      </c>
      <c r="G14" s="315"/>
      <c r="H14" s="315">
        <f>SUM(H12:H13)</f>
        <v>14755</v>
      </c>
      <c r="I14" s="315"/>
      <c r="J14" s="315">
        <f>SUM(J12:J13)</f>
        <v>45046</v>
      </c>
    </row>
    <row r="15" spans="1:14" ht="9.5" customHeight="1">
      <c r="A15" s="351"/>
      <c r="B15" s="340"/>
      <c r="C15" s="333"/>
      <c r="D15" s="315"/>
      <c r="E15" s="462"/>
      <c r="F15" s="315"/>
      <c r="G15" s="315"/>
      <c r="H15" s="315"/>
      <c r="I15" s="315"/>
      <c r="J15" s="315"/>
    </row>
    <row r="16" spans="1:14" ht="22.5" customHeight="1">
      <c r="A16" s="372" t="s">
        <v>69</v>
      </c>
      <c r="B16" s="340"/>
      <c r="C16" s="333"/>
      <c r="D16" s="330">
        <v>56430</v>
      </c>
      <c r="E16" s="461"/>
      <c r="F16" s="330">
        <v>73355</v>
      </c>
      <c r="G16" s="330"/>
      <c r="H16" s="330">
        <v>161056</v>
      </c>
      <c r="I16" s="330"/>
      <c r="J16" s="330">
        <v>180879</v>
      </c>
      <c r="K16" s="352"/>
    </row>
    <row r="17" spans="1:14" ht="22.5" customHeight="1">
      <c r="A17" s="372" t="s">
        <v>73</v>
      </c>
      <c r="B17" s="473"/>
      <c r="C17" s="474"/>
      <c r="D17" s="330">
        <v>-203290</v>
      </c>
      <c r="E17" s="464"/>
      <c r="F17" s="330">
        <v>-268349</v>
      </c>
      <c r="G17" s="330"/>
      <c r="H17" s="330">
        <v>-4902</v>
      </c>
      <c r="I17" s="330"/>
      <c r="J17" s="330">
        <v>-72547</v>
      </c>
    </row>
    <row r="18" spans="1:14" ht="22.5" customHeight="1">
      <c r="A18" s="373" t="s">
        <v>74</v>
      </c>
      <c r="B18" s="473"/>
      <c r="C18" s="474"/>
      <c r="D18" s="330">
        <v>-252869</v>
      </c>
      <c r="E18" s="464"/>
      <c r="F18" s="330">
        <v>-179072</v>
      </c>
      <c r="G18" s="330"/>
      <c r="H18" s="330">
        <v>-121069</v>
      </c>
      <c r="I18" s="330"/>
      <c r="J18" s="330">
        <v>-109438</v>
      </c>
      <c r="K18" s="352"/>
      <c r="L18" s="341"/>
    </row>
    <row r="19" spans="1:14" ht="22.5" customHeight="1">
      <c r="A19" s="351" t="s">
        <v>308</v>
      </c>
      <c r="B19" s="333"/>
      <c r="C19" s="333"/>
      <c r="D19" s="326">
        <f>SUM(D14:D18)</f>
        <v>-70953</v>
      </c>
      <c r="E19" s="462"/>
      <c r="F19" s="326">
        <f>SUM(F14:F18)</f>
        <v>-35878</v>
      </c>
      <c r="G19" s="315"/>
      <c r="H19" s="326">
        <f>SUM(H14:H18)</f>
        <v>49840</v>
      </c>
      <c r="I19" s="315"/>
      <c r="J19" s="326">
        <f>SUM(J14:J18)</f>
        <v>43940</v>
      </c>
    </row>
    <row r="20" spans="1:14" ht="9.5" customHeight="1">
      <c r="A20" s="534"/>
      <c r="B20" s="333"/>
      <c r="C20" s="333"/>
      <c r="D20" s="315"/>
      <c r="E20" s="462"/>
      <c r="F20" s="315"/>
      <c r="G20" s="315"/>
      <c r="H20" s="315"/>
      <c r="I20" s="315"/>
      <c r="J20" s="315"/>
    </row>
    <row r="21" spans="1:14" ht="22" customHeight="1">
      <c r="A21" s="535" t="s">
        <v>76</v>
      </c>
      <c r="B21" s="333"/>
      <c r="C21" s="333"/>
      <c r="D21" s="313">
        <v>-37165</v>
      </c>
      <c r="E21" s="461"/>
      <c r="F21" s="313">
        <v>-41034</v>
      </c>
      <c r="G21" s="330"/>
      <c r="H21" s="313">
        <v>-25694</v>
      </c>
      <c r="I21" s="330"/>
      <c r="J21" s="313">
        <v>-28028</v>
      </c>
    </row>
    <row r="22" spans="1:14" ht="22" customHeight="1">
      <c r="A22" s="534" t="s">
        <v>77</v>
      </c>
      <c r="B22" s="336"/>
      <c r="C22" s="336"/>
      <c r="D22" s="315">
        <f>SUM(D19:D21)</f>
        <v>-108118</v>
      </c>
      <c r="E22" s="462"/>
      <c r="F22" s="315">
        <f>SUM(F19:F21)</f>
        <v>-76912</v>
      </c>
      <c r="G22" s="315"/>
      <c r="H22" s="315">
        <f>SUM(H19:H21)</f>
        <v>24146</v>
      </c>
      <c r="I22" s="315"/>
      <c r="J22" s="315">
        <f>SUM(J19:J21)</f>
        <v>15912</v>
      </c>
    </row>
    <row r="23" spans="1:14" s="374" customFormat="1" ht="22.5" customHeight="1">
      <c r="A23" s="535" t="s">
        <v>78</v>
      </c>
      <c r="B23" s="340"/>
      <c r="C23" s="333"/>
      <c r="D23" s="313">
        <v>-7795</v>
      </c>
      <c r="E23" s="370"/>
      <c r="F23" s="313">
        <v>10055</v>
      </c>
      <c r="G23" s="330"/>
      <c r="H23" s="313">
        <v>4834</v>
      </c>
      <c r="I23" s="330"/>
      <c r="J23" s="313">
        <v>3672</v>
      </c>
      <c r="K23" s="448"/>
      <c r="M23" s="367"/>
      <c r="N23" s="367"/>
    </row>
    <row r="24" spans="1:14" ht="22.5" customHeight="1">
      <c r="A24" s="534" t="s">
        <v>79</v>
      </c>
      <c r="B24" s="340"/>
      <c r="C24" s="536"/>
      <c r="D24" s="326">
        <f>SUM(D22:D23)</f>
        <v>-115913</v>
      </c>
      <c r="E24" s="462"/>
      <c r="F24" s="326">
        <f>SUM(F22:F23)</f>
        <v>-66857</v>
      </c>
      <c r="G24" s="315"/>
      <c r="H24" s="326">
        <f>SUM(H22:H23)</f>
        <v>28980</v>
      </c>
      <c r="I24" s="315"/>
      <c r="J24" s="326">
        <f>SUM(J22:J23)</f>
        <v>19584</v>
      </c>
    </row>
    <row r="25" spans="1:14" ht="9.5" customHeight="1">
      <c r="A25" s="534"/>
      <c r="B25" s="340"/>
      <c r="C25" s="536"/>
      <c r="D25" s="315"/>
      <c r="E25" s="462"/>
      <c r="F25" s="315"/>
      <c r="G25" s="315"/>
      <c r="H25" s="315"/>
      <c r="I25" s="315"/>
      <c r="J25" s="315"/>
    </row>
    <row r="26" spans="1:14" ht="22.5" customHeight="1">
      <c r="A26" s="537" t="s">
        <v>80</v>
      </c>
      <c r="B26" s="340"/>
      <c r="C26" s="536"/>
      <c r="D26" s="315"/>
      <c r="E26" s="462"/>
      <c r="F26" s="315"/>
      <c r="G26" s="315"/>
      <c r="H26" s="315"/>
      <c r="I26" s="315"/>
      <c r="J26" s="315"/>
    </row>
    <row r="27" spans="1:14" ht="22.5" customHeight="1">
      <c r="A27" s="538" t="s">
        <v>81</v>
      </c>
      <c r="B27" s="340"/>
      <c r="C27" s="536"/>
      <c r="D27" s="315"/>
      <c r="E27" s="462"/>
      <c r="F27" s="315"/>
      <c r="G27" s="315"/>
      <c r="H27" s="315"/>
      <c r="I27" s="315"/>
      <c r="J27" s="315"/>
    </row>
    <row r="28" spans="1:14" s="374" customFormat="1" ht="22.5" customHeight="1">
      <c r="A28" s="535" t="s">
        <v>82</v>
      </c>
      <c r="B28" s="335"/>
      <c r="C28" s="335"/>
      <c r="D28" s="597">
        <v>-13170</v>
      </c>
      <c r="E28" s="603"/>
      <c r="F28" s="597">
        <v>-897</v>
      </c>
      <c r="G28" s="482"/>
      <c r="H28" s="597">
        <v>0</v>
      </c>
      <c r="I28" s="482"/>
      <c r="J28" s="597">
        <v>0</v>
      </c>
      <c r="K28" s="448"/>
      <c r="M28" s="329"/>
      <c r="N28" s="329"/>
    </row>
    <row r="29" spans="1:14" s="430" customFormat="1" ht="22.5" customHeight="1">
      <c r="A29" s="534" t="s">
        <v>322</v>
      </c>
      <c r="B29" s="600"/>
      <c r="C29" s="600"/>
      <c r="D29" s="599">
        <f>SUM(D28)</f>
        <v>-13170</v>
      </c>
      <c r="E29" s="603"/>
      <c r="F29" s="599">
        <f>SUM(F28)</f>
        <v>-897</v>
      </c>
      <c r="G29" s="482"/>
      <c r="H29" s="599">
        <f>SUM(H28)</f>
        <v>0</v>
      </c>
      <c r="I29" s="482"/>
      <c r="J29" s="599">
        <f>SUM(J28)</f>
        <v>0</v>
      </c>
      <c r="K29" s="601"/>
      <c r="M29" s="602"/>
      <c r="N29" s="602"/>
    </row>
    <row r="30" spans="1:14" s="374" customFormat="1" ht="9.5" customHeight="1">
      <c r="A30" s="535"/>
      <c r="B30" s="335"/>
      <c r="C30" s="335"/>
      <c r="D30" s="481"/>
      <c r="E30" s="603"/>
      <c r="F30" s="481"/>
      <c r="G30" s="482"/>
      <c r="H30" s="481"/>
      <c r="I30" s="482"/>
      <c r="J30" s="481"/>
      <c r="K30" s="448"/>
      <c r="M30" s="329"/>
      <c r="N30" s="329"/>
    </row>
    <row r="31" spans="1:14" s="374" customFormat="1" ht="22.5" customHeight="1">
      <c r="A31" s="538" t="s">
        <v>323</v>
      </c>
      <c r="B31" s="335"/>
      <c r="C31" s="335"/>
      <c r="D31" s="481"/>
      <c r="E31" s="603"/>
      <c r="F31" s="481"/>
      <c r="G31" s="482"/>
      <c r="H31" s="481"/>
      <c r="I31" s="482"/>
      <c r="J31" s="481"/>
      <c r="K31" s="448"/>
      <c r="M31" s="329"/>
      <c r="N31" s="329"/>
    </row>
    <row r="32" spans="1:14" s="374" customFormat="1" ht="22.5" customHeight="1">
      <c r="A32" s="535" t="s">
        <v>321</v>
      </c>
      <c r="B32" s="335"/>
      <c r="C32" s="335"/>
      <c r="D32" s="481">
        <v>0</v>
      </c>
      <c r="E32" s="603"/>
      <c r="F32" s="481">
        <v>-1212</v>
      </c>
      <c r="G32" s="482"/>
      <c r="H32" s="481">
        <v>0</v>
      </c>
      <c r="I32" s="482"/>
      <c r="J32" s="481">
        <v>-376</v>
      </c>
      <c r="K32" s="448"/>
      <c r="M32" s="329"/>
      <c r="N32" s="329"/>
    </row>
    <row r="33" spans="1:22" s="374" customFormat="1" ht="22.5" customHeight="1">
      <c r="A33" s="373" t="s">
        <v>334</v>
      </c>
      <c r="B33" s="335"/>
      <c r="C33" s="335"/>
      <c r="D33" s="597">
        <v>0</v>
      </c>
      <c r="E33" s="603"/>
      <c r="F33" s="597">
        <v>243</v>
      </c>
      <c r="G33" s="482"/>
      <c r="H33" s="597">
        <v>0</v>
      </c>
      <c r="I33" s="482"/>
      <c r="J33" s="597">
        <v>75</v>
      </c>
      <c r="K33" s="448"/>
      <c r="M33" s="329"/>
      <c r="N33" s="329"/>
    </row>
    <row r="34" spans="1:22" s="374" customFormat="1" ht="22.5" customHeight="1">
      <c r="A34" s="534" t="s">
        <v>324</v>
      </c>
      <c r="B34" s="335"/>
      <c r="C34" s="335"/>
      <c r="D34" s="598">
        <f>D32+D33</f>
        <v>0</v>
      </c>
      <c r="E34" s="603"/>
      <c r="F34" s="598">
        <f>F32+F33</f>
        <v>-969</v>
      </c>
      <c r="G34" s="482"/>
      <c r="H34" s="598">
        <f>H32+H33</f>
        <v>0</v>
      </c>
      <c r="I34" s="482"/>
      <c r="J34" s="598">
        <f>J32+J33</f>
        <v>-301</v>
      </c>
      <c r="K34" s="448"/>
      <c r="M34" s="329"/>
      <c r="N34" s="329"/>
    </row>
    <row r="35" spans="1:22" s="374" customFormat="1" ht="9.5" customHeight="1">
      <c r="A35" s="535"/>
      <c r="B35" s="335"/>
      <c r="C35" s="335"/>
      <c r="D35" s="481"/>
      <c r="E35" s="603"/>
      <c r="F35" s="481"/>
      <c r="G35" s="482"/>
      <c r="H35" s="481"/>
      <c r="I35" s="482"/>
      <c r="J35" s="481"/>
      <c r="K35" s="448"/>
      <c r="M35" s="329"/>
      <c r="N35" s="329"/>
    </row>
    <row r="36" spans="1:22" s="374" customFormat="1" ht="22.5" customHeight="1">
      <c r="A36" s="537" t="s">
        <v>312</v>
      </c>
      <c r="B36" s="335"/>
      <c r="C36" s="335"/>
      <c r="D36" s="598">
        <f>SUM(D29,D34)</f>
        <v>-13170</v>
      </c>
      <c r="E36" s="481"/>
      <c r="F36" s="598">
        <f>SUM(F29,F34)</f>
        <v>-1866</v>
      </c>
      <c r="G36" s="482"/>
      <c r="H36" s="598">
        <f>SUM(H29,H34)</f>
        <v>0</v>
      </c>
      <c r="I36" s="482"/>
      <c r="J36" s="598">
        <f>SUM(J29,J34)</f>
        <v>-301</v>
      </c>
      <c r="M36" s="329"/>
      <c r="N36" s="329"/>
    </row>
    <row r="37" spans="1:22" ht="22.5" customHeight="1" thickBot="1">
      <c r="A37" s="539" t="s">
        <v>311</v>
      </c>
      <c r="B37" s="334"/>
      <c r="C37" s="334"/>
      <c r="D37" s="604">
        <f>D24+D36</f>
        <v>-129083</v>
      </c>
      <c r="E37" s="603"/>
      <c r="F37" s="604">
        <f>F24+F36</f>
        <v>-68723</v>
      </c>
      <c r="G37" s="482"/>
      <c r="H37" s="604">
        <f>H24+H36</f>
        <v>28980</v>
      </c>
      <c r="I37" s="482"/>
      <c r="J37" s="604">
        <f>J24+J36</f>
        <v>19283</v>
      </c>
    </row>
    <row r="38" spans="1:22" ht="9.5" customHeight="1" thickTop="1">
      <c r="B38" s="334"/>
      <c r="C38" s="334"/>
      <c r="D38" s="605"/>
      <c r="E38" s="606"/>
      <c r="F38" s="605"/>
      <c r="G38" s="605"/>
      <c r="H38" s="605"/>
      <c r="I38" s="605"/>
      <c r="J38" s="605"/>
    </row>
    <row r="39" spans="1:22" ht="22.5" customHeight="1">
      <c r="A39" s="353" t="s">
        <v>83</v>
      </c>
      <c r="B39" s="334"/>
      <c r="C39" s="334"/>
      <c r="D39" s="605"/>
      <c r="E39" s="606"/>
      <c r="F39" s="605"/>
      <c r="G39" s="605"/>
      <c r="H39" s="605"/>
      <c r="I39" s="605"/>
      <c r="J39" s="605"/>
    </row>
    <row r="40" spans="1:22" ht="22.5" customHeight="1">
      <c r="A40" s="375" t="s">
        <v>84</v>
      </c>
      <c r="B40" s="334"/>
      <c r="C40" s="334"/>
      <c r="D40" s="491">
        <f>D24-D41</f>
        <v>-104858</v>
      </c>
      <c r="E40" s="491"/>
      <c r="F40" s="491">
        <v>-69369</v>
      </c>
      <c r="G40" s="491"/>
      <c r="H40" s="491">
        <f>H37</f>
        <v>28980</v>
      </c>
      <c r="I40" s="491"/>
      <c r="J40" s="491">
        <v>19584</v>
      </c>
    </row>
    <row r="41" spans="1:22" ht="22.5" customHeight="1">
      <c r="A41" s="375" t="s">
        <v>85</v>
      </c>
      <c r="B41" s="334"/>
      <c r="C41" s="334"/>
      <c r="D41" s="491">
        <v>-11055</v>
      </c>
      <c r="E41" s="607"/>
      <c r="F41" s="491">
        <v>2512</v>
      </c>
      <c r="G41" s="491"/>
      <c r="H41" s="481">
        <v>0</v>
      </c>
      <c r="I41" s="491"/>
      <c r="J41" s="481">
        <v>0</v>
      </c>
    </row>
    <row r="42" spans="1:22" ht="22.5" customHeight="1" thickBot="1">
      <c r="A42" s="353"/>
      <c r="B42" s="334"/>
      <c r="C42" s="334"/>
      <c r="D42" s="608">
        <f>SUM(D40:D41)</f>
        <v>-115913</v>
      </c>
      <c r="E42" s="609"/>
      <c r="F42" s="608">
        <f>SUM(F40:F41)</f>
        <v>-66857</v>
      </c>
      <c r="G42" s="610"/>
      <c r="H42" s="608">
        <f>SUM(H40:H41)</f>
        <v>28980</v>
      </c>
      <c r="I42" s="610"/>
      <c r="J42" s="608">
        <f>SUM(J40:J41)</f>
        <v>19584</v>
      </c>
    </row>
    <row r="43" spans="1:22" s="374" customFormat="1" ht="9.5" customHeight="1" thickTop="1">
      <c r="B43" s="337"/>
      <c r="C43" s="337"/>
      <c r="D43" s="465"/>
      <c r="E43" s="465"/>
      <c r="F43" s="465"/>
      <c r="G43" s="465"/>
      <c r="H43" s="465"/>
      <c r="I43" s="465"/>
      <c r="J43" s="465"/>
      <c r="M43" s="329"/>
      <c r="N43" s="329"/>
    </row>
    <row r="44" spans="1:22" s="374" customFormat="1" ht="22.5" customHeight="1">
      <c r="A44" s="353" t="s">
        <v>86</v>
      </c>
      <c r="B44" s="337"/>
      <c r="C44" s="337"/>
      <c r="D44" s="465"/>
      <c r="E44" s="465"/>
      <c r="F44" s="465"/>
      <c r="G44" s="465"/>
      <c r="H44" s="465"/>
      <c r="I44" s="465"/>
      <c r="J44" s="465"/>
      <c r="M44" s="329"/>
      <c r="N44" s="329"/>
      <c r="S44" s="448"/>
      <c r="T44" s="448"/>
      <c r="U44" s="448"/>
      <c r="V44" s="448"/>
    </row>
    <row r="45" spans="1:22" s="374" customFormat="1" ht="22.5" customHeight="1">
      <c r="A45" s="375" t="s">
        <v>84</v>
      </c>
      <c r="B45" s="338"/>
      <c r="C45" s="338"/>
      <c r="D45" s="468">
        <f>D37-D46</f>
        <v>-118028</v>
      </c>
      <c r="E45" s="463"/>
      <c r="F45" s="468">
        <v>-71235</v>
      </c>
      <c r="G45" s="467"/>
      <c r="H45" s="468">
        <f>H37</f>
        <v>28980</v>
      </c>
      <c r="I45" s="467"/>
      <c r="J45" s="468">
        <v>19283</v>
      </c>
      <c r="M45" s="329" t="e">
        <f>#REF!</f>
        <v>#REF!</v>
      </c>
      <c r="N45" s="329" t="e">
        <f>M45-#REF!</f>
        <v>#REF!</v>
      </c>
      <c r="S45" s="448"/>
      <c r="T45" s="448"/>
      <c r="U45" s="448"/>
      <c r="V45" s="448"/>
    </row>
    <row r="46" spans="1:22" s="374" customFormat="1" ht="22.5" customHeight="1">
      <c r="A46" s="375" t="s">
        <v>85</v>
      </c>
      <c r="B46" s="338"/>
      <c r="C46" s="338"/>
      <c r="D46" s="483">
        <f>D41</f>
        <v>-11055</v>
      </c>
      <c r="E46" s="463"/>
      <c r="F46" s="468">
        <v>2512</v>
      </c>
      <c r="G46" s="468"/>
      <c r="H46" s="483">
        <v>0</v>
      </c>
      <c r="I46" s="483"/>
      <c r="J46" s="483">
        <v>0</v>
      </c>
      <c r="M46" s="329"/>
      <c r="N46" s="329"/>
    </row>
    <row r="47" spans="1:22" s="374" customFormat="1" ht="22.5" customHeight="1" thickBot="1">
      <c r="A47" s="353"/>
      <c r="B47" s="354"/>
      <c r="C47" s="354"/>
      <c r="D47" s="466">
        <f>SUM(D45:D46)</f>
        <v>-129083</v>
      </c>
      <c r="E47" s="463"/>
      <c r="F47" s="466">
        <f>SUM(F45:F46)</f>
        <v>-68723</v>
      </c>
      <c r="G47" s="467"/>
      <c r="H47" s="466">
        <f>SUM(H45:H46)</f>
        <v>28980</v>
      </c>
      <c r="I47" s="467"/>
      <c r="J47" s="466">
        <f>SUM(J45:J46)</f>
        <v>19283</v>
      </c>
      <c r="M47" s="329"/>
      <c r="N47" s="329"/>
    </row>
    <row r="48" spans="1:22" s="374" customFormat="1" ht="9.5" customHeight="1" thickTop="1">
      <c r="K48" s="448"/>
      <c r="M48" s="329"/>
      <c r="N48" s="329"/>
    </row>
    <row r="49" spans="1:14" s="374" customFormat="1" ht="22.5" customHeight="1" thickBot="1">
      <c r="A49" s="575" t="s">
        <v>87</v>
      </c>
      <c r="B49" s="335"/>
      <c r="C49" s="335"/>
      <c r="D49" s="576">
        <f>D40/520756</f>
        <v>-0.20135725752559741</v>
      </c>
      <c r="E49" s="577"/>
      <c r="F49" s="576">
        <v>-0.13</v>
      </c>
      <c r="G49" s="578"/>
      <c r="H49" s="576">
        <f>H40/520756</f>
        <v>5.564986289164215E-2</v>
      </c>
      <c r="I49" s="578"/>
      <c r="J49" s="576">
        <v>0.04</v>
      </c>
      <c r="K49" s="448"/>
      <c r="M49" s="329"/>
      <c r="N49" s="329"/>
    </row>
    <row r="50" spans="1:14" ht="21.75" customHeight="1" thickTop="1">
      <c r="A50" s="353"/>
      <c r="B50" s="354"/>
      <c r="C50" s="354"/>
      <c r="D50" s="360"/>
      <c r="E50" s="357"/>
      <c r="F50" s="360"/>
      <c r="G50" s="359"/>
      <c r="H50" s="361"/>
      <c r="I50" s="359"/>
      <c r="J50" s="36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632B-DBDD-48AC-8709-9E8A2D4EB804}">
  <sheetPr>
    <pageSetUpPr fitToPage="1"/>
  </sheetPr>
  <dimension ref="A1:AI41"/>
  <sheetViews>
    <sheetView view="pageBreakPreview" zoomScale="40" zoomScaleNormal="66" zoomScaleSheetLayoutView="40" workbookViewId="0">
      <selection activeCell="R38" sqref="R38"/>
    </sheetView>
  </sheetViews>
  <sheetFormatPr defaultColWidth="9.1796875" defaultRowHeight="21.5"/>
  <cols>
    <col min="1" max="1" width="42" style="377" customWidth="1"/>
    <col min="2" max="2" width="9.54296875" style="683" customWidth="1"/>
    <col min="3" max="3" width="0.81640625" style="377" customWidth="1"/>
    <col min="4" max="4" width="10.26953125" style="377" customWidth="1"/>
    <col min="5" max="5" width="0.81640625" style="377" customWidth="1"/>
    <col min="6" max="6" width="9.7265625" style="377" customWidth="1"/>
    <col min="7" max="7" width="0.81640625" style="377" customWidth="1"/>
    <col min="8" max="8" width="11.1796875" style="377" customWidth="1"/>
    <col min="9" max="9" width="0.81640625" style="377" customWidth="1"/>
    <col min="10" max="10" width="11.1796875" style="377" customWidth="1"/>
    <col min="11" max="11" width="0.81640625" style="377" customWidth="1"/>
    <col min="12" max="12" width="10.81640625" style="377" customWidth="1"/>
    <col min="13" max="13" width="0.81640625" style="377" customWidth="1"/>
    <col min="14" max="14" width="11.81640625" style="377" customWidth="1"/>
    <col min="15" max="15" width="0.81640625" style="377" customWidth="1"/>
    <col min="16" max="16" width="10.90625" style="377" customWidth="1"/>
    <col min="17" max="17" width="0.81640625" style="377" customWidth="1"/>
    <col min="18" max="18" width="12.1796875" style="377" customWidth="1"/>
    <col min="19" max="19" width="0.81640625" style="377" customWidth="1"/>
    <col min="20" max="20" width="10.81640625" style="377" customWidth="1"/>
    <col min="21" max="21" width="0.81640625" style="377" customWidth="1"/>
    <col min="22" max="22" width="12.453125" style="377" customWidth="1"/>
    <col min="23" max="23" width="0.81640625" style="377" customWidth="1"/>
    <col min="24" max="24" width="13.36328125" style="377" customWidth="1"/>
    <col min="25" max="25" width="0.81640625" style="377" customWidth="1"/>
    <col min="26" max="26" width="13.26953125" style="377" customWidth="1"/>
    <col min="27" max="27" width="0.81640625" style="377" customWidth="1"/>
    <col min="28" max="28" width="11.453125" style="377" customWidth="1"/>
    <col min="29" max="29" width="0.81640625" style="377" customWidth="1"/>
    <col min="30" max="30" width="10.54296875" style="377" customWidth="1"/>
    <col min="31" max="31" width="0.81640625" style="377" customWidth="1"/>
    <col min="32" max="32" width="11.36328125" style="377" customWidth="1"/>
    <col min="33" max="33" width="10.453125" style="377" bestFit="1" customWidth="1"/>
    <col min="34" max="16384" width="9.1796875" style="377"/>
  </cols>
  <sheetData>
    <row r="1" spans="1:33" s="366" customFormat="1" ht="23">
      <c r="A1" s="452" t="s">
        <v>0</v>
      </c>
      <c r="B1" s="681"/>
      <c r="C1" s="409"/>
      <c r="D1" s="453"/>
      <c r="E1" s="408"/>
      <c r="F1" s="409"/>
      <c r="G1" s="408"/>
      <c r="H1" s="409"/>
      <c r="I1" s="409"/>
      <c r="J1" s="409"/>
      <c r="K1" s="409"/>
      <c r="L1" s="409"/>
      <c r="M1" s="408"/>
      <c r="N1" s="408"/>
      <c r="O1" s="408"/>
      <c r="P1" s="409"/>
      <c r="Q1" s="410"/>
      <c r="R1" s="409"/>
      <c r="S1" s="409"/>
      <c r="T1" s="409"/>
      <c r="U1" s="409"/>
      <c r="V1" s="411"/>
      <c r="W1" s="409"/>
      <c r="X1" s="409"/>
      <c r="Y1" s="412"/>
      <c r="Z1" s="409"/>
      <c r="AA1" s="408"/>
      <c r="AB1" s="408"/>
      <c r="AC1" s="408"/>
      <c r="AD1" s="409"/>
      <c r="AE1" s="408"/>
      <c r="AF1" s="409"/>
    </row>
    <row r="2" spans="1:33" s="366" customFormat="1" ht="23">
      <c r="A2" s="451" t="s">
        <v>88</v>
      </c>
      <c r="B2" s="682"/>
      <c r="C2" s="413"/>
      <c r="D2" s="454"/>
      <c r="E2" s="413"/>
      <c r="F2" s="413"/>
      <c r="G2" s="363"/>
      <c r="H2" s="363"/>
      <c r="I2" s="413"/>
      <c r="J2" s="413"/>
      <c r="K2" s="413"/>
      <c r="L2" s="41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413"/>
      <c r="AA2" s="363"/>
      <c r="AB2" s="363"/>
      <c r="AC2" s="363"/>
      <c r="AD2" s="413"/>
      <c r="AE2" s="363"/>
      <c r="AF2" s="407"/>
    </row>
    <row r="3" spans="1:33" ht="22">
      <c r="A3" s="362"/>
      <c r="B3" s="621"/>
      <c r="C3" s="395"/>
      <c r="D3" s="395"/>
      <c r="E3" s="395"/>
      <c r="F3" s="395"/>
      <c r="G3" s="394"/>
      <c r="H3" s="394"/>
      <c r="I3" s="395"/>
      <c r="J3" s="395"/>
      <c r="K3" s="395"/>
      <c r="L3" s="395"/>
      <c r="M3" s="394"/>
      <c r="N3" s="394"/>
      <c r="O3" s="394"/>
      <c r="P3" s="394"/>
      <c r="Q3" s="394"/>
      <c r="R3" s="475"/>
      <c r="S3" s="394"/>
      <c r="T3" s="394"/>
      <c r="U3" s="394"/>
      <c r="V3" s="394"/>
      <c r="W3" s="394"/>
      <c r="X3" s="394"/>
      <c r="Y3" s="394"/>
      <c r="Z3" s="395"/>
      <c r="AA3" s="394"/>
      <c r="AB3" s="394"/>
      <c r="AC3" s="394"/>
      <c r="AD3" s="395"/>
      <c r="AE3" s="394"/>
      <c r="AF3" s="395"/>
    </row>
    <row r="4" spans="1:33" ht="22">
      <c r="A4" s="362"/>
      <c r="B4" s="621"/>
      <c r="C4" s="621"/>
      <c r="D4" s="707" t="s">
        <v>2</v>
      </c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  <c r="S4" s="707"/>
      <c r="T4" s="707"/>
      <c r="U4" s="707"/>
      <c r="V4" s="707"/>
      <c r="W4" s="707"/>
      <c r="X4" s="707"/>
      <c r="Y4" s="707"/>
      <c r="Z4" s="707"/>
      <c r="AA4" s="707"/>
      <c r="AB4" s="707"/>
      <c r="AC4" s="707"/>
      <c r="AD4" s="707"/>
      <c r="AE4" s="707"/>
      <c r="AF4" s="707"/>
    </row>
    <row r="5" spans="1:33" ht="21.65" customHeight="1">
      <c r="C5" s="397"/>
      <c r="D5" s="708" t="s">
        <v>89</v>
      </c>
      <c r="E5" s="708"/>
      <c r="F5" s="708"/>
      <c r="G5" s="396"/>
      <c r="H5" s="398"/>
      <c r="I5" s="397"/>
      <c r="K5" s="364"/>
      <c r="L5" s="364"/>
      <c r="M5" s="364"/>
      <c r="N5" s="633"/>
      <c r="O5" s="632"/>
      <c r="P5" s="709" t="s">
        <v>207</v>
      </c>
      <c r="Q5" s="709"/>
      <c r="R5" s="709"/>
      <c r="S5" s="580"/>
      <c r="T5" s="708" t="s">
        <v>60</v>
      </c>
      <c r="U5" s="708"/>
      <c r="V5" s="708"/>
      <c r="W5" s="708"/>
      <c r="X5" s="708"/>
      <c r="Y5" s="708"/>
      <c r="Z5" s="708"/>
      <c r="AA5" s="396"/>
      <c r="AB5" s="396"/>
      <c r="AC5" s="396"/>
      <c r="AD5" s="397"/>
      <c r="AE5" s="396"/>
      <c r="AF5" s="397"/>
    </row>
    <row r="6" spans="1:33">
      <c r="C6" s="397"/>
      <c r="D6" s="397"/>
      <c r="E6" s="397"/>
      <c r="F6" s="397"/>
      <c r="G6" s="396"/>
      <c r="H6" s="398"/>
      <c r="I6" s="397"/>
      <c r="K6" s="364"/>
      <c r="L6" s="364"/>
      <c r="M6" s="364"/>
      <c r="N6" s="364"/>
      <c r="O6" s="364"/>
      <c r="P6" s="399"/>
      <c r="Q6" s="396"/>
      <c r="R6" s="399"/>
      <c r="S6" s="580"/>
      <c r="T6" s="399"/>
      <c r="U6" s="399"/>
      <c r="V6" s="399"/>
      <c r="W6" s="399"/>
      <c r="X6" s="399" t="s">
        <v>90</v>
      </c>
      <c r="Y6" s="364"/>
      <c r="Z6" s="397" t="s">
        <v>91</v>
      </c>
      <c r="AA6" s="396"/>
      <c r="AB6" s="396"/>
      <c r="AC6" s="396"/>
      <c r="AD6" s="397"/>
      <c r="AE6" s="396"/>
      <c r="AF6" s="397"/>
    </row>
    <row r="7" spans="1:33">
      <c r="C7" s="397"/>
      <c r="D7" s="397"/>
      <c r="E7" s="397"/>
      <c r="F7" s="397"/>
      <c r="G7" s="396"/>
      <c r="H7" s="398" t="s">
        <v>92</v>
      </c>
      <c r="I7" s="397"/>
      <c r="J7" s="398" t="s">
        <v>92</v>
      </c>
      <c r="K7" s="364"/>
      <c r="L7" s="396" t="s">
        <v>93</v>
      </c>
      <c r="M7" s="364"/>
      <c r="N7" s="505" t="s">
        <v>295</v>
      </c>
      <c r="O7" s="364"/>
      <c r="P7" s="580"/>
      <c r="Q7" s="396"/>
      <c r="R7" s="580"/>
      <c r="S7" s="580"/>
      <c r="T7" s="580" t="s">
        <v>94</v>
      </c>
      <c r="U7" s="580"/>
      <c r="V7" s="398" t="s">
        <v>94</v>
      </c>
      <c r="W7" s="580"/>
      <c r="X7" s="580" t="s">
        <v>95</v>
      </c>
      <c r="Y7" s="364"/>
      <c r="Z7" s="397" t="s">
        <v>96</v>
      </c>
      <c r="AA7" s="396"/>
      <c r="AB7" s="396"/>
      <c r="AC7" s="396"/>
      <c r="AD7" s="397" t="s">
        <v>97</v>
      </c>
      <c r="AE7" s="396"/>
      <c r="AF7" s="397"/>
    </row>
    <row r="8" spans="1:33">
      <c r="C8" s="397"/>
      <c r="D8" s="398"/>
      <c r="E8" s="397"/>
      <c r="F8" s="397"/>
      <c r="G8" s="396"/>
      <c r="H8" s="398" t="s">
        <v>98</v>
      </c>
      <c r="I8" s="397"/>
      <c r="J8" s="398" t="s">
        <v>98</v>
      </c>
      <c r="K8" s="364"/>
      <c r="L8" s="396" t="s">
        <v>98</v>
      </c>
      <c r="M8" s="364"/>
      <c r="N8" s="505" t="s">
        <v>296</v>
      </c>
      <c r="O8" s="364"/>
      <c r="P8" s="400" t="s">
        <v>99</v>
      </c>
      <c r="Q8" s="396"/>
      <c r="R8" s="580"/>
      <c r="S8" s="580"/>
      <c r="T8" s="580" t="s">
        <v>100</v>
      </c>
      <c r="U8" s="580"/>
      <c r="V8" s="398" t="s">
        <v>337</v>
      </c>
      <c r="W8" s="580"/>
      <c r="X8" s="580" t="s">
        <v>101</v>
      </c>
      <c r="Y8" s="364"/>
      <c r="Z8" s="397" t="s">
        <v>102</v>
      </c>
      <c r="AA8" s="396"/>
      <c r="AB8" s="396" t="s">
        <v>104</v>
      </c>
      <c r="AC8" s="396"/>
      <c r="AD8" s="397" t="s">
        <v>103</v>
      </c>
      <c r="AE8" s="396"/>
      <c r="AF8" s="397" t="s">
        <v>104</v>
      </c>
    </row>
    <row r="9" spans="1:33">
      <c r="B9" s="679" t="s">
        <v>6</v>
      </c>
      <c r="C9" s="397"/>
      <c r="D9" s="397" t="s">
        <v>105</v>
      </c>
      <c r="E9" s="397"/>
      <c r="F9" s="398" t="s">
        <v>106</v>
      </c>
      <c r="G9" s="396"/>
      <c r="H9" s="398" t="s">
        <v>105</v>
      </c>
      <c r="I9" s="397"/>
      <c r="J9" s="398" t="s">
        <v>106</v>
      </c>
      <c r="K9" s="396"/>
      <c r="L9" s="396" t="s">
        <v>106</v>
      </c>
      <c r="M9" s="396"/>
      <c r="N9" s="505" t="s">
        <v>297</v>
      </c>
      <c r="O9" s="396"/>
      <c r="P9" s="580" t="s">
        <v>107</v>
      </c>
      <c r="Q9" s="396"/>
      <c r="R9" s="580" t="s">
        <v>108</v>
      </c>
      <c r="S9" s="580"/>
      <c r="T9" s="580" t="s">
        <v>109</v>
      </c>
      <c r="U9" s="580"/>
      <c r="V9" s="580" t="s">
        <v>339</v>
      </c>
      <c r="W9" s="580"/>
      <c r="X9" s="580" t="s">
        <v>298</v>
      </c>
      <c r="Y9" s="364"/>
      <c r="Z9" s="397" t="s">
        <v>110</v>
      </c>
      <c r="AA9" s="396"/>
      <c r="AB9" s="396" t="s">
        <v>338</v>
      </c>
      <c r="AC9" s="396"/>
      <c r="AD9" s="397" t="s">
        <v>111</v>
      </c>
      <c r="AE9" s="396"/>
      <c r="AF9" s="397" t="s">
        <v>110</v>
      </c>
    </row>
    <row r="10" spans="1:33" ht="22">
      <c r="A10" s="362"/>
      <c r="B10" s="621"/>
      <c r="C10" s="621"/>
      <c r="D10" s="705" t="s">
        <v>8</v>
      </c>
      <c r="E10" s="705"/>
      <c r="F10" s="705"/>
      <c r="G10" s="705"/>
      <c r="H10" s="705"/>
      <c r="I10" s="705"/>
      <c r="J10" s="705"/>
      <c r="K10" s="705"/>
      <c r="L10" s="705"/>
      <c r="M10" s="705"/>
      <c r="N10" s="705"/>
      <c r="O10" s="705"/>
      <c r="P10" s="705"/>
      <c r="Q10" s="705"/>
      <c r="R10" s="705"/>
      <c r="S10" s="705"/>
      <c r="T10" s="705"/>
      <c r="U10" s="705"/>
      <c r="V10" s="705"/>
      <c r="W10" s="705"/>
      <c r="X10" s="705"/>
      <c r="Y10" s="705"/>
      <c r="Z10" s="705"/>
      <c r="AA10" s="705"/>
      <c r="AB10" s="705"/>
      <c r="AC10" s="705"/>
      <c r="AD10" s="705"/>
      <c r="AE10" s="705"/>
      <c r="AF10" s="705"/>
    </row>
    <row r="11" spans="1:33" ht="22">
      <c r="A11" s="362" t="s">
        <v>344</v>
      </c>
      <c r="B11" s="621"/>
      <c r="C11" s="621"/>
      <c r="D11" s="706"/>
      <c r="E11" s="706"/>
      <c r="F11" s="706"/>
      <c r="G11" s="706"/>
      <c r="H11" s="706"/>
      <c r="I11" s="706"/>
      <c r="J11" s="706"/>
      <c r="K11" s="706"/>
      <c r="L11" s="706"/>
      <c r="M11" s="706"/>
      <c r="N11" s="706"/>
      <c r="O11" s="706"/>
      <c r="P11" s="706"/>
      <c r="Q11" s="706"/>
      <c r="R11" s="706"/>
      <c r="S11" s="706"/>
      <c r="T11" s="706"/>
      <c r="U11" s="706"/>
      <c r="V11" s="706"/>
      <c r="W11" s="706"/>
      <c r="X11" s="706"/>
      <c r="Y11" s="706"/>
      <c r="Z11" s="362"/>
      <c r="AA11" s="362"/>
      <c r="AB11" s="362"/>
      <c r="AC11" s="362"/>
      <c r="AD11" s="362"/>
      <c r="AE11" s="362"/>
      <c r="AF11" s="362"/>
    </row>
    <row r="12" spans="1:33" s="362" customFormat="1" ht="22">
      <c r="A12" s="362" t="s">
        <v>112</v>
      </c>
      <c r="B12" s="621"/>
      <c r="C12" s="311"/>
      <c r="D12" s="312">
        <v>79487</v>
      </c>
      <c r="E12" s="312"/>
      <c r="F12" s="312">
        <v>520756</v>
      </c>
      <c r="G12" s="312"/>
      <c r="H12" s="312">
        <v>4556</v>
      </c>
      <c r="I12" s="311"/>
      <c r="J12" s="312">
        <v>14912</v>
      </c>
      <c r="K12" s="312"/>
      <c r="L12" s="312">
        <v>-22089</v>
      </c>
      <c r="M12" s="312"/>
      <c r="N12" s="312">
        <v>-3555</v>
      </c>
      <c r="O12" s="312"/>
      <c r="P12" s="312">
        <v>60024</v>
      </c>
      <c r="Q12" s="311"/>
      <c r="R12" s="312">
        <v>241651</v>
      </c>
      <c r="S12" s="312"/>
      <c r="T12" s="312">
        <v>-5503</v>
      </c>
      <c r="U12" s="312"/>
      <c r="V12" s="312">
        <v>664462</v>
      </c>
      <c r="W12" s="312"/>
      <c r="X12" s="312">
        <v>-71</v>
      </c>
      <c r="Y12" s="312"/>
      <c r="Z12" s="312">
        <f>SUM(T12:X12)</f>
        <v>658888</v>
      </c>
      <c r="AA12" s="312"/>
      <c r="AB12" s="312">
        <f>+F12+J12+D12+H12+L12+P12+R12+Z12+N12</f>
        <v>1554630</v>
      </c>
      <c r="AC12" s="312"/>
      <c r="AD12" s="312">
        <v>26130</v>
      </c>
      <c r="AE12" s="402"/>
      <c r="AF12" s="476">
        <f>AB12+AD12</f>
        <v>1580760</v>
      </c>
      <c r="AG12" s="585"/>
    </row>
    <row r="13" spans="1:33" s="362" customFormat="1" ht="22">
      <c r="B13" s="621"/>
      <c r="C13" s="311"/>
      <c r="D13" s="312"/>
      <c r="E13" s="312"/>
      <c r="F13" s="312"/>
      <c r="G13" s="312"/>
      <c r="H13" s="312"/>
      <c r="I13" s="311"/>
      <c r="J13" s="312"/>
      <c r="K13" s="312"/>
      <c r="L13" s="312"/>
      <c r="M13" s="312"/>
      <c r="N13" s="312"/>
      <c r="O13" s="312"/>
      <c r="P13" s="312"/>
      <c r="Q13" s="311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312"/>
      <c r="AD13" s="312"/>
      <c r="AE13" s="402"/>
      <c r="AF13" s="312"/>
    </row>
    <row r="14" spans="1:33" s="362" customFormat="1" ht="22">
      <c r="A14" s="362" t="s">
        <v>307</v>
      </c>
      <c r="B14" s="621"/>
      <c r="C14" s="311"/>
      <c r="D14" s="312"/>
      <c r="E14" s="312"/>
      <c r="F14" s="312"/>
      <c r="G14" s="312"/>
      <c r="H14" s="312"/>
      <c r="I14" s="311"/>
      <c r="J14" s="312"/>
      <c r="K14" s="312"/>
      <c r="L14" s="312"/>
      <c r="M14" s="312"/>
      <c r="N14" s="312"/>
      <c r="O14" s="312"/>
      <c r="P14" s="312"/>
      <c r="Q14" s="311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402"/>
      <c r="AF14" s="312"/>
    </row>
    <row r="15" spans="1:33" s="622" customFormat="1">
      <c r="A15" s="622" t="s">
        <v>115</v>
      </c>
      <c r="B15" s="683"/>
      <c r="C15" s="488"/>
      <c r="D15" s="486">
        <v>0</v>
      </c>
      <c r="E15" s="487"/>
      <c r="F15" s="486">
        <v>0</v>
      </c>
      <c r="G15" s="487"/>
      <c r="H15" s="486">
        <v>0</v>
      </c>
      <c r="I15" s="488"/>
      <c r="J15" s="486">
        <v>0</v>
      </c>
      <c r="K15" s="488"/>
      <c r="L15" s="486">
        <v>0</v>
      </c>
      <c r="M15" s="487"/>
      <c r="N15" s="487">
        <v>0</v>
      </c>
      <c r="O15" s="487"/>
      <c r="P15" s="486">
        <v>0</v>
      </c>
      <c r="Q15" s="626"/>
      <c r="R15" s="1">
        <v>-69369</v>
      </c>
      <c r="S15" s="1"/>
      <c r="T15" s="487">
        <v>0</v>
      </c>
      <c r="U15" s="487">
        <v>0</v>
      </c>
      <c r="V15" s="487">
        <v>0</v>
      </c>
      <c r="W15" s="1"/>
      <c r="X15" s="486">
        <v>0</v>
      </c>
      <c r="Y15" s="1"/>
      <c r="Z15" s="486">
        <f>SUM(T15:X15)</f>
        <v>0</v>
      </c>
      <c r="AA15" s="404"/>
      <c r="AB15" s="1">
        <f>+F15+J15+D15+H15+L15+P15+R15+Z15+N15</f>
        <v>-69369</v>
      </c>
      <c r="AC15" s="1"/>
      <c r="AD15" s="487">
        <v>2512</v>
      </c>
      <c r="AE15" s="627"/>
      <c r="AF15" s="581">
        <f>AB15+AD15</f>
        <v>-66857</v>
      </c>
      <c r="AG15" s="677"/>
    </row>
    <row r="16" spans="1:33">
      <c r="A16" s="377" t="s">
        <v>320</v>
      </c>
      <c r="C16" s="488"/>
      <c r="D16" s="486">
        <v>0</v>
      </c>
      <c r="E16" s="487"/>
      <c r="F16" s="486">
        <v>0</v>
      </c>
      <c r="G16" s="487"/>
      <c r="H16" s="486">
        <v>0</v>
      </c>
      <c r="I16" s="488"/>
      <c r="J16" s="486">
        <v>0</v>
      </c>
      <c r="K16" s="488"/>
      <c r="L16" s="486">
        <v>0</v>
      </c>
      <c r="M16" s="487"/>
      <c r="N16" s="487">
        <v>0</v>
      </c>
      <c r="O16" s="487"/>
      <c r="P16" s="486">
        <v>0</v>
      </c>
      <c r="Q16" s="488"/>
      <c r="R16" s="486">
        <v>-969</v>
      </c>
      <c r="S16" s="488"/>
      <c r="T16" s="486">
        <v>-897</v>
      </c>
      <c r="U16" s="488"/>
      <c r="V16" s="489">
        <v>0</v>
      </c>
      <c r="W16" s="488"/>
      <c r="X16" s="486">
        <v>0</v>
      </c>
      <c r="Y16" s="487"/>
      <c r="Z16" s="611">
        <f>SUM(T16:X16)</f>
        <v>-897</v>
      </c>
      <c r="AA16" s="487"/>
      <c r="AB16" s="1">
        <f>+F16+J16+D16+H16+L16+P16+R16+Z16+N16</f>
        <v>-1866</v>
      </c>
      <c r="AC16" s="487"/>
      <c r="AD16" s="486">
        <v>0</v>
      </c>
      <c r="AE16" s="487"/>
      <c r="AF16" s="581">
        <f>AB16+AD16</f>
        <v>-1866</v>
      </c>
      <c r="AG16" s="593"/>
    </row>
    <row r="17" spans="1:35" ht="22">
      <c r="A17" s="554" t="s">
        <v>116</v>
      </c>
      <c r="B17" s="684"/>
      <c r="C17" s="488"/>
      <c r="D17" s="492">
        <f>SUM(D15:D16)</f>
        <v>0</v>
      </c>
      <c r="E17" s="487"/>
      <c r="F17" s="492">
        <f>SUM(F15:F16)</f>
        <v>0</v>
      </c>
      <c r="G17" s="487"/>
      <c r="H17" s="492">
        <f>SUM(H15:H16)</f>
        <v>0</v>
      </c>
      <c r="I17" s="488"/>
      <c r="J17" s="492">
        <f>SUM(J15:J16)</f>
        <v>0</v>
      </c>
      <c r="K17" s="488"/>
      <c r="L17" s="492">
        <f>SUM(L15:L16)</f>
        <v>0</v>
      </c>
      <c r="M17" s="487"/>
      <c r="N17" s="492">
        <f>SUM(N15:N16)</f>
        <v>0</v>
      </c>
      <c r="O17" s="487"/>
      <c r="P17" s="492">
        <f>SUM(P15:P16)</f>
        <v>0</v>
      </c>
      <c r="Q17" s="488"/>
      <c r="R17" s="492">
        <f>SUM(R15:R16)</f>
        <v>-70338</v>
      </c>
      <c r="S17" s="488"/>
      <c r="T17" s="492">
        <f>SUM(T15:T16)</f>
        <v>-897</v>
      </c>
      <c r="U17" s="488"/>
      <c r="V17" s="492">
        <f>SUM(V15:V16)</f>
        <v>0</v>
      </c>
      <c r="W17" s="488"/>
      <c r="X17" s="492">
        <f>SUM(X15:X16)</f>
        <v>0</v>
      </c>
      <c r="Y17" s="487"/>
      <c r="Z17" s="492">
        <f>SUM(Z15:Z16)</f>
        <v>-897</v>
      </c>
      <c r="AA17" s="487"/>
      <c r="AB17" s="492">
        <f>SUM(AB15:AB16)</f>
        <v>-71235</v>
      </c>
      <c r="AC17" s="487"/>
      <c r="AD17" s="492">
        <f>SUM(AD15:AD16)</f>
        <v>2512</v>
      </c>
      <c r="AE17" s="487"/>
      <c r="AF17" s="492">
        <f>SUM(AF15:AF16)</f>
        <v>-68723</v>
      </c>
      <c r="AG17" s="593"/>
    </row>
    <row r="18" spans="1:35" ht="22">
      <c r="A18" s="554"/>
      <c r="B18" s="684"/>
      <c r="C18" s="488"/>
      <c r="D18" s="486"/>
      <c r="E18" s="487"/>
      <c r="F18" s="486"/>
      <c r="G18" s="487"/>
      <c r="H18" s="486"/>
      <c r="I18" s="488"/>
      <c r="J18" s="486"/>
      <c r="K18" s="488"/>
      <c r="L18" s="486"/>
      <c r="M18" s="487"/>
      <c r="N18" s="487"/>
      <c r="O18" s="487"/>
      <c r="P18" s="486"/>
      <c r="Q18" s="488"/>
      <c r="R18" s="488"/>
      <c r="S18" s="488"/>
      <c r="T18" s="486"/>
      <c r="U18" s="488"/>
      <c r="V18" s="488"/>
      <c r="W18" s="488"/>
      <c r="X18" s="486"/>
      <c r="Y18" s="487"/>
      <c r="Z18" s="487"/>
      <c r="AA18" s="487"/>
      <c r="AB18" s="487"/>
      <c r="AC18" s="487"/>
      <c r="AD18" s="486"/>
      <c r="AE18" s="487"/>
      <c r="AF18" s="486"/>
    </row>
    <row r="19" spans="1:35">
      <c r="A19" s="368" t="s">
        <v>300</v>
      </c>
      <c r="B19" s="685"/>
      <c r="C19" s="490"/>
      <c r="D19" s="489">
        <v>0</v>
      </c>
      <c r="E19" s="490"/>
      <c r="F19" s="489">
        <v>0</v>
      </c>
      <c r="G19" s="490"/>
      <c r="H19" s="489">
        <v>0</v>
      </c>
      <c r="I19" s="490"/>
      <c r="J19" s="489">
        <v>0</v>
      </c>
      <c r="K19" s="490"/>
      <c r="L19" s="489">
        <v>0</v>
      </c>
      <c r="M19" s="490"/>
      <c r="N19" s="506">
        <v>0</v>
      </c>
      <c r="O19" s="490"/>
      <c r="P19" s="489">
        <v>0</v>
      </c>
      <c r="Q19" s="490"/>
      <c r="R19" s="506">
        <v>2481</v>
      </c>
      <c r="S19" s="490"/>
      <c r="T19" s="489">
        <v>0</v>
      </c>
      <c r="U19" s="490"/>
      <c r="V19" s="489">
        <f>-R19</f>
        <v>-2481</v>
      </c>
      <c r="W19" s="490"/>
      <c r="X19" s="489">
        <v>0</v>
      </c>
      <c r="Y19" s="490"/>
      <c r="Z19" s="489">
        <f>SUM(T19:X19)</f>
        <v>-2481</v>
      </c>
      <c r="AA19" s="490"/>
      <c r="AB19" s="634">
        <f>+F19+J19+D19+H19+L19+P19+R19+Z19+N19</f>
        <v>0</v>
      </c>
      <c r="AC19" s="490"/>
      <c r="AD19" s="489">
        <v>0</v>
      </c>
      <c r="AE19" s="490"/>
      <c r="AF19" s="635">
        <f>AB19+AD19</f>
        <v>0</v>
      </c>
    </row>
    <row r="20" spans="1:35" ht="22.5" thickBot="1">
      <c r="A20" s="555" t="s">
        <v>345</v>
      </c>
      <c r="B20" s="686"/>
      <c r="C20" s="501"/>
      <c r="D20" s="613">
        <f>SUM(D12,D17,D19)</f>
        <v>79487</v>
      </c>
      <c r="E20" s="611"/>
      <c r="F20" s="613">
        <f>SUM(F12,F17,F19)</f>
        <v>520756</v>
      </c>
      <c r="G20" s="611"/>
      <c r="H20" s="613">
        <f>SUM(H12,H17,H19)</f>
        <v>4556</v>
      </c>
      <c r="I20" s="501"/>
      <c r="J20" s="613">
        <f>SUM(J12,J17,J19)</f>
        <v>14912</v>
      </c>
      <c r="K20" s="501"/>
      <c r="L20" s="613">
        <f>SUM(L12,L17,L19)</f>
        <v>-22089</v>
      </c>
      <c r="M20" s="611"/>
      <c r="N20" s="613">
        <f>SUM(N12,N17,N19)</f>
        <v>-3555</v>
      </c>
      <c r="O20" s="611"/>
      <c r="P20" s="613">
        <f>SUM(P12,P17,P19)</f>
        <v>60024</v>
      </c>
      <c r="Q20" s="614"/>
      <c r="R20" s="613">
        <f>SUM(R12,R17,R19)</f>
        <v>173794</v>
      </c>
      <c r="S20" s="501"/>
      <c r="T20" s="613">
        <f>SUM(T12,T17,T19)</f>
        <v>-6400</v>
      </c>
      <c r="U20" s="501"/>
      <c r="V20" s="613">
        <f>SUM(V12,V17,V19)</f>
        <v>661981</v>
      </c>
      <c r="W20" s="501"/>
      <c r="X20" s="613">
        <f>SUM(X12,X17,X19)</f>
        <v>-71</v>
      </c>
      <c r="Y20" s="613"/>
      <c r="Z20" s="613">
        <f>SUM(Z12,Z17,Z19)</f>
        <v>655510</v>
      </c>
      <c r="AA20" s="611"/>
      <c r="AB20" s="613">
        <f>SUM(AB12,AB17,AB19)</f>
        <v>1483395</v>
      </c>
      <c r="AC20" s="611"/>
      <c r="AD20" s="613">
        <f>SUM(AD12,AD17,AD19)</f>
        <v>28642</v>
      </c>
      <c r="AE20" s="611"/>
      <c r="AF20" s="613">
        <f>SUM(AF12,AF17,AF19)</f>
        <v>1512037</v>
      </c>
      <c r="AG20" s="469"/>
    </row>
    <row r="21" spans="1:35" ht="22" thickTop="1">
      <c r="A21" s="556"/>
      <c r="B21" s="687"/>
    </row>
    <row r="22" spans="1:35" ht="22">
      <c r="A22" s="554" t="s">
        <v>346</v>
      </c>
      <c r="B22" s="684"/>
      <c r="C22" s="680"/>
      <c r="D22" s="401"/>
      <c r="E22" s="401"/>
      <c r="F22" s="401"/>
      <c r="G22" s="401"/>
      <c r="H22" s="401"/>
      <c r="I22" s="401"/>
      <c r="J22" s="401"/>
      <c r="K22" s="401"/>
      <c r="L22" s="401"/>
      <c r="M22" s="401"/>
      <c r="N22" s="504"/>
      <c r="O22" s="504"/>
      <c r="P22" s="401"/>
      <c r="Q22" s="401"/>
      <c r="R22" s="470"/>
      <c r="S22" s="579"/>
      <c r="T22" s="401"/>
      <c r="U22" s="401"/>
      <c r="V22" s="470"/>
      <c r="W22" s="401"/>
      <c r="X22" s="401"/>
      <c r="Y22" s="401"/>
      <c r="Z22" s="362"/>
      <c r="AA22" s="362"/>
      <c r="AB22" s="362"/>
      <c r="AC22" s="362"/>
      <c r="AD22" s="362"/>
      <c r="AE22" s="362"/>
      <c r="AF22" s="362"/>
    </row>
    <row r="23" spans="1:35" s="362" customFormat="1" ht="22">
      <c r="A23" s="554" t="s">
        <v>114</v>
      </c>
      <c r="B23" s="684"/>
      <c r="C23" s="616"/>
      <c r="D23" s="484">
        <v>79487</v>
      </c>
      <c r="E23" s="484"/>
      <c r="F23" s="484">
        <v>520756</v>
      </c>
      <c r="G23" s="484"/>
      <c r="H23" s="484">
        <v>4556</v>
      </c>
      <c r="I23" s="616"/>
      <c r="J23" s="484">
        <v>14912</v>
      </c>
      <c r="K23" s="484"/>
      <c r="L23" s="484">
        <v>-22089</v>
      </c>
      <c r="M23" s="484"/>
      <c r="N23" s="484">
        <v>-3555</v>
      </c>
      <c r="O23" s="484"/>
      <c r="P23" s="484">
        <v>60024</v>
      </c>
      <c r="Q23" s="616"/>
      <c r="R23" s="484">
        <v>114937</v>
      </c>
      <c r="S23" s="484"/>
      <c r="T23" s="484">
        <v>-8606</v>
      </c>
      <c r="U23" s="484"/>
      <c r="V23" s="484">
        <v>661145</v>
      </c>
      <c r="W23" s="484"/>
      <c r="X23" s="484">
        <v>-71</v>
      </c>
      <c r="Y23" s="484"/>
      <c r="Z23" s="484">
        <f>SUM(T23:X23)</f>
        <v>652468</v>
      </c>
      <c r="AA23" s="484"/>
      <c r="AB23" s="312">
        <f>+F23+J23+D23+H23+L23+P23+R23+Z23+N23</f>
        <v>1421496</v>
      </c>
      <c r="AC23" s="484"/>
      <c r="AD23" s="484">
        <v>26944</v>
      </c>
      <c r="AE23" s="678"/>
      <c r="AF23" s="476">
        <f>AB23+AD23</f>
        <v>1448440</v>
      </c>
      <c r="AG23" s="585"/>
    </row>
    <row r="24" spans="1:35" s="362" customFormat="1" ht="22">
      <c r="A24" s="554"/>
      <c r="B24" s="684"/>
      <c r="C24" s="616"/>
      <c r="D24" s="484"/>
      <c r="E24" s="484"/>
      <c r="F24" s="484"/>
      <c r="G24" s="484"/>
      <c r="H24" s="484"/>
      <c r="I24" s="616"/>
      <c r="J24" s="484"/>
      <c r="K24" s="484"/>
      <c r="L24" s="484"/>
      <c r="M24" s="484"/>
      <c r="N24" s="484"/>
      <c r="O24" s="484"/>
      <c r="P24" s="484"/>
      <c r="Q24" s="616"/>
      <c r="R24" s="484"/>
      <c r="S24" s="484"/>
      <c r="T24" s="484"/>
      <c r="U24" s="484"/>
      <c r="V24" s="484"/>
      <c r="W24" s="484"/>
      <c r="X24" s="484"/>
      <c r="Y24" s="484"/>
      <c r="Z24" s="484"/>
      <c r="AA24" s="484"/>
      <c r="AB24" s="484"/>
      <c r="AC24" s="484"/>
      <c r="AD24" s="484"/>
      <c r="AE24" s="617"/>
      <c r="AF24" s="484"/>
      <c r="AG24" s="585"/>
    </row>
    <row r="25" spans="1:35" s="362" customFormat="1" ht="22">
      <c r="A25" s="362" t="s">
        <v>329</v>
      </c>
      <c r="B25" s="621"/>
      <c r="C25" s="311"/>
      <c r="D25" s="312"/>
      <c r="E25" s="312"/>
      <c r="F25" s="312"/>
      <c r="G25" s="312"/>
      <c r="H25" s="312"/>
      <c r="I25" s="311"/>
      <c r="J25" s="312"/>
      <c r="K25" s="312"/>
      <c r="L25" s="312"/>
      <c r="M25" s="312"/>
      <c r="N25" s="312"/>
      <c r="O25" s="312"/>
      <c r="P25" s="312"/>
      <c r="Q25" s="311"/>
      <c r="R25" s="312"/>
      <c r="S25" s="312"/>
      <c r="T25" s="312"/>
      <c r="U25" s="312"/>
      <c r="V25" s="312"/>
      <c r="W25" s="312"/>
      <c r="X25" s="312"/>
      <c r="Y25" s="312"/>
      <c r="Z25" s="312"/>
      <c r="AA25" s="312"/>
      <c r="AB25" s="312"/>
      <c r="AC25" s="312"/>
      <c r="AD25" s="312"/>
      <c r="AE25" s="402"/>
      <c r="AF25" s="312"/>
      <c r="AG25" s="585"/>
    </row>
    <row r="26" spans="1:35" s="362" customFormat="1" ht="22">
      <c r="A26" s="621" t="s">
        <v>330</v>
      </c>
      <c r="B26" s="621"/>
      <c r="C26" s="311"/>
      <c r="D26" s="312"/>
      <c r="E26" s="312"/>
      <c r="F26" s="312"/>
      <c r="G26" s="312"/>
      <c r="H26" s="312"/>
      <c r="I26" s="311"/>
      <c r="J26" s="312"/>
      <c r="K26" s="312"/>
      <c r="L26" s="312"/>
      <c r="M26" s="312"/>
      <c r="N26" s="312"/>
      <c r="O26" s="312"/>
      <c r="P26" s="312"/>
      <c r="Q26" s="311"/>
      <c r="R26" s="312"/>
      <c r="S26" s="312"/>
      <c r="T26" s="312"/>
      <c r="U26" s="312"/>
      <c r="V26" s="312"/>
      <c r="W26" s="312"/>
      <c r="X26" s="312"/>
      <c r="Y26" s="312"/>
      <c r="Z26" s="312"/>
      <c r="AA26" s="312"/>
      <c r="AB26" s="312"/>
      <c r="AC26" s="312"/>
      <c r="AD26" s="312"/>
      <c r="AE26" s="402"/>
      <c r="AF26" s="312"/>
      <c r="AG26" s="585"/>
    </row>
    <row r="27" spans="1:35" s="556" customFormat="1">
      <c r="A27" s="556" t="s">
        <v>370</v>
      </c>
      <c r="B27" s="690">
        <v>8</v>
      </c>
      <c r="C27" s="488"/>
      <c r="D27" s="486">
        <v>0</v>
      </c>
      <c r="E27" s="487"/>
      <c r="F27" s="486">
        <v>0</v>
      </c>
      <c r="G27" s="487"/>
      <c r="H27" s="486">
        <v>0</v>
      </c>
      <c r="I27" s="488"/>
      <c r="J27" s="486">
        <v>0</v>
      </c>
      <c r="K27" s="488"/>
      <c r="L27" s="486">
        <v>0</v>
      </c>
      <c r="M27" s="592"/>
      <c r="N27" s="592">
        <v>-931</v>
      </c>
      <c r="O27" s="592"/>
      <c r="P27" s="486">
        <v>0</v>
      </c>
      <c r="Q27" s="487"/>
      <c r="R27" s="486">
        <v>0</v>
      </c>
      <c r="S27" s="487"/>
      <c r="T27" s="486">
        <v>0</v>
      </c>
      <c r="U27" s="488"/>
      <c r="V27" s="486">
        <v>0</v>
      </c>
      <c r="W27" s="488"/>
      <c r="X27" s="486">
        <v>0</v>
      </c>
      <c r="Y27" s="591"/>
      <c r="Z27" s="591">
        <v>0</v>
      </c>
      <c r="AA27" s="592"/>
      <c r="AB27" s="1">
        <f>SUM(D27:Z27)</f>
        <v>-931</v>
      </c>
      <c r="AC27" s="592"/>
      <c r="AD27" s="491">
        <v>0</v>
      </c>
      <c r="AE27" s="592"/>
      <c r="AF27" s="581">
        <f>AB27+AD27</f>
        <v>-931</v>
      </c>
      <c r="AG27" s="593"/>
      <c r="AI27" s="594"/>
    </row>
    <row r="28" spans="1:35" s="362" customFormat="1" ht="22">
      <c r="A28" s="622" t="s">
        <v>331</v>
      </c>
      <c r="B28" s="683"/>
      <c r="C28" s="488"/>
      <c r="D28" s="493">
        <v>0</v>
      </c>
      <c r="E28" s="487"/>
      <c r="F28" s="493">
        <v>0</v>
      </c>
      <c r="G28" s="487"/>
      <c r="H28" s="493">
        <v>0</v>
      </c>
      <c r="I28" s="488"/>
      <c r="J28" s="493">
        <v>0</v>
      </c>
      <c r="K28" s="488"/>
      <c r="L28" s="493">
        <v>0</v>
      </c>
      <c r="M28" s="487"/>
      <c r="N28" s="624">
        <v>0</v>
      </c>
      <c r="O28" s="487"/>
      <c r="P28" s="493">
        <v>0</v>
      </c>
      <c r="Q28" s="488"/>
      <c r="R28" s="493">
        <v>0</v>
      </c>
      <c r="S28" s="488"/>
      <c r="T28" s="493">
        <v>0</v>
      </c>
      <c r="U28" s="488"/>
      <c r="V28" s="489">
        <v>0</v>
      </c>
      <c r="W28" s="488"/>
      <c r="X28" s="493">
        <v>0</v>
      </c>
      <c r="Y28" s="485"/>
      <c r="Z28" s="489">
        <f>SUM(T28:X28)</f>
        <v>0</v>
      </c>
      <c r="AA28" s="485"/>
      <c r="AB28" s="489">
        <f>+F28+J28+D28+H28+L28+P28+R28+Z28+N28</f>
        <v>0</v>
      </c>
      <c r="AC28" s="485"/>
      <c r="AD28" s="497">
        <v>-418</v>
      </c>
      <c r="AE28" s="623"/>
      <c r="AF28" s="493">
        <f>AB28+AD28</f>
        <v>-418</v>
      </c>
      <c r="AG28" s="585"/>
    </row>
    <row r="29" spans="1:35" s="362" customFormat="1" ht="22">
      <c r="A29" s="621" t="s">
        <v>332</v>
      </c>
      <c r="B29" s="621"/>
      <c r="C29" s="612"/>
      <c r="D29" s="625">
        <f>SUM(D27:D28)</f>
        <v>0</v>
      </c>
      <c r="E29" s="485"/>
      <c r="F29" s="625">
        <f>SUM(F27:F28)</f>
        <v>0</v>
      </c>
      <c r="G29" s="485"/>
      <c r="H29" s="625">
        <f>SUM(H27:H28)</f>
        <v>0</v>
      </c>
      <c r="I29" s="612"/>
      <c r="J29" s="625">
        <f>SUM(J27:J28)</f>
        <v>0</v>
      </c>
      <c r="K29" s="485"/>
      <c r="L29" s="625">
        <f>SUM(L27:L28)</f>
        <v>0</v>
      </c>
      <c r="M29" s="485"/>
      <c r="N29" s="625">
        <f>SUM(N27:N28)</f>
        <v>-931</v>
      </c>
      <c r="O29" s="485"/>
      <c r="P29" s="625">
        <f>SUM(P27:P28)</f>
        <v>0</v>
      </c>
      <c r="Q29" s="612"/>
      <c r="R29" s="625">
        <f>SUM(R27:R28)</f>
        <v>0</v>
      </c>
      <c r="S29" s="485"/>
      <c r="T29" s="625">
        <f>SUM(T27:T28)</f>
        <v>0</v>
      </c>
      <c r="U29" s="485"/>
      <c r="V29" s="625">
        <f>SUM(V27:V28)</f>
        <v>0</v>
      </c>
      <c r="W29" s="485"/>
      <c r="X29" s="625">
        <f>SUM(X27:X28)</f>
        <v>0</v>
      </c>
      <c r="Y29" s="485"/>
      <c r="Z29" s="625">
        <f>SUM(Z27:Z28)</f>
        <v>0</v>
      </c>
      <c r="AA29" s="485"/>
      <c r="AB29" s="625">
        <f>SUM(AB27:AB28)</f>
        <v>-931</v>
      </c>
      <c r="AC29" s="485"/>
      <c r="AD29" s="625">
        <f>SUM(AD27:AD28)</f>
        <v>-418</v>
      </c>
      <c r="AE29" s="623"/>
      <c r="AF29" s="625">
        <f>SUM(AF27:AF28)</f>
        <v>-1349</v>
      </c>
      <c r="AG29" s="585"/>
    </row>
    <row r="30" spans="1:35" s="362" customFormat="1" ht="22">
      <c r="A30" s="554"/>
      <c r="B30" s="684"/>
      <c r="C30" s="616"/>
      <c r="D30" s="484"/>
      <c r="E30" s="484"/>
      <c r="F30" s="484"/>
      <c r="G30" s="484"/>
      <c r="H30" s="484"/>
      <c r="I30" s="616"/>
      <c r="J30" s="484"/>
      <c r="K30" s="484"/>
      <c r="L30" s="484"/>
      <c r="M30" s="484"/>
      <c r="N30" s="484"/>
      <c r="O30" s="484"/>
      <c r="P30" s="484"/>
      <c r="Q30" s="616"/>
      <c r="R30" s="484"/>
      <c r="S30" s="484"/>
      <c r="T30" s="484"/>
      <c r="U30" s="484"/>
      <c r="V30" s="484"/>
      <c r="W30" s="484"/>
      <c r="X30" s="484"/>
      <c r="Y30" s="484"/>
      <c r="Z30" s="484"/>
      <c r="AA30" s="484"/>
      <c r="AB30" s="484"/>
      <c r="AC30" s="484"/>
      <c r="AD30" s="484"/>
      <c r="AE30" s="617"/>
      <c r="AF30" s="484"/>
      <c r="AG30" s="585"/>
    </row>
    <row r="31" spans="1:35" s="362" customFormat="1" ht="22">
      <c r="A31" s="554" t="s">
        <v>307</v>
      </c>
      <c r="B31" s="684"/>
      <c r="C31" s="616"/>
      <c r="D31" s="484"/>
      <c r="E31" s="484"/>
      <c r="F31" s="484"/>
      <c r="G31" s="484"/>
      <c r="H31" s="484"/>
      <c r="I31" s="616"/>
      <c r="J31" s="484"/>
      <c r="K31" s="484"/>
      <c r="L31" s="484"/>
      <c r="M31" s="484"/>
      <c r="N31" s="484"/>
      <c r="O31" s="484"/>
      <c r="P31" s="484"/>
      <c r="Q31" s="616"/>
      <c r="R31" s="484"/>
      <c r="S31" s="484"/>
      <c r="T31" s="484"/>
      <c r="U31" s="484"/>
      <c r="V31" s="484"/>
      <c r="W31" s="484"/>
      <c r="X31" s="484"/>
      <c r="Y31" s="484"/>
      <c r="Z31" s="484"/>
      <c r="AA31" s="484"/>
      <c r="AB31" s="484"/>
      <c r="AC31" s="484"/>
      <c r="AD31" s="484"/>
      <c r="AE31" s="617"/>
      <c r="AF31" s="484"/>
    </row>
    <row r="32" spans="1:35" s="556" customFormat="1">
      <c r="A32" s="556" t="s">
        <v>115</v>
      </c>
      <c r="B32" s="687"/>
      <c r="C32" s="488"/>
      <c r="D32" s="486">
        <v>0</v>
      </c>
      <c r="E32" s="592"/>
      <c r="F32" s="486">
        <v>0</v>
      </c>
      <c r="G32" s="592"/>
      <c r="H32" s="486">
        <v>0</v>
      </c>
      <c r="I32" s="488"/>
      <c r="J32" s="486">
        <v>0</v>
      </c>
      <c r="K32" s="488"/>
      <c r="L32" s="486">
        <v>0</v>
      </c>
      <c r="M32" s="592"/>
      <c r="N32" s="592">
        <v>0</v>
      </c>
      <c r="O32" s="592"/>
      <c r="P32" s="486">
        <v>0</v>
      </c>
      <c r="Q32" s="488"/>
      <c r="R32" s="491">
        <f>'PL 9M P7'!D40</f>
        <v>-104858</v>
      </c>
      <c r="S32" s="486"/>
      <c r="T32" s="491">
        <v>0</v>
      </c>
      <c r="U32" s="486"/>
      <c r="V32" s="486">
        <v>0</v>
      </c>
      <c r="W32" s="486"/>
      <c r="X32" s="486">
        <v>0</v>
      </c>
      <c r="Y32" s="591"/>
      <c r="Z32" s="591">
        <f>SUM(T32:X32)</f>
        <v>0</v>
      </c>
      <c r="AA32" s="592"/>
      <c r="AB32" s="1">
        <f>+F32+J32+D32+H32+L32+P32+R32+Z32+N32</f>
        <v>-104858</v>
      </c>
      <c r="AC32" s="592"/>
      <c r="AD32" s="491">
        <f>'PL 9M P7'!D41</f>
        <v>-11055</v>
      </c>
      <c r="AE32" s="592"/>
      <c r="AF32" s="581">
        <f>AB32+AD32</f>
        <v>-115913</v>
      </c>
      <c r="AG32" s="593"/>
      <c r="AI32" s="594"/>
    </row>
    <row r="33" spans="1:35" s="556" customFormat="1">
      <c r="A33" s="556" t="s">
        <v>320</v>
      </c>
      <c r="B33" s="687"/>
      <c r="C33" s="488"/>
      <c r="D33" s="486">
        <v>0</v>
      </c>
      <c r="E33" s="592"/>
      <c r="F33" s="486">
        <v>0</v>
      </c>
      <c r="G33" s="592"/>
      <c r="H33" s="486">
        <v>0</v>
      </c>
      <c r="I33" s="488"/>
      <c r="J33" s="486">
        <v>0</v>
      </c>
      <c r="K33" s="488"/>
      <c r="L33" s="486">
        <v>0</v>
      </c>
      <c r="M33" s="592"/>
      <c r="N33" s="592">
        <v>0</v>
      </c>
      <c r="O33" s="592"/>
      <c r="P33" s="486">
        <v>0</v>
      </c>
      <c r="Q33" s="488"/>
      <c r="R33" s="491">
        <v>0</v>
      </c>
      <c r="S33" s="486"/>
      <c r="T33" s="491">
        <f>'PL 9M P7'!D28</f>
        <v>-13170</v>
      </c>
      <c r="U33" s="486"/>
      <c r="V33" s="486">
        <v>0</v>
      </c>
      <c r="W33" s="486"/>
      <c r="X33" s="486">
        <v>0</v>
      </c>
      <c r="Y33" s="591"/>
      <c r="Z33" s="591">
        <f>SUM(T33:X33)</f>
        <v>-13170</v>
      </c>
      <c r="AA33" s="592"/>
      <c r="AB33" s="634">
        <f>+F33+J33+D33+H33+L33+P33+R33+Z33+N33</f>
        <v>-13170</v>
      </c>
      <c r="AC33" s="592"/>
      <c r="AD33" s="491">
        <v>0</v>
      </c>
      <c r="AE33" s="592"/>
      <c r="AF33" s="581">
        <f>AB33+AD33</f>
        <v>-13170</v>
      </c>
      <c r="AG33" s="593"/>
      <c r="AI33" s="594"/>
    </row>
    <row r="34" spans="1:35" s="556" customFormat="1" ht="22">
      <c r="A34" s="554" t="s">
        <v>116</v>
      </c>
      <c r="B34" s="684"/>
      <c r="C34" s="488"/>
      <c r="D34" s="492">
        <f>SUM(D32:D33)</f>
        <v>0</v>
      </c>
      <c r="E34" s="592"/>
      <c r="F34" s="492">
        <f>SUM(F32:F33)</f>
        <v>0</v>
      </c>
      <c r="G34" s="592"/>
      <c r="H34" s="492">
        <f>SUM(H32:H33)</f>
        <v>0</v>
      </c>
      <c r="I34" s="488"/>
      <c r="J34" s="492">
        <f>SUM(J32:J33)</f>
        <v>0</v>
      </c>
      <c r="K34" s="488"/>
      <c r="L34" s="492">
        <f>SUM(L32:L33)</f>
        <v>0</v>
      </c>
      <c r="M34" s="592"/>
      <c r="N34" s="492">
        <f>SUM(N32:N33)</f>
        <v>0</v>
      </c>
      <c r="O34" s="592"/>
      <c r="P34" s="492">
        <f>SUM(P32:P33)</f>
        <v>0</v>
      </c>
      <c r="Q34" s="488"/>
      <c r="R34" s="492">
        <f>SUM(R32:R33)</f>
        <v>-104858</v>
      </c>
      <c r="S34" s="486"/>
      <c r="T34" s="492">
        <f>SUM(T32:T33)</f>
        <v>-13170</v>
      </c>
      <c r="U34" s="486"/>
      <c r="V34" s="492">
        <f>SUM(V32:V33)</f>
        <v>0</v>
      </c>
      <c r="W34" s="486"/>
      <c r="X34" s="492">
        <f>SUM(X32:X33)</f>
        <v>0</v>
      </c>
      <c r="Y34" s="591"/>
      <c r="Z34" s="492">
        <f>SUM(Z32:Z33)</f>
        <v>-13170</v>
      </c>
      <c r="AA34" s="592"/>
      <c r="AB34" s="625">
        <f>SUM(AB32:AB33)</f>
        <v>-118028</v>
      </c>
      <c r="AC34" s="592"/>
      <c r="AD34" s="492">
        <f>SUM(AD32:AD33)</f>
        <v>-11055</v>
      </c>
      <c r="AE34" s="592"/>
      <c r="AF34" s="492">
        <f>SUM(AF32:AF33)</f>
        <v>-129083</v>
      </c>
      <c r="AG34" s="593"/>
    </row>
    <row r="35" spans="1:35" s="556" customFormat="1" ht="22">
      <c r="A35" s="554"/>
      <c r="B35" s="684"/>
      <c r="C35" s="488"/>
      <c r="D35" s="486"/>
      <c r="E35" s="592"/>
      <c r="F35" s="486"/>
      <c r="G35" s="592"/>
      <c r="H35" s="486"/>
      <c r="I35" s="488"/>
      <c r="J35" s="486"/>
      <c r="K35" s="488"/>
      <c r="L35" s="486"/>
      <c r="M35" s="592"/>
      <c r="N35" s="592"/>
      <c r="O35" s="592"/>
      <c r="P35" s="486"/>
      <c r="Q35" s="488"/>
      <c r="R35" s="486"/>
      <c r="S35" s="486"/>
      <c r="T35" s="486"/>
      <c r="U35" s="486"/>
      <c r="V35" s="486"/>
      <c r="W35" s="486"/>
      <c r="X35" s="486"/>
      <c r="Y35" s="591"/>
      <c r="Z35" s="591"/>
      <c r="AA35" s="592"/>
      <c r="AB35" s="592"/>
      <c r="AC35" s="592"/>
      <c r="AD35" s="486"/>
      <c r="AE35" s="592"/>
      <c r="AF35" s="486"/>
    </row>
    <row r="36" spans="1:35" s="362" customFormat="1" ht="22">
      <c r="A36" s="377" t="s">
        <v>333</v>
      </c>
      <c r="B36" s="683"/>
      <c r="C36" s="488"/>
      <c r="D36" s="486">
        <v>0</v>
      </c>
      <c r="E36" s="487"/>
      <c r="F36" s="486">
        <v>0</v>
      </c>
      <c r="G36" s="487"/>
      <c r="H36" s="486">
        <v>0</v>
      </c>
      <c r="I36" s="488"/>
      <c r="J36" s="486">
        <v>0</v>
      </c>
      <c r="K36" s="488"/>
      <c r="L36" s="486">
        <v>0</v>
      </c>
      <c r="M36" s="487"/>
      <c r="N36" s="487">
        <v>0</v>
      </c>
      <c r="O36" s="487"/>
      <c r="P36" s="486">
        <v>0</v>
      </c>
      <c r="Q36" s="626"/>
      <c r="R36" s="486">
        <v>-70</v>
      </c>
      <c r="S36" s="1"/>
      <c r="T36" s="486">
        <v>0</v>
      </c>
      <c r="U36" s="486"/>
      <c r="V36" s="486">
        <v>0</v>
      </c>
      <c r="W36" s="1"/>
      <c r="X36" s="486">
        <v>0</v>
      </c>
      <c r="Y36" s="1"/>
      <c r="Z36" s="591">
        <f>SUM(T36:X36)</f>
        <v>0</v>
      </c>
      <c r="AA36" s="1"/>
      <c r="AB36" s="486">
        <f>+F36+J36+D36+H36+L36+P36+R36+Z36+N36</f>
        <v>-70</v>
      </c>
      <c r="AC36" s="1"/>
      <c r="AD36" s="486">
        <v>70</v>
      </c>
      <c r="AE36" s="1"/>
      <c r="AF36" s="486">
        <f>AB36+AD36</f>
        <v>0</v>
      </c>
      <c r="AG36" s="627"/>
      <c r="AH36" s="486"/>
    </row>
    <row r="37" spans="1:35" s="556" customFormat="1">
      <c r="A37" s="595" t="s">
        <v>300</v>
      </c>
      <c r="B37" s="688"/>
      <c r="C37" s="587"/>
      <c r="D37" s="493">
        <v>0</v>
      </c>
      <c r="E37" s="587"/>
      <c r="F37" s="493">
        <v>0</v>
      </c>
      <c r="G37" s="587"/>
      <c r="H37" s="493">
        <v>0</v>
      </c>
      <c r="I37" s="587"/>
      <c r="J37" s="493">
        <v>0</v>
      </c>
      <c r="K37" s="587"/>
      <c r="L37" s="493">
        <v>0</v>
      </c>
      <c r="M37" s="587"/>
      <c r="N37" s="493">
        <v>0</v>
      </c>
      <c r="O37" s="587"/>
      <c r="P37" s="493">
        <v>0</v>
      </c>
      <c r="Q37" s="587"/>
      <c r="R37" s="586">
        <f>-V37</f>
        <v>2483</v>
      </c>
      <c r="S37" s="591"/>
      <c r="T37" s="493">
        <v>0</v>
      </c>
      <c r="U37" s="591"/>
      <c r="V37" s="586">
        <v>-2483</v>
      </c>
      <c r="W37" s="591"/>
      <c r="X37" s="493">
        <v>0</v>
      </c>
      <c r="Y37" s="591"/>
      <c r="Z37" s="586">
        <f>SUM(T37:X37)</f>
        <v>-2483</v>
      </c>
      <c r="AA37" s="587"/>
      <c r="AB37" s="493">
        <f>+F37+J37+D37+H37+L37+P37+R37+Z37+N37</f>
        <v>0</v>
      </c>
      <c r="AC37" s="587"/>
      <c r="AD37" s="493">
        <v>0</v>
      </c>
      <c r="AE37" s="587"/>
      <c r="AF37" s="493">
        <f>AB37+AD37</f>
        <v>0</v>
      </c>
    </row>
    <row r="38" spans="1:35" ht="22" customHeight="1" thickBot="1">
      <c r="A38" s="365" t="s">
        <v>347</v>
      </c>
      <c r="B38" s="689"/>
      <c r="C38" s="501"/>
      <c r="D38" s="613">
        <f>SUM(D23,D34,D37,D29,D36)</f>
        <v>79487</v>
      </c>
      <c r="E38" s="611"/>
      <c r="F38" s="613">
        <f>SUM(F23,F34,F37,F29,F36)</f>
        <v>520756</v>
      </c>
      <c r="G38" s="611"/>
      <c r="H38" s="613">
        <f>SUM(H23,H34,H37,H29,H36)</f>
        <v>4556</v>
      </c>
      <c r="I38" s="501"/>
      <c r="J38" s="613">
        <f>SUM(J23,J34,J37,J29,J36)</f>
        <v>14912</v>
      </c>
      <c r="K38" s="501"/>
      <c r="L38" s="613">
        <f>SUM(L23,L34,L37,L29,L36)</f>
        <v>-22089</v>
      </c>
      <c r="M38" s="611"/>
      <c r="N38" s="613">
        <f>SUM(N23,N34,N37,N29,N36)</f>
        <v>-4486</v>
      </c>
      <c r="O38" s="611"/>
      <c r="P38" s="613">
        <f>SUM(P23,P34,P37,P29,P36)</f>
        <v>60024</v>
      </c>
      <c r="Q38" s="614"/>
      <c r="R38" s="613">
        <f>SUM(R23,R34,R37,R29,R36)</f>
        <v>12492</v>
      </c>
      <c r="S38" s="501"/>
      <c r="T38" s="613">
        <f>SUM(T23,T34,T37,T29,T36)</f>
        <v>-21776</v>
      </c>
      <c r="U38" s="501"/>
      <c r="V38" s="613">
        <f>SUM(V23,V34,V37,V29,V36)</f>
        <v>658662</v>
      </c>
      <c r="W38" s="501"/>
      <c r="X38" s="613">
        <f>SUM(X23,X34,X37,X29,X36)</f>
        <v>-71</v>
      </c>
      <c r="Y38" s="613"/>
      <c r="Z38" s="613">
        <f>SUM(Z23,Z34,Z37,Z29,Z36)</f>
        <v>636815</v>
      </c>
      <c r="AA38" s="611"/>
      <c r="AB38" s="613">
        <f>SUM(AB23,AB34,AB37,AB29,AB36)</f>
        <v>1302467</v>
      </c>
      <c r="AC38" s="611"/>
      <c r="AD38" s="613">
        <f>SUM(AD23,AD34,AD37,AD29,AD36)</f>
        <v>15541</v>
      </c>
      <c r="AE38" s="611"/>
      <c r="AF38" s="613">
        <f>SUM(AF23,AF34,AF37,AF29,AF36)</f>
        <v>1318008</v>
      </c>
      <c r="AG38" s="618"/>
    </row>
    <row r="39" spans="1:35" ht="22" thickTop="1"/>
    <row r="40" spans="1:35">
      <c r="D40" s="615"/>
      <c r="F40" s="615"/>
      <c r="H40" s="615"/>
      <c r="J40" s="615"/>
      <c r="L40" s="615"/>
      <c r="N40" s="615"/>
      <c r="P40" s="615"/>
      <c r="R40" s="615"/>
      <c r="Z40" s="615"/>
      <c r="AD40" s="615"/>
    </row>
    <row r="41" spans="1:35">
      <c r="AD41" s="615"/>
    </row>
  </sheetData>
  <mergeCells count="6">
    <mergeCell ref="D10:AF10"/>
    <mergeCell ref="D11:Y11"/>
    <mergeCell ref="D4:AF4"/>
    <mergeCell ref="D5:F5"/>
    <mergeCell ref="T5:Z5"/>
    <mergeCell ref="P5:R5"/>
  </mergeCells>
  <pageMargins left="0.7" right="0.7" top="0.48" bottom="0.5" header="0.5" footer="0.5"/>
  <pageSetup paperSize="9" scale="5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70EA-6737-4552-AE7D-9D851B0D16C4}">
  <sheetPr>
    <pageSetUpPr fitToPage="1"/>
  </sheetPr>
  <dimension ref="A1:T36"/>
  <sheetViews>
    <sheetView view="pageBreakPreview" zoomScale="55" zoomScaleNormal="70" zoomScaleSheetLayoutView="55" workbookViewId="0">
      <selection activeCell="A29" sqref="A29"/>
    </sheetView>
  </sheetViews>
  <sheetFormatPr defaultColWidth="9.1796875" defaultRowHeight="21" customHeight="1"/>
  <cols>
    <col min="1" max="1" width="43.36328125" style="377" customWidth="1"/>
    <col min="2" max="2" width="14.08984375" style="377" customWidth="1"/>
    <col min="3" max="3" width="0.81640625" style="377" customWidth="1"/>
    <col min="4" max="4" width="14.08984375" style="377" customWidth="1"/>
    <col min="5" max="5" width="0.81640625" style="377" customWidth="1"/>
    <col min="6" max="6" width="14.08984375" style="377" customWidth="1"/>
    <col min="7" max="7" width="0.81640625" style="377" customWidth="1"/>
    <col min="8" max="8" width="14.08984375" style="377" customWidth="1"/>
    <col min="9" max="9" width="0.81640625" style="377" customWidth="1"/>
    <col min="10" max="10" width="14.08984375" style="377" customWidth="1"/>
    <col min="11" max="11" width="0.81640625" style="377" customWidth="1"/>
    <col min="12" max="12" width="14.08984375" style="377" customWidth="1"/>
    <col min="13" max="13" width="0.81640625" style="377" customWidth="1"/>
    <col min="14" max="14" width="14.08984375" style="377" customWidth="1"/>
    <col min="15" max="15" width="0.81640625" style="377" customWidth="1"/>
    <col min="16" max="16" width="17.36328125" style="377" customWidth="1"/>
    <col min="17" max="17" width="0.81640625" style="377" customWidth="1"/>
    <col min="18" max="18" width="14.08984375" style="377" customWidth="1"/>
    <col min="19" max="19" width="11.6328125" style="377" bestFit="1" customWidth="1"/>
    <col min="20" max="20" width="11.54296875" style="377" bestFit="1" customWidth="1"/>
    <col min="21" max="16384" width="9.1796875" style="377"/>
  </cols>
  <sheetData>
    <row r="1" spans="1:19" s="366" customFormat="1" ht="21" customHeight="1">
      <c r="A1" s="345" t="s">
        <v>0</v>
      </c>
      <c r="B1" s="407"/>
      <c r="C1" s="408"/>
      <c r="D1" s="409"/>
      <c r="E1" s="408"/>
      <c r="F1" s="409"/>
      <c r="G1" s="409"/>
      <c r="H1" s="409"/>
      <c r="I1" s="409"/>
      <c r="J1" s="409"/>
      <c r="K1" s="409"/>
      <c r="L1" s="409"/>
      <c r="M1" s="409"/>
      <c r="N1" s="409"/>
      <c r="O1" s="410"/>
      <c r="P1" s="409"/>
      <c r="Q1" s="412"/>
      <c r="R1" s="409"/>
    </row>
    <row r="2" spans="1:19" s="366" customFormat="1" ht="21" customHeight="1">
      <c r="A2" s="416" t="s">
        <v>88</v>
      </c>
      <c r="B2" s="413"/>
      <c r="C2" s="413"/>
      <c r="D2" s="413"/>
      <c r="E2" s="363"/>
      <c r="F2" s="363"/>
      <c r="G2" s="413"/>
      <c r="H2" s="413"/>
      <c r="I2" s="413"/>
      <c r="J2" s="413"/>
      <c r="K2" s="413"/>
      <c r="L2" s="413"/>
      <c r="M2" s="413"/>
      <c r="N2" s="413"/>
      <c r="O2" s="363"/>
      <c r="P2" s="363"/>
      <c r="Q2" s="363"/>
      <c r="R2" s="407"/>
    </row>
    <row r="3" spans="1:19" ht="21" customHeight="1">
      <c r="A3" s="362"/>
      <c r="B3" s="395"/>
      <c r="C3" s="395"/>
      <c r="D3" s="395"/>
      <c r="E3" s="394"/>
      <c r="F3" s="394"/>
      <c r="G3" s="395"/>
      <c r="H3" s="395"/>
      <c r="I3" s="395"/>
      <c r="J3" s="395"/>
      <c r="K3" s="395"/>
      <c r="L3" s="395"/>
      <c r="M3" s="395"/>
      <c r="N3" s="395"/>
      <c r="O3" s="394"/>
      <c r="P3" s="394"/>
      <c r="Q3" s="394"/>
      <c r="R3" s="395"/>
    </row>
    <row r="4" spans="1:19" ht="21" customHeight="1">
      <c r="A4" s="362"/>
      <c r="B4" s="707" t="s">
        <v>3</v>
      </c>
      <c r="C4" s="707"/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</row>
    <row r="5" spans="1:19" ht="21" customHeight="1">
      <c r="A5" s="362"/>
      <c r="B5" s="477"/>
      <c r="C5" s="477"/>
      <c r="D5" s="477"/>
      <c r="E5" s="477"/>
      <c r="F5" s="477"/>
      <c r="G5" s="477"/>
      <c r="H5" s="477"/>
      <c r="I5" s="638"/>
      <c r="J5" s="638"/>
      <c r="K5" s="638"/>
      <c r="L5" s="638"/>
      <c r="M5" s="638"/>
      <c r="N5" s="477"/>
      <c r="O5" s="619"/>
      <c r="P5" s="710" t="s">
        <v>325</v>
      </c>
      <c r="Q5" s="477"/>
      <c r="R5" s="477"/>
    </row>
    <row r="6" spans="1:19" ht="21" customHeight="1">
      <c r="B6" s="708" t="s">
        <v>89</v>
      </c>
      <c r="C6" s="708"/>
      <c r="D6" s="708"/>
      <c r="E6" s="396"/>
      <c r="F6" s="398"/>
      <c r="G6" s="397"/>
      <c r="I6" s="397"/>
      <c r="K6" s="397"/>
      <c r="L6" s="709" t="s">
        <v>207</v>
      </c>
      <c r="M6" s="709"/>
      <c r="N6" s="709"/>
      <c r="O6" s="619"/>
      <c r="P6" s="708"/>
      <c r="Q6" s="619"/>
      <c r="R6" s="397"/>
    </row>
    <row r="7" spans="1:19" ht="21" customHeight="1">
      <c r="B7" s="397"/>
      <c r="C7" s="397"/>
      <c r="D7" s="397"/>
      <c r="E7" s="396"/>
      <c r="F7" s="398" t="s">
        <v>92</v>
      </c>
      <c r="G7" s="397"/>
      <c r="H7" s="398" t="s">
        <v>92</v>
      </c>
      <c r="I7" s="397"/>
      <c r="J7" s="396" t="s">
        <v>93</v>
      </c>
      <c r="K7" s="397"/>
      <c r="L7" s="398"/>
      <c r="M7" s="397"/>
      <c r="O7" s="396"/>
      <c r="P7" s="639" t="s">
        <v>94</v>
      </c>
      <c r="Q7" s="364"/>
    </row>
    <row r="8" spans="1:19" ht="21" customHeight="1">
      <c r="B8" s="398"/>
      <c r="C8" s="397"/>
      <c r="D8" s="397"/>
      <c r="E8" s="396"/>
      <c r="F8" s="398" t="s">
        <v>98</v>
      </c>
      <c r="G8" s="397"/>
      <c r="H8" s="398" t="s">
        <v>98</v>
      </c>
      <c r="I8" s="397"/>
      <c r="J8" s="396" t="s">
        <v>98</v>
      </c>
      <c r="K8" s="397"/>
      <c r="L8" s="398" t="s">
        <v>99</v>
      </c>
      <c r="M8" s="397"/>
      <c r="O8" s="396"/>
      <c r="P8" s="399" t="s">
        <v>337</v>
      </c>
      <c r="Q8" s="364"/>
      <c r="R8" s="397" t="s">
        <v>104</v>
      </c>
    </row>
    <row r="9" spans="1:19" ht="21" customHeight="1">
      <c r="B9" s="397" t="s">
        <v>105</v>
      </c>
      <c r="C9" s="397"/>
      <c r="D9" s="398" t="s">
        <v>106</v>
      </c>
      <c r="E9" s="396"/>
      <c r="F9" s="398" t="s">
        <v>105</v>
      </c>
      <c r="G9" s="397"/>
      <c r="H9" s="398" t="s">
        <v>106</v>
      </c>
      <c r="I9" s="397"/>
      <c r="J9" s="396" t="s">
        <v>106</v>
      </c>
      <c r="K9" s="397"/>
      <c r="L9" s="398" t="s">
        <v>107</v>
      </c>
      <c r="M9" s="397"/>
      <c r="N9" s="398" t="s">
        <v>108</v>
      </c>
      <c r="O9" s="396"/>
      <c r="P9" s="399" t="s">
        <v>339</v>
      </c>
      <c r="Q9" s="364"/>
      <c r="R9" s="397" t="s">
        <v>110</v>
      </c>
    </row>
    <row r="10" spans="1:19" ht="21" customHeight="1">
      <c r="A10" s="362"/>
      <c r="B10" s="705" t="s">
        <v>8</v>
      </c>
      <c r="C10" s="705"/>
      <c r="D10" s="705"/>
      <c r="E10" s="705"/>
      <c r="F10" s="705"/>
      <c r="G10" s="705"/>
      <c r="H10" s="705"/>
      <c r="I10" s="705"/>
      <c r="J10" s="705"/>
      <c r="K10" s="705"/>
      <c r="L10" s="705"/>
      <c r="M10" s="705"/>
      <c r="N10" s="705"/>
      <c r="O10" s="705"/>
      <c r="P10" s="705"/>
      <c r="Q10" s="705"/>
      <c r="R10" s="705"/>
    </row>
    <row r="11" spans="1:19" ht="22">
      <c r="A11" s="362" t="s">
        <v>344</v>
      </c>
      <c r="B11" s="401"/>
      <c r="C11" s="401"/>
      <c r="D11" s="401"/>
      <c r="E11" s="401"/>
      <c r="F11" s="401"/>
      <c r="G11" s="401"/>
      <c r="H11" s="401"/>
      <c r="I11" s="637"/>
      <c r="J11" s="637"/>
      <c r="K11" s="637"/>
      <c r="L11" s="637"/>
      <c r="M11" s="637"/>
      <c r="N11" s="401"/>
      <c r="O11" s="401"/>
      <c r="P11" s="401"/>
      <c r="Q11" s="401"/>
      <c r="R11" s="362"/>
    </row>
    <row r="12" spans="1:19" s="362" customFormat="1" ht="22">
      <c r="A12" s="362" t="s">
        <v>112</v>
      </c>
      <c r="B12" s="312">
        <v>79487</v>
      </c>
      <c r="C12" s="312"/>
      <c r="D12" s="312">
        <v>520756</v>
      </c>
      <c r="E12" s="312"/>
      <c r="F12" s="312">
        <v>4769</v>
      </c>
      <c r="G12" s="311"/>
      <c r="H12" s="312">
        <v>14912</v>
      </c>
      <c r="I12" s="311"/>
      <c r="J12" s="312">
        <v>-22089</v>
      </c>
      <c r="K12" s="311"/>
      <c r="L12" s="312">
        <v>60024</v>
      </c>
      <c r="M12" s="311"/>
      <c r="N12" s="312">
        <v>382951</v>
      </c>
      <c r="O12" s="311"/>
      <c r="P12" s="312">
        <v>605573</v>
      </c>
      <c r="Q12" s="312"/>
      <c r="R12" s="641">
        <f>SUM(B12:N12,P12)</f>
        <v>1646383</v>
      </c>
    </row>
    <row r="13" spans="1:19" s="362" customFormat="1" ht="22">
      <c r="B13" s="312"/>
      <c r="C13" s="312"/>
      <c r="D13" s="312"/>
      <c r="E13" s="312"/>
      <c r="F13" s="312"/>
      <c r="G13" s="311"/>
      <c r="H13" s="312"/>
      <c r="I13" s="311"/>
      <c r="J13" s="312"/>
      <c r="K13" s="311"/>
      <c r="L13" s="312"/>
      <c r="M13" s="311"/>
      <c r="N13" s="312"/>
      <c r="O13" s="311"/>
      <c r="P13" s="312"/>
      <c r="Q13" s="312"/>
      <c r="R13" s="312"/>
    </row>
    <row r="14" spans="1:19" ht="22">
      <c r="A14" s="362" t="s">
        <v>307</v>
      </c>
      <c r="B14" s="403"/>
      <c r="C14" s="404"/>
      <c r="D14" s="403"/>
      <c r="E14" s="404"/>
      <c r="F14" s="403"/>
      <c r="G14" s="405"/>
      <c r="H14" s="403"/>
      <c r="I14" s="405"/>
      <c r="J14" s="403"/>
      <c r="K14" s="405"/>
      <c r="L14" s="403"/>
      <c r="M14" s="405"/>
      <c r="N14" s="403"/>
      <c r="O14" s="405"/>
      <c r="P14" s="415"/>
      <c r="Q14" s="404"/>
      <c r="R14" s="312"/>
    </row>
    <row r="15" spans="1:19" ht="21.5">
      <c r="A15" s="377" t="s">
        <v>113</v>
      </c>
      <c r="B15" s="486">
        <v>0</v>
      </c>
      <c r="C15" s="487"/>
      <c r="D15" s="486">
        <v>0</v>
      </c>
      <c r="E15" s="487"/>
      <c r="F15" s="486">
        <v>0</v>
      </c>
      <c r="G15" s="488"/>
      <c r="H15" s="486">
        <v>0</v>
      </c>
      <c r="I15" s="488"/>
      <c r="J15" s="486">
        <v>0</v>
      </c>
      <c r="K15" s="486"/>
      <c r="L15" s="487">
        <v>0</v>
      </c>
      <c r="M15" s="405"/>
      <c r="N15" s="486">
        <v>19584</v>
      </c>
      <c r="O15" s="488"/>
      <c r="P15" s="486">
        <v>0</v>
      </c>
      <c r="Q15" s="487"/>
      <c r="R15" s="640">
        <f>SUM(B15:N15,P15)</f>
        <v>19584</v>
      </c>
    </row>
    <row r="16" spans="1:19" ht="21.5">
      <c r="A16" s="377" t="s">
        <v>320</v>
      </c>
      <c r="B16" s="496">
        <v>0</v>
      </c>
      <c r="C16" s="620"/>
      <c r="D16" s="496">
        <v>0</v>
      </c>
      <c r="E16" s="620"/>
      <c r="F16" s="496">
        <v>0</v>
      </c>
      <c r="G16" s="620"/>
      <c r="H16" s="496">
        <v>0</v>
      </c>
      <c r="I16" s="620"/>
      <c r="J16" s="496">
        <v>0</v>
      </c>
      <c r="K16" s="620"/>
      <c r="L16" s="496">
        <v>0</v>
      </c>
      <c r="M16" s="620"/>
      <c r="N16" s="493">
        <f>'PL 9M P7'!J34</f>
        <v>-301</v>
      </c>
      <c r="O16" s="490"/>
      <c r="P16" s="489">
        <v>0</v>
      </c>
      <c r="Q16" s="490"/>
      <c r="R16" s="640">
        <f>SUM(B16:N16,P16)</f>
        <v>-301</v>
      </c>
      <c r="S16" s="615"/>
    </row>
    <row r="17" spans="1:20" ht="22">
      <c r="A17" s="362" t="s">
        <v>116</v>
      </c>
      <c r="B17" s="494">
        <f>SUM(B15:B16)</f>
        <v>0</v>
      </c>
      <c r="C17" s="495"/>
      <c r="D17" s="494">
        <f>SUM(D15:D16)</f>
        <v>0</v>
      </c>
      <c r="E17" s="495"/>
      <c r="F17" s="494">
        <f>SUM(F15:F16)</f>
        <v>0</v>
      </c>
      <c r="G17" s="495"/>
      <c r="H17" s="494">
        <f>SUM(H15:H16)</f>
        <v>0</v>
      </c>
      <c r="I17" s="495"/>
      <c r="J17" s="494">
        <f>SUM(J15:J16)</f>
        <v>0</v>
      </c>
      <c r="K17" s="495"/>
      <c r="L17" s="494">
        <f>SUM(L15:L16)</f>
        <v>0</v>
      </c>
      <c r="M17" s="495"/>
      <c r="N17" s="494">
        <f>SUM(N15:N16)</f>
        <v>19283</v>
      </c>
      <c r="O17" s="495"/>
      <c r="P17" s="494">
        <f>SUM(P15:P16)</f>
        <v>0</v>
      </c>
      <c r="Q17" s="495"/>
      <c r="R17" s="494">
        <f>SUM(R15:R16)</f>
        <v>19283</v>
      </c>
      <c r="S17" s="615"/>
    </row>
    <row r="18" spans="1:20" ht="21" customHeight="1">
      <c r="A18" s="362"/>
      <c r="B18" s="455"/>
      <c r="C18" s="406"/>
      <c r="D18" s="455"/>
      <c r="E18" s="406"/>
      <c r="F18" s="455"/>
      <c r="G18" s="406"/>
      <c r="H18" s="455"/>
      <c r="I18" s="406"/>
      <c r="J18" s="455"/>
      <c r="K18" s="406"/>
      <c r="L18" s="455"/>
      <c r="M18" s="406"/>
      <c r="N18" s="455"/>
      <c r="O18" s="406"/>
      <c r="P18" s="455"/>
      <c r="Q18" s="406"/>
      <c r="R18" s="312"/>
    </row>
    <row r="19" spans="1:20" ht="21.5">
      <c r="A19" s="368" t="s">
        <v>300</v>
      </c>
      <c r="B19" s="496">
        <v>0</v>
      </c>
      <c r="C19" s="490"/>
      <c r="D19" s="496">
        <v>0</v>
      </c>
      <c r="E19" s="490"/>
      <c r="F19" s="496">
        <v>0</v>
      </c>
      <c r="G19" s="490"/>
      <c r="H19" s="496">
        <v>0</v>
      </c>
      <c r="I19" s="490"/>
      <c r="J19" s="496">
        <v>0</v>
      </c>
      <c r="K19" s="490"/>
      <c r="L19" s="496">
        <v>0</v>
      </c>
      <c r="M19" s="490"/>
      <c r="N19" s="496">
        <v>2481</v>
      </c>
      <c r="O19" s="490"/>
      <c r="P19" s="496">
        <v>-2481</v>
      </c>
      <c r="Q19" s="490"/>
      <c r="R19" s="497">
        <f>SUM(B19:P19)</f>
        <v>0</v>
      </c>
    </row>
    <row r="20" spans="1:20" ht="22.5" thickBot="1">
      <c r="A20" s="365" t="s">
        <v>345</v>
      </c>
      <c r="B20" s="498">
        <f>SUM(B12,B17,B19)</f>
        <v>79487</v>
      </c>
      <c r="C20" s="487"/>
      <c r="D20" s="498">
        <f>SUM(D12,D17,D19)</f>
        <v>520756</v>
      </c>
      <c r="E20" s="487"/>
      <c r="F20" s="498">
        <f>SUM(F12,F17,F19)</f>
        <v>4769</v>
      </c>
      <c r="G20" s="499"/>
      <c r="H20" s="498">
        <f>SUM(H12,H17,H19)</f>
        <v>14912</v>
      </c>
      <c r="I20" s="499"/>
      <c r="J20" s="498">
        <f>SUM(J12,J17,J19)</f>
        <v>-22089</v>
      </c>
      <c r="K20" s="499"/>
      <c r="L20" s="498">
        <f>SUM(L12,L17,L19)</f>
        <v>60024</v>
      </c>
      <c r="M20" s="499"/>
      <c r="N20" s="498">
        <f>SUM(N12,N17,N19)</f>
        <v>404715</v>
      </c>
      <c r="O20" s="500"/>
      <c r="P20" s="498">
        <f>P12+P15+P19</f>
        <v>603092</v>
      </c>
      <c r="Q20" s="501"/>
      <c r="R20" s="498">
        <f>SUM(R12,R17,R19)</f>
        <v>1665666</v>
      </c>
      <c r="S20" s="615"/>
    </row>
    <row r="21" spans="1:20" ht="21" customHeight="1" thickTop="1"/>
    <row r="22" spans="1:20" ht="22">
      <c r="A22" s="362" t="s">
        <v>346</v>
      </c>
      <c r="B22" s="401"/>
      <c r="C22" s="401"/>
      <c r="D22" s="401"/>
      <c r="E22" s="401"/>
      <c r="F22" s="401"/>
      <c r="G22" s="401"/>
      <c r="H22" s="401"/>
      <c r="I22" s="637"/>
      <c r="J22" s="637"/>
      <c r="K22" s="637"/>
      <c r="L22" s="637"/>
      <c r="M22" s="637"/>
      <c r="N22" s="401"/>
      <c r="O22" s="401"/>
      <c r="P22" s="401"/>
      <c r="Q22" s="401"/>
      <c r="R22" s="362"/>
    </row>
    <row r="23" spans="1:20" s="362" customFormat="1" ht="22">
      <c r="A23" s="362" t="s">
        <v>114</v>
      </c>
      <c r="B23" s="312">
        <v>79487</v>
      </c>
      <c r="C23" s="312"/>
      <c r="D23" s="312">
        <v>520756</v>
      </c>
      <c r="E23" s="312"/>
      <c r="F23" s="312">
        <v>4769</v>
      </c>
      <c r="G23" s="311"/>
      <c r="H23" s="312">
        <v>14912</v>
      </c>
      <c r="I23" s="312"/>
      <c r="J23" s="312">
        <v>-22089</v>
      </c>
      <c r="K23" s="312"/>
      <c r="L23" s="312">
        <v>60024</v>
      </c>
      <c r="M23" s="312"/>
      <c r="N23" s="312">
        <v>458373</v>
      </c>
      <c r="O23" s="311"/>
      <c r="P23" s="312">
        <v>602257</v>
      </c>
      <c r="Q23" s="312"/>
      <c r="R23" s="312">
        <f>SUM(B23:N23)+P23</f>
        <v>1718489</v>
      </c>
      <c r="S23" s="585"/>
      <c r="T23" s="459"/>
    </row>
    <row r="24" spans="1:20" s="362" customFormat="1" ht="22">
      <c r="B24" s="312"/>
      <c r="C24" s="312"/>
      <c r="D24" s="312"/>
      <c r="E24" s="312"/>
      <c r="F24" s="312"/>
      <c r="G24" s="311"/>
      <c r="H24" s="312"/>
      <c r="I24" s="311"/>
      <c r="J24" s="312"/>
      <c r="K24" s="311"/>
      <c r="L24" s="312"/>
      <c r="M24" s="311"/>
      <c r="N24" s="312"/>
      <c r="O24" s="311"/>
      <c r="P24" s="312"/>
      <c r="Q24" s="312"/>
      <c r="R24" s="312"/>
      <c r="T24" s="459"/>
    </row>
    <row r="25" spans="1:20" ht="22">
      <c r="A25" s="362" t="s">
        <v>327</v>
      </c>
      <c r="B25" s="403"/>
      <c r="C25" s="404"/>
      <c r="D25" s="403"/>
      <c r="E25" s="404"/>
      <c r="F25" s="403"/>
      <c r="G25" s="405"/>
      <c r="H25" s="403"/>
      <c r="I25" s="405"/>
      <c r="J25" s="403"/>
      <c r="K25" s="405"/>
      <c r="L25" s="403"/>
      <c r="M25" s="405"/>
      <c r="N25" s="403"/>
      <c r="O25" s="405"/>
      <c r="P25" s="415"/>
      <c r="Q25" s="404"/>
      <c r="R25" s="312"/>
    </row>
    <row r="26" spans="1:20" ht="21.5">
      <c r="A26" s="377" t="s">
        <v>113</v>
      </c>
      <c r="B26" s="586">
        <v>0</v>
      </c>
      <c r="C26" s="587"/>
      <c r="D26" s="586">
        <v>0</v>
      </c>
      <c r="E26" s="587"/>
      <c r="F26" s="586">
        <v>0</v>
      </c>
      <c r="G26" s="587"/>
      <c r="H26" s="586">
        <v>0</v>
      </c>
      <c r="I26" s="587"/>
      <c r="J26" s="586">
        <v>0</v>
      </c>
      <c r="K26" s="587"/>
      <c r="L26" s="586">
        <v>0</v>
      </c>
      <c r="M26" s="587"/>
      <c r="N26" s="586">
        <f>'PL 9M P7'!H37</f>
        <v>28980</v>
      </c>
      <c r="O26" s="587"/>
      <c r="P26" s="586">
        <v>0</v>
      </c>
      <c r="Q26" s="587"/>
      <c r="R26" s="497">
        <f>SUM(B26:P26)</f>
        <v>28980</v>
      </c>
      <c r="S26" s="615"/>
    </row>
    <row r="27" spans="1:20" ht="22">
      <c r="A27" s="362" t="s">
        <v>326</v>
      </c>
      <c r="B27" s="588">
        <f>SUM(B26)</f>
        <v>0</v>
      </c>
      <c r="C27" s="589"/>
      <c r="D27" s="588">
        <f>SUM(D26)</f>
        <v>0</v>
      </c>
      <c r="E27" s="589"/>
      <c r="F27" s="588">
        <f>SUM(F26)</f>
        <v>0</v>
      </c>
      <c r="G27" s="589"/>
      <c r="H27" s="588">
        <f>SUM(H26)</f>
        <v>0</v>
      </c>
      <c r="I27" s="589"/>
      <c r="J27" s="588">
        <f>SUM(J26)</f>
        <v>0</v>
      </c>
      <c r="K27" s="589"/>
      <c r="L27" s="588">
        <f>SUM(L26)</f>
        <v>0</v>
      </c>
      <c r="M27" s="589"/>
      <c r="N27" s="588">
        <f>SUM(N26)</f>
        <v>28980</v>
      </c>
      <c r="O27" s="589"/>
      <c r="P27" s="588">
        <f>SUM(P26)</f>
        <v>0</v>
      </c>
      <c r="Q27" s="589"/>
      <c r="R27" s="588">
        <f>SUM(R26)</f>
        <v>28980</v>
      </c>
      <c r="S27" s="615"/>
    </row>
    <row r="28" spans="1:20" ht="21" customHeight="1">
      <c r="A28" s="362"/>
      <c r="B28" s="491"/>
      <c r="C28" s="587"/>
      <c r="D28" s="491"/>
      <c r="E28" s="587"/>
      <c r="F28" s="491"/>
      <c r="G28" s="587"/>
      <c r="H28" s="491"/>
      <c r="I28" s="587"/>
      <c r="J28" s="491"/>
      <c r="K28" s="587"/>
      <c r="L28" s="491"/>
      <c r="M28" s="587"/>
      <c r="N28" s="491"/>
      <c r="O28" s="587"/>
      <c r="P28" s="491"/>
      <c r="Q28" s="587"/>
      <c r="R28" s="484"/>
    </row>
    <row r="29" spans="1:20" ht="21.5">
      <c r="A29" s="368" t="s">
        <v>300</v>
      </c>
      <c r="B29" s="491">
        <v>0</v>
      </c>
      <c r="C29" s="587"/>
      <c r="D29" s="491">
        <v>0</v>
      </c>
      <c r="E29" s="587"/>
      <c r="F29" s="491">
        <v>0</v>
      </c>
      <c r="G29" s="587"/>
      <c r="H29" s="491">
        <v>0</v>
      </c>
      <c r="I29" s="587"/>
      <c r="J29" s="586">
        <v>0</v>
      </c>
      <c r="K29" s="587"/>
      <c r="L29" s="586">
        <v>0</v>
      </c>
      <c r="M29" s="587"/>
      <c r="N29" s="491">
        <v>2483</v>
      </c>
      <c r="O29" s="587"/>
      <c r="P29" s="491">
        <v>-2483</v>
      </c>
      <c r="Q29" s="587"/>
      <c r="R29" s="497">
        <f>SUM(B29:P29)</f>
        <v>0</v>
      </c>
    </row>
    <row r="30" spans="1:20" ht="21" customHeight="1" thickBot="1">
      <c r="A30" s="365" t="s">
        <v>347</v>
      </c>
      <c r="B30" s="498">
        <f>SUM(B23,B27,B29)</f>
        <v>79487</v>
      </c>
      <c r="C30" s="487"/>
      <c r="D30" s="498">
        <f>SUM(D23,D27,D29)</f>
        <v>520756</v>
      </c>
      <c r="E30" s="487"/>
      <c r="F30" s="498">
        <f>SUM(F23,F27,F29)</f>
        <v>4769</v>
      </c>
      <c r="G30" s="499"/>
      <c r="H30" s="498">
        <f>SUM(H23,H27,H29)</f>
        <v>14912</v>
      </c>
      <c r="I30" s="499"/>
      <c r="J30" s="498">
        <f>SUM(J23,J27,J29)</f>
        <v>-22089</v>
      </c>
      <c r="K30" s="499"/>
      <c r="L30" s="498">
        <f>SUM(L23,L27,L29)</f>
        <v>60024</v>
      </c>
      <c r="M30" s="499"/>
      <c r="N30" s="498">
        <f>SUM(N23,N27,N29)</f>
        <v>489836</v>
      </c>
      <c r="O30" s="500"/>
      <c r="P30" s="498">
        <f>SUM(P23,P27,P29)</f>
        <v>599774</v>
      </c>
      <c r="Q30" s="501"/>
      <c r="R30" s="498">
        <f>SUM(R23,R27,R29)</f>
        <v>1747469</v>
      </c>
      <c r="S30" s="502"/>
    </row>
    <row r="31" spans="1:20" ht="21" customHeight="1" thickTop="1"/>
    <row r="32" spans="1:20" s="469" customFormat="1" ht="21" customHeight="1"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</row>
    <row r="33" spans="18:18" ht="21" customHeight="1">
      <c r="R33" s="458"/>
    </row>
    <row r="34" spans="18:18" ht="21" customHeight="1">
      <c r="R34" s="457"/>
    </row>
    <row r="35" spans="18:18" ht="21" customHeight="1">
      <c r="R35" s="456"/>
    </row>
    <row r="36" spans="18:18" ht="21" customHeight="1">
      <c r="R36" s="456"/>
    </row>
  </sheetData>
  <mergeCells count="5">
    <mergeCell ref="B10:R10"/>
    <mergeCell ref="B4:R4"/>
    <mergeCell ref="B6:D6"/>
    <mergeCell ref="P5:P6"/>
    <mergeCell ref="L6:N6"/>
  </mergeCells>
  <pageMargins left="0.7" right="0.7" top="0.48" bottom="0.5" header="0.5" footer="0.5"/>
  <pageSetup paperSize="9" scale="72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0BA6-9630-48EE-A7BA-98E730071446}">
  <sheetPr>
    <pageSetUpPr fitToPage="1"/>
  </sheetPr>
  <dimension ref="A1:P110"/>
  <sheetViews>
    <sheetView tabSelected="1" view="pageBreakPreview" zoomScale="70" zoomScaleNormal="76" zoomScaleSheetLayoutView="70" workbookViewId="0">
      <selection activeCell="A7" sqref="A7"/>
    </sheetView>
  </sheetViews>
  <sheetFormatPr defaultColWidth="11.453125" defaultRowHeight="20.25" customHeight="1"/>
  <cols>
    <col min="1" max="1" width="58" style="647" customWidth="1"/>
    <col min="2" max="2" width="11.26953125" style="584" customWidth="1"/>
    <col min="3" max="3" width="1" style="570" customWidth="1"/>
    <col min="4" max="4" width="11.26953125" style="584" customWidth="1"/>
    <col min="5" max="5" width="1" style="584" customWidth="1"/>
    <col min="6" max="6" width="11.26953125" style="584" customWidth="1"/>
    <col min="7" max="7" width="1" style="584" customWidth="1"/>
    <col min="8" max="8" width="11.26953125" style="584" customWidth="1"/>
    <col min="9" max="9" width="11.453125" style="647"/>
    <col min="10" max="11" width="0" style="647" hidden="1" customWidth="1"/>
    <col min="12" max="16384" width="11.453125" style="647"/>
  </cols>
  <sheetData>
    <row r="1" spans="1:16" s="558" customFormat="1" ht="20.149999999999999" customHeight="1">
      <c r="A1" s="557" t="s">
        <v>0</v>
      </c>
      <c r="C1" s="559"/>
    </row>
    <row r="2" spans="1:16" s="558" customFormat="1" ht="20.149999999999999" customHeight="1">
      <c r="A2" s="557" t="s">
        <v>117</v>
      </c>
      <c r="B2" s="559"/>
      <c r="C2" s="560"/>
      <c r="D2" s="559"/>
      <c r="E2" s="559"/>
      <c r="F2" s="559"/>
      <c r="G2" s="559"/>
      <c r="H2" s="559"/>
    </row>
    <row r="3" spans="1:16" s="643" customFormat="1" ht="16" customHeight="1">
      <c r="A3" s="561"/>
      <c r="B3" s="642"/>
      <c r="C3" s="642"/>
      <c r="D3" s="642"/>
      <c r="E3" s="642"/>
      <c r="F3" s="642"/>
      <c r="G3" s="642"/>
      <c r="H3" s="642"/>
    </row>
    <row r="4" spans="1:16" s="644" customFormat="1" ht="20.149999999999999" customHeight="1">
      <c r="A4" s="542"/>
      <c r="B4" s="711" t="s">
        <v>109</v>
      </c>
      <c r="C4" s="711"/>
      <c r="D4" s="711"/>
      <c r="E4" s="562"/>
      <c r="F4" s="711" t="s">
        <v>3</v>
      </c>
      <c r="G4" s="711"/>
      <c r="H4" s="711"/>
    </row>
    <row r="5" spans="1:16" s="643" customFormat="1" ht="22" customHeight="1">
      <c r="A5" s="561"/>
      <c r="B5" s="712" t="s">
        <v>343</v>
      </c>
      <c r="C5" s="712"/>
      <c r="D5" s="712"/>
      <c r="E5" s="629"/>
      <c r="F5" s="712" t="s">
        <v>343</v>
      </c>
      <c r="G5" s="712"/>
      <c r="H5" s="712"/>
    </row>
    <row r="6" spans="1:16" s="644" customFormat="1" ht="20.149999999999999" customHeight="1">
      <c r="A6" s="534"/>
      <c r="B6" s="712" t="s">
        <v>342</v>
      </c>
      <c r="C6" s="712"/>
      <c r="D6" s="712"/>
      <c r="E6" s="630"/>
      <c r="F6" s="712" t="s">
        <v>342</v>
      </c>
      <c r="G6" s="712"/>
      <c r="H6" s="712"/>
      <c r="M6" s="692"/>
      <c r="N6" s="693"/>
      <c r="O6" s="692"/>
      <c r="P6" s="329"/>
    </row>
    <row r="7" spans="1:16" s="646" customFormat="1" ht="18" customHeight="1">
      <c r="A7" s="563"/>
      <c r="B7" s="531">
        <v>2567</v>
      </c>
      <c r="C7" s="564"/>
      <c r="D7" s="531">
        <v>2566</v>
      </c>
      <c r="E7" s="645"/>
      <c r="F7" s="531">
        <v>2567</v>
      </c>
      <c r="G7" s="564"/>
      <c r="H7" s="531">
        <v>2566</v>
      </c>
    </row>
    <row r="8" spans="1:16" ht="18" customHeight="1">
      <c r="A8" s="646"/>
      <c r="B8" s="694" t="s">
        <v>8</v>
      </c>
      <c r="C8" s="694"/>
      <c r="D8" s="694"/>
      <c r="E8" s="694"/>
      <c r="F8" s="694"/>
      <c r="G8" s="694"/>
      <c r="H8" s="694"/>
    </row>
    <row r="9" spans="1:16" ht="20.149999999999999" customHeight="1">
      <c r="A9" s="565" t="s">
        <v>118</v>
      </c>
      <c r="B9" s="648"/>
      <c r="C9" s="647"/>
      <c r="D9" s="648"/>
      <c r="E9" s="648"/>
      <c r="F9" s="648"/>
      <c r="G9" s="648"/>
      <c r="H9" s="648"/>
    </row>
    <row r="10" spans="1:16" ht="20.149999999999999" customHeight="1">
      <c r="A10" s="649" t="s">
        <v>79</v>
      </c>
      <c r="B10" s="485">
        <f>'PL 9M P7'!D24</f>
        <v>-115913</v>
      </c>
      <c r="C10" s="650"/>
      <c r="D10" s="567">
        <f>'PL 9M P7'!F24</f>
        <v>-66857</v>
      </c>
      <c r="E10" s="648"/>
      <c r="F10" s="485">
        <f>'PL 9M P7'!H24</f>
        <v>28980</v>
      </c>
      <c r="G10" s="648"/>
      <c r="H10" s="485">
        <f>'PL 9M P7'!J24</f>
        <v>19584</v>
      </c>
    </row>
    <row r="11" spans="1:16" ht="20.149999999999999" customHeight="1">
      <c r="A11" s="566" t="s">
        <v>119</v>
      </c>
      <c r="B11" s="414"/>
      <c r="C11" s="650"/>
      <c r="D11" s="414"/>
      <c r="E11" s="648"/>
      <c r="F11" s="648"/>
      <c r="G11" s="648"/>
      <c r="H11" s="648"/>
    </row>
    <row r="12" spans="1:16" ht="20.149999999999999" customHeight="1">
      <c r="A12" s="643" t="s">
        <v>348</v>
      </c>
      <c r="B12" s="414">
        <f>-'PL 9M P7'!D23</f>
        <v>7795</v>
      </c>
      <c r="C12" s="650"/>
      <c r="D12" s="414">
        <f>-'PL 9M P7'!F23</f>
        <v>-10055</v>
      </c>
      <c r="E12" s="648"/>
      <c r="F12" s="648">
        <f>-'PL 9M P7'!H23</f>
        <v>-4834</v>
      </c>
      <c r="G12" s="648"/>
      <c r="H12" s="648">
        <f>-'PL 9M P7'!J23</f>
        <v>-3672</v>
      </c>
    </row>
    <row r="13" spans="1:16" ht="20.149999999999999" customHeight="1">
      <c r="A13" s="643" t="s">
        <v>76</v>
      </c>
      <c r="B13" s="414">
        <f>-'PL 9M P7'!D21</f>
        <v>37165</v>
      </c>
      <c r="C13" s="650"/>
      <c r="D13" s="414">
        <f>-'PL 9M P7'!F21</f>
        <v>41034</v>
      </c>
      <c r="E13" s="648"/>
      <c r="F13" s="648">
        <f>-'PL 9M P7'!H21</f>
        <v>25694</v>
      </c>
      <c r="G13" s="648"/>
      <c r="H13" s="648">
        <f>-'PL 9M P7'!J21</f>
        <v>28028</v>
      </c>
    </row>
    <row r="14" spans="1:16" ht="20.149999999999999" customHeight="1">
      <c r="A14" s="643" t="s">
        <v>120</v>
      </c>
      <c r="B14" s="414">
        <v>52785</v>
      </c>
      <c r="C14" s="650"/>
      <c r="D14" s="414">
        <v>55803</v>
      </c>
      <c r="E14" s="648"/>
      <c r="F14" s="648">
        <v>18920</v>
      </c>
      <c r="G14" s="648"/>
      <c r="H14" s="648">
        <v>25877</v>
      </c>
    </row>
    <row r="15" spans="1:16" ht="20.149999999999999" customHeight="1">
      <c r="A15" s="659" t="s">
        <v>383</v>
      </c>
      <c r="B15" s="414">
        <v>-20220</v>
      </c>
      <c r="C15" s="650"/>
      <c r="D15" s="414">
        <v>-17316</v>
      </c>
      <c r="E15" s="648"/>
      <c r="F15" s="648">
        <v>-18472</v>
      </c>
      <c r="G15" s="648"/>
      <c r="H15" s="648">
        <v>-23745</v>
      </c>
      <c r="I15" s="650"/>
    </row>
    <row r="16" spans="1:16" ht="20.149999999999999" customHeight="1">
      <c r="A16" s="643" t="s">
        <v>379</v>
      </c>
      <c r="B16" s="414">
        <v>0</v>
      </c>
      <c r="C16" s="650"/>
      <c r="D16" s="414">
        <v>0</v>
      </c>
      <c r="E16" s="648"/>
      <c r="F16" s="648">
        <v>0</v>
      </c>
      <c r="G16" s="648"/>
      <c r="H16" s="648">
        <v>-26854</v>
      </c>
    </row>
    <row r="17" spans="1:13" ht="20.149999999999999" customHeight="1">
      <c r="A17" s="643" t="s">
        <v>349</v>
      </c>
      <c r="B17" s="414">
        <v>3386</v>
      </c>
      <c r="C17" s="650"/>
      <c r="D17" s="414">
        <v>3339</v>
      </c>
      <c r="E17" s="648"/>
      <c r="F17" s="648">
        <v>2642</v>
      </c>
      <c r="G17" s="648"/>
      <c r="H17" s="648">
        <v>1019</v>
      </c>
      <c r="L17" s="650"/>
    </row>
    <row r="18" spans="1:13" ht="20.149999999999999" customHeight="1">
      <c r="A18" s="643" t="s">
        <v>376</v>
      </c>
      <c r="B18" s="414">
        <v>-2056</v>
      </c>
      <c r="C18" s="650"/>
      <c r="D18" s="414">
        <v>-558</v>
      </c>
      <c r="E18" s="648"/>
      <c r="F18" s="648">
        <v>-1809</v>
      </c>
      <c r="G18" s="648"/>
      <c r="H18" s="648">
        <v>-2469</v>
      </c>
    </row>
    <row r="19" spans="1:13" ht="20.149999999999999" customHeight="1">
      <c r="A19" s="659" t="s">
        <v>375</v>
      </c>
      <c r="B19" s="414">
        <v>-1789</v>
      </c>
      <c r="C19" s="650"/>
      <c r="D19" s="414">
        <v>12787</v>
      </c>
      <c r="E19" s="648"/>
      <c r="F19" s="648">
        <v>-2402</v>
      </c>
      <c r="G19" s="648"/>
      <c r="H19" s="648">
        <v>9391</v>
      </c>
    </row>
    <row r="20" spans="1:13" ht="20.149999999999999" customHeight="1">
      <c r="A20" s="659" t="s">
        <v>382</v>
      </c>
      <c r="B20" s="414">
        <v>214</v>
      </c>
      <c r="C20" s="650"/>
      <c r="D20" s="414">
        <v>168</v>
      </c>
      <c r="E20" s="648"/>
      <c r="F20" s="648">
        <v>0</v>
      </c>
      <c r="G20" s="648"/>
      <c r="H20" s="648">
        <v>0</v>
      </c>
    </row>
    <row r="21" spans="1:13" ht="20.149999999999999" customHeight="1">
      <c r="A21" s="643" t="s">
        <v>378</v>
      </c>
      <c r="B21" s="414">
        <v>-459</v>
      </c>
      <c r="C21" s="650"/>
      <c r="D21" s="414">
        <v>-635</v>
      </c>
      <c r="E21" s="648"/>
      <c r="F21" s="648">
        <v>-1280</v>
      </c>
      <c r="G21" s="648"/>
      <c r="H21" s="648">
        <v>-11262</v>
      </c>
    </row>
    <row r="22" spans="1:13" ht="20.149999999999999" customHeight="1">
      <c r="A22" s="643" t="s">
        <v>350</v>
      </c>
      <c r="B22" s="414">
        <v>-153</v>
      </c>
      <c r="C22" s="650"/>
      <c r="D22" s="414">
        <v>-996</v>
      </c>
      <c r="E22" s="648"/>
      <c r="F22" s="648">
        <v>-153</v>
      </c>
      <c r="G22" s="648"/>
      <c r="H22" s="648">
        <v>-945</v>
      </c>
    </row>
    <row r="23" spans="1:13" ht="20.149999999999999" customHeight="1">
      <c r="A23" s="659" t="s">
        <v>380</v>
      </c>
      <c r="B23" s="414">
        <v>35922</v>
      </c>
      <c r="C23" s="650"/>
      <c r="D23" s="414">
        <v>17352</v>
      </c>
      <c r="E23" s="648"/>
      <c r="F23" s="648">
        <v>3081</v>
      </c>
      <c r="G23" s="648"/>
      <c r="H23" s="648">
        <v>-33843</v>
      </c>
      <c r="L23" s="651"/>
      <c r="M23" s="651"/>
    </row>
    <row r="24" spans="1:13" ht="20.149999999999999" customHeight="1">
      <c r="A24" s="643" t="s">
        <v>272</v>
      </c>
      <c r="B24" s="414">
        <v>0</v>
      </c>
      <c r="C24" s="650"/>
      <c r="D24" s="414">
        <v>0</v>
      </c>
      <c r="E24" s="648"/>
      <c r="F24" s="648">
        <v>-7846</v>
      </c>
      <c r="G24" s="648"/>
      <c r="H24" s="648">
        <v>0</v>
      </c>
    </row>
    <row r="25" spans="1:13" ht="20.149999999999999" customHeight="1">
      <c r="A25" s="659" t="s">
        <v>121</v>
      </c>
      <c r="B25" s="656">
        <v>-22733</v>
      </c>
      <c r="C25" s="650"/>
      <c r="D25" s="656">
        <v>-28319</v>
      </c>
      <c r="E25" s="648"/>
      <c r="F25" s="653">
        <v>-27176</v>
      </c>
      <c r="G25" s="648"/>
      <c r="H25" s="653">
        <v>-32521</v>
      </c>
    </row>
    <row r="26" spans="1:13" ht="20.149999999999999" customHeight="1">
      <c r="A26" s="643"/>
      <c r="B26" s="657">
        <f>SUM(B10:B25)</f>
        <v>-26056</v>
      </c>
      <c r="C26" s="658"/>
      <c r="D26" s="657">
        <f>SUM(D10:D25)</f>
        <v>5747</v>
      </c>
      <c r="E26" s="417"/>
      <c r="F26" s="657">
        <f>SUM(F10:F25)</f>
        <v>15345</v>
      </c>
      <c r="G26" s="417"/>
      <c r="H26" s="657">
        <f>SUM(H10:H25)</f>
        <v>-51412</v>
      </c>
    </row>
    <row r="27" spans="1:13" ht="20.149999999999999" customHeight="1">
      <c r="A27" s="655" t="s">
        <v>122</v>
      </c>
      <c r="B27" s="414"/>
      <c r="C27" s="650"/>
      <c r="D27" s="414"/>
      <c r="E27" s="648"/>
      <c r="F27" s="648"/>
      <c r="G27" s="648"/>
      <c r="H27" s="648"/>
    </row>
    <row r="28" spans="1:13" ht="20.149999999999999" customHeight="1">
      <c r="A28" s="659" t="s">
        <v>11</v>
      </c>
      <c r="B28" s="414">
        <v>84113</v>
      </c>
      <c r="C28" s="650"/>
      <c r="D28" s="414">
        <v>187622</v>
      </c>
      <c r="E28" s="648"/>
      <c r="F28" s="648">
        <v>135861</v>
      </c>
      <c r="G28" s="648"/>
      <c r="H28" s="648">
        <v>198187</v>
      </c>
    </row>
    <row r="29" spans="1:13" ht="20.149999999999999" customHeight="1">
      <c r="A29" s="659" t="s">
        <v>23</v>
      </c>
      <c r="B29" s="414">
        <v>102295</v>
      </c>
      <c r="C29" s="650"/>
      <c r="D29" s="414">
        <v>72674</v>
      </c>
      <c r="E29" s="648"/>
      <c r="F29" s="648">
        <v>102295</v>
      </c>
      <c r="G29" s="648"/>
      <c r="H29" s="648">
        <v>72674</v>
      </c>
      <c r="L29" s="651"/>
      <c r="M29" s="651"/>
    </row>
    <row r="30" spans="1:13" ht="20.149999999999999" customHeight="1">
      <c r="A30" s="660" t="s">
        <v>351</v>
      </c>
      <c r="B30" s="414">
        <v>-11790</v>
      </c>
      <c r="C30" s="650"/>
      <c r="D30" s="414">
        <v>18478</v>
      </c>
      <c r="E30" s="648"/>
      <c r="F30" s="648">
        <v>27559</v>
      </c>
      <c r="G30" s="648"/>
      <c r="H30" s="648">
        <v>19190</v>
      </c>
      <c r="L30" s="651"/>
      <c r="M30" s="651"/>
    </row>
    <row r="31" spans="1:13" ht="20.149999999999999" customHeight="1">
      <c r="A31" s="660" t="s">
        <v>15</v>
      </c>
      <c r="B31" s="414">
        <v>16193</v>
      </c>
      <c r="C31" s="650"/>
      <c r="D31" s="414">
        <v>43987</v>
      </c>
      <c r="E31" s="648"/>
      <c r="F31" s="648">
        <v>9343</v>
      </c>
      <c r="G31" s="648"/>
      <c r="H31" s="648">
        <v>7588</v>
      </c>
    </row>
    <row r="32" spans="1:13" ht="20.149999999999999" customHeight="1">
      <c r="A32" s="660" t="s">
        <v>17</v>
      </c>
      <c r="B32" s="414">
        <v>327</v>
      </c>
      <c r="C32" s="650"/>
      <c r="D32" s="414">
        <v>6848</v>
      </c>
      <c r="E32" s="648"/>
      <c r="F32" s="648">
        <v>-3038</v>
      </c>
      <c r="G32" s="648"/>
      <c r="H32" s="648">
        <v>153</v>
      </c>
      <c r="L32" s="651"/>
      <c r="M32" s="651"/>
    </row>
    <row r="33" spans="1:13" ht="20.149999999999999" customHeight="1">
      <c r="A33" s="660" t="s">
        <v>29</v>
      </c>
      <c r="B33" s="414">
        <v>-4483</v>
      </c>
      <c r="C33" s="650"/>
      <c r="D33" s="414">
        <v>1710</v>
      </c>
      <c r="E33" s="648"/>
      <c r="F33" s="648">
        <v>2906</v>
      </c>
      <c r="G33" s="648"/>
      <c r="H33" s="648">
        <v>-41</v>
      </c>
    </row>
    <row r="34" spans="1:13" ht="20.149999999999999" customHeight="1">
      <c r="A34" s="659" t="s">
        <v>22</v>
      </c>
      <c r="B34" s="414">
        <v>633</v>
      </c>
      <c r="C34" s="650"/>
      <c r="D34" s="414">
        <v>0</v>
      </c>
      <c r="E34" s="648"/>
      <c r="F34" s="648">
        <v>22439</v>
      </c>
      <c r="G34" s="648"/>
      <c r="H34" s="648">
        <v>21574</v>
      </c>
      <c r="L34" s="651"/>
      <c r="M34" s="651"/>
    </row>
    <row r="35" spans="1:13" ht="20.149999999999999" customHeight="1">
      <c r="A35" s="659" t="s">
        <v>35</v>
      </c>
      <c r="B35" s="414">
        <v>-3604</v>
      </c>
      <c r="C35" s="650"/>
      <c r="D35" s="414">
        <v>-57839</v>
      </c>
      <c r="E35" s="648"/>
      <c r="F35" s="648">
        <v>-74094</v>
      </c>
      <c r="G35" s="648"/>
      <c r="H35" s="648">
        <v>-97774</v>
      </c>
    </row>
    <row r="36" spans="1:13" ht="20.149999999999999" customHeight="1">
      <c r="A36" s="659" t="s">
        <v>352</v>
      </c>
      <c r="B36" s="414">
        <v>44136</v>
      </c>
      <c r="C36" s="650"/>
      <c r="D36" s="414">
        <v>10187</v>
      </c>
      <c r="E36" s="648"/>
      <c r="F36" s="648">
        <v>-22733</v>
      </c>
      <c r="G36" s="648"/>
      <c r="H36" s="648">
        <v>3553</v>
      </c>
    </row>
    <row r="37" spans="1:13" ht="20.149999999999999" customHeight="1">
      <c r="A37" s="659" t="s">
        <v>41</v>
      </c>
      <c r="B37" s="414">
        <v>-2624</v>
      </c>
      <c r="C37" s="650"/>
      <c r="D37" s="414">
        <v>0</v>
      </c>
      <c r="E37" s="648"/>
      <c r="F37" s="648">
        <v>0</v>
      </c>
      <c r="G37" s="648"/>
      <c r="H37" s="648">
        <v>0</v>
      </c>
    </row>
    <row r="38" spans="1:13" ht="20.149999999999999" customHeight="1">
      <c r="A38" s="659" t="s">
        <v>353</v>
      </c>
      <c r="B38" s="414">
        <v>-18081</v>
      </c>
      <c r="C38" s="650"/>
      <c r="D38" s="414">
        <v>-5222</v>
      </c>
      <c r="E38" s="648"/>
      <c r="F38" s="648">
        <v>-943</v>
      </c>
      <c r="G38" s="648"/>
      <c r="H38" s="648">
        <v>-1128</v>
      </c>
    </row>
    <row r="39" spans="1:13" ht="20.149999999999999" customHeight="1">
      <c r="A39" s="660" t="s">
        <v>354</v>
      </c>
      <c r="B39" s="662">
        <f>SUM(B26,B28:B38)</f>
        <v>181059</v>
      </c>
      <c r="C39" s="658"/>
      <c r="D39" s="662">
        <f>SUM(D26,D28:D38)</f>
        <v>284192</v>
      </c>
      <c r="E39" s="663"/>
      <c r="F39" s="662">
        <f>SUM(F26,F28:F38)</f>
        <v>214940</v>
      </c>
      <c r="G39" s="663"/>
      <c r="H39" s="662">
        <f>SUM(H26,H28:H38)</f>
        <v>172564</v>
      </c>
    </row>
    <row r="40" spans="1:13" ht="20.149999999999999" customHeight="1">
      <c r="A40" s="660" t="s">
        <v>355</v>
      </c>
      <c r="B40" s="414">
        <v>-18154</v>
      </c>
      <c r="C40" s="650"/>
      <c r="D40" s="414">
        <v>-14458</v>
      </c>
      <c r="E40" s="648"/>
      <c r="F40" s="648">
        <v>-5379</v>
      </c>
      <c r="G40" s="648"/>
      <c r="H40" s="648">
        <v>-8966</v>
      </c>
    </row>
    <row r="41" spans="1:13" ht="20.149999999999999" customHeight="1">
      <c r="A41" s="661" t="s">
        <v>123</v>
      </c>
      <c r="B41" s="664">
        <f>SUM(B39:B40)</f>
        <v>162905</v>
      </c>
      <c r="C41" s="665"/>
      <c r="D41" s="664">
        <f>SUM(D39:D40)</f>
        <v>269734</v>
      </c>
      <c r="E41" s="666"/>
      <c r="F41" s="664">
        <f>SUM(F39:F40)</f>
        <v>209561</v>
      </c>
      <c r="G41" s="666"/>
      <c r="H41" s="664">
        <f>SUM(H39:H40)</f>
        <v>163598</v>
      </c>
    </row>
    <row r="42" spans="1:13" ht="20.149999999999999" customHeight="1">
      <c r="A42" s="643"/>
      <c r="B42" s="414"/>
      <c r="C42" s="650"/>
      <c r="D42" s="414"/>
      <c r="E42" s="648"/>
      <c r="F42" s="648"/>
      <c r="G42" s="648"/>
      <c r="H42" s="648"/>
    </row>
    <row r="43" spans="1:13" s="558" customFormat="1" ht="20.149999999999999" customHeight="1">
      <c r="A43" s="557" t="s">
        <v>0</v>
      </c>
      <c r="C43" s="559"/>
    </row>
    <row r="44" spans="1:13" s="558" customFormat="1" ht="20.149999999999999" customHeight="1">
      <c r="A44" s="557" t="s">
        <v>117</v>
      </c>
      <c r="B44" s="559"/>
      <c r="C44" s="560"/>
      <c r="D44" s="559"/>
      <c r="E44" s="559"/>
      <c r="F44" s="559"/>
      <c r="G44" s="559"/>
      <c r="H44" s="559"/>
    </row>
    <row r="45" spans="1:13" s="643" customFormat="1" ht="16" customHeight="1">
      <c r="A45" s="561"/>
      <c r="B45" s="642"/>
      <c r="C45" s="642"/>
      <c r="D45" s="642"/>
      <c r="E45" s="642"/>
      <c r="F45" s="642"/>
      <c r="G45" s="642"/>
      <c r="H45" s="642"/>
    </row>
    <row r="46" spans="1:13" s="644" customFormat="1" ht="20.149999999999999" customHeight="1">
      <c r="A46" s="542"/>
      <c r="B46" s="711" t="s">
        <v>109</v>
      </c>
      <c r="C46" s="711"/>
      <c r="D46" s="711"/>
      <c r="E46" s="562"/>
      <c r="F46" s="711" t="s">
        <v>3</v>
      </c>
      <c r="G46" s="711"/>
      <c r="H46" s="711"/>
    </row>
    <row r="47" spans="1:13" s="643" customFormat="1" ht="22" customHeight="1">
      <c r="A47" s="561"/>
      <c r="B47" s="712" t="s">
        <v>343</v>
      </c>
      <c r="C47" s="712"/>
      <c r="D47" s="712"/>
      <c r="E47" s="629"/>
      <c r="F47" s="712" t="s">
        <v>343</v>
      </c>
      <c r="G47" s="712"/>
      <c r="H47" s="712"/>
    </row>
    <row r="48" spans="1:13" s="644" customFormat="1" ht="20.149999999999999" customHeight="1">
      <c r="A48" s="534"/>
      <c r="B48" s="712" t="s">
        <v>342</v>
      </c>
      <c r="C48" s="712"/>
      <c r="D48" s="712"/>
      <c r="E48" s="630"/>
      <c r="F48" s="712" t="s">
        <v>342</v>
      </c>
      <c r="G48" s="712"/>
      <c r="H48" s="712"/>
    </row>
    <row r="49" spans="1:8" s="646" customFormat="1" ht="18" customHeight="1">
      <c r="A49" s="563"/>
      <c r="B49" s="531">
        <v>2567</v>
      </c>
      <c r="C49" s="564"/>
      <c r="D49" s="531">
        <v>2566</v>
      </c>
      <c r="E49" s="645"/>
      <c r="F49" s="531">
        <v>2567</v>
      </c>
      <c r="G49" s="564"/>
      <c r="H49" s="531">
        <v>2566</v>
      </c>
    </row>
    <row r="50" spans="1:8" ht="18" customHeight="1">
      <c r="A50" s="646"/>
      <c r="B50" s="694" t="s">
        <v>8</v>
      </c>
      <c r="C50" s="694"/>
      <c r="D50" s="694"/>
      <c r="E50" s="694"/>
      <c r="F50" s="694"/>
      <c r="G50" s="694"/>
      <c r="H50" s="694"/>
    </row>
    <row r="51" spans="1:8" ht="20.149999999999999" customHeight="1">
      <c r="A51" s="565" t="s">
        <v>124</v>
      </c>
      <c r="B51" s="569"/>
      <c r="C51" s="647"/>
      <c r="D51" s="569"/>
      <c r="E51" s="418"/>
      <c r="F51" s="419"/>
      <c r="G51" s="418"/>
      <c r="H51" s="419"/>
    </row>
    <row r="52" spans="1:8" ht="22" customHeight="1">
      <c r="A52" s="652" t="s">
        <v>377</v>
      </c>
      <c r="B52" s="485">
        <v>4845</v>
      </c>
      <c r="C52" s="658"/>
      <c r="D52" s="667">
        <v>7217</v>
      </c>
      <c r="E52" s="417"/>
      <c r="F52" s="485">
        <v>3725</v>
      </c>
      <c r="G52" s="417"/>
      <c r="H52" s="667">
        <v>2018</v>
      </c>
    </row>
    <row r="53" spans="1:8" ht="22" customHeight="1">
      <c r="A53" s="652" t="s">
        <v>356</v>
      </c>
      <c r="B53" s="485">
        <v>0</v>
      </c>
      <c r="C53" s="658"/>
      <c r="D53" s="667">
        <v>0</v>
      </c>
      <c r="E53" s="417"/>
      <c r="F53" s="663">
        <v>-45425</v>
      </c>
      <c r="G53" s="417"/>
      <c r="H53" s="667">
        <v>15526</v>
      </c>
    </row>
    <row r="54" spans="1:8" ht="20.149999999999999" customHeight="1">
      <c r="A54" s="652" t="s">
        <v>125</v>
      </c>
      <c r="B54" s="485">
        <v>2271</v>
      </c>
      <c r="C54" s="658"/>
      <c r="D54" s="667">
        <v>6506</v>
      </c>
      <c r="E54" s="491"/>
      <c r="F54" s="663">
        <v>2824</v>
      </c>
      <c r="G54" s="491"/>
      <c r="H54" s="667">
        <v>19887</v>
      </c>
    </row>
    <row r="55" spans="1:8" ht="20.149999999999999" customHeight="1">
      <c r="A55" s="652" t="s">
        <v>328</v>
      </c>
      <c r="B55" s="485">
        <v>0</v>
      </c>
      <c r="C55" s="658"/>
      <c r="D55" s="667">
        <v>0</v>
      </c>
      <c r="E55" s="491"/>
      <c r="F55" s="663">
        <v>0</v>
      </c>
      <c r="G55" s="491"/>
      <c r="H55" s="667">
        <v>137</v>
      </c>
    </row>
    <row r="56" spans="1:8" ht="20.149999999999999" customHeight="1">
      <c r="A56" s="659" t="s">
        <v>357</v>
      </c>
      <c r="B56" s="485">
        <v>0</v>
      </c>
      <c r="C56" s="658"/>
      <c r="D56" s="667">
        <v>-107</v>
      </c>
      <c r="E56" s="491"/>
      <c r="F56" s="485">
        <v>0</v>
      </c>
      <c r="G56" s="491"/>
      <c r="H56" s="667">
        <v>0</v>
      </c>
    </row>
    <row r="57" spans="1:8" ht="20.149999999999999" customHeight="1">
      <c r="A57" s="659" t="s">
        <v>126</v>
      </c>
      <c r="B57" s="485">
        <v>-7712</v>
      </c>
      <c r="C57" s="658"/>
      <c r="D57" s="667">
        <v>-8195</v>
      </c>
      <c r="E57" s="491"/>
      <c r="F57" s="485">
        <v>-675</v>
      </c>
      <c r="G57" s="491"/>
      <c r="H57" s="667">
        <v>-905</v>
      </c>
    </row>
    <row r="58" spans="1:8" ht="20.149999999999999" customHeight="1">
      <c r="A58" s="659" t="s">
        <v>127</v>
      </c>
      <c r="B58" s="485">
        <v>-28</v>
      </c>
      <c r="C58" s="658"/>
      <c r="D58" s="667">
        <v>-43</v>
      </c>
      <c r="E58" s="491"/>
      <c r="F58" s="485">
        <v>0</v>
      </c>
      <c r="G58" s="491"/>
      <c r="H58" s="667">
        <v>-7</v>
      </c>
    </row>
    <row r="59" spans="1:8" ht="20.149999999999999" customHeight="1">
      <c r="A59" s="652" t="s">
        <v>318</v>
      </c>
      <c r="B59" s="485">
        <v>0</v>
      </c>
      <c r="C59" s="658"/>
      <c r="D59" s="667">
        <v>0</v>
      </c>
      <c r="E59" s="491"/>
      <c r="F59" s="485">
        <v>-29999</v>
      </c>
      <c r="G59" s="491"/>
      <c r="H59" s="667">
        <v>-39998</v>
      </c>
    </row>
    <row r="60" spans="1:8" ht="20.149999999999999" customHeight="1">
      <c r="A60" s="659" t="s">
        <v>121</v>
      </c>
      <c r="B60" s="485">
        <v>22733</v>
      </c>
      <c r="C60" s="658"/>
      <c r="D60" s="667">
        <v>28319</v>
      </c>
      <c r="E60" s="491"/>
      <c r="F60" s="485">
        <v>26532</v>
      </c>
      <c r="G60" s="491"/>
      <c r="H60" s="667">
        <v>35199</v>
      </c>
    </row>
    <row r="61" spans="1:8" ht="20.149999999999999" customHeight="1">
      <c r="A61" s="660" t="s">
        <v>272</v>
      </c>
      <c r="B61" s="414">
        <v>0</v>
      </c>
      <c r="C61" s="668"/>
      <c r="D61" s="654">
        <v>0</v>
      </c>
      <c r="E61" s="491"/>
      <c r="F61" s="485">
        <v>7846</v>
      </c>
      <c r="G61" s="491"/>
      <c r="H61" s="654">
        <v>0</v>
      </c>
    </row>
    <row r="62" spans="1:8" ht="20.149999999999999" customHeight="1">
      <c r="A62" s="669" t="s">
        <v>335</v>
      </c>
      <c r="B62" s="670">
        <f>SUM(B52:B61)</f>
        <v>22109</v>
      </c>
      <c r="C62" s="658"/>
      <c r="D62" s="670">
        <f>SUM(D52:D61)</f>
        <v>33697</v>
      </c>
      <c r="E62" s="666"/>
      <c r="F62" s="670">
        <f>SUM(F52:F61)</f>
        <v>-35172</v>
      </c>
      <c r="G62" s="666"/>
      <c r="H62" s="670">
        <f>SUM(H52:H61)</f>
        <v>31857</v>
      </c>
    </row>
    <row r="63" spans="1:8" ht="20.149999999999999" customHeight="1">
      <c r="A63" s="565"/>
      <c r="B63" s="569"/>
      <c r="C63" s="647"/>
      <c r="D63" s="569"/>
      <c r="E63" s="418"/>
      <c r="F63" s="419"/>
      <c r="G63" s="418"/>
      <c r="H63" s="419"/>
    </row>
    <row r="64" spans="1:8" ht="20.149999999999999" customHeight="1">
      <c r="A64" s="565" t="s">
        <v>128</v>
      </c>
      <c r="B64" s="650"/>
      <c r="C64" s="650"/>
      <c r="D64" s="650"/>
      <c r="E64" s="650"/>
      <c r="F64" s="650"/>
      <c r="G64" s="650"/>
      <c r="H64" s="650"/>
    </row>
    <row r="65" spans="1:12" ht="20.149999999999999" customHeight="1">
      <c r="A65" s="659" t="s">
        <v>358</v>
      </c>
      <c r="B65" s="503"/>
      <c r="C65" s="658"/>
      <c r="D65" s="503"/>
      <c r="E65" s="658"/>
      <c r="F65" s="503"/>
      <c r="G65" s="658"/>
      <c r="H65" s="503"/>
    </row>
    <row r="66" spans="1:12" ht="20.149999999999999" customHeight="1">
      <c r="A66" s="652" t="s">
        <v>359</v>
      </c>
      <c r="B66" s="658">
        <v>-15880</v>
      </c>
      <c r="C66" s="658"/>
      <c r="D66" s="667">
        <v>-114093</v>
      </c>
      <c r="E66" s="491"/>
      <c r="F66" s="503">
        <v>-26984</v>
      </c>
      <c r="G66" s="491"/>
      <c r="H66" s="667">
        <v>-114787</v>
      </c>
      <c r="L66" s="651"/>
    </row>
    <row r="67" spans="1:12" ht="20.149999999999999" customHeight="1">
      <c r="A67" s="369" t="s">
        <v>360</v>
      </c>
      <c r="B67" s="658">
        <v>-122204</v>
      </c>
      <c r="C67" s="658"/>
      <c r="D67" s="667">
        <v>-85370</v>
      </c>
      <c r="E67" s="491"/>
      <c r="F67" s="485">
        <v>-116631</v>
      </c>
      <c r="G67" s="491"/>
      <c r="H67" s="667">
        <v>-59993</v>
      </c>
    </row>
    <row r="68" spans="1:12" ht="20.149999999999999" customHeight="1">
      <c r="A68" s="659" t="s">
        <v>361</v>
      </c>
      <c r="B68" s="658">
        <v>0</v>
      </c>
      <c r="C68" s="658"/>
      <c r="D68" s="667">
        <v>0</v>
      </c>
      <c r="E68" s="491"/>
      <c r="F68" s="503">
        <v>13000</v>
      </c>
      <c r="G68" s="491"/>
      <c r="H68" s="667">
        <v>35000</v>
      </c>
    </row>
    <row r="69" spans="1:12" ht="20.149999999999999" customHeight="1">
      <c r="A69" s="659" t="s">
        <v>362</v>
      </c>
      <c r="B69" s="658">
        <v>0</v>
      </c>
      <c r="C69" s="658"/>
      <c r="D69" s="667">
        <v>0</v>
      </c>
      <c r="E69" s="491"/>
      <c r="F69" s="663">
        <v>-20000</v>
      </c>
      <c r="G69" s="491"/>
      <c r="H69" s="667">
        <v>-15000</v>
      </c>
    </row>
    <row r="70" spans="1:12" ht="20.149999999999999" customHeight="1">
      <c r="A70" s="659" t="s">
        <v>372</v>
      </c>
      <c r="B70" s="658">
        <v>15000</v>
      </c>
      <c r="C70" s="658"/>
      <c r="D70" s="667">
        <v>0</v>
      </c>
      <c r="E70" s="491"/>
      <c r="F70" s="663">
        <v>0</v>
      </c>
      <c r="G70" s="491"/>
      <c r="H70" s="667">
        <v>0</v>
      </c>
    </row>
    <row r="71" spans="1:12" ht="20.149999999999999" customHeight="1">
      <c r="A71" s="671" t="s">
        <v>363</v>
      </c>
      <c r="B71" s="503">
        <v>-11700</v>
      </c>
      <c r="C71" s="658"/>
      <c r="D71" s="667">
        <v>-12972</v>
      </c>
      <c r="E71" s="491"/>
      <c r="F71" s="503">
        <v>-914</v>
      </c>
      <c r="G71" s="491"/>
      <c r="H71" s="667">
        <v>-4362</v>
      </c>
    </row>
    <row r="72" spans="1:12" ht="20.149999999999999" customHeight="1">
      <c r="A72" s="369" t="s">
        <v>364</v>
      </c>
      <c r="B72" s="503">
        <v>0</v>
      </c>
      <c r="C72" s="658"/>
      <c r="D72" s="667">
        <v>1</v>
      </c>
      <c r="E72" s="491"/>
      <c r="F72" s="503">
        <v>0</v>
      </c>
      <c r="G72" s="491"/>
      <c r="H72" s="667">
        <v>0</v>
      </c>
    </row>
    <row r="73" spans="1:12" ht="20.149999999999999" customHeight="1">
      <c r="A73" s="369" t="s">
        <v>365</v>
      </c>
      <c r="B73" s="503">
        <v>-418</v>
      </c>
      <c r="C73" s="658"/>
      <c r="D73" s="503">
        <v>0</v>
      </c>
      <c r="E73" s="491"/>
      <c r="F73" s="503">
        <v>0</v>
      </c>
      <c r="G73" s="491"/>
      <c r="H73" s="667">
        <v>0</v>
      </c>
    </row>
    <row r="74" spans="1:12" ht="20.149999999999999" customHeight="1">
      <c r="A74" s="671" t="s">
        <v>366</v>
      </c>
      <c r="B74" s="414">
        <v>-36153</v>
      </c>
      <c r="C74" s="668"/>
      <c r="D74" s="654">
        <v>-40706</v>
      </c>
      <c r="E74" s="491"/>
      <c r="F74" s="485">
        <v>-24682</v>
      </c>
      <c r="G74" s="491"/>
      <c r="H74" s="654">
        <v>-27988</v>
      </c>
    </row>
    <row r="75" spans="1:12" ht="20.149999999999999" customHeight="1">
      <c r="A75" s="672" t="s">
        <v>302</v>
      </c>
      <c r="B75" s="670">
        <f>SUM(B66:B74)</f>
        <v>-171355</v>
      </c>
      <c r="C75" s="658"/>
      <c r="D75" s="670">
        <f>SUM(D66:D74)</f>
        <v>-253140</v>
      </c>
      <c r="E75" s="666"/>
      <c r="F75" s="670">
        <f>SUM(F66:F74)</f>
        <v>-176211</v>
      </c>
      <c r="G75" s="666"/>
      <c r="H75" s="670">
        <f>SUM(H66:H74)</f>
        <v>-187130</v>
      </c>
    </row>
    <row r="76" spans="1:12" ht="20.149999999999999" customHeight="1">
      <c r="A76" s="565"/>
      <c r="B76" s="650"/>
      <c r="C76" s="650"/>
      <c r="D76" s="650"/>
      <c r="E76" s="650"/>
      <c r="F76" s="650"/>
      <c r="G76" s="650"/>
      <c r="H76" s="650"/>
    </row>
    <row r="77" spans="1:12" ht="20.149999999999999" customHeight="1">
      <c r="A77" s="671" t="s">
        <v>373</v>
      </c>
      <c r="B77" s="663"/>
      <c r="C77" s="658"/>
      <c r="D77" s="663"/>
      <c r="E77" s="663"/>
      <c r="F77" s="663"/>
      <c r="G77" s="663"/>
      <c r="H77" s="663"/>
    </row>
    <row r="78" spans="1:12" ht="20.149999999999999" customHeight="1">
      <c r="A78" s="3" t="s">
        <v>367</v>
      </c>
      <c r="B78" s="663">
        <f>B41+B62+B75</f>
        <v>13659</v>
      </c>
      <c r="C78" s="658"/>
      <c r="D78" s="663">
        <f>D41+D62+D75</f>
        <v>50291</v>
      </c>
      <c r="E78" s="663"/>
      <c r="F78" s="663">
        <f>F41+F62+F75</f>
        <v>-1822</v>
      </c>
      <c r="G78" s="663"/>
      <c r="H78" s="663">
        <f>H41+H62+H75</f>
        <v>8325</v>
      </c>
    </row>
    <row r="79" spans="1:12" ht="20.149999999999999" customHeight="1">
      <c r="A79" s="3" t="s">
        <v>368</v>
      </c>
      <c r="B79" s="663">
        <v>196</v>
      </c>
      <c r="C79" s="658"/>
      <c r="D79" s="663">
        <v>-13685</v>
      </c>
      <c r="E79" s="663"/>
      <c r="F79" s="663">
        <v>717</v>
      </c>
      <c r="G79" s="663"/>
      <c r="H79" s="663">
        <v>-10366</v>
      </c>
    </row>
    <row r="80" spans="1:12" ht="20.149999999999999" customHeight="1">
      <c r="A80" s="673" t="s">
        <v>373</v>
      </c>
      <c r="B80" s="674">
        <f>SUM(B78:B79)</f>
        <v>13855</v>
      </c>
      <c r="C80" s="665"/>
      <c r="D80" s="674">
        <f>SUM(D78:D79)</f>
        <v>36606</v>
      </c>
      <c r="E80" s="666"/>
      <c r="F80" s="674">
        <f>SUM(F78:F79)</f>
        <v>-1105</v>
      </c>
      <c r="G80" s="666"/>
      <c r="H80" s="674">
        <f>SUM(H78:H79)</f>
        <v>-2041</v>
      </c>
    </row>
    <row r="81" spans="1:12" ht="20.149999999999999" customHeight="1">
      <c r="A81" s="3" t="s">
        <v>129</v>
      </c>
      <c r="B81" s="663">
        <f>'BS-3-5'!F10</f>
        <v>144789</v>
      </c>
      <c r="C81" s="658"/>
      <c r="D81" s="663">
        <v>78430</v>
      </c>
      <c r="E81" s="663"/>
      <c r="F81" s="663">
        <f>'BS-3-5'!J10</f>
        <v>14923</v>
      </c>
      <c r="G81" s="663"/>
      <c r="H81" s="663">
        <v>9479</v>
      </c>
    </row>
    <row r="82" spans="1:12" ht="20.149999999999999" customHeight="1" thickBot="1">
      <c r="A82" s="672" t="s">
        <v>374</v>
      </c>
      <c r="B82" s="675">
        <f>SUM(B80:B81)</f>
        <v>158644</v>
      </c>
      <c r="C82" s="665"/>
      <c r="D82" s="675">
        <f>SUM(D80:D81)</f>
        <v>115036</v>
      </c>
      <c r="E82" s="666"/>
      <c r="F82" s="675">
        <f>SUM(F80:F81)</f>
        <v>13818</v>
      </c>
      <c r="G82" s="666"/>
      <c r="H82" s="675">
        <f>SUM(H80:H81)</f>
        <v>7438</v>
      </c>
    </row>
    <row r="83" spans="1:12" ht="16.5" customHeight="1" thickTop="1">
      <c r="B83" s="650"/>
      <c r="C83" s="568"/>
      <c r="D83" s="650"/>
      <c r="E83" s="650"/>
      <c r="F83" s="650"/>
      <c r="G83" s="650"/>
      <c r="H83" s="650"/>
    </row>
    <row r="84" spans="1:12" ht="21.65" customHeight="1">
      <c r="A84" s="676" t="s">
        <v>130</v>
      </c>
      <c r="B84" s="650"/>
      <c r="C84" s="568"/>
      <c r="D84" s="650"/>
      <c r="E84" s="650"/>
      <c r="F84" s="650"/>
      <c r="G84" s="650"/>
      <c r="H84" s="650"/>
      <c r="L84" s="650"/>
    </row>
    <row r="85" spans="1:12" ht="21.65" customHeight="1">
      <c r="A85" s="2" t="s">
        <v>369</v>
      </c>
      <c r="B85" s="485">
        <v>1121</v>
      </c>
      <c r="C85" s="485"/>
      <c r="D85" s="485">
        <v>23905</v>
      </c>
      <c r="E85" s="485"/>
      <c r="F85" s="485">
        <v>1121</v>
      </c>
      <c r="G85" s="485"/>
      <c r="H85" s="485">
        <v>2645</v>
      </c>
    </row>
    <row r="86" spans="1:12" ht="21.65" customHeight="1">
      <c r="A86" s="2" t="s">
        <v>131</v>
      </c>
      <c r="B86" s="485">
        <v>0</v>
      </c>
      <c r="C86" s="568"/>
      <c r="D86" s="485">
        <v>0</v>
      </c>
      <c r="E86" s="650"/>
      <c r="F86" s="485">
        <v>0</v>
      </c>
      <c r="G86" s="650"/>
      <c r="H86" s="485">
        <v>45504</v>
      </c>
      <c r="J86" s="583"/>
    </row>
    <row r="87" spans="1:12" ht="20.25" hidden="1" customHeight="1">
      <c r="A87" s="647" t="s">
        <v>132</v>
      </c>
      <c r="B87" s="420"/>
      <c r="C87" s="421"/>
      <c r="D87" s="420"/>
      <c r="E87" s="422"/>
      <c r="F87" s="423"/>
    </row>
    <row r="88" spans="1:12" ht="20.25" hidden="1" customHeight="1">
      <c r="A88" s="647" t="s">
        <v>133</v>
      </c>
      <c r="B88" s="1"/>
      <c r="D88" s="1"/>
      <c r="F88" s="1"/>
      <c r="H88" s="1"/>
    </row>
    <row r="89" spans="1:12" ht="20.25" hidden="1" customHeight="1">
      <c r="A89" s="647" t="s">
        <v>134</v>
      </c>
      <c r="B89" s="647"/>
      <c r="F89" s="647"/>
    </row>
    <row r="90" spans="1:12" ht="20.25" hidden="1" customHeight="1">
      <c r="A90" s="647" t="s">
        <v>135</v>
      </c>
      <c r="B90" s="1"/>
      <c r="D90" s="1"/>
      <c r="F90" s="1"/>
      <c r="H90" s="1"/>
    </row>
    <row r="91" spans="1:12" ht="20.25" hidden="1" customHeight="1">
      <c r="A91" s="647" t="s">
        <v>136</v>
      </c>
      <c r="B91" s="1"/>
      <c r="F91" s="1"/>
    </row>
    <row r="92" spans="1:12" ht="20.25" hidden="1" customHeight="1">
      <c r="A92" s="647" t="s">
        <v>137</v>
      </c>
      <c r="B92" s="1"/>
      <c r="D92" s="1"/>
      <c r="F92" s="1"/>
      <c r="H92" s="1"/>
    </row>
    <row r="93" spans="1:12" ht="20.149999999999999" customHeight="1"/>
    <row r="94" spans="1:12" ht="20.25" customHeight="1">
      <c r="B94" s="583"/>
      <c r="D94" s="328"/>
      <c r="F94" s="650"/>
      <c r="H94" s="583"/>
    </row>
    <row r="99" spans="2:12" ht="20.25" hidden="1" customHeight="1"/>
    <row r="100" spans="2:12" ht="20.25" hidden="1" customHeight="1">
      <c r="D100" s="584" t="s">
        <v>138</v>
      </c>
      <c r="F100" s="584" t="s">
        <v>139</v>
      </c>
      <c r="H100" s="584" t="s">
        <v>140</v>
      </c>
      <c r="I100" s="647" t="s">
        <v>141</v>
      </c>
    </row>
    <row r="101" spans="2:12" ht="20.25" hidden="1" customHeight="1">
      <c r="B101" s="584" t="s">
        <v>142</v>
      </c>
      <c r="D101" s="328">
        <f>'BS-3-5'!J27</f>
        <v>751831</v>
      </c>
      <c r="E101" s="328"/>
      <c r="F101" s="328">
        <f>'BS-3-5'!J29</f>
        <v>27890</v>
      </c>
      <c r="G101" s="328"/>
      <c r="H101" s="328">
        <f>'BS-3-5'!J26</f>
        <v>237551</v>
      </c>
      <c r="I101" s="328">
        <f>'BS-3-5'!J28</f>
        <v>1413</v>
      </c>
      <c r="J101" s="328"/>
    </row>
    <row r="102" spans="2:12" ht="20.25" hidden="1" customHeight="1">
      <c r="B102" s="584" t="s">
        <v>143</v>
      </c>
      <c r="D102" s="328">
        <f>'BS-3-5'!H27</f>
        <v>777580</v>
      </c>
      <c r="E102" s="328"/>
      <c r="F102" s="328">
        <f>'BS-3-5'!H29</f>
        <v>17213</v>
      </c>
      <c r="G102" s="328"/>
      <c r="H102" s="328">
        <f>'BS-3-5'!H26</f>
        <v>203548</v>
      </c>
      <c r="I102" s="328">
        <f>'BS-3-5'!H28</f>
        <v>695</v>
      </c>
      <c r="J102" s="328"/>
    </row>
    <row r="103" spans="2:12" ht="20.25" hidden="1" customHeight="1">
      <c r="D103" s="328">
        <f>D102-D101</f>
        <v>25749</v>
      </c>
      <c r="E103" s="328"/>
      <c r="F103" s="328">
        <f>F102-F101</f>
        <v>-10677</v>
      </c>
      <c r="G103" s="328"/>
      <c r="H103" s="328">
        <f>H102-H101</f>
        <v>-34003</v>
      </c>
      <c r="I103" s="328">
        <f>I102-I101</f>
        <v>-718</v>
      </c>
      <c r="J103" s="328"/>
    </row>
    <row r="104" spans="2:12" ht="20.25" hidden="1" customHeight="1">
      <c r="B104" s="584" t="s">
        <v>144</v>
      </c>
      <c r="D104" s="328">
        <v>3</v>
      </c>
      <c r="E104" s="328"/>
      <c r="F104" s="328"/>
      <c r="G104" s="328"/>
      <c r="H104" s="328"/>
      <c r="I104" s="328">
        <v>1121</v>
      </c>
      <c r="J104" s="328"/>
    </row>
    <row r="105" spans="2:12" ht="20.25" hidden="1" customHeight="1">
      <c r="B105" s="584" t="s">
        <v>145</v>
      </c>
      <c r="D105" s="328">
        <v>-2462</v>
      </c>
      <c r="E105" s="328"/>
      <c r="F105" s="328">
        <v>-3656</v>
      </c>
      <c r="G105" s="328"/>
      <c r="H105" s="328">
        <v>-24</v>
      </c>
      <c r="I105" s="328">
        <v>-301</v>
      </c>
      <c r="J105" s="328">
        <f>SUM(D105:I105)</f>
        <v>-6443</v>
      </c>
      <c r="K105" s="651" t="e">
        <f>(J105+#REF!)</f>
        <v>#REF!</v>
      </c>
    </row>
    <row r="106" spans="2:12" ht="20.25" hidden="1" customHeight="1">
      <c r="B106" s="584" t="s">
        <v>146</v>
      </c>
      <c r="D106" s="328">
        <f>-H106</f>
        <v>-15640</v>
      </c>
      <c r="E106" s="328"/>
      <c r="F106" s="328"/>
      <c r="G106" s="328"/>
      <c r="H106" s="328">
        <v>15640</v>
      </c>
      <c r="I106" s="328"/>
      <c r="J106" s="328"/>
    </row>
    <row r="107" spans="2:12" ht="20.25" hidden="1" customHeight="1">
      <c r="B107" s="584" t="s">
        <v>147</v>
      </c>
      <c r="D107" s="328">
        <v>-103</v>
      </c>
      <c r="E107" s="328"/>
      <c r="F107" s="328"/>
      <c r="G107" s="328"/>
      <c r="H107" s="328"/>
      <c r="I107" s="328">
        <v>-981</v>
      </c>
      <c r="J107" s="328"/>
      <c r="K107" s="647" t="s">
        <v>141</v>
      </c>
      <c r="L107" s="647">
        <v>-981</v>
      </c>
    </row>
    <row r="108" spans="2:12" ht="20.25" hidden="1" customHeight="1">
      <c r="D108" s="328"/>
      <c r="E108" s="328"/>
      <c r="F108" s="328"/>
      <c r="G108" s="328"/>
      <c r="H108" s="328"/>
      <c r="I108" s="328"/>
      <c r="J108" s="328"/>
      <c r="K108" s="647" t="s">
        <v>148</v>
      </c>
      <c r="L108" s="647">
        <v>1167</v>
      </c>
    </row>
    <row r="109" spans="2:12" ht="20.25" hidden="1" customHeight="1">
      <c r="D109" s="328">
        <f>SUM(D104:D107)</f>
        <v>-18202</v>
      </c>
      <c r="E109" s="328"/>
      <c r="F109" s="328">
        <f>SUM(F104:F107)</f>
        <v>-3656</v>
      </c>
      <c r="G109" s="328"/>
      <c r="H109" s="328">
        <f>SUM(H104:H107)</f>
        <v>15616</v>
      </c>
      <c r="I109" s="328">
        <f>SUM(I104:I107)</f>
        <v>-161</v>
      </c>
      <c r="J109" s="328"/>
      <c r="K109" s="647" t="s">
        <v>149</v>
      </c>
      <c r="L109" s="647">
        <v>-33</v>
      </c>
    </row>
    <row r="110" spans="2:12" ht="20.25" hidden="1" customHeight="1">
      <c r="D110" s="328">
        <f>D109-D103</f>
        <v>-43951</v>
      </c>
      <c r="E110" s="328"/>
      <c r="F110" s="328">
        <f>F109-F103</f>
        <v>7021</v>
      </c>
      <c r="G110" s="328"/>
      <c r="H110" s="328">
        <f>H109-H103</f>
        <v>49619</v>
      </c>
      <c r="I110" s="328">
        <f>I109-I103</f>
        <v>557</v>
      </c>
      <c r="L110" s="647">
        <f>SUM(L107:L109)</f>
        <v>153</v>
      </c>
    </row>
  </sheetData>
  <mergeCells count="14">
    <mergeCell ref="B47:D47"/>
    <mergeCell ref="F47:H47"/>
    <mergeCell ref="B48:D48"/>
    <mergeCell ref="F48:H48"/>
    <mergeCell ref="B50:H50"/>
    <mergeCell ref="B8:H8"/>
    <mergeCell ref="B46:D46"/>
    <mergeCell ref="F46:H46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2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2" max="16383" man="1"/>
  </rowBreaks>
  <customProperties>
    <customPr name="OrphanNamesChecked" r:id="rId2"/>
  </customProperties>
  <ignoredErrors>
    <ignoredError sqref="B81:F81" formula="1"/>
  </ignoredError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1796875" defaultRowHeight="20.5"/>
  <cols>
    <col min="1" max="1" width="9.1796875" style="5" customWidth="1"/>
    <col min="2" max="2" width="52.1796875" style="5" bestFit="1" customWidth="1"/>
    <col min="3" max="3" width="5.453125" style="6" customWidth="1"/>
    <col min="4" max="4" width="21.81640625" style="7" customWidth="1"/>
    <col min="5" max="5" width="7.453125" style="7" customWidth="1"/>
    <col min="6" max="7" width="15.453125" style="7" customWidth="1"/>
    <col min="8" max="8" width="17" style="7" customWidth="1"/>
    <col min="9" max="9" width="17.453125" style="7" customWidth="1"/>
    <col min="10" max="10" width="16.1796875" style="7" customWidth="1"/>
    <col min="11" max="11" width="17.81640625" style="13" customWidth="1"/>
    <col min="12" max="12" width="9.1796875" style="5"/>
    <col min="13" max="13" width="19.453125" style="9" customWidth="1"/>
    <col min="14" max="16384" width="9.1796875" style="5"/>
  </cols>
  <sheetData>
    <row r="1" spans="1:11" ht="20.25" customHeight="1">
      <c r="A1" s="4"/>
      <c r="F1" s="713"/>
      <c r="G1" s="713"/>
      <c r="H1" s="713"/>
      <c r="I1" s="5"/>
      <c r="J1" s="8"/>
      <c r="K1" s="5"/>
    </row>
    <row r="2" spans="1:11" ht="20.25" customHeight="1">
      <c r="A2" s="10" t="s">
        <v>150</v>
      </c>
      <c r="B2" s="5" t="s">
        <v>151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152</v>
      </c>
      <c r="B3" s="14" t="s">
        <v>153</v>
      </c>
      <c r="C3" s="5"/>
      <c r="D3" s="9"/>
      <c r="F3" s="11" t="s">
        <v>154</v>
      </c>
      <c r="G3" s="15" t="s">
        <v>155</v>
      </c>
      <c r="H3" s="16" t="s">
        <v>156</v>
      </c>
      <c r="I3" s="11"/>
      <c r="J3" s="17"/>
      <c r="K3" s="18"/>
    </row>
    <row r="4" spans="1:11" ht="20.25" customHeight="1">
      <c r="A4" s="5" t="s">
        <v>157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158</v>
      </c>
      <c r="E6" s="714" t="s">
        <v>159</v>
      </c>
      <c r="F6" s="715"/>
      <c r="G6" s="716"/>
      <c r="H6" s="23" t="s">
        <v>160</v>
      </c>
      <c r="I6" s="23" t="s">
        <v>161</v>
      </c>
      <c r="J6" s="714" t="s">
        <v>162</v>
      </c>
      <c r="K6" s="717"/>
    </row>
    <row r="7" spans="1:11" ht="20.25" customHeight="1">
      <c r="A7" s="24" t="s">
        <v>163</v>
      </c>
      <c r="B7" s="24" t="s">
        <v>164</v>
      </c>
      <c r="C7" s="24" t="s">
        <v>165</v>
      </c>
      <c r="D7" s="25"/>
      <c r="E7" s="718" t="s">
        <v>166</v>
      </c>
      <c r="F7" s="719"/>
      <c r="G7" s="720"/>
      <c r="H7" s="25"/>
      <c r="I7" s="25" t="s">
        <v>167</v>
      </c>
      <c r="J7" s="721" t="s">
        <v>168</v>
      </c>
      <c r="K7" s="722"/>
    </row>
    <row r="8" spans="1:11" ht="20.25" customHeight="1">
      <c r="A8" s="26"/>
      <c r="B8" s="27"/>
      <c r="C8" s="26"/>
      <c r="D8" s="28">
        <f>B4</f>
        <v>42460</v>
      </c>
      <c r="E8" s="23" t="s">
        <v>169</v>
      </c>
      <c r="F8" s="29" t="s">
        <v>170</v>
      </c>
      <c r="G8" s="30" t="s">
        <v>171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172</v>
      </c>
      <c r="E9" s="34" t="s">
        <v>173</v>
      </c>
      <c r="F9" s="30" t="s">
        <v>172</v>
      </c>
      <c r="G9" s="30" t="s">
        <v>172</v>
      </c>
      <c r="H9" s="30" t="s">
        <v>172</v>
      </c>
      <c r="I9" s="30" t="s">
        <v>172</v>
      </c>
      <c r="J9" s="30" t="s">
        <v>172</v>
      </c>
      <c r="K9" s="31" t="s">
        <v>174</v>
      </c>
    </row>
    <row r="10" spans="1:11" ht="20.25" customHeight="1">
      <c r="A10" s="35"/>
      <c r="B10" s="36" t="s">
        <v>5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9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10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175</v>
      </c>
      <c r="C13" s="50"/>
      <c r="D13" s="51"/>
      <c r="E13" s="53"/>
      <c r="F13" s="53"/>
      <c r="G13" s="53"/>
      <c r="H13" s="52">
        <v>0</v>
      </c>
      <c r="I13" s="53"/>
      <c r="J13" s="54" t="s">
        <v>176</v>
      </c>
      <c r="K13" s="55" t="s">
        <v>176</v>
      </c>
    </row>
    <row r="14" spans="1:11" ht="20.25" customHeight="1">
      <c r="A14" s="42"/>
      <c r="B14" s="42" t="s">
        <v>177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178</v>
      </c>
      <c r="C15" s="50"/>
      <c r="D15" s="51"/>
      <c r="E15" s="53"/>
      <c r="F15" s="53"/>
      <c r="G15" s="53"/>
      <c r="H15" s="52">
        <v>0</v>
      </c>
      <c r="I15" s="53"/>
      <c r="J15" s="54" t="s">
        <v>176</v>
      </c>
      <c r="K15" s="55" t="s">
        <v>176</v>
      </c>
    </row>
    <row r="16" spans="1:11" ht="20.25" customHeight="1">
      <c r="A16" s="42"/>
      <c r="B16" s="42" t="s">
        <v>179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180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181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182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183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184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17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176</v>
      </c>
      <c r="K23" s="68" t="s">
        <v>176</v>
      </c>
    </row>
    <row r="24" spans="1:11" ht="20.25" customHeight="1">
      <c r="A24" s="69"/>
      <c r="B24" s="70" t="s">
        <v>18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19</v>
      </c>
      <c r="C25" s="78"/>
      <c r="D25" s="66"/>
      <c r="E25" s="79"/>
      <c r="F25" s="80"/>
      <c r="G25" s="64"/>
      <c r="H25" s="65"/>
      <c r="I25" s="66"/>
      <c r="J25" s="81" t="s">
        <v>176</v>
      </c>
      <c r="K25" s="82" t="s">
        <v>176</v>
      </c>
    </row>
    <row r="26" spans="1:11" ht="20.25" customHeight="1">
      <c r="A26" s="59"/>
      <c r="B26" s="42" t="s">
        <v>185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186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187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188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189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190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191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21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192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25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193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28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194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176</v>
      </c>
      <c r="K38" s="68" t="s">
        <v>176</v>
      </c>
    </row>
    <row r="39" spans="1:11" ht="20.25" customHeight="1">
      <c r="A39" s="69"/>
      <c r="B39" s="70" t="s">
        <v>30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31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32</v>
      </c>
      <c r="C41" s="110"/>
      <c r="D41" s="111"/>
      <c r="E41" s="112"/>
      <c r="F41" s="113"/>
      <c r="G41" s="113"/>
      <c r="H41" s="114"/>
      <c r="I41" s="115"/>
      <c r="J41" s="81" t="s">
        <v>176</v>
      </c>
      <c r="K41" s="82" t="s">
        <v>176</v>
      </c>
    </row>
    <row r="42" spans="1:11" ht="20.25" customHeight="1">
      <c r="A42" s="42"/>
      <c r="B42" s="116" t="s">
        <v>33</v>
      </c>
      <c r="C42" s="117"/>
      <c r="D42" s="118"/>
      <c r="E42" s="119"/>
      <c r="F42" s="120"/>
      <c r="G42" s="120"/>
      <c r="H42" s="121"/>
      <c r="I42" s="118"/>
      <c r="J42" s="54" t="s">
        <v>176</v>
      </c>
      <c r="K42" s="55" t="s">
        <v>176</v>
      </c>
    </row>
    <row r="43" spans="1:11" ht="20.25" customHeight="1">
      <c r="A43" s="42"/>
      <c r="B43" s="97" t="s">
        <v>195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176</v>
      </c>
      <c r="K43" s="55" t="s">
        <v>176</v>
      </c>
    </row>
    <row r="44" spans="1:11" ht="20.25" customHeight="1">
      <c r="A44" s="42"/>
      <c r="B44" s="97" t="s">
        <v>196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176</v>
      </c>
      <c r="K44" s="55" t="s">
        <v>176</v>
      </c>
    </row>
    <row r="45" spans="1:11" ht="20.25" customHeight="1">
      <c r="A45" s="42"/>
      <c r="B45" s="42" t="s">
        <v>197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198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176</v>
      </c>
      <c r="K46" s="55" t="s">
        <v>176</v>
      </c>
    </row>
    <row r="47" spans="1:11" ht="20.25" customHeight="1">
      <c r="A47" s="125"/>
      <c r="B47" s="126" t="s">
        <v>199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200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201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176</v>
      </c>
      <c r="K49" s="55" t="s">
        <v>176</v>
      </c>
    </row>
    <row r="50" spans="1:11" ht="20.25" customHeight="1">
      <c r="A50" s="42"/>
      <c r="B50" s="97" t="s">
        <v>202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176</v>
      </c>
      <c r="K50" s="55" t="s">
        <v>176</v>
      </c>
    </row>
    <row r="51" spans="1:11" ht="20.25" customHeight="1">
      <c r="A51" s="42"/>
      <c r="B51" s="97" t="s">
        <v>41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176</v>
      </c>
      <c r="K52" s="68" t="s">
        <v>176</v>
      </c>
    </row>
    <row r="53" spans="1:11" ht="20.25" customHeight="1">
      <c r="A53" s="69"/>
      <c r="B53" s="70" t="s">
        <v>42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43</v>
      </c>
      <c r="C54" s="78"/>
      <c r="D54" s="138"/>
      <c r="E54" s="139"/>
      <c r="F54" s="140"/>
      <c r="G54" s="141"/>
      <c r="H54" s="142"/>
      <c r="I54" s="66"/>
      <c r="J54" s="81" t="s">
        <v>176</v>
      </c>
      <c r="K54" s="82" t="s">
        <v>176</v>
      </c>
    </row>
    <row r="55" spans="1:11" ht="20.25" customHeight="1">
      <c r="A55" s="42"/>
      <c r="B55" s="42" t="s">
        <v>37</v>
      </c>
      <c r="C55" s="143"/>
      <c r="D55" s="144"/>
      <c r="E55" s="145"/>
      <c r="F55" s="126"/>
      <c r="G55" s="146"/>
      <c r="H55" s="85">
        <v>0</v>
      </c>
      <c r="I55" s="147"/>
      <c r="J55" s="54" t="s">
        <v>176</v>
      </c>
      <c r="K55" s="55" t="s">
        <v>176</v>
      </c>
    </row>
    <row r="56" spans="1:11" ht="20.25" customHeight="1">
      <c r="A56" s="42"/>
      <c r="B56" s="60" t="s">
        <v>203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204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176</v>
      </c>
      <c r="K57" s="55" t="s">
        <v>176</v>
      </c>
    </row>
    <row r="58" spans="1:11" ht="20.25" customHeight="1">
      <c r="A58" s="98"/>
      <c r="B58" s="99" t="s">
        <v>205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47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48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50</v>
      </c>
      <c r="C61" s="157"/>
      <c r="D61" s="62"/>
      <c r="E61" s="158"/>
      <c r="F61" s="159"/>
      <c r="G61" s="159"/>
      <c r="H61" s="160"/>
      <c r="I61" s="161"/>
      <c r="J61" s="54" t="s">
        <v>176</v>
      </c>
      <c r="K61" s="55" t="s">
        <v>176</v>
      </c>
    </row>
    <row r="62" spans="1:11" ht="20.25" customHeight="1">
      <c r="A62" s="59"/>
      <c r="B62" s="35" t="s">
        <v>51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206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207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208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176</v>
      </c>
      <c r="K65" s="55"/>
    </row>
    <row r="66" spans="1:11" ht="20.25" customHeight="1">
      <c r="A66" s="42"/>
      <c r="B66" s="164" t="s">
        <v>209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176</v>
      </c>
      <c r="K66" s="55"/>
    </row>
    <row r="67" spans="1:11" ht="20.25" customHeight="1">
      <c r="A67" s="42"/>
      <c r="B67" s="97" t="s">
        <v>210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211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209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63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64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212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21</v>
      </c>
      <c r="E74" s="7" t="s">
        <v>213</v>
      </c>
      <c r="F74" s="20"/>
      <c r="G74" s="20" t="e">
        <f>#REF!</f>
        <v>#REF!</v>
      </c>
    </row>
    <row r="75" spans="1:11" ht="20.25" hidden="1" customHeight="1">
      <c r="E75" s="7" t="s">
        <v>214</v>
      </c>
      <c r="F75" s="20"/>
      <c r="G75" s="20" t="e">
        <f>#REF!</f>
        <v>#REF!</v>
      </c>
    </row>
    <row r="76" spans="1:11" ht="20.25" hidden="1" customHeight="1">
      <c r="E76" s="7" t="s">
        <v>215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49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1796875" defaultRowHeight="20"/>
  <cols>
    <col min="1" max="1" width="11" style="5" customWidth="1"/>
    <col min="2" max="2" width="46.453125" style="5" customWidth="1"/>
    <col min="3" max="3" width="7.453125" style="187" customWidth="1"/>
    <col min="4" max="4" width="16.453125" style="7" customWidth="1"/>
    <col min="5" max="5" width="9.453125" style="7" customWidth="1"/>
    <col min="6" max="6" width="14.81640625" style="7" customWidth="1"/>
    <col min="7" max="7" width="14.453125" style="7" bestFit="1" customWidth="1"/>
    <col min="8" max="8" width="16" style="7" bestFit="1" customWidth="1"/>
    <col min="9" max="9" width="14.1796875" style="7" customWidth="1"/>
    <col min="10" max="10" width="14.453125" style="7" customWidth="1"/>
    <col min="11" max="11" width="11" style="9" bestFit="1" customWidth="1"/>
    <col min="12" max="16384" width="9.1796875" style="5"/>
  </cols>
  <sheetData>
    <row r="1" spans="1:11" ht="21.75" customHeight="1">
      <c r="F1" s="713"/>
      <c r="G1" s="713"/>
      <c r="H1" s="713"/>
      <c r="I1" s="8"/>
      <c r="J1" s="8"/>
      <c r="K1" s="5"/>
    </row>
    <row r="2" spans="1:11" ht="19.5" customHeight="1">
      <c r="A2" s="10" t="s">
        <v>150</v>
      </c>
      <c r="B2" s="5" t="s">
        <v>151</v>
      </c>
      <c r="C2" s="5"/>
      <c r="F2" s="11"/>
      <c r="G2" s="12"/>
      <c r="H2" s="13"/>
      <c r="I2" s="13"/>
      <c r="J2" s="13"/>
      <c r="K2" s="5"/>
    </row>
    <row r="3" spans="1:11">
      <c r="A3" s="5" t="s">
        <v>152</v>
      </c>
      <c r="B3" s="14" t="s">
        <v>216</v>
      </c>
      <c r="C3" s="5"/>
      <c r="D3" s="9"/>
      <c r="F3" s="11" t="s">
        <v>154</v>
      </c>
      <c r="G3" s="188" t="s">
        <v>217</v>
      </c>
      <c r="H3" s="16" t="s">
        <v>156</v>
      </c>
      <c r="I3" s="189"/>
      <c r="J3" s="189"/>
      <c r="K3" s="5"/>
    </row>
    <row r="4" spans="1:11" ht="18.75" customHeight="1">
      <c r="A4" s="5" t="s">
        <v>157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218</v>
      </c>
      <c r="E7" s="718" t="s">
        <v>159</v>
      </c>
      <c r="F7" s="719"/>
      <c r="G7" s="720"/>
      <c r="H7" s="25" t="s">
        <v>219</v>
      </c>
      <c r="I7" s="25" t="s">
        <v>219</v>
      </c>
      <c r="J7" s="25" t="s">
        <v>219</v>
      </c>
      <c r="K7" s="5"/>
    </row>
    <row r="8" spans="1:11" ht="20.5">
      <c r="A8" s="24" t="s">
        <v>163</v>
      </c>
      <c r="B8" s="24" t="s">
        <v>164</v>
      </c>
      <c r="C8" s="24" t="s">
        <v>165</v>
      </c>
      <c r="D8" s="25"/>
      <c r="E8" s="718" t="s">
        <v>166</v>
      </c>
      <c r="F8" s="719"/>
      <c r="G8" s="720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169</v>
      </c>
      <c r="F9" s="29" t="s">
        <v>170</v>
      </c>
      <c r="G9" s="30" t="s">
        <v>171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172</v>
      </c>
      <c r="E10" s="34" t="s">
        <v>173</v>
      </c>
      <c r="F10" s="30" t="s">
        <v>172</v>
      </c>
      <c r="G10" s="30" t="s">
        <v>172</v>
      </c>
      <c r="H10" s="30" t="s">
        <v>172</v>
      </c>
      <c r="I10" s="30" t="s">
        <v>172</v>
      </c>
      <c r="J10" s="30" t="s">
        <v>172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67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220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221</v>
      </c>
    </row>
    <row r="14" spans="1:11">
      <c r="A14" s="199"/>
      <c r="B14" s="42" t="s">
        <v>222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223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221</v>
      </c>
    </row>
    <row r="16" spans="1:11">
      <c r="A16" s="206"/>
      <c r="B16" s="42" t="s">
        <v>69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70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71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224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221</v>
      </c>
    </row>
    <row r="21" spans="1:11">
      <c r="A21" s="199"/>
      <c r="B21" s="42" t="s">
        <v>225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74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221</v>
      </c>
    </row>
    <row r="23" spans="1:11">
      <c r="A23" s="197"/>
      <c r="B23" s="60" t="s">
        <v>226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75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227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221</v>
      </c>
    </row>
    <row r="27" spans="1:11">
      <c r="A27" s="199"/>
      <c r="B27" s="42" t="s">
        <v>76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77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228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229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230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231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232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233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234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235</v>
      </c>
      <c r="E40" s="7" t="s">
        <v>213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214</v>
      </c>
      <c r="F41" s="7" t="e">
        <f>#REF!</f>
        <v>#REF!</v>
      </c>
      <c r="G41" s="20"/>
      <c r="K41" s="5"/>
    </row>
    <row r="42" spans="1:11" hidden="1">
      <c r="A42" t="s">
        <v>236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1796875" defaultRowHeight="20"/>
  <cols>
    <col min="1" max="1" width="2.453125" style="10" customWidth="1"/>
    <col min="2" max="2" width="9.453125" style="10" customWidth="1"/>
    <col min="3" max="3" width="42.453125" style="10" customWidth="1"/>
    <col min="4" max="4" width="16.453125" style="10" customWidth="1"/>
    <col min="5" max="5" width="16.453125" style="247" customWidth="1"/>
    <col min="6" max="6" width="17.453125" style="248" bestFit="1" customWidth="1"/>
    <col min="7" max="7" width="16.81640625" style="243" customWidth="1"/>
    <col min="8" max="8" width="10" style="242" bestFit="1" customWidth="1"/>
    <col min="9" max="9" width="13.453125" style="242" bestFit="1" customWidth="1"/>
    <col min="10" max="10" width="13.453125" style="10" bestFit="1" customWidth="1"/>
    <col min="11" max="16384" width="9.1796875" style="10"/>
  </cols>
  <sheetData>
    <row r="1" spans="1:9" ht="22.5" customHeight="1">
      <c r="E1" s="7"/>
      <c r="F1" s="7"/>
      <c r="G1" s="241"/>
    </row>
    <row r="2" spans="1:9" ht="21" customHeight="1">
      <c r="B2" s="10" t="s">
        <v>237</v>
      </c>
      <c r="D2" s="11" t="s">
        <v>154</v>
      </c>
      <c r="E2" s="188" t="s">
        <v>217</v>
      </c>
      <c r="F2" s="16" t="s">
        <v>238</v>
      </c>
    </row>
    <row r="3" spans="1:9" ht="21" customHeight="1">
      <c r="B3" s="10" t="s">
        <v>239</v>
      </c>
      <c r="D3" s="244"/>
      <c r="E3" s="245"/>
      <c r="F3" s="246"/>
    </row>
    <row r="4" spans="1:9" ht="21" customHeight="1">
      <c r="B4" s="10" t="s">
        <v>240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241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118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242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243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244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120</v>
      </c>
      <c r="C12" s="266"/>
      <c r="D12" s="266"/>
      <c r="E12" s="267"/>
      <c r="F12" s="268">
        <v>40360733.079999998</v>
      </c>
      <c r="G12" s="254" t="s">
        <v>245</v>
      </c>
      <c r="H12" s="255"/>
      <c r="I12" s="255"/>
    </row>
    <row r="13" spans="1:9" ht="21" customHeight="1">
      <c r="A13" s="261"/>
      <c r="B13" s="266" t="s">
        <v>246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247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248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249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223</v>
      </c>
      <c r="C17" s="266"/>
      <c r="D17" s="269"/>
      <c r="E17" s="264"/>
      <c r="F17" s="268">
        <v>-174739239.09999999</v>
      </c>
      <c r="G17" s="254" t="s">
        <v>245</v>
      </c>
      <c r="H17" s="255"/>
      <c r="I17" s="255"/>
    </row>
    <row r="18" spans="1:9" ht="21" customHeight="1">
      <c r="A18" s="270"/>
      <c r="B18" s="273" t="s">
        <v>250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76</v>
      </c>
      <c r="C19" s="266"/>
      <c r="D19" s="269"/>
      <c r="E19" s="274"/>
      <c r="F19" s="268">
        <v>56937830.660000004</v>
      </c>
      <c r="G19" s="254" t="s">
        <v>245</v>
      </c>
      <c r="H19" s="255"/>
      <c r="I19" s="255"/>
    </row>
    <row r="20" spans="1:9" ht="21" customHeight="1">
      <c r="A20" s="270"/>
      <c r="B20" s="266" t="s">
        <v>251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252</v>
      </c>
      <c r="C21" s="266"/>
      <c r="D21" s="269"/>
      <c r="E21" s="275"/>
      <c r="F21" s="268">
        <v>-97544</v>
      </c>
      <c r="G21" s="254" t="s">
        <v>245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253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254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255</v>
      </c>
      <c r="C26" s="266"/>
      <c r="D26" s="266"/>
      <c r="E26" s="267"/>
      <c r="F26" s="268">
        <v>-62064745.120000005</v>
      </c>
      <c r="G26" s="254" t="s">
        <v>245</v>
      </c>
      <c r="H26" s="2" t="s">
        <v>177</v>
      </c>
      <c r="I26" s="255"/>
    </row>
    <row r="27" spans="1:9" ht="21" customHeight="1">
      <c r="A27" s="261"/>
      <c r="B27" s="266" t="s">
        <v>256</v>
      </c>
      <c r="C27" s="266"/>
      <c r="D27" s="269"/>
      <c r="E27" s="264"/>
      <c r="F27" s="268">
        <v>0</v>
      </c>
      <c r="G27" s="254"/>
      <c r="H27" s="3" t="s">
        <v>179</v>
      </c>
      <c r="I27" s="255"/>
    </row>
    <row r="28" spans="1:9" ht="21" customHeight="1">
      <c r="A28" s="261"/>
      <c r="B28" s="266" t="s">
        <v>257</v>
      </c>
      <c r="C28" s="266"/>
      <c r="D28" s="269"/>
      <c r="E28" s="264"/>
      <c r="F28" s="268">
        <v>1648142.56</v>
      </c>
      <c r="G28" s="254" t="s">
        <v>245</v>
      </c>
      <c r="H28" s="3" t="s">
        <v>184</v>
      </c>
      <c r="I28" s="255"/>
    </row>
    <row r="29" spans="1:9" ht="21" customHeight="1">
      <c r="A29" s="261"/>
      <c r="B29" s="266" t="s">
        <v>258</v>
      </c>
      <c r="C29" s="266"/>
      <c r="D29" s="266"/>
      <c r="E29" s="267"/>
      <c r="F29" s="268">
        <v>286420.33</v>
      </c>
      <c r="G29" s="254" t="s">
        <v>245</v>
      </c>
      <c r="H29" s="3" t="s">
        <v>17</v>
      </c>
      <c r="I29" s="255"/>
    </row>
    <row r="30" spans="1:9" ht="21" customHeight="1">
      <c r="A30" s="261"/>
      <c r="B30" s="266" t="s">
        <v>259</v>
      </c>
      <c r="C30" s="266"/>
      <c r="D30" s="266"/>
      <c r="E30" s="267"/>
      <c r="F30" s="268">
        <v>0</v>
      </c>
      <c r="G30" s="254"/>
      <c r="H30" s="3" t="s">
        <v>29</v>
      </c>
      <c r="I30" s="255"/>
    </row>
    <row r="31" spans="1:9" ht="21" customHeight="1">
      <c r="A31" s="261"/>
      <c r="B31" s="266" t="s">
        <v>260</v>
      </c>
      <c r="C31" s="266"/>
      <c r="D31" s="266"/>
      <c r="E31" s="267"/>
      <c r="F31" s="268">
        <v>0</v>
      </c>
      <c r="G31" s="254"/>
      <c r="H31" s="3" t="s">
        <v>261</v>
      </c>
      <c r="I31" s="255"/>
    </row>
    <row r="32" spans="1:9" ht="21" customHeight="1">
      <c r="A32" s="261"/>
      <c r="B32" s="266" t="s">
        <v>262</v>
      </c>
      <c r="C32" s="266"/>
      <c r="D32" s="266"/>
      <c r="E32" s="267"/>
      <c r="F32" s="268">
        <v>0</v>
      </c>
      <c r="G32" s="254"/>
      <c r="H32" s="3" t="s">
        <v>197</v>
      </c>
      <c r="I32" s="255"/>
    </row>
    <row r="33" spans="1:9" ht="21" customHeight="1">
      <c r="A33" s="261"/>
      <c r="B33" s="266" t="s">
        <v>263</v>
      </c>
      <c r="C33" s="266"/>
      <c r="D33" s="266"/>
      <c r="E33" s="267"/>
      <c r="F33" s="268">
        <v>0</v>
      </c>
      <c r="G33" s="254"/>
      <c r="H33" s="3" t="s">
        <v>41</v>
      </c>
      <c r="I33" s="255"/>
    </row>
    <row r="34" spans="1:9" ht="21" customHeight="1">
      <c r="A34" s="261"/>
      <c r="B34" s="266" t="s">
        <v>264</v>
      </c>
      <c r="C34" s="266"/>
      <c r="D34" s="266"/>
      <c r="E34" s="267"/>
      <c r="F34" s="268">
        <v>-20413350.229999997</v>
      </c>
      <c r="G34" s="254" t="s">
        <v>245</v>
      </c>
      <c r="H34" s="3" t="s">
        <v>198</v>
      </c>
      <c r="I34" s="255"/>
    </row>
    <row r="35" spans="1:9" ht="21" customHeight="1">
      <c r="A35" s="280"/>
      <c r="B35" s="266" t="s">
        <v>265</v>
      </c>
      <c r="C35" s="266"/>
      <c r="D35" s="266"/>
      <c r="E35" s="267"/>
      <c r="F35" s="268">
        <v>3099869</v>
      </c>
      <c r="G35" s="254" t="s">
        <v>245</v>
      </c>
      <c r="H35" s="255"/>
      <c r="I35" s="255"/>
    </row>
    <row r="36" spans="1:9" ht="21" customHeight="1">
      <c r="A36" s="280"/>
      <c r="B36" s="266" t="s">
        <v>266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267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268</v>
      </c>
      <c r="C38" s="266"/>
      <c r="D38" s="266"/>
      <c r="E38" s="285"/>
      <c r="F38" s="265">
        <v>-241800</v>
      </c>
      <c r="G38" s="254" t="s">
        <v>245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269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124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270</v>
      </c>
      <c r="C42" s="267"/>
      <c r="D42" s="267"/>
      <c r="E42" s="293"/>
      <c r="F42" s="294">
        <v>0</v>
      </c>
      <c r="G42" s="254" t="s">
        <v>245</v>
      </c>
      <c r="H42" s="255"/>
      <c r="I42" s="255"/>
    </row>
    <row r="43" spans="1:9" ht="21" customHeight="1">
      <c r="A43" s="261"/>
      <c r="B43" s="266" t="s">
        <v>271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723" t="s">
        <v>272</v>
      </c>
      <c r="C44" s="723"/>
      <c r="D44" s="295"/>
      <c r="E44" s="293"/>
      <c r="F44" s="296">
        <v>169007000</v>
      </c>
      <c r="G44" s="254" t="s">
        <v>245</v>
      </c>
      <c r="H44" s="255"/>
      <c r="I44" s="255"/>
    </row>
    <row r="45" spans="1:9" ht="21" customHeight="1">
      <c r="A45" s="261"/>
      <c r="B45" s="266" t="s">
        <v>273</v>
      </c>
      <c r="C45" s="266"/>
      <c r="D45" s="266"/>
      <c r="E45" s="293"/>
      <c r="F45" s="268">
        <v>-3257209.8099999987</v>
      </c>
      <c r="G45" s="254" t="s">
        <v>245</v>
      </c>
      <c r="H45" s="255"/>
      <c r="I45" s="255"/>
    </row>
    <row r="46" spans="1:9" ht="21" customHeight="1">
      <c r="A46" s="261"/>
      <c r="B46" s="266" t="s">
        <v>274</v>
      </c>
      <c r="C46" s="266"/>
      <c r="D46" s="266"/>
      <c r="E46" s="293"/>
      <c r="F46" s="268">
        <v>-1591221726.49</v>
      </c>
      <c r="G46" s="254" t="s">
        <v>245</v>
      </c>
      <c r="H46" s="255"/>
      <c r="I46" s="255"/>
    </row>
    <row r="47" spans="1:9" ht="21" customHeight="1">
      <c r="A47" s="261"/>
      <c r="B47" s="266" t="s">
        <v>275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276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125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277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278</v>
      </c>
      <c r="C51" s="266"/>
      <c r="D51" s="266"/>
      <c r="E51" s="267"/>
      <c r="F51" s="268">
        <v>3.4332275333781581E-7</v>
      </c>
      <c r="G51" s="254" t="s">
        <v>245</v>
      </c>
      <c r="H51" s="255"/>
      <c r="I51" s="255"/>
    </row>
    <row r="52" spans="1:10" ht="21" customHeight="1" thickBot="1">
      <c r="A52" s="261"/>
      <c r="B52" s="266" t="s">
        <v>279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280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128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281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282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283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284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285</v>
      </c>
      <c r="C59" s="266"/>
      <c r="D59" s="266"/>
      <c r="E59" s="267"/>
      <c r="F59" s="268">
        <v>1500000000</v>
      </c>
      <c r="G59" s="254" t="s">
        <v>245</v>
      </c>
      <c r="H59" s="255"/>
      <c r="I59" s="255"/>
    </row>
    <row r="60" spans="1:10" ht="21" customHeight="1">
      <c r="A60" s="261"/>
      <c r="B60" s="266" t="s">
        <v>286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287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288</v>
      </c>
      <c r="C62" s="266"/>
      <c r="D62" s="266"/>
      <c r="E62" s="267"/>
      <c r="F62" s="268">
        <v>-3200000000</v>
      </c>
      <c r="G62" s="254" t="s">
        <v>245</v>
      </c>
      <c r="H62" s="255"/>
      <c r="I62" s="255"/>
    </row>
    <row r="63" spans="1:10" ht="21" customHeight="1" thickBot="1">
      <c r="A63" s="261"/>
      <c r="B63" s="266" t="s">
        <v>289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290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291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251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292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293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294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37adf91c-03c3-4edb-8176-786630968076" dataSnipperSheetDeleted="false" guid="195c9708-f488-4a8c-8129-40336e0b30f8" revision="2">
  <settings xmlns="" guid="fbbfe241-5c25-4e1e-b681-f218c3c52e73">
    <setting type="boolean" value="True" name="embed-documents" guid="c3d38b97-3469-400e-9e87-b5a4bd9c53bf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65963-D766-49E4-8D25-4FEC2B6766CA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8E572876-3182-4659-AF79-3F7EC14E5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BS-3-5</vt:lpstr>
      <vt:lpstr>PL 3M P6</vt:lpstr>
      <vt:lpstr>PL 9M P7</vt:lpstr>
      <vt:lpstr>SH (Conso)-P8</vt:lpstr>
      <vt:lpstr>SH (Separate) P9</vt:lpstr>
      <vt:lpstr>CF P10-11</vt:lpstr>
      <vt:lpstr>BCPG BS</vt:lpstr>
      <vt:lpstr>BCPG PL</vt:lpstr>
      <vt:lpstr>BCPG CF</vt:lpstr>
      <vt:lpstr>'BS-3-5'!Print_Area</vt:lpstr>
      <vt:lpstr>'CF P10-11'!Print_Area</vt:lpstr>
      <vt:lpstr>'PL 3M P6'!Print_Area</vt:lpstr>
      <vt:lpstr>'PL 9M P7'!Print_Area</vt:lpstr>
      <vt:lpstr>'SH (Conso)-P8'!Print_Area</vt:lpstr>
      <vt:lpstr>'SH (Separate) P9'!Print_Area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Nittha, Benjangkaprasert</cp:lastModifiedBy>
  <cp:revision/>
  <cp:lastPrinted>2024-11-07T07:31:44Z</cp:lastPrinted>
  <dcterms:created xsi:type="dcterms:W3CDTF">2015-12-03T04:08:39Z</dcterms:created>
  <dcterms:modified xsi:type="dcterms:W3CDTF">2024-11-07T10:08:18Z</dcterms:modified>
  <cp:category/>
  <cp:contentStatus/>
</cp:coreProperties>
</file>