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4\Q424\SET\"/>
    </mc:Choice>
  </mc:AlternateContent>
  <xr:revisionPtr revIDLastSave="0" documentId="13_ncr:1_{E132E3E5-B238-44AF-91BE-B25030E0CC10}" xr6:coauthVersionLast="47" xr6:coauthVersionMax="47" xr10:uidLastSave="{00000000-0000-0000-0000-000000000000}"/>
  <bookViews>
    <workbookView xWindow="-108" yWindow="-108" windowWidth="23256" windowHeight="12456" xr2:uid="{B40D1841-527D-4894-8277-7124237CD016}"/>
  </bookViews>
  <sheets>
    <sheet name="BS-5-6" sheetId="1" r:id="rId1"/>
    <sheet name="PL-7" sheetId="2" r:id="rId2"/>
    <sheet name="SH-8-11" sheetId="3" r:id="rId3"/>
    <sheet name="CF-12-13" sheetId="4" r:id="rId4"/>
  </sheets>
  <definedNames>
    <definedName name="_xlnm.Print_Area" localSheetId="0">'BS-5-6'!$A$1:$K$69</definedName>
    <definedName name="_xlnm.Print_Area" localSheetId="3">'CF-12-13'!$A$1:$I$77</definedName>
    <definedName name="_xlnm.Print_Area" localSheetId="1">'PL-7'!$A$1:$I$39</definedName>
    <definedName name="_xlnm.Print_Area" localSheetId="2">'SH-8-11'!$A$1:$P$95</definedName>
    <definedName name="Z_6BEF8423_74F9_4D99_82F7_04256B5BC165_.wvu.PrintArea" localSheetId="0" hidden="1">'BS-5-6'!$A$1:$K$69</definedName>
    <definedName name="Z_6BEF8423_74F9_4D99_82F7_04256B5BC165_.wvu.PrintArea" localSheetId="3" hidden="1">'CF-12-13'!$A$1:$I$76</definedName>
    <definedName name="Z_6BEF8423_74F9_4D99_82F7_04256B5BC165_.wvu.PrintArea" localSheetId="1" hidden="1">'PL-7'!$A$1:$I$38</definedName>
    <definedName name="Z_6BEF8423_74F9_4D99_82F7_04256B5BC165_.wvu.PrintArea" localSheetId="2" hidden="1">'SH-8-11'!$A$1:$P$72</definedName>
    <definedName name="Z_7DE45B3A_DF12_4DA0_B790_58F2D8497273_.wvu.PrintArea" localSheetId="0" hidden="1">'BS-5-6'!$A$1:$K$69</definedName>
    <definedName name="Z_7DE45B3A_DF12_4DA0_B790_58F2D8497273_.wvu.PrintArea" localSheetId="3" hidden="1">'CF-12-13'!$A$1:$I$76</definedName>
    <definedName name="Z_7DE45B3A_DF12_4DA0_B790_58F2D8497273_.wvu.PrintArea" localSheetId="1" hidden="1">'PL-7'!$A$1:$I$38</definedName>
    <definedName name="Z_7DE45B3A_DF12_4DA0_B790_58F2D8497273_.wvu.PrintArea" localSheetId="2" hidden="1">'SH-8-11'!$A$1:$P$72</definedName>
    <definedName name="Z_869EA13B_68D2_4055_9107_5E33C3CEED68_.wvu.PrintArea" localSheetId="0" hidden="1">'BS-5-6'!$A$1:$K$69</definedName>
    <definedName name="Z_869EA13B_68D2_4055_9107_5E33C3CEED68_.wvu.PrintArea" localSheetId="3" hidden="1">'CF-12-13'!$A$1:$I$76</definedName>
    <definedName name="Z_869EA13B_68D2_4055_9107_5E33C3CEED68_.wvu.PrintArea" localSheetId="1" hidden="1">'PL-7'!$A$1:$I$38</definedName>
    <definedName name="Z_869EA13B_68D2_4055_9107_5E33C3CEED68_.wvu.PrintArea" localSheetId="2" hidden="1">'SH-8-11'!$A$1:$P$72</definedName>
    <definedName name="Z_9DFA7A7A_70E2_4CF4_BA03_6E08742C3ED3_.wvu.PrintArea" localSheetId="0" hidden="1">'BS-5-6'!$A$1:$K$69</definedName>
    <definedName name="Z_9DFA7A7A_70E2_4CF4_BA03_6E08742C3ED3_.wvu.PrintArea" localSheetId="3" hidden="1">'CF-12-13'!$A$1:$I$76</definedName>
    <definedName name="Z_9DFA7A7A_70E2_4CF4_BA03_6E08742C3ED3_.wvu.PrintArea" localSheetId="1" hidden="1">'PL-7'!$A$1:$I$38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C15" i="1"/>
  <c r="G69" i="4" l="1"/>
  <c r="C73" i="4"/>
  <c r="C51" i="4"/>
  <c r="G19" i="4"/>
  <c r="G32" i="4"/>
  <c r="C30" i="4"/>
  <c r="C27" i="4"/>
  <c r="G26" i="4"/>
  <c r="C14" i="4" l="1"/>
  <c r="N20" i="3" l="1"/>
  <c r="N15" i="3"/>
  <c r="C21" i="4" l="1"/>
  <c r="G29" i="4"/>
  <c r="G14" i="4"/>
  <c r="E21" i="4" l="1"/>
  <c r="E47" i="4" s="1"/>
  <c r="G12" i="2" l="1"/>
  <c r="C47" i="4" l="1"/>
  <c r="C34" i="2"/>
  <c r="G34" i="2"/>
  <c r="G22" i="2" l="1"/>
  <c r="J45" i="3"/>
  <c r="I45" i="3"/>
  <c r="H45" i="3"/>
  <c r="G45" i="3"/>
  <c r="E45" i="3"/>
  <c r="D45" i="3"/>
  <c r="J40" i="3"/>
  <c r="H40" i="3"/>
  <c r="D40" i="3"/>
  <c r="H93" i="3"/>
  <c r="J93" i="3" l="1"/>
  <c r="J88" i="3"/>
  <c r="H88" i="3"/>
  <c r="D93" i="3"/>
  <c r="D88" i="3"/>
  <c r="I93" i="3"/>
  <c r="G93" i="3"/>
  <c r="E93" i="3"/>
  <c r="P87" i="3"/>
  <c r="P88" i="3" s="1"/>
  <c r="N88" i="3"/>
  <c r="J69" i="3"/>
  <c r="I69" i="3"/>
  <c r="H69" i="3"/>
  <c r="G69" i="3"/>
  <c r="E69" i="3"/>
  <c r="D69" i="3"/>
  <c r="J64" i="3"/>
  <c r="H64" i="3"/>
  <c r="D64" i="3"/>
  <c r="P39" i="3"/>
  <c r="P40" i="3" s="1"/>
  <c r="P44" i="3"/>
  <c r="N40" i="3"/>
  <c r="J21" i="3"/>
  <c r="H21" i="3"/>
  <c r="D21" i="3"/>
  <c r="J16" i="3"/>
  <c r="H16" i="3"/>
  <c r="D16" i="3"/>
  <c r="K15" i="1" l="1"/>
  <c r="I15" i="1"/>
  <c r="I69" i="4" l="1"/>
  <c r="E69" i="4"/>
  <c r="G52" i="4"/>
  <c r="I52" i="4"/>
  <c r="E52" i="4"/>
  <c r="C52" i="4"/>
  <c r="I47" i="4" l="1"/>
  <c r="G47" i="4"/>
  <c r="E27" i="4"/>
  <c r="E26" i="4"/>
  <c r="E15" i="4"/>
  <c r="I13" i="4"/>
  <c r="I53" i="4" s="1"/>
  <c r="E13" i="4"/>
  <c r="I12" i="4"/>
  <c r="E12" i="4"/>
  <c r="I21" i="2"/>
  <c r="C13" i="4" l="1"/>
  <c r="C12" i="4"/>
  <c r="G75" i="4"/>
  <c r="E75" i="4" l="1"/>
  <c r="I75" i="4"/>
  <c r="C75" i="4" l="1"/>
  <c r="G13" i="4"/>
  <c r="G53" i="4" s="1"/>
  <c r="G12" i="4"/>
  <c r="G48" i="4" l="1"/>
  <c r="C23" i="1" l="1"/>
  <c r="C49" i="1"/>
  <c r="C42" i="1"/>
  <c r="C50" i="1" l="1"/>
  <c r="C22" i="2"/>
  <c r="C14" i="2"/>
  <c r="E14" i="2"/>
  <c r="E42" i="1"/>
  <c r="C25" i="1"/>
  <c r="K42" i="1" l="1"/>
  <c r="I42" i="1"/>
  <c r="I22" i="2" l="1"/>
  <c r="G14" i="2" l="1"/>
  <c r="I49" i="1"/>
  <c r="I50" i="1" s="1"/>
  <c r="K49" i="1"/>
  <c r="K23" i="1"/>
  <c r="I23" i="1"/>
  <c r="I25" i="1" l="1"/>
  <c r="K25" i="1"/>
  <c r="N92" i="3"/>
  <c r="P92" i="3" s="1"/>
  <c r="G54" i="4" l="1"/>
  <c r="L47" i="3" l="1"/>
  <c r="F47" i="3"/>
  <c r="K45" i="3"/>
  <c r="N16" i="3"/>
  <c r="L69" i="3" l="1"/>
  <c r="N64" i="3"/>
  <c r="P64" i="3" s="1"/>
  <c r="P63" i="3"/>
  <c r="L71" i="3"/>
  <c r="F71" i="3"/>
  <c r="I54" i="4"/>
  <c r="I48" i="4"/>
  <c r="E54" i="4"/>
  <c r="E48" i="4"/>
  <c r="I34" i="2"/>
  <c r="N68" i="3" s="1"/>
  <c r="P68" i="3" s="1"/>
  <c r="I14" i="2"/>
  <c r="E34" i="2"/>
  <c r="E22" i="2"/>
  <c r="K50" i="1" l="1"/>
  <c r="I24" i="2"/>
  <c r="I26" i="2" s="1"/>
  <c r="E24" i="2"/>
  <c r="E26" i="2" s="1"/>
  <c r="N19" i="3" s="1"/>
  <c r="E49" i="1"/>
  <c r="E23" i="1"/>
  <c r="E25" i="1" l="1"/>
  <c r="I10" i="4"/>
  <c r="I22" i="4" s="1"/>
  <c r="I31" i="4" s="1"/>
  <c r="I33" i="4" s="1"/>
  <c r="I57" i="4" s="1"/>
  <c r="I60" i="4" s="1"/>
  <c r="I62" i="4" s="1"/>
  <c r="G61" i="4" s="1"/>
  <c r="N67" i="3"/>
  <c r="E10" i="4"/>
  <c r="E22" i="4" s="1"/>
  <c r="E31" i="4" s="1"/>
  <c r="N21" i="3"/>
  <c r="I36" i="2"/>
  <c r="I38" i="2"/>
  <c r="E36" i="2"/>
  <c r="E38" i="2"/>
  <c r="E50" i="1"/>
  <c r="N69" i="3" l="1"/>
  <c r="P67" i="3"/>
  <c r="P69" i="3" s="1"/>
  <c r="E33" i="4"/>
  <c r="C54" i="4"/>
  <c r="H48" i="4"/>
  <c r="F48" i="4"/>
  <c r="D48" i="4"/>
  <c r="C48" i="4"/>
  <c r="L93" i="3"/>
  <c r="L83" i="3"/>
  <c r="L95" i="3" s="1"/>
  <c r="F83" i="3"/>
  <c r="F95" i="3" s="1"/>
  <c r="L23" i="3"/>
  <c r="F23" i="3"/>
  <c r="K21" i="3"/>
  <c r="I21" i="3"/>
  <c r="G21" i="3"/>
  <c r="E21" i="3"/>
  <c r="P16" i="3"/>
  <c r="P15" i="3"/>
  <c r="J23" i="3"/>
  <c r="E64" i="1" s="1"/>
  <c r="H23" i="3"/>
  <c r="E61" i="1" s="1"/>
  <c r="H24" i="2"/>
  <c r="F24" i="2"/>
  <c r="D24" i="2"/>
  <c r="C24" i="2"/>
  <c r="J65" i="1"/>
  <c r="G65" i="1"/>
  <c r="G66" i="1" s="1"/>
  <c r="G49" i="1"/>
  <c r="G42" i="1"/>
  <c r="A28" i="1"/>
  <c r="G23" i="1"/>
  <c r="G15" i="1"/>
  <c r="E57" i="4" l="1"/>
  <c r="E60" i="4" s="1"/>
  <c r="E62" i="4" s="1"/>
  <c r="P20" i="3"/>
  <c r="H71" i="3"/>
  <c r="H35" i="3"/>
  <c r="H47" i="3" s="1"/>
  <c r="C61" i="1" s="1"/>
  <c r="J71" i="3"/>
  <c r="J35" i="3"/>
  <c r="J47" i="3" s="1"/>
  <c r="C64" i="1" s="1"/>
  <c r="G24" i="2"/>
  <c r="D23" i="3"/>
  <c r="P11" i="3"/>
  <c r="C26" i="2"/>
  <c r="N43" i="3" s="1"/>
  <c r="G25" i="1"/>
  <c r="G50" i="1"/>
  <c r="G68" i="1" s="1"/>
  <c r="D35" i="3" l="1"/>
  <c r="E59" i="1"/>
  <c r="J83" i="3"/>
  <c r="J95" i="3" s="1"/>
  <c r="I64" i="1" s="1"/>
  <c r="K64" i="1"/>
  <c r="H83" i="3"/>
  <c r="H95" i="3" s="1"/>
  <c r="I61" i="1" s="1"/>
  <c r="K61" i="1"/>
  <c r="C61" i="4"/>
  <c r="C36" i="2"/>
  <c r="C38" i="2"/>
  <c r="G26" i="2"/>
  <c r="N45" i="3"/>
  <c r="D71" i="3"/>
  <c r="K59" i="1" s="1"/>
  <c r="C10" i="4"/>
  <c r="G10" i="4" l="1"/>
  <c r="G22" i="4" s="1"/>
  <c r="N91" i="3"/>
  <c r="N93" i="3" s="1"/>
  <c r="D83" i="3"/>
  <c r="D95" i="3" s="1"/>
  <c r="I59" i="1" s="1"/>
  <c r="G38" i="2"/>
  <c r="G36" i="2"/>
  <c r="C22" i="4"/>
  <c r="C31" i="4" s="1"/>
  <c r="P43" i="3"/>
  <c r="P45" i="3" s="1"/>
  <c r="D47" i="3"/>
  <c r="C59" i="1" s="1"/>
  <c r="P19" i="3"/>
  <c r="P21" i="3" s="1"/>
  <c r="N23" i="3"/>
  <c r="N35" i="3" l="1"/>
  <c r="N47" i="3" s="1"/>
  <c r="E65" i="1"/>
  <c r="E66" i="1" s="1"/>
  <c r="E68" i="1" s="1"/>
  <c r="G31" i="4"/>
  <c r="G33" i="4" s="1"/>
  <c r="G57" i="4" s="1"/>
  <c r="G60" i="4" s="1"/>
  <c r="G62" i="4" s="1"/>
  <c r="P91" i="3"/>
  <c r="P93" i="3" s="1"/>
  <c r="C33" i="4"/>
  <c r="C57" i="4" s="1"/>
  <c r="P59" i="3"/>
  <c r="P71" i="3" s="1"/>
  <c r="N71" i="3"/>
  <c r="P23" i="3"/>
  <c r="N83" i="3" l="1"/>
  <c r="N95" i="3" s="1"/>
  <c r="I65" i="1" s="1"/>
  <c r="I66" i="1" s="1"/>
  <c r="I68" i="1" s="1"/>
  <c r="K65" i="1"/>
  <c r="K66" i="1" s="1"/>
  <c r="K68" i="1" s="1"/>
  <c r="P35" i="3"/>
  <c r="P47" i="3"/>
  <c r="C65" i="1"/>
  <c r="C66" i="1" s="1"/>
  <c r="C68" i="1" s="1"/>
  <c r="P83" i="3"/>
  <c r="P95" i="3" s="1"/>
  <c r="C60" i="4"/>
  <c r="C62" i="4" s="1"/>
</calcChain>
</file>

<file path=xl/sharedStrings.xml><?xml version="1.0" encoding="utf-8"?>
<sst xmlns="http://schemas.openxmlformats.org/spreadsheetml/2006/main" count="373" uniqueCount="187">
  <si>
    <t>Muramoto Electron (Thailand) Public Company Limited and its Subsidiary</t>
  </si>
  <si>
    <t>Statements of financial position</t>
  </si>
  <si>
    <t>Consolidated</t>
  </si>
  <si>
    <t>Separate</t>
  </si>
  <si>
    <t>financial statements</t>
  </si>
  <si>
    <t>30 September</t>
  </si>
  <si>
    <t>1 October</t>
  </si>
  <si>
    <t>Assets</t>
  </si>
  <si>
    <t>Note</t>
  </si>
  <si>
    <t>2024</t>
  </si>
  <si>
    <t>2023</t>
  </si>
  <si>
    <t>2012</t>
  </si>
  <si>
    <t>(in Baht)</t>
  </si>
  <si>
    <t>Current assets</t>
  </si>
  <si>
    <t>Cash and cash equivalents</t>
  </si>
  <si>
    <t>5</t>
  </si>
  <si>
    <t xml:space="preserve">Trade accounts receivable </t>
  </si>
  <si>
    <t>4, 6</t>
  </si>
  <si>
    <t>Other receivables</t>
  </si>
  <si>
    <t>4</t>
  </si>
  <si>
    <t>Inventories</t>
  </si>
  <si>
    <t>7</t>
  </si>
  <si>
    <t>Other current financial assets</t>
  </si>
  <si>
    <t>Total current assets</t>
  </si>
  <si>
    <t>Non-current assets</t>
  </si>
  <si>
    <t>Investment in subsidiary</t>
  </si>
  <si>
    <t>8</t>
  </si>
  <si>
    <t>-</t>
  </si>
  <si>
    <t>Property, plant and equipment</t>
  </si>
  <si>
    <t>9</t>
  </si>
  <si>
    <t>Intangible assets</t>
  </si>
  <si>
    <t>Deferred tax assets</t>
  </si>
  <si>
    <t>16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</si>
  <si>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</si>
  <si>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</si>
  <si>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</si>
  <si>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</si>
  <si>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</si>
  <si>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</si>
  <si>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</si>
  <si>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 xml:space="preserve">Payables for property, plant and </t>
  </si>
  <si>
    <t xml:space="preserve">   equipment</t>
  </si>
  <si>
    <t>Current portion of lease liabilities</t>
  </si>
  <si>
    <t>10</t>
  </si>
  <si>
    <t>Current income tax payable</t>
  </si>
  <si>
    <t>Total current liabilities</t>
  </si>
  <si>
    <t>Non-current liabilities</t>
  </si>
  <si>
    <t>Lease liabilities</t>
  </si>
  <si>
    <t>Deferred tax liabilities</t>
  </si>
  <si>
    <t xml:space="preserve">Non-current provisions for </t>
  </si>
  <si>
    <t xml:space="preserve">   employee benefits</t>
  </si>
  <si>
    <t>11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</si>
  <si>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</si>
  <si>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</si>
  <si>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</si>
  <si>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</si>
  <si>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</si>
  <si>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</si>
  <si>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</si>
  <si>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</si>
  <si>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</si>
  <si>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</si>
  <si>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Share premium on ordinary shares</t>
  </si>
  <si>
    <t>12</t>
  </si>
  <si>
    <t xml:space="preserve">Retained earnings </t>
  </si>
  <si>
    <t xml:space="preserve">  Appropriated</t>
  </si>
  <si>
    <t xml:space="preserve">      Legal reserve</t>
  </si>
  <si>
    <t>13</t>
  </si>
  <si>
    <t xml:space="preserve">  Unappropriated</t>
  </si>
  <si>
    <t>Total equity</t>
  </si>
  <si>
    <t>Total liabilities and equity</t>
  </si>
  <si>
    <t>Statements of comprehensive income</t>
  </si>
  <si>
    <t>Year ended 
30 September</t>
  </si>
  <si>
    <t>Income</t>
  </si>
  <si>
    <t>Revenue from sale of goods</t>
  </si>
  <si>
    <t>4, 14</t>
  </si>
  <si>
    <t>Dividend income</t>
  </si>
  <si>
    <t>4, 8</t>
  </si>
  <si>
    <t>Other income</t>
  </si>
  <si>
    <t>Net foreign exchange gains</t>
  </si>
  <si>
    <t>Total income</t>
  </si>
  <si>
    <t>Expenses</t>
  </si>
  <si>
    <t>Cost of sale of goods</t>
  </si>
  <si>
    <t>4, 7, 15</t>
  </si>
  <si>
    <t>Distribution costs</t>
  </si>
  <si>
    <t>4, 15</t>
  </si>
  <si>
    <t>Administrative expenses</t>
  </si>
  <si>
    <t>Net foreign exchange losses</t>
  </si>
  <si>
    <t>Finance costs</t>
  </si>
  <si>
    <t>Total expenses</t>
  </si>
  <si>
    <t>Profit before income tax expense</t>
  </si>
  <si>
    <t>Tax expense</t>
  </si>
  <si>
    <t>Profit for the year</t>
  </si>
  <si>
    <t>Other comprehensive income</t>
  </si>
  <si>
    <t>Items that will not be reclassified to profit or loss</t>
  </si>
  <si>
    <t xml:space="preserve">   defined benefit plans</t>
  </si>
  <si>
    <t>11, 16</t>
  </si>
  <si>
    <t>Income tax on other comprehensive income</t>
  </si>
  <si>
    <t xml:space="preserve">Other comprehensive income </t>
  </si>
  <si>
    <t xml:space="preserve">   for the year, net of tax</t>
  </si>
  <si>
    <t xml:space="preserve">Total comprehensive income </t>
  </si>
  <si>
    <t xml:space="preserve">   for the year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</si>
  <si>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</si>
  <si>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17</t>
  </si>
  <si>
    <t xml:space="preserve">Statements of changes in equity </t>
  </si>
  <si>
    <t>Consolidated financial statements</t>
  </si>
  <si>
    <t>Issued and</t>
  </si>
  <si>
    <t>Retained earnings</t>
  </si>
  <si>
    <t>paid-up</t>
  </si>
  <si>
    <t>Treasury</t>
  </si>
  <si>
    <t>Share</t>
  </si>
  <si>
    <t>Treasury shares</t>
  </si>
  <si>
    <t>share capital</t>
  </si>
  <si>
    <t>shares</t>
  </si>
  <si>
    <t>premium</t>
  </si>
  <si>
    <t>Legal reserve</t>
  </si>
  <si>
    <t>reserve</t>
  </si>
  <si>
    <t>Unappropriated</t>
  </si>
  <si>
    <t>Year ended 30 September 2023</t>
  </si>
  <si>
    <t>Balance at 1 October 2022</t>
  </si>
  <si>
    <t>Transactions with owners, recorded directly in equity</t>
  </si>
  <si>
    <t xml:space="preserve">    Distributions to owners of the parent</t>
  </si>
  <si>
    <t xml:space="preserve">    Dividends</t>
  </si>
  <si>
    <t xml:space="preserve">   Total distributions to owners of the parent</t>
  </si>
  <si>
    <t>Comprehensive income for the year</t>
  </si>
  <si>
    <t xml:space="preserve">    Profit</t>
  </si>
  <si>
    <t xml:space="preserve">    Other comprehensive income </t>
  </si>
  <si>
    <t>Total comprehensive income for the year</t>
  </si>
  <si>
    <t>Balance at 30 September 2023</t>
  </si>
  <si>
    <t>Year ended 30 September 2024</t>
  </si>
  <si>
    <t>Balance at 1 October 2023</t>
  </si>
  <si>
    <t>Balance at 30 September 2024</t>
  </si>
  <si>
    <t xml:space="preserve"> </t>
  </si>
  <si>
    <t>Separate financial statements</t>
  </si>
  <si>
    <t xml:space="preserve">    Distributions to owners</t>
  </si>
  <si>
    <t xml:space="preserve">   Total distributions to owners </t>
  </si>
  <si>
    <t xml:space="preserve">     Profit</t>
  </si>
  <si>
    <t xml:space="preserve">     Other comprehensive income </t>
  </si>
  <si>
    <t>Statements of cash flows</t>
  </si>
  <si>
    <t>Cash flows from operating activities</t>
  </si>
  <si>
    <t>Adjustments to reconcile profit to cash receipts</t>
  </si>
  <si>
    <t xml:space="preserve">Tax expense </t>
  </si>
  <si>
    <t>Depreciation and amortisation</t>
  </si>
  <si>
    <t>Unrealised (gains) losses on exchange rate</t>
  </si>
  <si>
    <t>(Reversal of) losses on inventories devaluation</t>
  </si>
  <si>
    <t xml:space="preserve">Losses on disposals and write-off of property, </t>
  </si>
  <si>
    <t xml:space="preserve">   plant and equipment</t>
  </si>
  <si>
    <t>Employee benefit expenses</t>
  </si>
  <si>
    <t>Changes in operating assets and liabilities</t>
  </si>
  <si>
    <t>Trade accounts receivable</t>
  </si>
  <si>
    <t>Other non-current assets</t>
  </si>
  <si>
    <t>Employee benefit paid</t>
  </si>
  <si>
    <t>Tax paid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</si>
  <si>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</si>
  <si>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</si>
  <si>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</si>
  <si>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</si>
  <si>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Dividends received</t>
  </si>
  <si>
    <t>Net cash used in investing activities</t>
  </si>
  <si>
    <t>Cash flows from financing activities</t>
  </si>
  <si>
    <t>Payment of lease liabilities</t>
  </si>
  <si>
    <t>Dividends paid</t>
  </si>
  <si>
    <t>Financial cost paid</t>
  </si>
  <si>
    <t>Cash used in financing activities</t>
  </si>
  <si>
    <t xml:space="preserve">   before effect of exchange rates changes</t>
  </si>
  <si>
    <t xml:space="preserve">Effect of exchange rate changes on cash and </t>
  </si>
  <si>
    <t xml:space="preserve">   cash equivalents</t>
  </si>
  <si>
    <t>Cash and cash equivalents at the beginning of the year</t>
  </si>
  <si>
    <t>Cash and cash equivalents at the end of the year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</si>
  <si>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</si>
  <si>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</si>
  <si>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</si>
  <si>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years are details as follows:</t>
  </si>
  <si>
    <t>Increase in property, plant and equipment</t>
  </si>
  <si>
    <t xml:space="preserve">   during the years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</si>
  <si>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</si>
  <si>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 xml:space="preserve">   lease liabilities</t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</si>
  <si>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</si>
  <si>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</si>
  <si>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</si>
  <si>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</si>
  <si>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 xml:space="preserve">Loss on remeasurements of </t>
  </si>
  <si>
    <t>Unrealised gains on derivetives</t>
  </si>
  <si>
    <t>Net decrease in cash and cash equivalents,</t>
  </si>
  <si>
    <t>Net decrease in cash and cash equivalents</t>
  </si>
  <si>
    <t>Net cash generated from (used in) operations</t>
  </si>
  <si>
    <t>Net cash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</si>
</sst>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[$-409]d\-mmm\-yy;@"/>
    <numFmt numFmtId="168" formatCode="_(* #,##0.000_);_(* \(#,##0.000\);_(* &quot;-&quot;??_);_(@_)"/>
  </numFmts>
  <fonts count="17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sz val="12"/>
      <name val="Times New Roman"/>
      <family val="1"/>
      <charset val="22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37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0" fontId="1" fillId="0" borderId="0"/>
  </cellStyleXfs>
  <cellXfs count="124">
    <xf numFmtId="37" fontId="0" fillId="0" borderId="0" xfId="0"/>
    <xf numFmtId="37" fontId="2" fillId="0" borderId="0" xfId="0" applyFont="1" applyAlignment="1">
      <alignment horizontal="left"/>
    </xf>
    <xf numFmtId="37" fontId="3" fillId="0" borderId="0" xfId="0" applyFont="1" applyAlignment="1">
      <alignment horizontal="center"/>
    </xf>
    <xf numFmtId="37" fontId="1" fillId="0" borderId="0" xfId="0" applyFont="1"/>
    <xf numFmtId="43" fontId="1" fillId="0" borderId="0" xfId="1" applyFont="1" applyFill="1" applyAlignment="1"/>
    <xf numFmtId="37" fontId="5" fillId="0" borderId="0" xfId="0" applyFont="1" applyAlignment="1">
      <alignment horizontal="left"/>
    </xf>
    <xf numFmtId="37" fontId="1" fillId="0" borderId="0" xfId="0" applyFont="1" applyAlignment="1">
      <alignment horizontal="left"/>
    </xf>
    <xf numFmtId="37" fontId="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37" fontId="0" fillId="0" borderId="0" xfId="0" quotePrefix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37" fontId="7" fillId="0" borderId="0" xfId="0" applyFont="1" applyAlignment="1">
      <alignment horizontal="left"/>
    </xf>
    <xf numFmtId="37" fontId="1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37" fontId="0" fillId="0" borderId="0" xfId="0" applyAlignment="1">
      <alignment horizontal="left"/>
    </xf>
    <xf numFmtId="37" fontId="6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166" fontId="0" fillId="0" borderId="0" xfId="0" quotePrefix="1" applyNumberFormat="1" applyAlignment="1">
      <alignment horizontal="center"/>
    </xf>
    <xf numFmtId="37" fontId="0" fillId="0" borderId="0" xfId="0" applyAlignment="1">
      <alignment horizontal="center"/>
    </xf>
    <xf numFmtId="43" fontId="0" fillId="0" borderId="0" xfId="1" applyFont="1" applyFill="1" applyAlignment="1">
      <alignment horizontal="center"/>
    </xf>
    <xf numFmtId="37" fontId="7" fillId="0" borderId="0" xfId="0" applyFont="1" applyAlignment="1">
      <alignment horizontal="center"/>
    </xf>
    <xf numFmtId="37" fontId="3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3" fontId="6" fillId="0" borderId="0" xfId="1" applyFont="1" applyFill="1" applyBorder="1" applyAlignment="1">
      <alignment horizontal="right"/>
    </xf>
    <xf numFmtId="168" fontId="9" fillId="0" borderId="4" xfId="2" applyNumberFormat="1" applyFont="1" applyFill="1" applyBorder="1" applyAlignment="1">
      <alignment vertical="center"/>
    </xf>
    <xf numFmtId="0" fontId="2" fillId="0" borderId="0" xfId="3" applyFont="1"/>
    <xf numFmtId="0" fontId="1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horizontal="right"/>
    </xf>
    <xf numFmtId="0" fontId="6" fillId="0" borderId="0" xfId="3" applyFont="1"/>
    <xf numFmtId="0" fontId="5" fillId="0" borderId="0" xfId="3" applyFont="1"/>
    <xf numFmtId="0" fontId="12" fillId="0" borderId="0" xfId="3" applyFont="1" applyAlignment="1">
      <alignment horizontal="center"/>
    </xf>
    <xf numFmtId="0" fontId="13" fillId="0" borderId="0" xfId="3" applyFont="1"/>
    <xf numFmtId="0" fontId="7" fillId="0" borderId="0" xfId="3" applyFont="1" applyAlignment="1">
      <alignment horizontal="center"/>
    </xf>
    <xf numFmtId="0" fontId="1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37" fontId="6" fillId="0" borderId="0" xfId="3" applyNumberFormat="1" applyFont="1"/>
    <xf numFmtId="0" fontId="0" fillId="0" borderId="0" xfId="3" applyFont="1"/>
    <xf numFmtId="37" fontId="1" fillId="0" borderId="0" xfId="3" applyNumberFormat="1" applyFont="1" applyAlignment="1">
      <alignment horizontal="center"/>
    </xf>
    <xf numFmtId="37" fontId="1" fillId="0" borderId="0" xfId="3" applyNumberFormat="1" applyFont="1"/>
    <xf numFmtId="165" fontId="1" fillId="0" borderId="3" xfId="4" applyNumberFormat="1" applyFont="1" applyFill="1" applyBorder="1" applyAlignment="1">
      <alignment horizontal="right"/>
    </xf>
    <xf numFmtId="37" fontId="6" fillId="0" borderId="0" xfId="3" applyNumberFormat="1" applyFont="1" applyAlignment="1">
      <alignment horizontal="right"/>
    </xf>
    <xf numFmtId="37" fontId="1" fillId="0" borderId="0" xfId="3" applyNumberFormat="1" applyFont="1" applyAlignment="1">
      <alignment horizontal="right"/>
    </xf>
    <xf numFmtId="165" fontId="1" fillId="0" borderId="0" xfId="3" applyNumberFormat="1" applyFont="1" applyAlignment="1">
      <alignment horizontal="right"/>
    </xf>
    <xf numFmtId="0" fontId="15" fillId="0" borderId="0" xfId="3" applyFont="1"/>
    <xf numFmtId="165" fontId="0" fillId="0" borderId="3" xfId="4" applyNumberFormat="1" applyFont="1" applyFill="1" applyBorder="1" applyAlignment="1">
      <alignment horizontal="right"/>
    </xf>
    <xf numFmtId="168" fontId="9" fillId="0" borderId="0" xfId="2" applyNumberFormat="1" applyFont="1" applyFill="1" applyBorder="1" applyAlignment="1">
      <alignment vertical="center"/>
    </xf>
    <xf numFmtId="168" fontId="5" fillId="0" borderId="0" xfId="3" applyNumberFormat="1" applyFont="1"/>
    <xf numFmtId="165" fontId="1" fillId="0" borderId="0" xfId="3" applyNumberFormat="1" applyFont="1"/>
    <xf numFmtId="43" fontId="0" fillId="0" borderId="0" xfId="1" applyFont="1" applyFill="1" applyBorder="1" applyAlignment="1"/>
    <xf numFmtId="43" fontId="0" fillId="0" borderId="0" xfId="1" applyFont="1" applyFill="1" applyAlignment="1"/>
    <xf numFmtId="37" fontId="0" fillId="0" borderId="0" xfId="0" applyAlignment="1">
      <alignment wrapText="1"/>
    </xf>
    <xf numFmtId="37" fontId="16" fillId="0" borderId="0" xfId="0" applyFont="1" applyAlignment="1">
      <alignment vertical="top" wrapText="1"/>
    </xf>
    <xf numFmtId="37" fontId="0" fillId="0" borderId="0" xfId="0" applyAlignment="1">
      <alignment horizontal="right"/>
    </xf>
    <xf numFmtId="37" fontId="6" fillId="0" borderId="0" xfId="0" applyFont="1" applyAlignment="1">
      <alignment horizontal="justify" vertical="top" wrapText="1"/>
    </xf>
    <xf numFmtId="43" fontId="0" fillId="0" borderId="0" xfId="1" applyFont="1" applyFill="1" applyBorder="1" applyAlignment="1">
      <alignment horizontal="center"/>
    </xf>
    <xf numFmtId="37" fontId="7" fillId="0" borderId="0" xfId="0" applyFont="1" applyAlignment="1">
      <alignment wrapText="1"/>
    </xf>
    <xf numFmtId="37" fontId="6" fillId="0" borderId="0" xfId="0" applyFont="1" applyAlignment="1">
      <alignment wrapText="1"/>
    </xf>
    <xf numFmtId="164" fontId="0" fillId="0" borderId="0" xfId="0" applyNumberFormat="1" applyAlignment="1">
      <alignment horizontal="center"/>
    </xf>
    <xf numFmtId="165" fontId="1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right"/>
    </xf>
    <xf numFmtId="165" fontId="6" fillId="0" borderId="1" xfId="1" applyNumberFormat="1" applyFont="1" applyBorder="1" applyAlignment="1">
      <alignment horizontal="right"/>
    </xf>
    <xf numFmtId="165" fontId="6" fillId="0" borderId="0" xfId="1" applyNumberFormat="1" applyFont="1" applyAlignment="1">
      <alignment horizontal="right"/>
    </xf>
    <xf numFmtId="165" fontId="1" fillId="0" borderId="0" xfId="1" applyNumberFormat="1" applyFont="1" applyFill="1" applyAlignment="1">
      <alignment horizontal="right"/>
    </xf>
    <xf numFmtId="165" fontId="6" fillId="0" borderId="2" xfId="1" applyNumberFormat="1" applyFont="1" applyBorder="1" applyAlignment="1">
      <alignment horizontal="right"/>
    </xf>
    <xf numFmtId="165" fontId="1" fillId="0" borderId="2" xfId="1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1" fillId="0" borderId="3" xfId="1" applyNumberFormat="1" applyFont="1" applyBorder="1" applyAlignment="1">
      <alignment horizontal="right"/>
    </xf>
    <xf numFmtId="165" fontId="0" fillId="0" borderId="3" xfId="1" applyNumberFormat="1" applyFont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43" fontId="6" fillId="0" borderId="2" xfId="1" applyFont="1" applyBorder="1" applyAlignment="1">
      <alignment horizontal="right"/>
    </xf>
    <xf numFmtId="43" fontId="6" fillId="0" borderId="0" xfId="1" applyFont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5" fontId="6" fillId="0" borderId="3" xfId="1" applyNumberFormat="1" applyFont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0" fillId="0" borderId="5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6" fillId="0" borderId="5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3" fontId="0" fillId="0" borderId="0" xfId="1" applyFont="1"/>
    <xf numFmtId="164" fontId="0" fillId="0" borderId="0" xfId="0" applyNumberFormat="1"/>
    <xf numFmtId="0" fontId="0" fillId="0" borderId="0" xfId="0" applyNumberFormat="1"/>
    <xf numFmtId="0" fontId="6" fillId="0" borderId="0" xfId="0" applyNumberFormat="1" applyFont="1"/>
    <xf numFmtId="165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37" fontId="6" fillId="0" borderId="1" xfId="3" applyNumberFormat="1" applyFont="1" applyBorder="1" applyAlignment="1">
      <alignment horizontal="right"/>
    </xf>
    <xf numFmtId="165" fontId="6" fillId="0" borderId="2" xfId="4" applyNumberFormat="1" applyFont="1" applyFill="1" applyBorder="1" applyAlignment="1">
      <alignment horizontal="right"/>
    </xf>
    <xf numFmtId="39" fontId="0" fillId="0" borderId="0" xfId="0" applyNumberFormat="1" applyAlignment="1">
      <alignment horizontal="right"/>
    </xf>
    <xf numFmtId="37" fontId="1" fillId="0" borderId="0" xfId="0" applyFont="1" applyAlignment="1">
      <alignment horizontal="left" vertical="top"/>
    </xf>
    <xf numFmtId="37" fontId="5" fillId="0" borderId="0" xfId="0" applyFont="1"/>
    <xf numFmtId="0" fontId="7" fillId="0" borderId="0" xfId="3" applyFont="1"/>
    <xf numFmtId="0" fontId="0" fillId="0" borderId="0" xfId="3" applyFont="1" applyAlignment="1">
      <alignment horizontal="left"/>
    </xf>
    <xf numFmtId="0" fontId="6" fillId="0" borderId="0" xfId="5" applyFont="1"/>
    <xf numFmtId="0" fontId="7" fillId="0" borderId="0" xfId="5" applyFont="1"/>
    <xf numFmtId="0" fontId="0" fillId="0" borderId="0" xfId="3" quotePrefix="1" applyFont="1" applyAlignment="1">
      <alignment horizontal="left"/>
    </xf>
    <xf numFmtId="41" fontId="0" fillId="0" borderId="3" xfId="0" applyNumberFormat="1" applyBorder="1" applyAlignment="1">
      <alignment horizontal="right"/>
    </xf>
    <xf numFmtId="41" fontId="0" fillId="0" borderId="0" xfId="0" applyNumberFormat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0" fillId="0" borderId="0" xfId="1" applyFont="1" applyAlignment="1">
      <alignment wrapText="1"/>
    </xf>
    <xf numFmtId="43" fontId="16" fillId="0" borderId="0" xfId="1" applyFont="1" applyAlignment="1">
      <alignment vertical="top" wrapText="1"/>
    </xf>
    <xf numFmtId="43" fontId="16" fillId="0" borderId="0" xfId="1" applyFont="1" applyFill="1" applyAlignment="1">
      <alignment vertical="top" wrapText="1"/>
    </xf>
    <xf numFmtId="43" fontId="0" fillId="0" borderId="0" xfId="1" applyFont="1" applyAlignment="1">
      <alignment horizontal="center"/>
    </xf>
    <xf numFmtId="43" fontId="16" fillId="0" borderId="0" xfId="1" applyFont="1"/>
    <xf numFmtId="43" fontId="0" fillId="0" borderId="0" xfId="1" applyFont="1" applyFill="1"/>
    <xf numFmtId="41" fontId="6" fillId="0" borderId="3" xfId="0" applyNumberFormat="1" applyFont="1" applyBorder="1" applyAlignment="1">
      <alignment horizontal="right"/>
    </xf>
    <xf numFmtId="165" fontId="1" fillId="0" borderId="5" xfId="1" applyNumberFormat="1" applyFont="1" applyFill="1" applyBorder="1" applyAlignment="1">
      <alignment horizontal="right"/>
    </xf>
    <xf numFmtId="37" fontId="3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0" fillId="0" borderId="0" xfId="0" quotePrefix="1" applyAlignment="1">
      <alignment horizontal="center"/>
    </xf>
    <xf numFmtId="166" fontId="0" fillId="0" borderId="0" xfId="0" quotePrefix="1" applyNumberFormat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3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0" borderId="0" xfId="3" applyFont="1" applyAlignment="1">
      <alignment horizontal="center"/>
    </xf>
  </cellXfs>
  <cellStyles count="6">
    <cellStyle name="Comma" xfId="1" builtinId="3"/>
    <cellStyle name="Comma 10" xfId="2" xr:uid="{9F8367E3-EAFA-4339-AC63-D7EB6CC31946}"/>
    <cellStyle name="Comma 2" xfId="4" xr:uid="{DF1010A0-973D-416C-95FC-BB7864D313D5}"/>
    <cellStyle name="Normal" xfId="0" builtinId="0"/>
    <cellStyle name="Normal 2" xfId="3" xr:uid="{BA21961F-3538-4187-B6EC-BDB06B689B26}"/>
    <cellStyle name="Normal_Pac007a091a-12e-1 by PAP" xfId="5" xr:uid="{21BFE356-3710-42BB-827F-B71664201B39}"/>
  </cellStyles>
  <dxfs count="0"/>
  <tableStyles count="0" defaultTableStyle="TableStyleMedium2" defaultPivotStyle="PivotStyleLight16"/>
  <colors>
    <mruColors>
      <color rgb="FFFFFF99"/>
      <color rgb="FFFFCC99"/>
      <color rgb="FF99FF99"/>
      <color rgb="FFA8C2F6"/>
      <color rgb="FF90B2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917F-828A-427F-9A3E-4D44BA1F549A}">
  <dimension ref="A1:O69"/>
  <sheetViews>
    <sheetView showGridLines="0" tabSelected="1" view="pageBreakPreview" zoomScaleNormal="90" zoomScaleSheetLayoutView="100" workbookViewId="0">
      <selection activeCell="E73" sqref="E73"/>
    </sheetView>
  </sheetViews>
  <sheetFormatPr defaultColWidth="9.109375" defaultRowHeight="20.100000000000001" customHeight="1"/>
  <cols>
    <col min="1" max="1" width="36.44140625" style="6" customWidth="1"/>
    <col min="2" max="2" width="5.88671875" style="2" customWidth="1"/>
    <col min="3" max="3" width="15.88671875" style="3" customWidth="1"/>
    <col min="4" max="4" width="0.88671875" style="3" customWidth="1"/>
    <col min="5" max="5" width="15.88671875" style="3" customWidth="1"/>
    <col min="6" max="6" width="1" style="3" hidden="1" customWidth="1"/>
    <col min="7" max="7" width="14.88671875" style="3" hidden="1" customWidth="1"/>
    <col min="8" max="8" width="0.88671875" style="3" customWidth="1"/>
    <col min="9" max="9" width="15.88671875" style="3" customWidth="1"/>
    <col min="10" max="10" width="0.88671875" style="3" customWidth="1"/>
    <col min="11" max="11" width="15.88671875" style="3" customWidth="1"/>
    <col min="12" max="12" width="14.5546875" style="3" bestFit="1" customWidth="1"/>
    <col min="13" max="13" width="13.5546875" style="3" bestFit="1" customWidth="1"/>
    <col min="14" max="14" width="11.88671875" style="3" bestFit="1" customWidth="1"/>
    <col min="15" max="15" width="11" style="3" bestFit="1" customWidth="1"/>
    <col min="16" max="253" width="9.109375" style="3"/>
    <col min="254" max="254" width="32.109375" style="3" customWidth="1"/>
    <col min="255" max="255" width="6.88671875" style="3" customWidth="1"/>
    <col min="256" max="256" width="14.5546875" style="3" customWidth="1"/>
    <col min="257" max="257" width="1.44140625" style="3" customWidth="1"/>
    <col min="258" max="258" width="14.5546875" style="3" customWidth="1"/>
    <col min="259" max="260" width="0" style="3" hidden="1" customWidth="1"/>
    <col min="261" max="261" width="1.109375" style="3" customWidth="1"/>
    <col min="262" max="262" width="14.5546875" style="3" customWidth="1"/>
    <col min="263" max="263" width="1.109375" style="3" customWidth="1"/>
    <col min="264" max="264" width="14.5546875" style="3" customWidth="1"/>
    <col min="265" max="266" width="0" style="3" hidden="1" customWidth="1"/>
    <col min="267" max="267" width="12.44140625" style="3" bestFit="1" customWidth="1"/>
    <col min="268" max="268" width="20.88671875" style="3" customWidth="1"/>
    <col min="269" max="269" width="13.5546875" style="3" bestFit="1" customWidth="1"/>
    <col min="270" max="270" width="11.88671875" style="3" bestFit="1" customWidth="1"/>
    <col min="271" max="509" width="9.109375" style="3"/>
    <col min="510" max="510" width="32.109375" style="3" customWidth="1"/>
    <col min="511" max="511" width="6.88671875" style="3" customWidth="1"/>
    <col min="512" max="512" width="14.5546875" style="3" customWidth="1"/>
    <col min="513" max="513" width="1.44140625" style="3" customWidth="1"/>
    <col min="514" max="514" width="14.5546875" style="3" customWidth="1"/>
    <col min="515" max="516" width="0" style="3" hidden="1" customWidth="1"/>
    <col min="517" max="517" width="1.109375" style="3" customWidth="1"/>
    <col min="518" max="518" width="14.5546875" style="3" customWidth="1"/>
    <col min="519" max="519" width="1.109375" style="3" customWidth="1"/>
    <col min="520" max="520" width="14.5546875" style="3" customWidth="1"/>
    <col min="521" max="522" width="0" style="3" hidden="1" customWidth="1"/>
    <col min="523" max="523" width="12.44140625" style="3" bestFit="1" customWidth="1"/>
    <col min="524" max="524" width="20.88671875" style="3" customWidth="1"/>
    <col min="525" max="525" width="13.5546875" style="3" bestFit="1" customWidth="1"/>
    <col min="526" max="526" width="11.88671875" style="3" bestFit="1" customWidth="1"/>
    <col min="527" max="765" width="9.109375" style="3"/>
    <col min="766" max="766" width="32.109375" style="3" customWidth="1"/>
    <col min="767" max="767" width="6.88671875" style="3" customWidth="1"/>
    <col min="768" max="768" width="14.5546875" style="3" customWidth="1"/>
    <col min="769" max="769" width="1.44140625" style="3" customWidth="1"/>
    <col min="770" max="770" width="14.5546875" style="3" customWidth="1"/>
    <col min="771" max="772" width="0" style="3" hidden="1" customWidth="1"/>
    <col min="773" max="773" width="1.109375" style="3" customWidth="1"/>
    <col min="774" max="774" width="14.5546875" style="3" customWidth="1"/>
    <col min="775" max="775" width="1.109375" style="3" customWidth="1"/>
    <col min="776" max="776" width="14.5546875" style="3" customWidth="1"/>
    <col min="777" max="778" width="0" style="3" hidden="1" customWidth="1"/>
    <col min="779" max="779" width="12.44140625" style="3" bestFit="1" customWidth="1"/>
    <col min="780" max="780" width="20.88671875" style="3" customWidth="1"/>
    <col min="781" max="781" width="13.5546875" style="3" bestFit="1" customWidth="1"/>
    <col min="782" max="782" width="11.88671875" style="3" bestFit="1" customWidth="1"/>
    <col min="783" max="1021" width="9.109375" style="3"/>
    <col min="1022" max="1022" width="32.109375" style="3" customWidth="1"/>
    <col min="1023" max="1023" width="6.88671875" style="3" customWidth="1"/>
    <col min="1024" max="1024" width="14.5546875" style="3" customWidth="1"/>
    <col min="1025" max="1025" width="1.44140625" style="3" customWidth="1"/>
    <col min="1026" max="1026" width="14.5546875" style="3" customWidth="1"/>
    <col min="1027" max="1028" width="0" style="3" hidden="1" customWidth="1"/>
    <col min="1029" max="1029" width="1.109375" style="3" customWidth="1"/>
    <col min="1030" max="1030" width="14.5546875" style="3" customWidth="1"/>
    <col min="1031" max="1031" width="1.109375" style="3" customWidth="1"/>
    <col min="1032" max="1032" width="14.5546875" style="3" customWidth="1"/>
    <col min="1033" max="1034" width="0" style="3" hidden="1" customWidth="1"/>
    <col min="1035" max="1035" width="12.44140625" style="3" bestFit="1" customWidth="1"/>
    <col min="1036" max="1036" width="20.88671875" style="3" customWidth="1"/>
    <col min="1037" max="1037" width="13.5546875" style="3" bestFit="1" customWidth="1"/>
    <col min="1038" max="1038" width="11.88671875" style="3" bestFit="1" customWidth="1"/>
    <col min="1039" max="1277" width="9.109375" style="3"/>
    <col min="1278" max="1278" width="32.109375" style="3" customWidth="1"/>
    <col min="1279" max="1279" width="6.88671875" style="3" customWidth="1"/>
    <col min="1280" max="1280" width="14.5546875" style="3" customWidth="1"/>
    <col min="1281" max="1281" width="1.44140625" style="3" customWidth="1"/>
    <col min="1282" max="1282" width="14.5546875" style="3" customWidth="1"/>
    <col min="1283" max="1284" width="0" style="3" hidden="1" customWidth="1"/>
    <col min="1285" max="1285" width="1.109375" style="3" customWidth="1"/>
    <col min="1286" max="1286" width="14.5546875" style="3" customWidth="1"/>
    <col min="1287" max="1287" width="1.109375" style="3" customWidth="1"/>
    <col min="1288" max="1288" width="14.5546875" style="3" customWidth="1"/>
    <col min="1289" max="1290" width="0" style="3" hidden="1" customWidth="1"/>
    <col min="1291" max="1291" width="12.44140625" style="3" bestFit="1" customWidth="1"/>
    <col min="1292" max="1292" width="20.88671875" style="3" customWidth="1"/>
    <col min="1293" max="1293" width="13.5546875" style="3" bestFit="1" customWidth="1"/>
    <col min="1294" max="1294" width="11.88671875" style="3" bestFit="1" customWidth="1"/>
    <col min="1295" max="1533" width="9.109375" style="3"/>
    <col min="1534" max="1534" width="32.109375" style="3" customWidth="1"/>
    <col min="1535" max="1535" width="6.88671875" style="3" customWidth="1"/>
    <col min="1536" max="1536" width="14.5546875" style="3" customWidth="1"/>
    <col min="1537" max="1537" width="1.44140625" style="3" customWidth="1"/>
    <col min="1538" max="1538" width="14.5546875" style="3" customWidth="1"/>
    <col min="1539" max="1540" width="0" style="3" hidden="1" customWidth="1"/>
    <col min="1541" max="1541" width="1.109375" style="3" customWidth="1"/>
    <col min="1542" max="1542" width="14.5546875" style="3" customWidth="1"/>
    <col min="1543" max="1543" width="1.109375" style="3" customWidth="1"/>
    <col min="1544" max="1544" width="14.5546875" style="3" customWidth="1"/>
    <col min="1545" max="1546" width="0" style="3" hidden="1" customWidth="1"/>
    <col min="1547" max="1547" width="12.44140625" style="3" bestFit="1" customWidth="1"/>
    <col min="1548" max="1548" width="20.88671875" style="3" customWidth="1"/>
    <col min="1549" max="1549" width="13.5546875" style="3" bestFit="1" customWidth="1"/>
    <col min="1550" max="1550" width="11.88671875" style="3" bestFit="1" customWidth="1"/>
    <col min="1551" max="1789" width="9.109375" style="3"/>
    <col min="1790" max="1790" width="32.109375" style="3" customWidth="1"/>
    <col min="1791" max="1791" width="6.88671875" style="3" customWidth="1"/>
    <col min="1792" max="1792" width="14.5546875" style="3" customWidth="1"/>
    <col min="1793" max="1793" width="1.44140625" style="3" customWidth="1"/>
    <col min="1794" max="1794" width="14.5546875" style="3" customWidth="1"/>
    <col min="1795" max="1796" width="0" style="3" hidden="1" customWidth="1"/>
    <col min="1797" max="1797" width="1.109375" style="3" customWidth="1"/>
    <col min="1798" max="1798" width="14.5546875" style="3" customWidth="1"/>
    <col min="1799" max="1799" width="1.109375" style="3" customWidth="1"/>
    <col min="1800" max="1800" width="14.5546875" style="3" customWidth="1"/>
    <col min="1801" max="1802" width="0" style="3" hidden="1" customWidth="1"/>
    <col min="1803" max="1803" width="12.44140625" style="3" bestFit="1" customWidth="1"/>
    <col min="1804" max="1804" width="20.88671875" style="3" customWidth="1"/>
    <col min="1805" max="1805" width="13.5546875" style="3" bestFit="1" customWidth="1"/>
    <col min="1806" max="1806" width="11.88671875" style="3" bestFit="1" customWidth="1"/>
    <col min="1807" max="2045" width="9.109375" style="3"/>
    <col min="2046" max="2046" width="32.109375" style="3" customWidth="1"/>
    <col min="2047" max="2047" width="6.88671875" style="3" customWidth="1"/>
    <col min="2048" max="2048" width="14.5546875" style="3" customWidth="1"/>
    <col min="2049" max="2049" width="1.44140625" style="3" customWidth="1"/>
    <col min="2050" max="2050" width="14.5546875" style="3" customWidth="1"/>
    <col min="2051" max="2052" width="0" style="3" hidden="1" customWidth="1"/>
    <col min="2053" max="2053" width="1.109375" style="3" customWidth="1"/>
    <col min="2054" max="2054" width="14.5546875" style="3" customWidth="1"/>
    <col min="2055" max="2055" width="1.109375" style="3" customWidth="1"/>
    <col min="2056" max="2056" width="14.5546875" style="3" customWidth="1"/>
    <col min="2057" max="2058" width="0" style="3" hidden="1" customWidth="1"/>
    <col min="2059" max="2059" width="12.44140625" style="3" bestFit="1" customWidth="1"/>
    <col min="2060" max="2060" width="20.88671875" style="3" customWidth="1"/>
    <col min="2061" max="2061" width="13.5546875" style="3" bestFit="1" customWidth="1"/>
    <col min="2062" max="2062" width="11.88671875" style="3" bestFit="1" customWidth="1"/>
    <col min="2063" max="2301" width="9.109375" style="3"/>
    <col min="2302" max="2302" width="32.109375" style="3" customWidth="1"/>
    <col min="2303" max="2303" width="6.88671875" style="3" customWidth="1"/>
    <col min="2304" max="2304" width="14.5546875" style="3" customWidth="1"/>
    <col min="2305" max="2305" width="1.44140625" style="3" customWidth="1"/>
    <col min="2306" max="2306" width="14.5546875" style="3" customWidth="1"/>
    <col min="2307" max="2308" width="0" style="3" hidden="1" customWidth="1"/>
    <col min="2309" max="2309" width="1.109375" style="3" customWidth="1"/>
    <col min="2310" max="2310" width="14.5546875" style="3" customWidth="1"/>
    <col min="2311" max="2311" width="1.109375" style="3" customWidth="1"/>
    <col min="2312" max="2312" width="14.5546875" style="3" customWidth="1"/>
    <col min="2313" max="2314" width="0" style="3" hidden="1" customWidth="1"/>
    <col min="2315" max="2315" width="12.44140625" style="3" bestFit="1" customWidth="1"/>
    <col min="2316" max="2316" width="20.88671875" style="3" customWidth="1"/>
    <col min="2317" max="2317" width="13.5546875" style="3" bestFit="1" customWidth="1"/>
    <col min="2318" max="2318" width="11.88671875" style="3" bestFit="1" customWidth="1"/>
    <col min="2319" max="2557" width="9.109375" style="3"/>
    <col min="2558" max="2558" width="32.109375" style="3" customWidth="1"/>
    <col min="2559" max="2559" width="6.88671875" style="3" customWidth="1"/>
    <col min="2560" max="2560" width="14.5546875" style="3" customWidth="1"/>
    <col min="2561" max="2561" width="1.44140625" style="3" customWidth="1"/>
    <col min="2562" max="2562" width="14.5546875" style="3" customWidth="1"/>
    <col min="2563" max="2564" width="0" style="3" hidden="1" customWidth="1"/>
    <col min="2565" max="2565" width="1.109375" style="3" customWidth="1"/>
    <col min="2566" max="2566" width="14.5546875" style="3" customWidth="1"/>
    <col min="2567" max="2567" width="1.109375" style="3" customWidth="1"/>
    <col min="2568" max="2568" width="14.5546875" style="3" customWidth="1"/>
    <col min="2569" max="2570" width="0" style="3" hidden="1" customWidth="1"/>
    <col min="2571" max="2571" width="12.44140625" style="3" bestFit="1" customWidth="1"/>
    <col min="2572" max="2572" width="20.88671875" style="3" customWidth="1"/>
    <col min="2573" max="2573" width="13.5546875" style="3" bestFit="1" customWidth="1"/>
    <col min="2574" max="2574" width="11.88671875" style="3" bestFit="1" customWidth="1"/>
    <col min="2575" max="2813" width="9.109375" style="3"/>
    <col min="2814" max="2814" width="32.109375" style="3" customWidth="1"/>
    <col min="2815" max="2815" width="6.88671875" style="3" customWidth="1"/>
    <col min="2816" max="2816" width="14.5546875" style="3" customWidth="1"/>
    <col min="2817" max="2817" width="1.44140625" style="3" customWidth="1"/>
    <col min="2818" max="2818" width="14.5546875" style="3" customWidth="1"/>
    <col min="2819" max="2820" width="0" style="3" hidden="1" customWidth="1"/>
    <col min="2821" max="2821" width="1.109375" style="3" customWidth="1"/>
    <col min="2822" max="2822" width="14.5546875" style="3" customWidth="1"/>
    <col min="2823" max="2823" width="1.109375" style="3" customWidth="1"/>
    <col min="2824" max="2824" width="14.5546875" style="3" customWidth="1"/>
    <col min="2825" max="2826" width="0" style="3" hidden="1" customWidth="1"/>
    <col min="2827" max="2827" width="12.44140625" style="3" bestFit="1" customWidth="1"/>
    <col min="2828" max="2828" width="20.88671875" style="3" customWidth="1"/>
    <col min="2829" max="2829" width="13.5546875" style="3" bestFit="1" customWidth="1"/>
    <col min="2830" max="2830" width="11.88671875" style="3" bestFit="1" customWidth="1"/>
    <col min="2831" max="3069" width="9.109375" style="3"/>
    <col min="3070" max="3070" width="32.109375" style="3" customWidth="1"/>
    <col min="3071" max="3071" width="6.88671875" style="3" customWidth="1"/>
    <col min="3072" max="3072" width="14.5546875" style="3" customWidth="1"/>
    <col min="3073" max="3073" width="1.44140625" style="3" customWidth="1"/>
    <col min="3074" max="3074" width="14.5546875" style="3" customWidth="1"/>
    <col min="3075" max="3076" width="0" style="3" hidden="1" customWidth="1"/>
    <col min="3077" max="3077" width="1.109375" style="3" customWidth="1"/>
    <col min="3078" max="3078" width="14.5546875" style="3" customWidth="1"/>
    <col min="3079" max="3079" width="1.109375" style="3" customWidth="1"/>
    <col min="3080" max="3080" width="14.5546875" style="3" customWidth="1"/>
    <col min="3081" max="3082" width="0" style="3" hidden="1" customWidth="1"/>
    <col min="3083" max="3083" width="12.44140625" style="3" bestFit="1" customWidth="1"/>
    <col min="3084" max="3084" width="20.88671875" style="3" customWidth="1"/>
    <col min="3085" max="3085" width="13.5546875" style="3" bestFit="1" customWidth="1"/>
    <col min="3086" max="3086" width="11.88671875" style="3" bestFit="1" customWidth="1"/>
    <col min="3087" max="3325" width="9.109375" style="3"/>
    <col min="3326" max="3326" width="32.109375" style="3" customWidth="1"/>
    <col min="3327" max="3327" width="6.88671875" style="3" customWidth="1"/>
    <col min="3328" max="3328" width="14.5546875" style="3" customWidth="1"/>
    <col min="3329" max="3329" width="1.44140625" style="3" customWidth="1"/>
    <col min="3330" max="3330" width="14.5546875" style="3" customWidth="1"/>
    <col min="3331" max="3332" width="0" style="3" hidden="1" customWidth="1"/>
    <col min="3333" max="3333" width="1.109375" style="3" customWidth="1"/>
    <col min="3334" max="3334" width="14.5546875" style="3" customWidth="1"/>
    <col min="3335" max="3335" width="1.109375" style="3" customWidth="1"/>
    <col min="3336" max="3336" width="14.5546875" style="3" customWidth="1"/>
    <col min="3337" max="3338" width="0" style="3" hidden="1" customWidth="1"/>
    <col min="3339" max="3339" width="12.44140625" style="3" bestFit="1" customWidth="1"/>
    <col min="3340" max="3340" width="20.88671875" style="3" customWidth="1"/>
    <col min="3341" max="3341" width="13.5546875" style="3" bestFit="1" customWidth="1"/>
    <col min="3342" max="3342" width="11.88671875" style="3" bestFit="1" customWidth="1"/>
    <col min="3343" max="3581" width="9.109375" style="3"/>
    <col min="3582" max="3582" width="32.109375" style="3" customWidth="1"/>
    <col min="3583" max="3583" width="6.88671875" style="3" customWidth="1"/>
    <col min="3584" max="3584" width="14.5546875" style="3" customWidth="1"/>
    <col min="3585" max="3585" width="1.44140625" style="3" customWidth="1"/>
    <col min="3586" max="3586" width="14.5546875" style="3" customWidth="1"/>
    <col min="3587" max="3588" width="0" style="3" hidden="1" customWidth="1"/>
    <col min="3589" max="3589" width="1.109375" style="3" customWidth="1"/>
    <col min="3590" max="3590" width="14.5546875" style="3" customWidth="1"/>
    <col min="3591" max="3591" width="1.109375" style="3" customWidth="1"/>
    <col min="3592" max="3592" width="14.5546875" style="3" customWidth="1"/>
    <col min="3593" max="3594" width="0" style="3" hidden="1" customWidth="1"/>
    <col min="3595" max="3595" width="12.44140625" style="3" bestFit="1" customWidth="1"/>
    <col min="3596" max="3596" width="20.88671875" style="3" customWidth="1"/>
    <col min="3597" max="3597" width="13.5546875" style="3" bestFit="1" customWidth="1"/>
    <col min="3598" max="3598" width="11.88671875" style="3" bestFit="1" customWidth="1"/>
    <col min="3599" max="3837" width="9.109375" style="3"/>
    <col min="3838" max="3838" width="32.109375" style="3" customWidth="1"/>
    <col min="3839" max="3839" width="6.88671875" style="3" customWidth="1"/>
    <col min="3840" max="3840" width="14.5546875" style="3" customWidth="1"/>
    <col min="3841" max="3841" width="1.44140625" style="3" customWidth="1"/>
    <col min="3842" max="3842" width="14.5546875" style="3" customWidth="1"/>
    <col min="3843" max="3844" width="0" style="3" hidden="1" customWidth="1"/>
    <col min="3845" max="3845" width="1.109375" style="3" customWidth="1"/>
    <col min="3846" max="3846" width="14.5546875" style="3" customWidth="1"/>
    <col min="3847" max="3847" width="1.109375" style="3" customWidth="1"/>
    <col min="3848" max="3848" width="14.5546875" style="3" customWidth="1"/>
    <col min="3849" max="3850" width="0" style="3" hidden="1" customWidth="1"/>
    <col min="3851" max="3851" width="12.44140625" style="3" bestFit="1" customWidth="1"/>
    <col min="3852" max="3852" width="20.88671875" style="3" customWidth="1"/>
    <col min="3853" max="3853" width="13.5546875" style="3" bestFit="1" customWidth="1"/>
    <col min="3854" max="3854" width="11.88671875" style="3" bestFit="1" customWidth="1"/>
    <col min="3855" max="4093" width="9.109375" style="3"/>
    <col min="4094" max="4094" width="32.109375" style="3" customWidth="1"/>
    <col min="4095" max="4095" width="6.88671875" style="3" customWidth="1"/>
    <col min="4096" max="4096" width="14.5546875" style="3" customWidth="1"/>
    <col min="4097" max="4097" width="1.44140625" style="3" customWidth="1"/>
    <col min="4098" max="4098" width="14.5546875" style="3" customWidth="1"/>
    <col min="4099" max="4100" width="0" style="3" hidden="1" customWidth="1"/>
    <col min="4101" max="4101" width="1.109375" style="3" customWidth="1"/>
    <col min="4102" max="4102" width="14.5546875" style="3" customWidth="1"/>
    <col min="4103" max="4103" width="1.109375" style="3" customWidth="1"/>
    <col min="4104" max="4104" width="14.5546875" style="3" customWidth="1"/>
    <col min="4105" max="4106" width="0" style="3" hidden="1" customWidth="1"/>
    <col min="4107" max="4107" width="12.44140625" style="3" bestFit="1" customWidth="1"/>
    <col min="4108" max="4108" width="20.88671875" style="3" customWidth="1"/>
    <col min="4109" max="4109" width="13.5546875" style="3" bestFit="1" customWidth="1"/>
    <col min="4110" max="4110" width="11.88671875" style="3" bestFit="1" customWidth="1"/>
    <col min="4111" max="4349" width="9.109375" style="3"/>
    <col min="4350" max="4350" width="32.109375" style="3" customWidth="1"/>
    <col min="4351" max="4351" width="6.88671875" style="3" customWidth="1"/>
    <col min="4352" max="4352" width="14.5546875" style="3" customWidth="1"/>
    <col min="4353" max="4353" width="1.44140625" style="3" customWidth="1"/>
    <col min="4354" max="4354" width="14.5546875" style="3" customWidth="1"/>
    <col min="4355" max="4356" width="0" style="3" hidden="1" customWidth="1"/>
    <col min="4357" max="4357" width="1.109375" style="3" customWidth="1"/>
    <col min="4358" max="4358" width="14.5546875" style="3" customWidth="1"/>
    <col min="4359" max="4359" width="1.109375" style="3" customWidth="1"/>
    <col min="4360" max="4360" width="14.5546875" style="3" customWidth="1"/>
    <col min="4361" max="4362" width="0" style="3" hidden="1" customWidth="1"/>
    <col min="4363" max="4363" width="12.44140625" style="3" bestFit="1" customWidth="1"/>
    <col min="4364" max="4364" width="20.88671875" style="3" customWidth="1"/>
    <col min="4365" max="4365" width="13.5546875" style="3" bestFit="1" customWidth="1"/>
    <col min="4366" max="4366" width="11.88671875" style="3" bestFit="1" customWidth="1"/>
    <col min="4367" max="4605" width="9.109375" style="3"/>
    <col min="4606" max="4606" width="32.109375" style="3" customWidth="1"/>
    <col min="4607" max="4607" width="6.88671875" style="3" customWidth="1"/>
    <col min="4608" max="4608" width="14.5546875" style="3" customWidth="1"/>
    <col min="4609" max="4609" width="1.44140625" style="3" customWidth="1"/>
    <col min="4610" max="4610" width="14.5546875" style="3" customWidth="1"/>
    <col min="4611" max="4612" width="0" style="3" hidden="1" customWidth="1"/>
    <col min="4613" max="4613" width="1.109375" style="3" customWidth="1"/>
    <col min="4614" max="4614" width="14.5546875" style="3" customWidth="1"/>
    <col min="4615" max="4615" width="1.109375" style="3" customWidth="1"/>
    <col min="4616" max="4616" width="14.5546875" style="3" customWidth="1"/>
    <col min="4617" max="4618" width="0" style="3" hidden="1" customWidth="1"/>
    <col min="4619" max="4619" width="12.44140625" style="3" bestFit="1" customWidth="1"/>
    <col min="4620" max="4620" width="20.88671875" style="3" customWidth="1"/>
    <col min="4621" max="4621" width="13.5546875" style="3" bestFit="1" customWidth="1"/>
    <col min="4622" max="4622" width="11.88671875" style="3" bestFit="1" customWidth="1"/>
    <col min="4623" max="4861" width="9.109375" style="3"/>
    <col min="4862" max="4862" width="32.109375" style="3" customWidth="1"/>
    <col min="4863" max="4863" width="6.88671875" style="3" customWidth="1"/>
    <col min="4864" max="4864" width="14.5546875" style="3" customWidth="1"/>
    <col min="4865" max="4865" width="1.44140625" style="3" customWidth="1"/>
    <col min="4866" max="4866" width="14.5546875" style="3" customWidth="1"/>
    <col min="4867" max="4868" width="0" style="3" hidden="1" customWidth="1"/>
    <col min="4869" max="4869" width="1.109375" style="3" customWidth="1"/>
    <col min="4870" max="4870" width="14.5546875" style="3" customWidth="1"/>
    <col min="4871" max="4871" width="1.109375" style="3" customWidth="1"/>
    <col min="4872" max="4872" width="14.5546875" style="3" customWidth="1"/>
    <col min="4873" max="4874" width="0" style="3" hidden="1" customWidth="1"/>
    <col min="4875" max="4875" width="12.44140625" style="3" bestFit="1" customWidth="1"/>
    <col min="4876" max="4876" width="20.88671875" style="3" customWidth="1"/>
    <col min="4877" max="4877" width="13.5546875" style="3" bestFit="1" customWidth="1"/>
    <col min="4878" max="4878" width="11.88671875" style="3" bestFit="1" customWidth="1"/>
    <col min="4879" max="5117" width="9.109375" style="3"/>
    <col min="5118" max="5118" width="32.109375" style="3" customWidth="1"/>
    <col min="5119" max="5119" width="6.88671875" style="3" customWidth="1"/>
    <col min="5120" max="5120" width="14.5546875" style="3" customWidth="1"/>
    <col min="5121" max="5121" width="1.44140625" style="3" customWidth="1"/>
    <col min="5122" max="5122" width="14.5546875" style="3" customWidth="1"/>
    <col min="5123" max="5124" width="0" style="3" hidden="1" customWidth="1"/>
    <col min="5125" max="5125" width="1.109375" style="3" customWidth="1"/>
    <col min="5126" max="5126" width="14.5546875" style="3" customWidth="1"/>
    <col min="5127" max="5127" width="1.109375" style="3" customWidth="1"/>
    <col min="5128" max="5128" width="14.5546875" style="3" customWidth="1"/>
    <col min="5129" max="5130" width="0" style="3" hidden="1" customWidth="1"/>
    <col min="5131" max="5131" width="12.44140625" style="3" bestFit="1" customWidth="1"/>
    <col min="5132" max="5132" width="20.88671875" style="3" customWidth="1"/>
    <col min="5133" max="5133" width="13.5546875" style="3" bestFit="1" customWidth="1"/>
    <col min="5134" max="5134" width="11.88671875" style="3" bestFit="1" customWidth="1"/>
    <col min="5135" max="5373" width="9.109375" style="3"/>
    <col min="5374" max="5374" width="32.109375" style="3" customWidth="1"/>
    <col min="5375" max="5375" width="6.88671875" style="3" customWidth="1"/>
    <col min="5376" max="5376" width="14.5546875" style="3" customWidth="1"/>
    <col min="5377" max="5377" width="1.44140625" style="3" customWidth="1"/>
    <col min="5378" max="5378" width="14.5546875" style="3" customWidth="1"/>
    <col min="5379" max="5380" width="0" style="3" hidden="1" customWidth="1"/>
    <col min="5381" max="5381" width="1.109375" style="3" customWidth="1"/>
    <col min="5382" max="5382" width="14.5546875" style="3" customWidth="1"/>
    <col min="5383" max="5383" width="1.109375" style="3" customWidth="1"/>
    <col min="5384" max="5384" width="14.5546875" style="3" customWidth="1"/>
    <col min="5385" max="5386" width="0" style="3" hidden="1" customWidth="1"/>
    <col min="5387" max="5387" width="12.44140625" style="3" bestFit="1" customWidth="1"/>
    <col min="5388" max="5388" width="20.88671875" style="3" customWidth="1"/>
    <col min="5389" max="5389" width="13.5546875" style="3" bestFit="1" customWidth="1"/>
    <col min="5390" max="5390" width="11.88671875" style="3" bestFit="1" customWidth="1"/>
    <col min="5391" max="5629" width="9.109375" style="3"/>
    <col min="5630" max="5630" width="32.109375" style="3" customWidth="1"/>
    <col min="5631" max="5631" width="6.88671875" style="3" customWidth="1"/>
    <col min="5632" max="5632" width="14.5546875" style="3" customWidth="1"/>
    <col min="5633" max="5633" width="1.44140625" style="3" customWidth="1"/>
    <col min="5634" max="5634" width="14.5546875" style="3" customWidth="1"/>
    <col min="5635" max="5636" width="0" style="3" hidden="1" customWidth="1"/>
    <col min="5637" max="5637" width="1.109375" style="3" customWidth="1"/>
    <col min="5638" max="5638" width="14.5546875" style="3" customWidth="1"/>
    <col min="5639" max="5639" width="1.109375" style="3" customWidth="1"/>
    <col min="5640" max="5640" width="14.5546875" style="3" customWidth="1"/>
    <col min="5641" max="5642" width="0" style="3" hidden="1" customWidth="1"/>
    <col min="5643" max="5643" width="12.44140625" style="3" bestFit="1" customWidth="1"/>
    <col min="5644" max="5644" width="20.88671875" style="3" customWidth="1"/>
    <col min="5645" max="5645" width="13.5546875" style="3" bestFit="1" customWidth="1"/>
    <col min="5646" max="5646" width="11.88671875" style="3" bestFit="1" customWidth="1"/>
    <col min="5647" max="5885" width="9.109375" style="3"/>
    <col min="5886" max="5886" width="32.109375" style="3" customWidth="1"/>
    <col min="5887" max="5887" width="6.88671875" style="3" customWidth="1"/>
    <col min="5888" max="5888" width="14.5546875" style="3" customWidth="1"/>
    <col min="5889" max="5889" width="1.44140625" style="3" customWidth="1"/>
    <col min="5890" max="5890" width="14.5546875" style="3" customWidth="1"/>
    <col min="5891" max="5892" width="0" style="3" hidden="1" customWidth="1"/>
    <col min="5893" max="5893" width="1.109375" style="3" customWidth="1"/>
    <col min="5894" max="5894" width="14.5546875" style="3" customWidth="1"/>
    <col min="5895" max="5895" width="1.109375" style="3" customWidth="1"/>
    <col min="5896" max="5896" width="14.5546875" style="3" customWidth="1"/>
    <col min="5897" max="5898" width="0" style="3" hidden="1" customWidth="1"/>
    <col min="5899" max="5899" width="12.44140625" style="3" bestFit="1" customWidth="1"/>
    <col min="5900" max="5900" width="20.88671875" style="3" customWidth="1"/>
    <col min="5901" max="5901" width="13.5546875" style="3" bestFit="1" customWidth="1"/>
    <col min="5902" max="5902" width="11.88671875" style="3" bestFit="1" customWidth="1"/>
    <col min="5903" max="6141" width="9.109375" style="3"/>
    <col min="6142" max="6142" width="32.109375" style="3" customWidth="1"/>
    <col min="6143" max="6143" width="6.88671875" style="3" customWidth="1"/>
    <col min="6144" max="6144" width="14.5546875" style="3" customWidth="1"/>
    <col min="6145" max="6145" width="1.44140625" style="3" customWidth="1"/>
    <col min="6146" max="6146" width="14.5546875" style="3" customWidth="1"/>
    <col min="6147" max="6148" width="0" style="3" hidden="1" customWidth="1"/>
    <col min="6149" max="6149" width="1.109375" style="3" customWidth="1"/>
    <col min="6150" max="6150" width="14.5546875" style="3" customWidth="1"/>
    <col min="6151" max="6151" width="1.109375" style="3" customWidth="1"/>
    <col min="6152" max="6152" width="14.5546875" style="3" customWidth="1"/>
    <col min="6153" max="6154" width="0" style="3" hidden="1" customWidth="1"/>
    <col min="6155" max="6155" width="12.44140625" style="3" bestFit="1" customWidth="1"/>
    <col min="6156" max="6156" width="20.88671875" style="3" customWidth="1"/>
    <col min="6157" max="6157" width="13.5546875" style="3" bestFit="1" customWidth="1"/>
    <col min="6158" max="6158" width="11.88671875" style="3" bestFit="1" customWidth="1"/>
    <col min="6159" max="6397" width="9.109375" style="3"/>
    <col min="6398" max="6398" width="32.109375" style="3" customWidth="1"/>
    <col min="6399" max="6399" width="6.88671875" style="3" customWidth="1"/>
    <col min="6400" max="6400" width="14.5546875" style="3" customWidth="1"/>
    <col min="6401" max="6401" width="1.44140625" style="3" customWidth="1"/>
    <col min="6402" max="6402" width="14.5546875" style="3" customWidth="1"/>
    <col min="6403" max="6404" width="0" style="3" hidden="1" customWidth="1"/>
    <col min="6405" max="6405" width="1.109375" style="3" customWidth="1"/>
    <col min="6406" max="6406" width="14.5546875" style="3" customWidth="1"/>
    <col min="6407" max="6407" width="1.109375" style="3" customWidth="1"/>
    <col min="6408" max="6408" width="14.5546875" style="3" customWidth="1"/>
    <col min="6409" max="6410" width="0" style="3" hidden="1" customWidth="1"/>
    <col min="6411" max="6411" width="12.44140625" style="3" bestFit="1" customWidth="1"/>
    <col min="6412" max="6412" width="20.88671875" style="3" customWidth="1"/>
    <col min="6413" max="6413" width="13.5546875" style="3" bestFit="1" customWidth="1"/>
    <col min="6414" max="6414" width="11.88671875" style="3" bestFit="1" customWidth="1"/>
    <col min="6415" max="6653" width="9.109375" style="3"/>
    <col min="6654" max="6654" width="32.109375" style="3" customWidth="1"/>
    <col min="6655" max="6655" width="6.88671875" style="3" customWidth="1"/>
    <col min="6656" max="6656" width="14.5546875" style="3" customWidth="1"/>
    <col min="6657" max="6657" width="1.44140625" style="3" customWidth="1"/>
    <col min="6658" max="6658" width="14.5546875" style="3" customWidth="1"/>
    <col min="6659" max="6660" width="0" style="3" hidden="1" customWidth="1"/>
    <col min="6661" max="6661" width="1.109375" style="3" customWidth="1"/>
    <col min="6662" max="6662" width="14.5546875" style="3" customWidth="1"/>
    <col min="6663" max="6663" width="1.109375" style="3" customWidth="1"/>
    <col min="6664" max="6664" width="14.5546875" style="3" customWidth="1"/>
    <col min="6665" max="6666" width="0" style="3" hidden="1" customWidth="1"/>
    <col min="6667" max="6667" width="12.44140625" style="3" bestFit="1" customWidth="1"/>
    <col min="6668" max="6668" width="20.88671875" style="3" customWidth="1"/>
    <col min="6669" max="6669" width="13.5546875" style="3" bestFit="1" customWidth="1"/>
    <col min="6670" max="6670" width="11.88671875" style="3" bestFit="1" customWidth="1"/>
    <col min="6671" max="6909" width="9.109375" style="3"/>
    <col min="6910" max="6910" width="32.109375" style="3" customWidth="1"/>
    <col min="6911" max="6911" width="6.88671875" style="3" customWidth="1"/>
    <col min="6912" max="6912" width="14.5546875" style="3" customWidth="1"/>
    <col min="6913" max="6913" width="1.44140625" style="3" customWidth="1"/>
    <col min="6914" max="6914" width="14.5546875" style="3" customWidth="1"/>
    <col min="6915" max="6916" width="0" style="3" hidden="1" customWidth="1"/>
    <col min="6917" max="6917" width="1.109375" style="3" customWidth="1"/>
    <col min="6918" max="6918" width="14.5546875" style="3" customWidth="1"/>
    <col min="6919" max="6919" width="1.109375" style="3" customWidth="1"/>
    <col min="6920" max="6920" width="14.5546875" style="3" customWidth="1"/>
    <col min="6921" max="6922" width="0" style="3" hidden="1" customWidth="1"/>
    <col min="6923" max="6923" width="12.44140625" style="3" bestFit="1" customWidth="1"/>
    <col min="6924" max="6924" width="20.88671875" style="3" customWidth="1"/>
    <col min="6925" max="6925" width="13.5546875" style="3" bestFit="1" customWidth="1"/>
    <col min="6926" max="6926" width="11.88671875" style="3" bestFit="1" customWidth="1"/>
    <col min="6927" max="7165" width="9.109375" style="3"/>
    <col min="7166" max="7166" width="32.109375" style="3" customWidth="1"/>
    <col min="7167" max="7167" width="6.88671875" style="3" customWidth="1"/>
    <col min="7168" max="7168" width="14.5546875" style="3" customWidth="1"/>
    <col min="7169" max="7169" width="1.44140625" style="3" customWidth="1"/>
    <col min="7170" max="7170" width="14.5546875" style="3" customWidth="1"/>
    <col min="7171" max="7172" width="0" style="3" hidden="1" customWidth="1"/>
    <col min="7173" max="7173" width="1.109375" style="3" customWidth="1"/>
    <col min="7174" max="7174" width="14.5546875" style="3" customWidth="1"/>
    <col min="7175" max="7175" width="1.109375" style="3" customWidth="1"/>
    <col min="7176" max="7176" width="14.5546875" style="3" customWidth="1"/>
    <col min="7177" max="7178" width="0" style="3" hidden="1" customWidth="1"/>
    <col min="7179" max="7179" width="12.44140625" style="3" bestFit="1" customWidth="1"/>
    <col min="7180" max="7180" width="20.88671875" style="3" customWidth="1"/>
    <col min="7181" max="7181" width="13.5546875" style="3" bestFit="1" customWidth="1"/>
    <col min="7182" max="7182" width="11.88671875" style="3" bestFit="1" customWidth="1"/>
    <col min="7183" max="7421" width="9.109375" style="3"/>
    <col min="7422" max="7422" width="32.109375" style="3" customWidth="1"/>
    <col min="7423" max="7423" width="6.88671875" style="3" customWidth="1"/>
    <col min="7424" max="7424" width="14.5546875" style="3" customWidth="1"/>
    <col min="7425" max="7425" width="1.44140625" style="3" customWidth="1"/>
    <col min="7426" max="7426" width="14.5546875" style="3" customWidth="1"/>
    <col min="7427" max="7428" width="0" style="3" hidden="1" customWidth="1"/>
    <col min="7429" max="7429" width="1.109375" style="3" customWidth="1"/>
    <col min="7430" max="7430" width="14.5546875" style="3" customWidth="1"/>
    <col min="7431" max="7431" width="1.109375" style="3" customWidth="1"/>
    <col min="7432" max="7432" width="14.5546875" style="3" customWidth="1"/>
    <col min="7433" max="7434" width="0" style="3" hidden="1" customWidth="1"/>
    <col min="7435" max="7435" width="12.44140625" style="3" bestFit="1" customWidth="1"/>
    <col min="7436" max="7436" width="20.88671875" style="3" customWidth="1"/>
    <col min="7437" max="7437" width="13.5546875" style="3" bestFit="1" customWidth="1"/>
    <col min="7438" max="7438" width="11.88671875" style="3" bestFit="1" customWidth="1"/>
    <col min="7439" max="7677" width="9.109375" style="3"/>
    <col min="7678" max="7678" width="32.109375" style="3" customWidth="1"/>
    <col min="7679" max="7679" width="6.88671875" style="3" customWidth="1"/>
    <col min="7680" max="7680" width="14.5546875" style="3" customWidth="1"/>
    <col min="7681" max="7681" width="1.44140625" style="3" customWidth="1"/>
    <col min="7682" max="7682" width="14.5546875" style="3" customWidth="1"/>
    <col min="7683" max="7684" width="0" style="3" hidden="1" customWidth="1"/>
    <col min="7685" max="7685" width="1.109375" style="3" customWidth="1"/>
    <col min="7686" max="7686" width="14.5546875" style="3" customWidth="1"/>
    <col min="7687" max="7687" width="1.109375" style="3" customWidth="1"/>
    <col min="7688" max="7688" width="14.5546875" style="3" customWidth="1"/>
    <col min="7689" max="7690" width="0" style="3" hidden="1" customWidth="1"/>
    <col min="7691" max="7691" width="12.44140625" style="3" bestFit="1" customWidth="1"/>
    <col min="7692" max="7692" width="20.88671875" style="3" customWidth="1"/>
    <col min="7693" max="7693" width="13.5546875" style="3" bestFit="1" customWidth="1"/>
    <col min="7694" max="7694" width="11.88671875" style="3" bestFit="1" customWidth="1"/>
    <col min="7695" max="7933" width="9.109375" style="3"/>
    <col min="7934" max="7934" width="32.109375" style="3" customWidth="1"/>
    <col min="7935" max="7935" width="6.88671875" style="3" customWidth="1"/>
    <col min="7936" max="7936" width="14.5546875" style="3" customWidth="1"/>
    <col min="7937" max="7937" width="1.44140625" style="3" customWidth="1"/>
    <col min="7938" max="7938" width="14.5546875" style="3" customWidth="1"/>
    <col min="7939" max="7940" width="0" style="3" hidden="1" customWidth="1"/>
    <col min="7941" max="7941" width="1.109375" style="3" customWidth="1"/>
    <col min="7942" max="7942" width="14.5546875" style="3" customWidth="1"/>
    <col min="7943" max="7943" width="1.109375" style="3" customWidth="1"/>
    <col min="7944" max="7944" width="14.5546875" style="3" customWidth="1"/>
    <col min="7945" max="7946" width="0" style="3" hidden="1" customWidth="1"/>
    <col min="7947" max="7947" width="12.44140625" style="3" bestFit="1" customWidth="1"/>
    <col min="7948" max="7948" width="20.88671875" style="3" customWidth="1"/>
    <col min="7949" max="7949" width="13.5546875" style="3" bestFit="1" customWidth="1"/>
    <col min="7950" max="7950" width="11.88671875" style="3" bestFit="1" customWidth="1"/>
    <col min="7951" max="8189" width="9.109375" style="3"/>
    <col min="8190" max="8190" width="32.109375" style="3" customWidth="1"/>
    <col min="8191" max="8191" width="6.88671875" style="3" customWidth="1"/>
    <col min="8192" max="8192" width="14.5546875" style="3" customWidth="1"/>
    <col min="8193" max="8193" width="1.44140625" style="3" customWidth="1"/>
    <col min="8194" max="8194" width="14.5546875" style="3" customWidth="1"/>
    <col min="8195" max="8196" width="0" style="3" hidden="1" customWidth="1"/>
    <col min="8197" max="8197" width="1.109375" style="3" customWidth="1"/>
    <col min="8198" max="8198" width="14.5546875" style="3" customWidth="1"/>
    <col min="8199" max="8199" width="1.109375" style="3" customWidth="1"/>
    <col min="8200" max="8200" width="14.5546875" style="3" customWidth="1"/>
    <col min="8201" max="8202" width="0" style="3" hidden="1" customWidth="1"/>
    <col min="8203" max="8203" width="12.44140625" style="3" bestFit="1" customWidth="1"/>
    <col min="8204" max="8204" width="20.88671875" style="3" customWidth="1"/>
    <col min="8205" max="8205" width="13.5546875" style="3" bestFit="1" customWidth="1"/>
    <col min="8206" max="8206" width="11.88671875" style="3" bestFit="1" customWidth="1"/>
    <col min="8207" max="8445" width="9.109375" style="3"/>
    <col min="8446" max="8446" width="32.109375" style="3" customWidth="1"/>
    <col min="8447" max="8447" width="6.88671875" style="3" customWidth="1"/>
    <col min="8448" max="8448" width="14.5546875" style="3" customWidth="1"/>
    <col min="8449" max="8449" width="1.44140625" style="3" customWidth="1"/>
    <col min="8450" max="8450" width="14.5546875" style="3" customWidth="1"/>
    <col min="8451" max="8452" width="0" style="3" hidden="1" customWidth="1"/>
    <col min="8453" max="8453" width="1.109375" style="3" customWidth="1"/>
    <col min="8454" max="8454" width="14.5546875" style="3" customWidth="1"/>
    <col min="8455" max="8455" width="1.109375" style="3" customWidth="1"/>
    <col min="8456" max="8456" width="14.5546875" style="3" customWidth="1"/>
    <col min="8457" max="8458" width="0" style="3" hidden="1" customWidth="1"/>
    <col min="8459" max="8459" width="12.44140625" style="3" bestFit="1" customWidth="1"/>
    <col min="8460" max="8460" width="20.88671875" style="3" customWidth="1"/>
    <col min="8461" max="8461" width="13.5546875" style="3" bestFit="1" customWidth="1"/>
    <col min="8462" max="8462" width="11.88671875" style="3" bestFit="1" customWidth="1"/>
    <col min="8463" max="8701" width="9.109375" style="3"/>
    <col min="8702" max="8702" width="32.109375" style="3" customWidth="1"/>
    <col min="8703" max="8703" width="6.88671875" style="3" customWidth="1"/>
    <col min="8704" max="8704" width="14.5546875" style="3" customWidth="1"/>
    <col min="8705" max="8705" width="1.44140625" style="3" customWidth="1"/>
    <col min="8706" max="8706" width="14.5546875" style="3" customWidth="1"/>
    <col min="8707" max="8708" width="0" style="3" hidden="1" customWidth="1"/>
    <col min="8709" max="8709" width="1.109375" style="3" customWidth="1"/>
    <col min="8710" max="8710" width="14.5546875" style="3" customWidth="1"/>
    <col min="8711" max="8711" width="1.109375" style="3" customWidth="1"/>
    <col min="8712" max="8712" width="14.5546875" style="3" customWidth="1"/>
    <col min="8713" max="8714" width="0" style="3" hidden="1" customWidth="1"/>
    <col min="8715" max="8715" width="12.44140625" style="3" bestFit="1" customWidth="1"/>
    <col min="8716" max="8716" width="20.88671875" style="3" customWidth="1"/>
    <col min="8717" max="8717" width="13.5546875" style="3" bestFit="1" customWidth="1"/>
    <col min="8718" max="8718" width="11.88671875" style="3" bestFit="1" customWidth="1"/>
    <col min="8719" max="8957" width="9.109375" style="3"/>
    <col min="8958" max="8958" width="32.109375" style="3" customWidth="1"/>
    <col min="8959" max="8959" width="6.88671875" style="3" customWidth="1"/>
    <col min="8960" max="8960" width="14.5546875" style="3" customWidth="1"/>
    <col min="8961" max="8961" width="1.44140625" style="3" customWidth="1"/>
    <col min="8962" max="8962" width="14.5546875" style="3" customWidth="1"/>
    <col min="8963" max="8964" width="0" style="3" hidden="1" customWidth="1"/>
    <col min="8965" max="8965" width="1.109375" style="3" customWidth="1"/>
    <col min="8966" max="8966" width="14.5546875" style="3" customWidth="1"/>
    <col min="8967" max="8967" width="1.109375" style="3" customWidth="1"/>
    <col min="8968" max="8968" width="14.5546875" style="3" customWidth="1"/>
    <col min="8969" max="8970" width="0" style="3" hidden="1" customWidth="1"/>
    <col min="8971" max="8971" width="12.44140625" style="3" bestFit="1" customWidth="1"/>
    <col min="8972" max="8972" width="20.88671875" style="3" customWidth="1"/>
    <col min="8973" max="8973" width="13.5546875" style="3" bestFit="1" customWidth="1"/>
    <col min="8974" max="8974" width="11.88671875" style="3" bestFit="1" customWidth="1"/>
    <col min="8975" max="9213" width="9.109375" style="3"/>
    <col min="9214" max="9214" width="32.109375" style="3" customWidth="1"/>
    <col min="9215" max="9215" width="6.88671875" style="3" customWidth="1"/>
    <col min="9216" max="9216" width="14.5546875" style="3" customWidth="1"/>
    <col min="9217" max="9217" width="1.44140625" style="3" customWidth="1"/>
    <col min="9218" max="9218" width="14.5546875" style="3" customWidth="1"/>
    <col min="9219" max="9220" width="0" style="3" hidden="1" customWidth="1"/>
    <col min="9221" max="9221" width="1.109375" style="3" customWidth="1"/>
    <col min="9222" max="9222" width="14.5546875" style="3" customWidth="1"/>
    <col min="9223" max="9223" width="1.109375" style="3" customWidth="1"/>
    <col min="9224" max="9224" width="14.5546875" style="3" customWidth="1"/>
    <col min="9225" max="9226" width="0" style="3" hidden="1" customWidth="1"/>
    <col min="9227" max="9227" width="12.44140625" style="3" bestFit="1" customWidth="1"/>
    <col min="9228" max="9228" width="20.88671875" style="3" customWidth="1"/>
    <col min="9229" max="9229" width="13.5546875" style="3" bestFit="1" customWidth="1"/>
    <col min="9230" max="9230" width="11.88671875" style="3" bestFit="1" customWidth="1"/>
    <col min="9231" max="9469" width="9.109375" style="3"/>
    <col min="9470" max="9470" width="32.109375" style="3" customWidth="1"/>
    <col min="9471" max="9471" width="6.88671875" style="3" customWidth="1"/>
    <col min="9472" max="9472" width="14.5546875" style="3" customWidth="1"/>
    <col min="9473" max="9473" width="1.44140625" style="3" customWidth="1"/>
    <col min="9474" max="9474" width="14.5546875" style="3" customWidth="1"/>
    <col min="9475" max="9476" width="0" style="3" hidden="1" customWidth="1"/>
    <col min="9477" max="9477" width="1.109375" style="3" customWidth="1"/>
    <col min="9478" max="9478" width="14.5546875" style="3" customWidth="1"/>
    <col min="9479" max="9479" width="1.109375" style="3" customWidth="1"/>
    <col min="9480" max="9480" width="14.5546875" style="3" customWidth="1"/>
    <col min="9481" max="9482" width="0" style="3" hidden="1" customWidth="1"/>
    <col min="9483" max="9483" width="12.44140625" style="3" bestFit="1" customWidth="1"/>
    <col min="9484" max="9484" width="20.88671875" style="3" customWidth="1"/>
    <col min="9485" max="9485" width="13.5546875" style="3" bestFit="1" customWidth="1"/>
    <col min="9486" max="9486" width="11.88671875" style="3" bestFit="1" customWidth="1"/>
    <col min="9487" max="9725" width="9.109375" style="3"/>
    <col min="9726" max="9726" width="32.109375" style="3" customWidth="1"/>
    <col min="9727" max="9727" width="6.88671875" style="3" customWidth="1"/>
    <col min="9728" max="9728" width="14.5546875" style="3" customWidth="1"/>
    <col min="9729" max="9729" width="1.44140625" style="3" customWidth="1"/>
    <col min="9730" max="9730" width="14.5546875" style="3" customWidth="1"/>
    <col min="9731" max="9732" width="0" style="3" hidden="1" customWidth="1"/>
    <col min="9733" max="9733" width="1.109375" style="3" customWidth="1"/>
    <col min="9734" max="9734" width="14.5546875" style="3" customWidth="1"/>
    <col min="9735" max="9735" width="1.109375" style="3" customWidth="1"/>
    <col min="9736" max="9736" width="14.5546875" style="3" customWidth="1"/>
    <col min="9737" max="9738" width="0" style="3" hidden="1" customWidth="1"/>
    <col min="9739" max="9739" width="12.44140625" style="3" bestFit="1" customWidth="1"/>
    <col min="9740" max="9740" width="20.88671875" style="3" customWidth="1"/>
    <col min="9741" max="9741" width="13.5546875" style="3" bestFit="1" customWidth="1"/>
    <col min="9742" max="9742" width="11.88671875" style="3" bestFit="1" customWidth="1"/>
    <col min="9743" max="9981" width="9.109375" style="3"/>
    <col min="9982" max="9982" width="32.109375" style="3" customWidth="1"/>
    <col min="9983" max="9983" width="6.88671875" style="3" customWidth="1"/>
    <col min="9984" max="9984" width="14.5546875" style="3" customWidth="1"/>
    <col min="9985" max="9985" width="1.44140625" style="3" customWidth="1"/>
    <col min="9986" max="9986" width="14.5546875" style="3" customWidth="1"/>
    <col min="9987" max="9988" width="0" style="3" hidden="1" customWidth="1"/>
    <col min="9989" max="9989" width="1.109375" style="3" customWidth="1"/>
    <col min="9990" max="9990" width="14.5546875" style="3" customWidth="1"/>
    <col min="9991" max="9991" width="1.109375" style="3" customWidth="1"/>
    <col min="9992" max="9992" width="14.5546875" style="3" customWidth="1"/>
    <col min="9993" max="9994" width="0" style="3" hidden="1" customWidth="1"/>
    <col min="9995" max="9995" width="12.44140625" style="3" bestFit="1" customWidth="1"/>
    <col min="9996" max="9996" width="20.88671875" style="3" customWidth="1"/>
    <col min="9997" max="9997" width="13.5546875" style="3" bestFit="1" customWidth="1"/>
    <col min="9998" max="9998" width="11.88671875" style="3" bestFit="1" customWidth="1"/>
    <col min="9999" max="10237" width="9.109375" style="3"/>
    <col min="10238" max="10238" width="32.109375" style="3" customWidth="1"/>
    <col min="10239" max="10239" width="6.88671875" style="3" customWidth="1"/>
    <col min="10240" max="10240" width="14.5546875" style="3" customWidth="1"/>
    <col min="10241" max="10241" width="1.44140625" style="3" customWidth="1"/>
    <col min="10242" max="10242" width="14.5546875" style="3" customWidth="1"/>
    <col min="10243" max="10244" width="0" style="3" hidden="1" customWidth="1"/>
    <col min="10245" max="10245" width="1.109375" style="3" customWidth="1"/>
    <col min="10246" max="10246" width="14.5546875" style="3" customWidth="1"/>
    <col min="10247" max="10247" width="1.109375" style="3" customWidth="1"/>
    <col min="10248" max="10248" width="14.5546875" style="3" customWidth="1"/>
    <col min="10249" max="10250" width="0" style="3" hidden="1" customWidth="1"/>
    <col min="10251" max="10251" width="12.44140625" style="3" bestFit="1" customWidth="1"/>
    <col min="10252" max="10252" width="20.88671875" style="3" customWidth="1"/>
    <col min="10253" max="10253" width="13.5546875" style="3" bestFit="1" customWidth="1"/>
    <col min="10254" max="10254" width="11.88671875" style="3" bestFit="1" customWidth="1"/>
    <col min="10255" max="10493" width="9.109375" style="3"/>
    <col min="10494" max="10494" width="32.109375" style="3" customWidth="1"/>
    <col min="10495" max="10495" width="6.88671875" style="3" customWidth="1"/>
    <col min="10496" max="10496" width="14.5546875" style="3" customWidth="1"/>
    <col min="10497" max="10497" width="1.44140625" style="3" customWidth="1"/>
    <col min="10498" max="10498" width="14.5546875" style="3" customWidth="1"/>
    <col min="10499" max="10500" width="0" style="3" hidden="1" customWidth="1"/>
    <col min="10501" max="10501" width="1.109375" style="3" customWidth="1"/>
    <col min="10502" max="10502" width="14.5546875" style="3" customWidth="1"/>
    <col min="10503" max="10503" width="1.109375" style="3" customWidth="1"/>
    <col min="10504" max="10504" width="14.5546875" style="3" customWidth="1"/>
    <col min="10505" max="10506" width="0" style="3" hidden="1" customWidth="1"/>
    <col min="10507" max="10507" width="12.44140625" style="3" bestFit="1" customWidth="1"/>
    <col min="10508" max="10508" width="20.88671875" style="3" customWidth="1"/>
    <col min="10509" max="10509" width="13.5546875" style="3" bestFit="1" customWidth="1"/>
    <col min="10510" max="10510" width="11.88671875" style="3" bestFit="1" customWidth="1"/>
    <col min="10511" max="10749" width="9.109375" style="3"/>
    <col min="10750" max="10750" width="32.109375" style="3" customWidth="1"/>
    <col min="10751" max="10751" width="6.88671875" style="3" customWidth="1"/>
    <col min="10752" max="10752" width="14.5546875" style="3" customWidth="1"/>
    <col min="10753" max="10753" width="1.44140625" style="3" customWidth="1"/>
    <col min="10754" max="10754" width="14.5546875" style="3" customWidth="1"/>
    <col min="10755" max="10756" width="0" style="3" hidden="1" customWidth="1"/>
    <col min="10757" max="10757" width="1.109375" style="3" customWidth="1"/>
    <col min="10758" max="10758" width="14.5546875" style="3" customWidth="1"/>
    <col min="10759" max="10759" width="1.109375" style="3" customWidth="1"/>
    <col min="10760" max="10760" width="14.5546875" style="3" customWidth="1"/>
    <col min="10761" max="10762" width="0" style="3" hidden="1" customWidth="1"/>
    <col min="10763" max="10763" width="12.44140625" style="3" bestFit="1" customWidth="1"/>
    <col min="10764" max="10764" width="20.88671875" style="3" customWidth="1"/>
    <col min="10765" max="10765" width="13.5546875" style="3" bestFit="1" customWidth="1"/>
    <col min="10766" max="10766" width="11.88671875" style="3" bestFit="1" customWidth="1"/>
    <col min="10767" max="11005" width="9.109375" style="3"/>
    <col min="11006" max="11006" width="32.109375" style="3" customWidth="1"/>
    <col min="11007" max="11007" width="6.88671875" style="3" customWidth="1"/>
    <col min="11008" max="11008" width="14.5546875" style="3" customWidth="1"/>
    <col min="11009" max="11009" width="1.44140625" style="3" customWidth="1"/>
    <col min="11010" max="11010" width="14.5546875" style="3" customWidth="1"/>
    <col min="11011" max="11012" width="0" style="3" hidden="1" customWidth="1"/>
    <col min="11013" max="11013" width="1.109375" style="3" customWidth="1"/>
    <col min="11014" max="11014" width="14.5546875" style="3" customWidth="1"/>
    <col min="11015" max="11015" width="1.109375" style="3" customWidth="1"/>
    <col min="11016" max="11016" width="14.5546875" style="3" customWidth="1"/>
    <col min="11017" max="11018" width="0" style="3" hidden="1" customWidth="1"/>
    <col min="11019" max="11019" width="12.44140625" style="3" bestFit="1" customWidth="1"/>
    <col min="11020" max="11020" width="20.88671875" style="3" customWidth="1"/>
    <col min="11021" max="11021" width="13.5546875" style="3" bestFit="1" customWidth="1"/>
    <col min="11022" max="11022" width="11.88671875" style="3" bestFit="1" customWidth="1"/>
    <col min="11023" max="11261" width="9.109375" style="3"/>
    <col min="11262" max="11262" width="32.109375" style="3" customWidth="1"/>
    <col min="11263" max="11263" width="6.88671875" style="3" customWidth="1"/>
    <col min="11264" max="11264" width="14.5546875" style="3" customWidth="1"/>
    <col min="11265" max="11265" width="1.44140625" style="3" customWidth="1"/>
    <col min="11266" max="11266" width="14.5546875" style="3" customWidth="1"/>
    <col min="11267" max="11268" width="0" style="3" hidden="1" customWidth="1"/>
    <col min="11269" max="11269" width="1.109375" style="3" customWidth="1"/>
    <col min="11270" max="11270" width="14.5546875" style="3" customWidth="1"/>
    <col min="11271" max="11271" width="1.109375" style="3" customWidth="1"/>
    <col min="11272" max="11272" width="14.5546875" style="3" customWidth="1"/>
    <col min="11273" max="11274" width="0" style="3" hidden="1" customWidth="1"/>
    <col min="11275" max="11275" width="12.44140625" style="3" bestFit="1" customWidth="1"/>
    <col min="11276" max="11276" width="20.88671875" style="3" customWidth="1"/>
    <col min="11277" max="11277" width="13.5546875" style="3" bestFit="1" customWidth="1"/>
    <col min="11278" max="11278" width="11.88671875" style="3" bestFit="1" customWidth="1"/>
    <col min="11279" max="11517" width="9.109375" style="3"/>
    <col min="11518" max="11518" width="32.109375" style="3" customWidth="1"/>
    <col min="11519" max="11519" width="6.88671875" style="3" customWidth="1"/>
    <col min="11520" max="11520" width="14.5546875" style="3" customWidth="1"/>
    <col min="11521" max="11521" width="1.44140625" style="3" customWidth="1"/>
    <col min="11522" max="11522" width="14.5546875" style="3" customWidth="1"/>
    <col min="11523" max="11524" width="0" style="3" hidden="1" customWidth="1"/>
    <col min="11525" max="11525" width="1.109375" style="3" customWidth="1"/>
    <col min="11526" max="11526" width="14.5546875" style="3" customWidth="1"/>
    <col min="11527" max="11527" width="1.109375" style="3" customWidth="1"/>
    <col min="11528" max="11528" width="14.5546875" style="3" customWidth="1"/>
    <col min="11529" max="11530" width="0" style="3" hidden="1" customWidth="1"/>
    <col min="11531" max="11531" width="12.44140625" style="3" bestFit="1" customWidth="1"/>
    <col min="11532" max="11532" width="20.88671875" style="3" customWidth="1"/>
    <col min="11533" max="11533" width="13.5546875" style="3" bestFit="1" customWidth="1"/>
    <col min="11534" max="11534" width="11.88671875" style="3" bestFit="1" customWidth="1"/>
    <col min="11535" max="11773" width="9.109375" style="3"/>
    <col min="11774" max="11774" width="32.109375" style="3" customWidth="1"/>
    <col min="11775" max="11775" width="6.88671875" style="3" customWidth="1"/>
    <col min="11776" max="11776" width="14.5546875" style="3" customWidth="1"/>
    <col min="11777" max="11777" width="1.44140625" style="3" customWidth="1"/>
    <col min="11778" max="11778" width="14.5546875" style="3" customWidth="1"/>
    <col min="11779" max="11780" width="0" style="3" hidden="1" customWidth="1"/>
    <col min="11781" max="11781" width="1.109375" style="3" customWidth="1"/>
    <col min="11782" max="11782" width="14.5546875" style="3" customWidth="1"/>
    <col min="11783" max="11783" width="1.109375" style="3" customWidth="1"/>
    <col min="11784" max="11784" width="14.5546875" style="3" customWidth="1"/>
    <col min="11785" max="11786" width="0" style="3" hidden="1" customWidth="1"/>
    <col min="11787" max="11787" width="12.44140625" style="3" bestFit="1" customWidth="1"/>
    <col min="11788" max="11788" width="20.88671875" style="3" customWidth="1"/>
    <col min="11789" max="11789" width="13.5546875" style="3" bestFit="1" customWidth="1"/>
    <col min="11790" max="11790" width="11.88671875" style="3" bestFit="1" customWidth="1"/>
    <col min="11791" max="12029" width="9.109375" style="3"/>
    <col min="12030" max="12030" width="32.109375" style="3" customWidth="1"/>
    <col min="12031" max="12031" width="6.88671875" style="3" customWidth="1"/>
    <col min="12032" max="12032" width="14.5546875" style="3" customWidth="1"/>
    <col min="12033" max="12033" width="1.44140625" style="3" customWidth="1"/>
    <col min="12034" max="12034" width="14.5546875" style="3" customWidth="1"/>
    <col min="12035" max="12036" width="0" style="3" hidden="1" customWidth="1"/>
    <col min="12037" max="12037" width="1.109375" style="3" customWidth="1"/>
    <col min="12038" max="12038" width="14.5546875" style="3" customWidth="1"/>
    <col min="12039" max="12039" width="1.109375" style="3" customWidth="1"/>
    <col min="12040" max="12040" width="14.5546875" style="3" customWidth="1"/>
    <col min="12041" max="12042" width="0" style="3" hidden="1" customWidth="1"/>
    <col min="12043" max="12043" width="12.44140625" style="3" bestFit="1" customWidth="1"/>
    <col min="12044" max="12044" width="20.88671875" style="3" customWidth="1"/>
    <col min="12045" max="12045" width="13.5546875" style="3" bestFit="1" customWidth="1"/>
    <col min="12046" max="12046" width="11.88671875" style="3" bestFit="1" customWidth="1"/>
    <col min="12047" max="12285" width="9.109375" style="3"/>
    <col min="12286" max="12286" width="32.109375" style="3" customWidth="1"/>
    <col min="12287" max="12287" width="6.88671875" style="3" customWidth="1"/>
    <col min="12288" max="12288" width="14.5546875" style="3" customWidth="1"/>
    <col min="12289" max="12289" width="1.44140625" style="3" customWidth="1"/>
    <col min="12290" max="12290" width="14.5546875" style="3" customWidth="1"/>
    <col min="12291" max="12292" width="0" style="3" hidden="1" customWidth="1"/>
    <col min="12293" max="12293" width="1.109375" style="3" customWidth="1"/>
    <col min="12294" max="12294" width="14.5546875" style="3" customWidth="1"/>
    <col min="12295" max="12295" width="1.109375" style="3" customWidth="1"/>
    <col min="12296" max="12296" width="14.5546875" style="3" customWidth="1"/>
    <col min="12297" max="12298" width="0" style="3" hidden="1" customWidth="1"/>
    <col min="12299" max="12299" width="12.44140625" style="3" bestFit="1" customWidth="1"/>
    <col min="12300" max="12300" width="20.88671875" style="3" customWidth="1"/>
    <col min="12301" max="12301" width="13.5546875" style="3" bestFit="1" customWidth="1"/>
    <col min="12302" max="12302" width="11.88671875" style="3" bestFit="1" customWidth="1"/>
    <col min="12303" max="12541" width="9.109375" style="3"/>
    <col min="12542" max="12542" width="32.109375" style="3" customWidth="1"/>
    <col min="12543" max="12543" width="6.88671875" style="3" customWidth="1"/>
    <col min="12544" max="12544" width="14.5546875" style="3" customWidth="1"/>
    <col min="12545" max="12545" width="1.44140625" style="3" customWidth="1"/>
    <col min="12546" max="12546" width="14.5546875" style="3" customWidth="1"/>
    <col min="12547" max="12548" width="0" style="3" hidden="1" customWidth="1"/>
    <col min="12549" max="12549" width="1.109375" style="3" customWidth="1"/>
    <col min="12550" max="12550" width="14.5546875" style="3" customWidth="1"/>
    <col min="12551" max="12551" width="1.109375" style="3" customWidth="1"/>
    <col min="12552" max="12552" width="14.5546875" style="3" customWidth="1"/>
    <col min="12553" max="12554" width="0" style="3" hidden="1" customWidth="1"/>
    <col min="12555" max="12555" width="12.44140625" style="3" bestFit="1" customWidth="1"/>
    <col min="12556" max="12556" width="20.88671875" style="3" customWidth="1"/>
    <col min="12557" max="12557" width="13.5546875" style="3" bestFit="1" customWidth="1"/>
    <col min="12558" max="12558" width="11.88671875" style="3" bestFit="1" customWidth="1"/>
    <col min="12559" max="12797" width="9.109375" style="3"/>
    <col min="12798" max="12798" width="32.109375" style="3" customWidth="1"/>
    <col min="12799" max="12799" width="6.88671875" style="3" customWidth="1"/>
    <col min="12800" max="12800" width="14.5546875" style="3" customWidth="1"/>
    <col min="12801" max="12801" width="1.44140625" style="3" customWidth="1"/>
    <col min="12802" max="12802" width="14.5546875" style="3" customWidth="1"/>
    <col min="12803" max="12804" width="0" style="3" hidden="1" customWidth="1"/>
    <col min="12805" max="12805" width="1.109375" style="3" customWidth="1"/>
    <col min="12806" max="12806" width="14.5546875" style="3" customWidth="1"/>
    <col min="12807" max="12807" width="1.109375" style="3" customWidth="1"/>
    <col min="12808" max="12808" width="14.5546875" style="3" customWidth="1"/>
    <col min="12809" max="12810" width="0" style="3" hidden="1" customWidth="1"/>
    <col min="12811" max="12811" width="12.44140625" style="3" bestFit="1" customWidth="1"/>
    <col min="12812" max="12812" width="20.88671875" style="3" customWidth="1"/>
    <col min="12813" max="12813" width="13.5546875" style="3" bestFit="1" customWidth="1"/>
    <col min="12814" max="12814" width="11.88671875" style="3" bestFit="1" customWidth="1"/>
    <col min="12815" max="13053" width="9.109375" style="3"/>
    <col min="13054" max="13054" width="32.109375" style="3" customWidth="1"/>
    <col min="13055" max="13055" width="6.88671875" style="3" customWidth="1"/>
    <col min="13056" max="13056" width="14.5546875" style="3" customWidth="1"/>
    <col min="13057" max="13057" width="1.44140625" style="3" customWidth="1"/>
    <col min="13058" max="13058" width="14.5546875" style="3" customWidth="1"/>
    <col min="13059" max="13060" width="0" style="3" hidden="1" customWidth="1"/>
    <col min="13061" max="13061" width="1.109375" style="3" customWidth="1"/>
    <col min="13062" max="13062" width="14.5546875" style="3" customWidth="1"/>
    <col min="13063" max="13063" width="1.109375" style="3" customWidth="1"/>
    <col min="13064" max="13064" width="14.5546875" style="3" customWidth="1"/>
    <col min="13065" max="13066" width="0" style="3" hidden="1" customWidth="1"/>
    <col min="13067" max="13067" width="12.44140625" style="3" bestFit="1" customWidth="1"/>
    <col min="13068" max="13068" width="20.88671875" style="3" customWidth="1"/>
    <col min="13069" max="13069" width="13.5546875" style="3" bestFit="1" customWidth="1"/>
    <col min="13070" max="13070" width="11.88671875" style="3" bestFit="1" customWidth="1"/>
    <col min="13071" max="13309" width="9.109375" style="3"/>
    <col min="13310" max="13310" width="32.109375" style="3" customWidth="1"/>
    <col min="13311" max="13311" width="6.88671875" style="3" customWidth="1"/>
    <col min="13312" max="13312" width="14.5546875" style="3" customWidth="1"/>
    <col min="13313" max="13313" width="1.44140625" style="3" customWidth="1"/>
    <col min="13314" max="13314" width="14.5546875" style="3" customWidth="1"/>
    <col min="13315" max="13316" width="0" style="3" hidden="1" customWidth="1"/>
    <col min="13317" max="13317" width="1.109375" style="3" customWidth="1"/>
    <col min="13318" max="13318" width="14.5546875" style="3" customWidth="1"/>
    <col min="13319" max="13319" width="1.109375" style="3" customWidth="1"/>
    <col min="13320" max="13320" width="14.5546875" style="3" customWidth="1"/>
    <col min="13321" max="13322" width="0" style="3" hidden="1" customWidth="1"/>
    <col min="13323" max="13323" width="12.44140625" style="3" bestFit="1" customWidth="1"/>
    <col min="13324" max="13324" width="20.88671875" style="3" customWidth="1"/>
    <col min="13325" max="13325" width="13.5546875" style="3" bestFit="1" customWidth="1"/>
    <col min="13326" max="13326" width="11.88671875" style="3" bestFit="1" customWidth="1"/>
    <col min="13327" max="13565" width="9.109375" style="3"/>
    <col min="13566" max="13566" width="32.109375" style="3" customWidth="1"/>
    <col min="13567" max="13567" width="6.88671875" style="3" customWidth="1"/>
    <col min="13568" max="13568" width="14.5546875" style="3" customWidth="1"/>
    <col min="13569" max="13569" width="1.44140625" style="3" customWidth="1"/>
    <col min="13570" max="13570" width="14.5546875" style="3" customWidth="1"/>
    <col min="13571" max="13572" width="0" style="3" hidden="1" customWidth="1"/>
    <col min="13573" max="13573" width="1.109375" style="3" customWidth="1"/>
    <col min="13574" max="13574" width="14.5546875" style="3" customWidth="1"/>
    <col min="13575" max="13575" width="1.109375" style="3" customWidth="1"/>
    <col min="13576" max="13576" width="14.5546875" style="3" customWidth="1"/>
    <col min="13577" max="13578" width="0" style="3" hidden="1" customWidth="1"/>
    <col min="13579" max="13579" width="12.44140625" style="3" bestFit="1" customWidth="1"/>
    <col min="13580" max="13580" width="20.88671875" style="3" customWidth="1"/>
    <col min="13581" max="13581" width="13.5546875" style="3" bestFit="1" customWidth="1"/>
    <col min="13582" max="13582" width="11.88671875" style="3" bestFit="1" customWidth="1"/>
    <col min="13583" max="13821" width="9.109375" style="3"/>
    <col min="13822" max="13822" width="32.109375" style="3" customWidth="1"/>
    <col min="13823" max="13823" width="6.88671875" style="3" customWidth="1"/>
    <col min="13824" max="13824" width="14.5546875" style="3" customWidth="1"/>
    <col min="13825" max="13825" width="1.44140625" style="3" customWidth="1"/>
    <col min="13826" max="13826" width="14.5546875" style="3" customWidth="1"/>
    <col min="13827" max="13828" width="0" style="3" hidden="1" customWidth="1"/>
    <col min="13829" max="13829" width="1.109375" style="3" customWidth="1"/>
    <col min="13830" max="13830" width="14.5546875" style="3" customWidth="1"/>
    <col min="13831" max="13831" width="1.109375" style="3" customWidth="1"/>
    <col min="13832" max="13832" width="14.5546875" style="3" customWidth="1"/>
    <col min="13833" max="13834" width="0" style="3" hidden="1" customWidth="1"/>
    <col min="13835" max="13835" width="12.44140625" style="3" bestFit="1" customWidth="1"/>
    <col min="13836" max="13836" width="20.88671875" style="3" customWidth="1"/>
    <col min="13837" max="13837" width="13.5546875" style="3" bestFit="1" customWidth="1"/>
    <col min="13838" max="13838" width="11.88671875" style="3" bestFit="1" customWidth="1"/>
    <col min="13839" max="14077" width="9.109375" style="3"/>
    <col min="14078" max="14078" width="32.109375" style="3" customWidth="1"/>
    <col min="14079" max="14079" width="6.88671875" style="3" customWidth="1"/>
    <col min="14080" max="14080" width="14.5546875" style="3" customWidth="1"/>
    <col min="14081" max="14081" width="1.44140625" style="3" customWidth="1"/>
    <col min="14082" max="14082" width="14.5546875" style="3" customWidth="1"/>
    <col min="14083" max="14084" width="0" style="3" hidden="1" customWidth="1"/>
    <col min="14085" max="14085" width="1.109375" style="3" customWidth="1"/>
    <col min="14086" max="14086" width="14.5546875" style="3" customWidth="1"/>
    <col min="14087" max="14087" width="1.109375" style="3" customWidth="1"/>
    <col min="14088" max="14088" width="14.5546875" style="3" customWidth="1"/>
    <col min="14089" max="14090" width="0" style="3" hidden="1" customWidth="1"/>
    <col min="14091" max="14091" width="12.44140625" style="3" bestFit="1" customWidth="1"/>
    <col min="14092" max="14092" width="20.88671875" style="3" customWidth="1"/>
    <col min="14093" max="14093" width="13.5546875" style="3" bestFit="1" customWidth="1"/>
    <col min="14094" max="14094" width="11.88671875" style="3" bestFit="1" customWidth="1"/>
    <col min="14095" max="14333" width="9.109375" style="3"/>
    <col min="14334" max="14334" width="32.109375" style="3" customWidth="1"/>
    <col min="14335" max="14335" width="6.88671875" style="3" customWidth="1"/>
    <col min="14336" max="14336" width="14.5546875" style="3" customWidth="1"/>
    <col min="14337" max="14337" width="1.44140625" style="3" customWidth="1"/>
    <col min="14338" max="14338" width="14.5546875" style="3" customWidth="1"/>
    <col min="14339" max="14340" width="0" style="3" hidden="1" customWidth="1"/>
    <col min="14341" max="14341" width="1.109375" style="3" customWidth="1"/>
    <col min="14342" max="14342" width="14.5546875" style="3" customWidth="1"/>
    <col min="14343" max="14343" width="1.109375" style="3" customWidth="1"/>
    <col min="14344" max="14344" width="14.5546875" style="3" customWidth="1"/>
    <col min="14345" max="14346" width="0" style="3" hidden="1" customWidth="1"/>
    <col min="14347" max="14347" width="12.44140625" style="3" bestFit="1" customWidth="1"/>
    <col min="14348" max="14348" width="20.88671875" style="3" customWidth="1"/>
    <col min="14349" max="14349" width="13.5546875" style="3" bestFit="1" customWidth="1"/>
    <col min="14350" max="14350" width="11.88671875" style="3" bestFit="1" customWidth="1"/>
    <col min="14351" max="14589" width="9.109375" style="3"/>
    <col min="14590" max="14590" width="32.109375" style="3" customWidth="1"/>
    <col min="14591" max="14591" width="6.88671875" style="3" customWidth="1"/>
    <col min="14592" max="14592" width="14.5546875" style="3" customWidth="1"/>
    <col min="14593" max="14593" width="1.44140625" style="3" customWidth="1"/>
    <col min="14594" max="14594" width="14.5546875" style="3" customWidth="1"/>
    <col min="14595" max="14596" width="0" style="3" hidden="1" customWidth="1"/>
    <col min="14597" max="14597" width="1.109375" style="3" customWidth="1"/>
    <col min="14598" max="14598" width="14.5546875" style="3" customWidth="1"/>
    <col min="14599" max="14599" width="1.109375" style="3" customWidth="1"/>
    <col min="14600" max="14600" width="14.5546875" style="3" customWidth="1"/>
    <col min="14601" max="14602" width="0" style="3" hidden="1" customWidth="1"/>
    <col min="14603" max="14603" width="12.44140625" style="3" bestFit="1" customWidth="1"/>
    <col min="14604" max="14604" width="20.88671875" style="3" customWidth="1"/>
    <col min="14605" max="14605" width="13.5546875" style="3" bestFit="1" customWidth="1"/>
    <col min="14606" max="14606" width="11.88671875" style="3" bestFit="1" customWidth="1"/>
    <col min="14607" max="14845" width="9.109375" style="3"/>
    <col min="14846" max="14846" width="32.109375" style="3" customWidth="1"/>
    <col min="14847" max="14847" width="6.88671875" style="3" customWidth="1"/>
    <col min="14848" max="14848" width="14.5546875" style="3" customWidth="1"/>
    <col min="14849" max="14849" width="1.44140625" style="3" customWidth="1"/>
    <col min="14850" max="14850" width="14.5546875" style="3" customWidth="1"/>
    <col min="14851" max="14852" width="0" style="3" hidden="1" customWidth="1"/>
    <col min="14853" max="14853" width="1.109375" style="3" customWidth="1"/>
    <col min="14854" max="14854" width="14.5546875" style="3" customWidth="1"/>
    <col min="14855" max="14855" width="1.109375" style="3" customWidth="1"/>
    <col min="14856" max="14856" width="14.5546875" style="3" customWidth="1"/>
    <col min="14857" max="14858" width="0" style="3" hidden="1" customWidth="1"/>
    <col min="14859" max="14859" width="12.44140625" style="3" bestFit="1" customWidth="1"/>
    <col min="14860" max="14860" width="20.88671875" style="3" customWidth="1"/>
    <col min="14861" max="14861" width="13.5546875" style="3" bestFit="1" customWidth="1"/>
    <col min="14862" max="14862" width="11.88671875" style="3" bestFit="1" customWidth="1"/>
    <col min="14863" max="15101" width="9.109375" style="3"/>
    <col min="15102" max="15102" width="32.109375" style="3" customWidth="1"/>
    <col min="15103" max="15103" width="6.88671875" style="3" customWidth="1"/>
    <col min="15104" max="15104" width="14.5546875" style="3" customWidth="1"/>
    <col min="15105" max="15105" width="1.44140625" style="3" customWidth="1"/>
    <col min="15106" max="15106" width="14.5546875" style="3" customWidth="1"/>
    <col min="15107" max="15108" width="0" style="3" hidden="1" customWidth="1"/>
    <col min="15109" max="15109" width="1.109375" style="3" customWidth="1"/>
    <col min="15110" max="15110" width="14.5546875" style="3" customWidth="1"/>
    <col min="15111" max="15111" width="1.109375" style="3" customWidth="1"/>
    <col min="15112" max="15112" width="14.5546875" style="3" customWidth="1"/>
    <col min="15113" max="15114" width="0" style="3" hidden="1" customWidth="1"/>
    <col min="15115" max="15115" width="12.44140625" style="3" bestFit="1" customWidth="1"/>
    <col min="15116" max="15116" width="20.88671875" style="3" customWidth="1"/>
    <col min="15117" max="15117" width="13.5546875" style="3" bestFit="1" customWidth="1"/>
    <col min="15118" max="15118" width="11.88671875" style="3" bestFit="1" customWidth="1"/>
    <col min="15119" max="15357" width="9.109375" style="3"/>
    <col min="15358" max="15358" width="32.109375" style="3" customWidth="1"/>
    <col min="15359" max="15359" width="6.88671875" style="3" customWidth="1"/>
    <col min="15360" max="15360" width="14.5546875" style="3" customWidth="1"/>
    <col min="15361" max="15361" width="1.44140625" style="3" customWidth="1"/>
    <col min="15362" max="15362" width="14.5546875" style="3" customWidth="1"/>
    <col min="15363" max="15364" width="0" style="3" hidden="1" customWidth="1"/>
    <col min="15365" max="15365" width="1.109375" style="3" customWidth="1"/>
    <col min="15366" max="15366" width="14.5546875" style="3" customWidth="1"/>
    <col min="15367" max="15367" width="1.109375" style="3" customWidth="1"/>
    <col min="15368" max="15368" width="14.5546875" style="3" customWidth="1"/>
    <col min="15369" max="15370" width="0" style="3" hidden="1" customWidth="1"/>
    <col min="15371" max="15371" width="12.44140625" style="3" bestFit="1" customWidth="1"/>
    <col min="15372" max="15372" width="20.88671875" style="3" customWidth="1"/>
    <col min="15373" max="15373" width="13.5546875" style="3" bestFit="1" customWidth="1"/>
    <col min="15374" max="15374" width="11.88671875" style="3" bestFit="1" customWidth="1"/>
    <col min="15375" max="15613" width="9.109375" style="3"/>
    <col min="15614" max="15614" width="32.109375" style="3" customWidth="1"/>
    <col min="15615" max="15615" width="6.88671875" style="3" customWidth="1"/>
    <col min="15616" max="15616" width="14.5546875" style="3" customWidth="1"/>
    <col min="15617" max="15617" width="1.44140625" style="3" customWidth="1"/>
    <col min="15618" max="15618" width="14.5546875" style="3" customWidth="1"/>
    <col min="15619" max="15620" width="0" style="3" hidden="1" customWidth="1"/>
    <col min="15621" max="15621" width="1.109375" style="3" customWidth="1"/>
    <col min="15622" max="15622" width="14.5546875" style="3" customWidth="1"/>
    <col min="15623" max="15623" width="1.109375" style="3" customWidth="1"/>
    <col min="15624" max="15624" width="14.5546875" style="3" customWidth="1"/>
    <col min="15625" max="15626" width="0" style="3" hidden="1" customWidth="1"/>
    <col min="15627" max="15627" width="12.44140625" style="3" bestFit="1" customWidth="1"/>
    <col min="15628" max="15628" width="20.88671875" style="3" customWidth="1"/>
    <col min="15629" max="15629" width="13.5546875" style="3" bestFit="1" customWidth="1"/>
    <col min="15630" max="15630" width="11.88671875" style="3" bestFit="1" customWidth="1"/>
    <col min="15631" max="15869" width="9.109375" style="3"/>
    <col min="15870" max="15870" width="32.109375" style="3" customWidth="1"/>
    <col min="15871" max="15871" width="6.88671875" style="3" customWidth="1"/>
    <col min="15872" max="15872" width="14.5546875" style="3" customWidth="1"/>
    <col min="15873" max="15873" width="1.44140625" style="3" customWidth="1"/>
    <col min="15874" max="15874" width="14.5546875" style="3" customWidth="1"/>
    <col min="15875" max="15876" width="0" style="3" hidden="1" customWidth="1"/>
    <col min="15877" max="15877" width="1.109375" style="3" customWidth="1"/>
    <col min="15878" max="15878" width="14.5546875" style="3" customWidth="1"/>
    <col min="15879" max="15879" width="1.109375" style="3" customWidth="1"/>
    <col min="15880" max="15880" width="14.5546875" style="3" customWidth="1"/>
    <col min="15881" max="15882" width="0" style="3" hidden="1" customWidth="1"/>
    <col min="15883" max="15883" width="12.44140625" style="3" bestFit="1" customWidth="1"/>
    <col min="15884" max="15884" width="20.88671875" style="3" customWidth="1"/>
    <col min="15885" max="15885" width="13.5546875" style="3" bestFit="1" customWidth="1"/>
    <col min="15886" max="15886" width="11.88671875" style="3" bestFit="1" customWidth="1"/>
    <col min="15887" max="16125" width="9.109375" style="3"/>
    <col min="16126" max="16126" width="32.109375" style="3" customWidth="1"/>
    <col min="16127" max="16127" width="6.88671875" style="3" customWidth="1"/>
    <col min="16128" max="16128" width="14.5546875" style="3" customWidth="1"/>
    <col min="16129" max="16129" width="1.44140625" style="3" customWidth="1"/>
    <col min="16130" max="16130" width="14.5546875" style="3" customWidth="1"/>
    <col min="16131" max="16132" width="0" style="3" hidden="1" customWidth="1"/>
    <col min="16133" max="16133" width="1.109375" style="3" customWidth="1"/>
    <col min="16134" max="16134" width="14.5546875" style="3" customWidth="1"/>
    <col min="16135" max="16135" width="1.109375" style="3" customWidth="1"/>
    <col min="16136" max="16136" width="14.5546875" style="3" customWidth="1"/>
    <col min="16137" max="16138" width="0" style="3" hidden="1" customWidth="1"/>
    <col min="16139" max="16139" width="12.44140625" style="3" bestFit="1" customWidth="1"/>
    <col min="16140" max="16140" width="20.88671875" style="3" customWidth="1"/>
    <col min="16141" max="16141" width="13.5546875" style="3" bestFit="1" customWidth="1"/>
    <col min="16142" max="16142" width="11.88671875" style="3" bestFit="1" customWidth="1"/>
    <col min="16143" max="16384" width="9.109375" style="3"/>
  </cols>
  <sheetData>
    <row r="1" spans="1:15" ht="20.100000000000001" customHeight="1">
      <c r="A1" s="1" t="s">
        <v>0</v>
      </c>
    </row>
    <row r="2" spans="1:15" ht="20.100000000000001" customHeight="1">
      <c r="A2" s="5" t="s">
        <v>1</v>
      </c>
    </row>
    <row r="3" spans="1:15" ht="20.100000000000001" customHeight="1">
      <c r="A3" s="5"/>
    </row>
    <row r="4" spans="1:15" ht="20.100000000000001" customHeight="1">
      <c r="B4" s="7"/>
      <c r="C4" s="117" t="s">
        <v>2</v>
      </c>
      <c r="D4" s="117"/>
      <c r="E4" s="117"/>
      <c r="F4" s="8"/>
      <c r="G4" s="8"/>
      <c r="H4" s="9"/>
      <c r="I4" s="117" t="s">
        <v>3</v>
      </c>
      <c r="J4" s="117"/>
      <c r="K4" s="117"/>
    </row>
    <row r="5" spans="1:15" ht="20.100000000000001" customHeight="1">
      <c r="B5" s="7"/>
      <c r="C5" s="117" t="s">
        <v>4</v>
      </c>
      <c r="D5" s="117"/>
      <c r="E5" s="117"/>
      <c r="F5" s="8"/>
      <c r="G5" s="8"/>
      <c r="H5" s="9"/>
      <c r="I5" s="117" t="s">
        <v>4</v>
      </c>
      <c r="J5" s="117"/>
      <c r="K5" s="117"/>
    </row>
    <row r="6" spans="1:15" ht="20.100000000000001" customHeight="1">
      <c r="C6" s="118" t="s">
        <v>5</v>
      </c>
      <c r="D6" s="118"/>
      <c r="E6" s="118"/>
      <c r="F6" s="10"/>
      <c r="G6" s="10" t="s">
        <v>6</v>
      </c>
      <c r="H6" s="9"/>
      <c r="I6" s="118" t="s">
        <v>5</v>
      </c>
      <c r="J6" s="118"/>
      <c r="K6" s="118"/>
    </row>
    <row r="7" spans="1:15" ht="20.100000000000001" customHeight="1">
      <c r="A7" s="5" t="s">
        <v>7</v>
      </c>
      <c r="B7" s="2" t="s">
        <v>8</v>
      </c>
      <c r="C7" s="11" t="s">
        <v>9</v>
      </c>
      <c r="D7" s="12"/>
      <c r="E7" s="11" t="s">
        <v>10</v>
      </c>
      <c r="F7" s="11"/>
      <c r="G7" s="11" t="s">
        <v>11</v>
      </c>
      <c r="H7" s="12"/>
      <c r="I7" s="11" t="s">
        <v>9</v>
      </c>
      <c r="J7" s="12"/>
      <c r="K7" s="11" t="s">
        <v>10</v>
      </c>
      <c r="O7"/>
    </row>
    <row r="8" spans="1:15" ht="20.100000000000001" customHeight="1">
      <c r="C8" s="116" t="s">
        <v>12</v>
      </c>
      <c r="D8" s="116"/>
      <c r="E8" s="116"/>
      <c r="F8" s="116"/>
      <c r="G8" s="116"/>
      <c r="H8" s="116"/>
      <c r="I8" s="116"/>
      <c r="J8" s="116"/>
      <c r="K8" s="116"/>
      <c r="L8" s="4"/>
    </row>
    <row r="9" spans="1:15" ht="20.100000000000001" customHeight="1">
      <c r="A9" s="13" t="s">
        <v>13</v>
      </c>
      <c r="C9" s="60"/>
      <c r="D9" s="60"/>
      <c r="E9" s="60"/>
      <c r="F9" s="60"/>
      <c r="G9" s="60"/>
      <c r="H9" s="60"/>
      <c r="I9" s="60"/>
      <c r="J9" s="60"/>
      <c r="K9" s="60"/>
    </row>
    <row r="10" spans="1:15" ht="20.100000000000001" customHeight="1">
      <c r="A10" s="6" t="s">
        <v>14</v>
      </c>
      <c r="B10" s="15" t="s">
        <v>15</v>
      </c>
      <c r="C10" s="67">
        <v>1985739899</v>
      </c>
      <c r="D10" s="67"/>
      <c r="E10" s="67">
        <v>2528633673</v>
      </c>
      <c r="F10" s="67"/>
      <c r="G10" s="67">
        <v>631697701</v>
      </c>
      <c r="H10" s="67"/>
      <c r="I10" s="67">
        <v>1443936106</v>
      </c>
      <c r="J10" s="67"/>
      <c r="K10" s="67">
        <v>2194639614</v>
      </c>
    </row>
    <row r="11" spans="1:15" ht="20.100000000000001" customHeight="1">
      <c r="A11" s="6" t="s">
        <v>16</v>
      </c>
      <c r="B11" s="15" t="s">
        <v>17</v>
      </c>
      <c r="C11" s="67">
        <v>2530787972</v>
      </c>
      <c r="D11" s="67"/>
      <c r="E11" s="67">
        <v>2548387525</v>
      </c>
      <c r="F11" s="67"/>
      <c r="G11" s="67">
        <v>1908839848</v>
      </c>
      <c r="H11" s="67"/>
      <c r="I11" s="67">
        <v>2158935667</v>
      </c>
      <c r="J11" s="67"/>
      <c r="K11" s="67">
        <v>2102576925</v>
      </c>
    </row>
    <row r="12" spans="1:15" ht="20.100000000000001" customHeight="1">
      <c r="A12" s="18" t="s">
        <v>18</v>
      </c>
      <c r="B12" s="15" t="s">
        <v>19</v>
      </c>
      <c r="C12" s="67">
        <v>375316922</v>
      </c>
      <c r="D12" s="67"/>
      <c r="E12" s="67">
        <v>53433524</v>
      </c>
      <c r="F12" s="67"/>
      <c r="G12" s="67">
        <v>148740664</v>
      </c>
      <c r="H12" s="67"/>
      <c r="I12" s="67">
        <v>354008218</v>
      </c>
      <c r="J12" s="67"/>
      <c r="K12" s="67">
        <v>35045998</v>
      </c>
    </row>
    <row r="13" spans="1:15" ht="20.100000000000001" customHeight="1">
      <c r="A13" s="18" t="s">
        <v>20</v>
      </c>
      <c r="B13" s="15" t="s">
        <v>21</v>
      </c>
      <c r="C13" s="67">
        <v>1765477358</v>
      </c>
      <c r="D13" s="67"/>
      <c r="E13" s="67">
        <v>1532478599</v>
      </c>
      <c r="F13" s="67"/>
      <c r="G13" s="67">
        <v>1053625216</v>
      </c>
      <c r="H13" s="67"/>
      <c r="I13" s="67">
        <v>1368155509</v>
      </c>
      <c r="J13" s="67"/>
      <c r="K13" s="67">
        <v>1041219992</v>
      </c>
    </row>
    <row r="14" spans="1:15" ht="20.100000000000001" customHeight="1">
      <c r="A14" s="18" t="s">
        <v>22</v>
      </c>
      <c r="B14" s="15"/>
      <c r="C14" s="67">
        <v>19930016</v>
      </c>
      <c r="D14" s="67"/>
      <c r="E14" s="106">
        <v>0</v>
      </c>
      <c r="F14" s="67"/>
      <c r="G14" s="67"/>
      <c r="H14" s="67"/>
      <c r="I14" s="67">
        <v>19930016</v>
      </c>
      <c r="J14" s="67"/>
      <c r="K14" s="106">
        <v>0</v>
      </c>
    </row>
    <row r="15" spans="1:15" ht="20.100000000000001" customHeight="1">
      <c r="A15" s="19" t="s">
        <v>23</v>
      </c>
      <c r="B15" s="15"/>
      <c r="C15" s="68">
        <f>SUM(C10:C14)</f>
        <v>6677252167</v>
      </c>
      <c r="D15" s="69"/>
      <c r="E15" s="68">
        <f>SUM(E10:E14)</f>
        <v>6662933321</v>
      </c>
      <c r="F15" s="69"/>
      <c r="G15" s="68">
        <f>SUM(G10:G13)</f>
        <v>3742903429</v>
      </c>
      <c r="H15" s="69"/>
      <c r="I15" s="68">
        <f>SUM(I10:I14)</f>
        <v>5344965516</v>
      </c>
      <c r="J15" s="69"/>
      <c r="K15" s="68">
        <f>SUM(K10:K14)</f>
        <v>5373482529</v>
      </c>
    </row>
    <row r="16" spans="1:15" ht="20.100000000000001" customHeight="1">
      <c r="B16" s="15"/>
      <c r="C16" s="67"/>
      <c r="D16" s="67"/>
      <c r="E16" s="67"/>
      <c r="F16" s="67"/>
      <c r="G16" s="67"/>
      <c r="H16" s="67"/>
      <c r="I16" s="67"/>
      <c r="J16" s="67"/>
      <c r="K16" s="67"/>
    </row>
    <row r="17" spans="1:11" ht="20.100000000000001" customHeight="1">
      <c r="A17" s="13" t="s">
        <v>24</v>
      </c>
      <c r="B17" s="15"/>
      <c r="C17" s="67"/>
      <c r="D17" s="67"/>
      <c r="E17" s="67"/>
      <c r="F17" s="67"/>
      <c r="G17" s="67"/>
      <c r="H17" s="67"/>
      <c r="I17" s="67"/>
      <c r="J17" s="67"/>
      <c r="K17" s="67"/>
    </row>
    <row r="18" spans="1:11" ht="20.100000000000001" customHeight="1">
      <c r="A18" s="18" t="s">
        <v>25</v>
      </c>
      <c r="B18" s="15" t="s">
        <v>26</v>
      </c>
      <c r="C18" s="106">
        <v>0</v>
      </c>
      <c r="D18" s="67"/>
      <c r="E18" s="106">
        <v>0</v>
      </c>
      <c r="F18" s="73"/>
      <c r="G18" s="73" t="s">
        <v>27</v>
      </c>
      <c r="H18" s="67"/>
      <c r="I18" s="67">
        <v>299998000</v>
      </c>
      <c r="J18" s="67"/>
      <c r="K18" s="67">
        <v>299998000</v>
      </c>
    </row>
    <row r="19" spans="1:11" ht="20.100000000000001" customHeight="1">
      <c r="A19" s="6" t="s">
        <v>28</v>
      </c>
      <c r="B19" s="15" t="s">
        <v>29</v>
      </c>
      <c r="C19" s="73">
        <v>2308119968</v>
      </c>
      <c r="D19" s="73"/>
      <c r="E19" s="73">
        <v>2472438432</v>
      </c>
      <c r="F19" s="73"/>
      <c r="G19" s="73">
        <v>3731935324</v>
      </c>
      <c r="H19" s="73"/>
      <c r="I19" s="73">
        <v>1803981277</v>
      </c>
      <c r="J19" s="73"/>
      <c r="K19" s="73">
        <v>1831347881</v>
      </c>
    </row>
    <row r="20" spans="1:11" ht="20.100000000000001" customHeight="1">
      <c r="A20" s="6" t="s">
        <v>30</v>
      </c>
      <c r="B20" s="15"/>
      <c r="C20" s="67">
        <v>25331832</v>
      </c>
      <c r="D20" s="67"/>
      <c r="E20" s="67">
        <v>37541451</v>
      </c>
      <c r="F20" s="67"/>
      <c r="G20" s="67">
        <v>1801537</v>
      </c>
      <c r="H20" s="67"/>
      <c r="I20" s="67">
        <v>22422670</v>
      </c>
      <c r="J20" s="67"/>
      <c r="K20" s="67">
        <v>35815549</v>
      </c>
    </row>
    <row r="21" spans="1:11" ht="20.100000000000001" customHeight="1">
      <c r="A21" s="18" t="s">
        <v>31</v>
      </c>
      <c r="B21" s="15" t="s">
        <v>32</v>
      </c>
      <c r="C21" s="73">
        <v>19778262</v>
      </c>
      <c r="D21" s="67"/>
      <c r="E21" s="73">
        <v>16186206</v>
      </c>
      <c r="F21" s="67"/>
      <c r="G21" s="73" t="s">
        <v>27</v>
      </c>
      <c r="H21" s="67"/>
      <c r="I21" s="106">
        <v>0</v>
      </c>
      <c r="J21" s="67"/>
      <c r="K21" s="106">
        <v>0</v>
      </c>
    </row>
    <row r="22" spans="1:11" ht="20.100000000000001" customHeight="1">
      <c r="A22" s="6" t="s">
        <v>33</v>
      </c>
      <c r="C22" s="67">
        <v>2124637</v>
      </c>
      <c r="D22" s="67"/>
      <c r="E22" s="67">
        <v>11952935</v>
      </c>
      <c r="F22" s="67"/>
      <c r="G22" s="73">
        <v>15858099</v>
      </c>
      <c r="H22" s="67"/>
      <c r="I22" s="67">
        <v>1954636</v>
      </c>
      <c r="J22" s="67"/>
      <c r="K22" s="67">
        <v>2254636</v>
      </c>
    </row>
    <row r="23" spans="1:11" ht="20.100000000000001" customHeight="1">
      <c r="A23" s="19" t="s">
        <v>34</v>
      </c>
      <c r="C23" s="68">
        <f>SUM(C18:C22)</f>
        <v>2355354699</v>
      </c>
      <c r="D23" s="69"/>
      <c r="E23" s="68">
        <f>SUM(E18:E22)</f>
        <v>2538119024</v>
      </c>
      <c r="F23" s="69"/>
      <c r="G23" s="68">
        <f>SUM(G18:G22)</f>
        <v>3749594960</v>
      </c>
      <c r="H23" s="69"/>
      <c r="I23" s="68">
        <f>SUM(I18:I22)</f>
        <v>2128356583</v>
      </c>
      <c r="J23" s="69"/>
      <c r="K23" s="68">
        <f>SUM(K18:K22)</f>
        <v>2169416066</v>
      </c>
    </row>
    <row r="24" spans="1:11" ht="20.100000000000001" customHeight="1">
      <c r="C24" s="67"/>
      <c r="D24" s="67"/>
      <c r="E24" s="67"/>
      <c r="F24" s="67"/>
      <c r="G24" s="67"/>
      <c r="H24" s="67"/>
      <c r="I24" s="67"/>
      <c r="J24" s="67"/>
      <c r="K24" s="67"/>
    </row>
    <row r="25" spans="1:11" ht="20.100000000000001" customHeight="1" thickBot="1">
      <c r="A25" s="19" t="s">
        <v>35</v>
      </c>
      <c r="C25" s="71">
        <f>SUM(C15+C23)</f>
        <v>9032606866</v>
      </c>
      <c r="D25" s="69"/>
      <c r="E25" s="71">
        <f>SUM(E15+E23)</f>
        <v>9201052345</v>
      </c>
      <c r="F25" s="69"/>
      <c r="G25" s="71">
        <f>SUM(G15+G23)</f>
        <v>7492498389</v>
      </c>
      <c r="H25" s="69"/>
      <c r="I25" s="71">
        <f>SUM(I15+I23)</f>
        <v>7473322099</v>
      </c>
      <c r="J25" s="69"/>
      <c r="K25" s="71">
        <f>SUM(K15+K23)</f>
        <v>7542898595</v>
      </c>
    </row>
    <row r="26" spans="1:11" ht="20.100000000000001" customHeight="1" thickTop="1"/>
    <row r="27" spans="1:11" ht="20.100000000000001" customHeight="1">
      <c r="A27" s="1" t="s">
        <v>0</v>
      </c>
    </row>
    <row r="28" spans="1:11" ht="20.100000000000001" customHeight="1">
      <c r="A28" s="5" t="str">
        <f>A2</f>
        <v>Statements of financial position</v>
      </c>
    </row>
    <row r="29" spans="1:11" ht="20.100000000000001" customHeight="1">
      <c r="A29" s="5"/>
    </row>
    <row r="30" spans="1:11" ht="20.100000000000001" customHeight="1">
      <c r="B30" s="7"/>
      <c r="C30" s="117" t="s">
        <v>2</v>
      </c>
      <c r="D30" s="117"/>
      <c r="E30" s="117"/>
      <c r="F30" s="8"/>
      <c r="G30" s="8"/>
      <c r="H30" s="9"/>
      <c r="I30" s="117" t="s">
        <v>3</v>
      </c>
      <c r="J30" s="117"/>
      <c r="K30" s="117"/>
    </row>
    <row r="31" spans="1:11" ht="20.100000000000001" customHeight="1">
      <c r="B31" s="7"/>
      <c r="C31" s="117" t="s">
        <v>4</v>
      </c>
      <c r="D31" s="117"/>
      <c r="E31" s="117"/>
      <c r="F31" s="8"/>
      <c r="G31" s="8"/>
      <c r="H31" s="9"/>
      <c r="I31" s="117" t="s">
        <v>4</v>
      </c>
      <c r="J31" s="117"/>
      <c r="K31" s="117"/>
    </row>
    <row r="32" spans="1:11" ht="20.100000000000001" customHeight="1">
      <c r="C32" s="119" t="s">
        <v>5</v>
      </c>
      <c r="D32" s="119"/>
      <c r="E32" s="119"/>
      <c r="F32" s="21"/>
      <c r="G32" s="10" t="s">
        <v>6</v>
      </c>
      <c r="H32" s="9"/>
      <c r="I32" s="118" t="s">
        <v>5</v>
      </c>
      <c r="J32" s="118"/>
      <c r="K32" s="118"/>
    </row>
    <row r="33" spans="1:11" ht="20.100000000000001" customHeight="1">
      <c r="A33" s="5" t="s">
        <v>36</v>
      </c>
      <c r="B33" s="2" t="s">
        <v>8</v>
      </c>
      <c r="C33" s="11" t="s">
        <v>9</v>
      </c>
      <c r="D33" s="12"/>
      <c r="E33" s="11" t="s">
        <v>10</v>
      </c>
      <c r="F33" s="11"/>
      <c r="G33" s="11" t="s">
        <v>11</v>
      </c>
      <c r="H33" s="12"/>
      <c r="I33" s="11" t="s">
        <v>9</v>
      </c>
      <c r="J33" s="12"/>
      <c r="K33" s="11" t="s">
        <v>10</v>
      </c>
    </row>
    <row r="34" spans="1:11" ht="20.100000000000001" customHeight="1">
      <c r="C34" s="116" t="s">
        <v>12</v>
      </c>
      <c r="D34" s="116"/>
      <c r="E34" s="116"/>
      <c r="F34" s="116"/>
      <c r="G34" s="116"/>
      <c r="H34" s="116"/>
      <c r="I34" s="116"/>
      <c r="J34" s="116"/>
      <c r="K34" s="116"/>
    </row>
    <row r="35" spans="1:11" ht="20.100000000000001" customHeight="1">
      <c r="A35" s="13" t="s">
        <v>37</v>
      </c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0.100000000000001" customHeight="1">
      <c r="A36" s="18" t="s">
        <v>38</v>
      </c>
      <c r="B36" s="15" t="s">
        <v>19</v>
      </c>
      <c r="C36" s="67">
        <v>1685452350</v>
      </c>
      <c r="D36" s="66"/>
      <c r="E36" s="66">
        <v>1832504806</v>
      </c>
      <c r="F36" s="66"/>
      <c r="G36" s="66">
        <v>1685407009</v>
      </c>
      <c r="H36" s="66"/>
      <c r="I36" s="66">
        <v>1514455082</v>
      </c>
      <c r="J36" s="66"/>
      <c r="K36" s="66">
        <v>1598854998</v>
      </c>
    </row>
    <row r="37" spans="1:11" ht="20.100000000000001" customHeight="1">
      <c r="A37" s="18" t="s">
        <v>39</v>
      </c>
      <c r="B37" s="15" t="s">
        <v>19</v>
      </c>
      <c r="C37" s="66">
        <v>313773625</v>
      </c>
      <c r="D37" s="66"/>
      <c r="E37" s="66">
        <v>321684895</v>
      </c>
      <c r="F37" s="66"/>
      <c r="G37" s="66">
        <v>247958150</v>
      </c>
      <c r="H37" s="66"/>
      <c r="I37" s="66">
        <v>275004577</v>
      </c>
      <c r="J37" s="66"/>
      <c r="K37" s="66">
        <v>280801521</v>
      </c>
    </row>
    <row r="38" spans="1:11" ht="20.100000000000001" customHeight="1">
      <c r="A38" s="18" t="s">
        <v>40</v>
      </c>
      <c r="B38" s="15"/>
      <c r="C38" s="66"/>
      <c r="D38" s="66"/>
      <c r="E38" s="66"/>
      <c r="F38" s="66"/>
      <c r="G38" s="66"/>
      <c r="H38" s="66"/>
      <c r="I38" s="66"/>
      <c r="J38" s="66"/>
      <c r="K38" s="66"/>
    </row>
    <row r="39" spans="1:11" ht="20.100000000000001" customHeight="1">
      <c r="A39" s="18" t="s">
        <v>41</v>
      </c>
      <c r="B39" s="15" t="s">
        <v>19</v>
      </c>
      <c r="C39" s="66">
        <v>20213900</v>
      </c>
      <c r="D39" s="66"/>
      <c r="E39" s="66">
        <v>9974241</v>
      </c>
      <c r="F39" s="66"/>
      <c r="G39" s="66">
        <v>210875366</v>
      </c>
      <c r="H39" s="66"/>
      <c r="I39" s="66">
        <v>16267588</v>
      </c>
      <c r="J39" s="66"/>
      <c r="K39" s="66">
        <v>8270049</v>
      </c>
    </row>
    <row r="40" spans="1:11" ht="20.100000000000001" customHeight="1">
      <c r="A40" s="18" t="s">
        <v>42</v>
      </c>
      <c r="B40" s="15" t="s">
        <v>43</v>
      </c>
      <c r="C40" s="66">
        <v>99147663</v>
      </c>
      <c r="D40" s="66"/>
      <c r="E40" s="66">
        <v>111831047</v>
      </c>
      <c r="F40" s="66"/>
      <c r="G40" s="66">
        <v>27811516</v>
      </c>
      <c r="H40" s="66"/>
      <c r="I40" s="66">
        <v>16079837</v>
      </c>
      <c r="J40" s="66"/>
      <c r="K40" s="66">
        <v>16622647</v>
      </c>
    </row>
    <row r="41" spans="1:11" ht="20.100000000000001" customHeight="1">
      <c r="A41" s="6" t="s">
        <v>44</v>
      </c>
      <c r="B41" s="15"/>
      <c r="C41" s="66">
        <v>8536676</v>
      </c>
      <c r="D41" s="66"/>
      <c r="E41" s="66">
        <v>39442489</v>
      </c>
      <c r="F41" s="66"/>
      <c r="G41" s="70" t="s">
        <v>27</v>
      </c>
      <c r="H41" s="66"/>
      <c r="I41" s="106">
        <v>0</v>
      </c>
      <c r="J41" s="66"/>
      <c r="K41" s="66">
        <v>35301054</v>
      </c>
    </row>
    <row r="42" spans="1:11" ht="20.100000000000001" customHeight="1">
      <c r="A42" s="19" t="s">
        <v>45</v>
      </c>
      <c r="B42" s="15"/>
      <c r="C42" s="68">
        <f>SUM(C36:C41)</f>
        <v>2127124214</v>
      </c>
      <c r="D42" s="69"/>
      <c r="E42" s="68">
        <f>SUM(E36:E41)</f>
        <v>2315437478</v>
      </c>
      <c r="F42" s="69"/>
      <c r="G42" s="68">
        <f>SUM(G36:G41)</f>
        <v>2172052041</v>
      </c>
      <c r="H42" s="69"/>
      <c r="I42" s="68">
        <f>SUM(I36:I41)</f>
        <v>1821807084</v>
      </c>
      <c r="J42" s="69"/>
      <c r="K42" s="68">
        <f>SUM(K36:K41)</f>
        <v>1939850269</v>
      </c>
    </row>
    <row r="43" spans="1:11" ht="20.100000000000001" customHeight="1">
      <c r="A43" s="19"/>
      <c r="B43" s="15"/>
      <c r="C43" s="20"/>
      <c r="D43" s="20"/>
      <c r="E43" s="20"/>
      <c r="F43" s="20"/>
      <c r="G43" s="20"/>
      <c r="H43" s="20"/>
      <c r="I43" s="20"/>
      <c r="J43" s="20"/>
      <c r="K43" s="20"/>
    </row>
    <row r="44" spans="1:11" ht="20.100000000000001" customHeight="1">
      <c r="A44" s="13" t="s">
        <v>46</v>
      </c>
      <c r="B44" s="15"/>
      <c r="C44" s="20"/>
      <c r="D44" s="20"/>
      <c r="E44" s="20"/>
      <c r="F44" s="20"/>
      <c r="G44" s="20"/>
      <c r="H44" s="20"/>
      <c r="I44" s="20"/>
      <c r="J44" s="20"/>
      <c r="K44" s="20"/>
    </row>
    <row r="45" spans="1:11" ht="20.100000000000001" customHeight="1">
      <c r="A45" s="91" t="s">
        <v>47</v>
      </c>
      <c r="B45" s="15" t="s">
        <v>43</v>
      </c>
      <c r="C45" s="66">
        <v>151540497</v>
      </c>
      <c r="D45" s="69"/>
      <c r="E45" s="66">
        <v>230313719</v>
      </c>
      <c r="F45" s="66"/>
      <c r="G45" s="66">
        <v>44516808</v>
      </c>
      <c r="H45" s="69"/>
      <c r="I45" s="66">
        <v>12300706</v>
      </c>
      <c r="J45" s="69"/>
      <c r="K45" s="66">
        <v>15981756</v>
      </c>
    </row>
    <row r="46" spans="1:11" ht="20.100000000000001" customHeight="1">
      <c r="A46" s="91" t="s">
        <v>48</v>
      </c>
      <c r="B46" s="15" t="s">
        <v>32</v>
      </c>
      <c r="C46" s="66">
        <v>12441468</v>
      </c>
      <c r="D46" s="69"/>
      <c r="E46" s="66">
        <v>5915124</v>
      </c>
      <c r="F46" s="66"/>
      <c r="G46" s="66"/>
      <c r="H46" s="69"/>
      <c r="I46" s="66">
        <v>12441468</v>
      </c>
      <c r="J46" s="69"/>
      <c r="K46" s="66">
        <v>5915124</v>
      </c>
    </row>
    <row r="47" spans="1:11" ht="20.100000000000001" customHeight="1">
      <c r="A47" s="91" t="s">
        <v>49</v>
      </c>
      <c r="B47" s="15"/>
      <c r="C47" s="66"/>
      <c r="D47" s="66"/>
      <c r="E47" s="66"/>
      <c r="F47" s="66"/>
      <c r="G47" s="66"/>
      <c r="H47" s="66"/>
      <c r="I47" s="66"/>
      <c r="J47" s="66"/>
      <c r="K47" s="66"/>
    </row>
    <row r="48" spans="1:11" ht="20.100000000000001" customHeight="1">
      <c r="A48" s="91" t="s">
        <v>50</v>
      </c>
      <c r="B48" s="15" t="s">
        <v>51</v>
      </c>
      <c r="C48" s="66">
        <v>406381752</v>
      </c>
      <c r="D48" s="69"/>
      <c r="E48" s="66">
        <v>374658405</v>
      </c>
      <c r="F48" s="66"/>
      <c r="G48" s="66">
        <v>80506109</v>
      </c>
      <c r="H48" s="69"/>
      <c r="I48" s="66">
        <v>323089658</v>
      </c>
      <c r="J48" s="69"/>
      <c r="K48" s="66">
        <v>309213955</v>
      </c>
    </row>
    <row r="49" spans="1:11" s="9" customFormat="1" ht="20.100000000000001" customHeight="1">
      <c r="A49" s="92" t="s">
        <v>52</v>
      </c>
      <c r="B49" s="24"/>
      <c r="C49" s="68">
        <f>SUM(C45:C48)</f>
        <v>570363717</v>
      </c>
      <c r="D49" s="69"/>
      <c r="E49" s="68">
        <f>SUM(E45:E48)</f>
        <v>610887248</v>
      </c>
      <c r="F49" s="69"/>
      <c r="G49" s="68">
        <f>SUM(G45:G48)</f>
        <v>125022917</v>
      </c>
      <c r="H49" s="69"/>
      <c r="I49" s="68">
        <f>SUM(I45:I48)</f>
        <v>347831832</v>
      </c>
      <c r="J49" s="69"/>
      <c r="K49" s="68">
        <f>SUM(K45:K48)</f>
        <v>331110835</v>
      </c>
    </row>
    <row r="50" spans="1:11" s="9" customFormat="1" ht="20.100000000000001" customHeight="1">
      <c r="A50" s="92" t="s">
        <v>53</v>
      </c>
      <c r="B50" s="24"/>
      <c r="C50" s="68">
        <f>C42+C49</f>
        <v>2697487931</v>
      </c>
      <c r="D50" s="69"/>
      <c r="E50" s="68">
        <f>E42+E49</f>
        <v>2926324726</v>
      </c>
      <c r="F50" s="69"/>
      <c r="G50" s="68">
        <f>G42+G49</f>
        <v>2297074958</v>
      </c>
      <c r="H50" s="69"/>
      <c r="I50" s="68">
        <f>I42+I49</f>
        <v>2169638916</v>
      </c>
      <c r="J50" s="69"/>
      <c r="K50" s="68">
        <f>K42+K49</f>
        <v>2270961104</v>
      </c>
    </row>
    <row r="51" spans="1:11" ht="20.100000000000001" customHeight="1">
      <c r="C51" s="14"/>
      <c r="D51" s="20"/>
      <c r="E51" s="14"/>
      <c r="F51" s="14"/>
      <c r="G51" s="14"/>
      <c r="H51" s="20"/>
      <c r="I51" s="16"/>
      <c r="J51" s="20"/>
      <c r="K51" s="16"/>
    </row>
    <row r="52" spans="1:11" ht="20.100000000000001" customHeight="1">
      <c r="A52" s="13" t="s">
        <v>54</v>
      </c>
      <c r="C52" s="16"/>
      <c r="D52" s="20"/>
      <c r="E52" s="16"/>
      <c r="F52" s="16"/>
      <c r="G52" s="16"/>
      <c r="H52" s="16"/>
      <c r="I52" s="16"/>
      <c r="J52" s="20"/>
      <c r="K52" s="16"/>
    </row>
    <row r="53" spans="1:11" ht="20.100000000000001" customHeight="1">
      <c r="A53" s="6" t="s">
        <v>55</v>
      </c>
      <c r="C53" s="16"/>
      <c r="D53" s="16"/>
      <c r="E53" s="16"/>
      <c r="F53" s="16"/>
      <c r="G53" s="16"/>
      <c r="H53" s="16"/>
      <c r="I53" s="16"/>
      <c r="J53" s="16"/>
      <c r="K53" s="16"/>
    </row>
    <row r="54" spans="1:11" ht="20.100000000000001" customHeight="1">
      <c r="A54" s="6" t="s">
        <v>56</v>
      </c>
      <c r="C54" s="16"/>
      <c r="D54" s="16"/>
      <c r="E54" s="16"/>
      <c r="F54" s="16"/>
      <c r="G54" s="16"/>
      <c r="H54" s="16"/>
      <c r="I54" s="16"/>
      <c r="J54" s="16"/>
      <c r="K54" s="16"/>
    </row>
    <row r="55" spans="1:11" ht="20.100000000000001" customHeight="1">
      <c r="A55" s="25" t="s">
        <v>57</v>
      </c>
      <c r="C55" s="16"/>
      <c r="D55" s="16"/>
      <c r="E55" s="16"/>
      <c r="F55" s="16"/>
      <c r="G55" s="16"/>
      <c r="H55" s="16"/>
      <c r="I55" s="16"/>
      <c r="J55" s="16"/>
      <c r="K55" s="16"/>
    </row>
    <row r="56" spans="1:11" ht="20.100000000000001" customHeight="1" thickBot="1">
      <c r="A56" s="25" t="s">
        <v>58</v>
      </c>
      <c r="C56" s="72">
        <v>238981000</v>
      </c>
      <c r="D56" s="66"/>
      <c r="E56" s="72">
        <v>238981000</v>
      </c>
      <c r="F56" s="66"/>
      <c r="G56" s="66">
        <v>250000000</v>
      </c>
      <c r="H56" s="66"/>
      <c r="I56" s="72">
        <v>238981000</v>
      </c>
      <c r="J56" s="66"/>
      <c r="K56" s="72">
        <v>238981000</v>
      </c>
    </row>
    <row r="57" spans="1:11" ht="20.100000000000001" customHeight="1" thickTop="1">
      <c r="A57" s="6" t="s">
        <v>59</v>
      </c>
      <c r="C57" s="66"/>
      <c r="D57" s="66"/>
      <c r="E57" s="66"/>
      <c r="F57" s="66"/>
      <c r="G57" s="66"/>
      <c r="H57" s="66"/>
      <c r="I57" s="66"/>
      <c r="J57" s="66"/>
      <c r="K57" s="66"/>
    </row>
    <row r="58" spans="1:11" ht="20.100000000000001" customHeight="1">
      <c r="A58" s="25" t="s">
        <v>60</v>
      </c>
      <c r="C58" s="66"/>
      <c r="D58" s="66"/>
      <c r="E58" s="66"/>
      <c r="F58" s="66"/>
      <c r="G58" s="66"/>
      <c r="H58" s="66"/>
      <c r="I58" s="66"/>
      <c r="J58" s="66"/>
      <c r="K58" s="66"/>
    </row>
    <row r="59" spans="1:11" ht="20.100000000000001" customHeight="1">
      <c r="A59" s="25" t="s">
        <v>58</v>
      </c>
      <c r="C59" s="66">
        <f>'SH-8-11'!D47</f>
        <v>208981000</v>
      </c>
      <c r="D59" s="66"/>
      <c r="E59" s="66">
        <f>'SH-8-11'!D23</f>
        <v>208981000</v>
      </c>
      <c r="F59" s="66"/>
      <c r="G59" s="66">
        <v>220000000</v>
      </c>
      <c r="H59" s="66"/>
      <c r="I59" s="66">
        <f>'SH-8-11'!D95</f>
        <v>208981000</v>
      </c>
      <c r="J59" s="66"/>
      <c r="K59" s="66">
        <f>'SH-8-11'!D71</f>
        <v>208981000</v>
      </c>
    </row>
    <row r="60" spans="1:11" ht="20.100000000000001" customHeight="1">
      <c r="A60" s="18" t="s">
        <v>61</v>
      </c>
      <c r="C60" s="66"/>
      <c r="D60" s="66"/>
      <c r="E60" s="66"/>
      <c r="F60" s="66"/>
      <c r="G60" s="66"/>
      <c r="H60" s="66"/>
      <c r="I60" s="66"/>
      <c r="J60" s="66"/>
      <c r="K60" s="66"/>
    </row>
    <row r="61" spans="1:11" ht="20.100000000000001" customHeight="1">
      <c r="A61" s="18" t="s">
        <v>62</v>
      </c>
      <c r="B61" s="15" t="s">
        <v>63</v>
      </c>
      <c r="C61" s="66">
        <f>'SH-8-11'!H47</f>
        <v>653700000</v>
      </c>
      <c r="D61" s="66"/>
      <c r="E61" s="66">
        <f>'SH-8-11'!H23</f>
        <v>653700000</v>
      </c>
      <c r="F61" s="66"/>
      <c r="G61" s="66">
        <v>653700000</v>
      </c>
      <c r="H61" s="66"/>
      <c r="I61" s="66">
        <f>'SH-8-11'!H95</f>
        <v>653700000</v>
      </c>
      <c r="J61" s="66"/>
      <c r="K61" s="66">
        <f>'SH-8-11'!H71</f>
        <v>653700000</v>
      </c>
    </row>
    <row r="62" spans="1:11" ht="20.100000000000001" customHeight="1">
      <c r="A62" s="6" t="s">
        <v>64</v>
      </c>
      <c r="B62" s="15"/>
      <c r="C62" s="66"/>
      <c r="D62" s="66"/>
      <c r="E62" s="66"/>
      <c r="F62" s="66"/>
      <c r="G62" s="66"/>
      <c r="H62" s="66"/>
      <c r="I62" s="66"/>
      <c r="J62" s="66"/>
      <c r="K62" s="66"/>
    </row>
    <row r="63" spans="1:11" ht="20.100000000000001" customHeight="1">
      <c r="A63" s="18" t="s">
        <v>65</v>
      </c>
      <c r="B63" s="15"/>
      <c r="C63" s="66"/>
      <c r="D63" s="66"/>
      <c r="E63" s="66"/>
      <c r="F63" s="66"/>
      <c r="G63" s="66"/>
      <c r="H63" s="66"/>
      <c r="I63" s="66"/>
      <c r="J63" s="66"/>
      <c r="K63" s="66"/>
    </row>
    <row r="64" spans="1:11" ht="20.100000000000001" customHeight="1">
      <c r="A64" s="26" t="s">
        <v>66</v>
      </c>
      <c r="B64" s="15" t="s">
        <v>67</v>
      </c>
      <c r="C64" s="66">
        <f>'SH-8-11'!J47</f>
        <v>25000000</v>
      </c>
      <c r="D64" s="66"/>
      <c r="E64" s="66">
        <f>'SH-8-11'!J23</f>
        <v>25000000</v>
      </c>
      <c r="F64" s="66"/>
      <c r="G64" s="66">
        <v>55000000</v>
      </c>
      <c r="H64" s="66"/>
      <c r="I64" s="66">
        <f>'SH-8-11'!J95</f>
        <v>25000000</v>
      </c>
      <c r="J64" s="66"/>
      <c r="K64" s="66">
        <f>'SH-8-11'!J71</f>
        <v>25000000</v>
      </c>
    </row>
    <row r="65" spans="1:11" ht="20.100000000000001" customHeight="1">
      <c r="A65" s="18" t="s">
        <v>68</v>
      </c>
      <c r="B65" s="15"/>
      <c r="C65" s="66">
        <f>'SH-8-11'!N47</f>
        <v>5447437935</v>
      </c>
      <c r="D65" s="66"/>
      <c r="E65" s="66">
        <f>'SH-8-11'!N23</f>
        <v>5387046619</v>
      </c>
      <c r="F65" s="66"/>
      <c r="G65" s="66" t="e">
        <f>'SH-8-11'!#REF!</f>
        <v>#REF!</v>
      </c>
      <c r="H65" s="66"/>
      <c r="I65" s="66">
        <f>'SH-8-11'!N95</f>
        <v>4416002183</v>
      </c>
      <c r="J65" s="66">
        <f>'SH-8-11'!O95</f>
        <v>0</v>
      </c>
      <c r="K65" s="66">
        <f>'SH-8-11'!N71</f>
        <v>4384256491</v>
      </c>
    </row>
    <row r="66" spans="1:11" ht="20.100000000000001" customHeight="1">
      <c r="A66" s="19" t="s">
        <v>69</v>
      </c>
      <c r="C66" s="68">
        <f>SUM(C58:C65)</f>
        <v>6335118935</v>
      </c>
      <c r="D66" s="69"/>
      <c r="E66" s="68">
        <f>SUM(E58:E65)</f>
        <v>6274727619</v>
      </c>
      <c r="F66" s="69"/>
      <c r="G66" s="68" t="e">
        <f>SUM(G58:G65)</f>
        <v>#REF!</v>
      </c>
      <c r="H66" s="69"/>
      <c r="I66" s="68">
        <f>SUM(I58:I65)</f>
        <v>5303683183</v>
      </c>
      <c r="J66" s="69"/>
      <c r="K66" s="68">
        <f>SUM(K58:K65)</f>
        <v>5271937491</v>
      </c>
    </row>
    <row r="67" spans="1:11" ht="20.100000000000001" customHeight="1">
      <c r="A67" s="19"/>
      <c r="C67" s="66"/>
      <c r="D67" s="66"/>
      <c r="E67" s="66"/>
      <c r="F67" s="66"/>
      <c r="G67" s="66"/>
      <c r="H67" s="66"/>
      <c r="I67" s="66"/>
      <c r="J67" s="66"/>
      <c r="K67" s="66"/>
    </row>
    <row r="68" spans="1:11" ht="20.100000000000001" customHeight="1" thickBot="1">
      <c r="A68" s="19" t="s">
        <v>70</v>
      </c>
      <c r="C68" s="71">
        <f>C50+C66</f>
        <v>9032606866</v>
      </c>
      <c r="D68" s="69"/>
      <c r="E68" s="71">
        <f>E50+E66</f>
        <v>9201052345</v>
      </c>
      <c r="F68" s="69"/>
      <c r="G68" s="71" t="e">
        <f>G50+G66</f>
        <v>#REF!</v>
      </c>
      <c r="H68" s="69"/>
      <c r="I68" s="71">
        <f>I50+I66</f>
        <v>7473322099</v>
      </c>
      <c r="J68" s="69"/>
      <c r="K68" s="71">
        <f>K50+K66</f>
        <v>7542898595</v>
      </c>
    </row>
    <row r="69" spans="1:11" ht="20.100000000000001" customHeight="1" thickTop="1"/>
  </sheetData>
  <mergeCells count="14">
    <mergeCell ref="C32:E32"/>
    <mergeCell ref="I32:K32"/>
    <mergeCell ref="C34:K34"/>
    <mergeCell ref="C31:E31"/>
    <mergeCell ref="I31:K31"/>
    <mergeCell ref="C8:K8"/>
    <mergeCell ref="C30:E30"/>
    <mergeCell ref="I30:K30"/>
    <mergeCell ref="C4:E4"/>
    <mergeCell ref="I4:K4"/>
    <mergeCell ref="C5:E5"/>
    <mergeCell ref="I5:K5"/>
    <mergeCell ref="C6:E6"/>
    <mergeCell ref="I6:K6"/>
  </mergeCells>
  <pageMargins left="0.7" right="0.5" top="0.5" bottom="0.5" header="0.5" footer="0.5"/>
  <pageSetup paperSize="9" scale="83" firstPageNumber="5" fitToWidth="0" fitToHeight="0" orientation="portrait" blackAndWhite="1" useFirstPageNumber="1" r:id="rId1"/>
  <headerFooter alignWithMargins="0">
    <oddFooter>&amp;LThe accompanying notes form an integral part of these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A9E61-89FB-4D0D-A7AE-601414EE9957}">
  <dimension ref="A1:K81"/>
  <sheetViews>
    <sheetView showGridLines="0" view="pageBreakPreview" zoomScaleNormal="85" zoomScaleSheetLayoutView="100" workbookViewId="0">
      <selection activeCell="E43" sqref="E43"/>
    </sheetView>
  </sheetViews>
  <sheetFormatPr defaultColWidth="9.109375" defaultRowHeight="20.25" customHeight="1"/>
  <cols>
    <col min="1" max="1" width="37.21875" style="6" customWidth="1"/>
    <col min="2" max="2" width="7.33203125" style="2" customWidth="1"/>
    <col min="3" max="3" width="16" style="3" customWidth="1"/>
    <col min="4" max="4" width="0.5546875" style="3" customWidth="1"/>
    <col min="5" max="5" width="16" style="3" customWidth="1"/>
    <col min="6" max="6" width="0.5546875" style="3" customWidth="1"/>
    <col min="7" max="7" width="16" style="3" customWidth="1"/>
    <col min="8" max="8" width="0.5546875" style="3" customWidth="1"/>
    <col min="9" max="9" width="16" style="3" customWidth="1"/>
    <col min="10" max="10" width="16.109375" style="3" bestFit="1" customWidth="1"/>
    <col min="11" max="11" width="15.109375" style="3" bestFit="1" customWidth="1"/>
    <col min="12" max="250" width="9.109375" style="3"/>
    <col min="251" max="251" width="36.44140625" style="3" customWidth="1"/>
    <col min="252" max="252" width="6.44140625" style="3" customWidth="1"/>
    <col min="253" max="253" width="14.88671875" style="3" customWidth="1"/>
    <col min="254" max="254" width="0.5546875" style="3" customWidth="1"/>
    <col min="255" max="255" width="14.88671875" style="3" customWidth="1"/>
    <col min="256" max="256" width="0.5546875" style="3" customWidth="1"/>
    <col min="257" max="257" width="14.88671875" style="3" customWidth="1"/>
    <col min="258" max="258" width="0.5546875" style="3" customWidth="1"/>
    <col min="259" max="259" width="14.88671875" style="3" customWidth="1"/>
    <col min="260" max="260" width="16.88671875" style="3" bestFit="1" customWidth="1"/>
    <col min="261" max="261" width="15.109375" style="3" bestFit="1" customWidth="1"/>
    <col min="262" max="262" width="16.109375" style="3" bestFit="1" customWidth="1"/>
    <col min="263" max="263" width="15.109375" style="3" bestFit="1" customWidth="1"/>
    <col min="264" max="264" width="16.109375" style="3" bestFit="1" customWidth="1"/>
    <col min="265" max="265" width="15.109375" style="3" bestFit="1" customWidth="1"/>
    <col min="266" max="266" width="16.109375" style="3" bestFit="1" customWidth="1"/>
    <col min="267" max="267" width="15.109375" style="3" bestFit="1" customWidth="1"/>
    <col min="268" max="506" width="9.109375" style="3"/>
    <col min="507" max="507" width="36.44140625" style="3" customWidth="1"/>
    <col min="508" max="508" width="6.44140625" style="3" customWidth="1"/>
    <col min="509" max="509" width="14.88671875" style="3" customWidth="1"/>
    <col min="510" max="510" width="0.5546875" style="3" customWidth="1"/>
    <col min="511" max="511" width="14.88671875" style="3" customWidth="1"/>
    <col min="512" max="512" width="0.5546875" style="3" customWidth="1"/>
    <col min="513" max="513" width="14.88671875" style="3" customWidth="1"/>
    <col min="514" max="514" width="0.5546875" style="3" customWidth="1"/>
    <col min="515" max="515" width="14.88671875" style="3" customWidth="1"/>
    <col min="516" max="516" width="16.88671875" style="3" bestFit="1" customWidth="1"/>
    <col min="517" max="517" width="15.109375" style="3" bestFit="1" customWidth="1"/>
    <col min="518" max="518" width="16.109375" style="3" bestFit="1" customWidth="1"/>
    <col min="519" max="519" width="15.109375" style="3" bestFit="1" customWidth="1"/>
    <col min="520" max="520" width="16.109375" style="3" bestFit="1" customWidth="1"/>
    <col min="521" max="521" width="15.109375" style="3" bestFit="1" customWidth="1"/>
    <col min="522" max="522" width="16.109375" style="3" bestFit="1" customWidth="1"/>
    <col min="523" max="523" width="15.109375" style="3" bestFit="1" customWidth="1"/>
    <col min="524" max="762" width="9.109375" style="3"/>
    <col min="763" max="763" width="36.44140625" style="3" customWidth="1"/>
    <col min="764" max="764" width="6.44140625" style="3" customWidth="1"/>
    <col min="765" max="765" width="14.88671875" style="3" customWidth="1"/>
    <col min="766" max="766" width="0.5546875" style="3" customWidth="1"/>
    <col min="767" max="767" width="14.88671875" style="3" customWidth="1"/>
    <col min="768" max="768" width="0.5546875" style="3" customWidth="1"/>
    <col min="769" max="769" width="14.88671875" style="3" customWidth="1"/>
    <col min="770" max="770" width="0.5546875" style="3" customWidth="1"/>
    <col min="771" max="771" width="14.88671875" style="3" customWidth="1"/>
    <col min="772" max="772" width="16.88671875" style="3" bestFit="1" customWidth="1"/>
    <col min="773" max="773" width="15.109375" style="3" bestFit="1" customWidth="1"/>
    <col min="774" max="774" width="16.109375" style="3" bestFit="1" customWidth="1"/>
    <col min="775" max="775" width="15.109375" style="3" bestFit="1" customWidth="1"/>
    <col min="776" max="776" width="16.109375" style="3" bestFit="1" customWidth="1"/>
    <col min="777" max="777" width="15.109375" style="3" bestFit="1" customWidth="1"/>
    <col min="778" max="778" width="16.109375" style="3" bestFit="1" customWidth="1"/>
    <col min="779" max="779" width="15.109375" style="3" bestFit="1" customWidth="1"/>
    <col min="780" max="1018" width="9.109375" style="3"/>
    <col min="1019" max="1019" width="36.44140625" style="3" customWidth="1"/>
    <col min="1020" max="1020" width="6.44140625" style="3" customWidth="1"/>
    <col min="1021" max="1021" width="14.88671875" style="3" customWidth="1"/>
    <col min="1022" max="1022" width="0.5546875" style="3" customWidth="1"/>
    <col min="1023" max="1023" width="14.88671875" style="3" customWidth="1"/>
    <col min="1024" max="1024" width="0.5546875" style="3" customWidth="1"/>
    <col min="1025" max="1025" width="14.88671875" style="3" customWidth="1"/>
    <col min="1026" max="1026" width="0.5546875" style="3" customWidth="1"/>
    <col min="1027" max="1027" width="14.88671875" style="3" customWidth="1"/>
    <col min="1028" max="1028" width="16.88671875" style="3" bestFit="1" customWidth="1"/>
    <col min="1029" max="1029" width="15.109375" style="3" bestFit="1" customWidth="1"/>
    <col min="1030" max="1030" width="16.109375" style="3" bestFit="1" customWidth="1"/>
    <col min="1031" max="1031" width="15.109375" style="3" bestFit="1" customWidth="1"/>
    <col min="1032" max="1032" width="16.109375" style="3" bestFit="1" customWidth="1"/>
    <col min="1033" max="1033" width="15.109375" style="3" bestFit="1" customWidth="1"/>
    <col min="1034" max="1034" width="16.109375" style="3" bestFit="1" customWidth="1"/>
    <col min="1035" max="1035" width="15.109375" style="3" bestFit="1" customWidth="1"/>
    <col min="1036" max="1274" width="9.109375" style="3"/>
    <col min="1275" max="1275" width="36.44140625" style="3" customWidth="1"/>
    <col min="1276" max="1276" width="6.44140625" style="3" customWidth="1"/>
    <col min="1277" max="1277" width="14.88671875" style="3" customWidth="1"/>
    <col min="1278" max="1278" width="0.5546875" style="3" customWidth="1"/>
    <col min="1279" max="1279" width="14.88671875" style="3" customWidth="1"/>
    <col min="1280" max="1280" width="0.5546875" style="3" customWidth="1"/>
    <col min="1281" max="1281" width="14.88671875" style="3" customWidth="1"/>
    <col min="1282" max="1282" width="0.5546875" style="3" customWidth="1"/>
    <col min="1283" max="1283" width="14.88671875" style="3" customWidth="1"/>
    <col min="1284" max="1284" width="16.88671875" style="3" bestFit="1" customWidth="1"/>
    <col min="1285" max="1285" width="15.109375" style="3" bestFit="1" customWidth="1"/>
    <col min="1286" max="1286" width="16.109375" style="3" bestFit="1" customWidth="1"/>
    <col min="1287" max="1287" width="15.109375" style="3" bestFit="1" customWidth="1"/>
    <col min="1288" max="1288" width="16.109375" style="3" bestFit="1" customWidth="1"/>
    <col min="1289" max="1289" width="15.109375" style="3" bestFit="1" customWidth="1"/>
    <col min="1290" max="1290" width="16.109375" style="3" bestFit="1" customWidth="1"/>
    <col min="1291" max="1291" width="15.109375" style="3" bestFit="1" customWidth="1"/>
    <col min="1292" max="1530" width="9.109375" style="3"/>
    <col min="1531" max="1531" width="36.44140625" style="3" customWidth="1"/>
    <col min="1532" max="1532" width="6.44140625" style="3" customWidth="1"/>
    <col min="1533" max="1533" width="14.88671875" style="3" customWidth="1"/>
    <col min="1534" max="1534" width="0.5546875" style="3" customWidth="1"/>
    <col min="1535" max="1535" width="14.88671875" style="3" customWidth="1"/>
    <col min="1536" max="1536" width="0.5546875" style="3" customWidth="1"/>
    <col min="1537" max="1537" width="14.88671875" style="3" customWidth="1"/>
    <col min="1538" max="1538" width="0.5546875" style="3" customWidth="1"/>
    <col min="1539" max="1539" width="14.88671875" style="3" customWidth="1"/>
    <col min="1540" max="1540" width="16.88671875" style="3" bestFit="1" customWidth="1"/>
    <col min="1541" max="1541" width="15.109375" style="3" bestFit="1" customWidth="1"/>
    <col min="1542" max="1542" width="16.109375" style="3" bestFit="1" customWidth="1"/>
    <col min="1543" max="1543" width="15.109375" style="3" bestFit="1" customWidth="1"/>
    <col min="1544" max="1544" width="16.109375" style="3" bestFit="1" customWidth="1"/>
    <col min="1545" max="1545" width="15.109375" style="3" bestFit="1" customWidth="1"/>
    <col min="1546" max="1546" width="16.109375" style="3" bestFit="1" customWidth="1"/>
    <col min="1547" max="1547" width="15.109375" style="3" bestFit="1" customWidth="1"/>
    <col min="1548" max="1786" width="9.109375" style="3"/>
    <col min="1787" max="1787" width="36.44140625" style="3" customWidth="1"/>
    <col min="1788" max="1788" width="6.44140625" style="3" customWidth="1"/>
    <col min="1789" max="1789" width="14.88671875" style="3" customWidth="1"/>
    <col min="1790" max="1790" width="0.5546875" style="3" customWidth="1"/>
    <col min="1791" max="1791" width="14.88671875" style="3" customWidth="1"/>
    <col min="1792" max="1792" width="0.5546875" style="3" customWidth="1"/>
    <col min="1793" max="1793" width="14.88671875" style="3" customWidth="1"/>
    <col min="1794" max="1794" width="0.5546875" style="3" customWidth="1"/>
    <col min="1795" max="1795" width="14.88671875" style="3" customWidth="1"/>
    <col min="1796" max="1796" width="16.88671875" style="3" bestFit="1" customWidth="1"/>
    <col min="1797" max="1797" width="15.109375" style="3" bestFit="1" customWidth="1"/>
    <col min="1798" max="1798" width="16.109375" style="3" bestFit="1" customWidth="1"/>
    <col min="1799" max="1799" width="15.109375" style="3" bestFit="1" customWidth="1"/>
    <col min="1800" max="1800" width="16.109375" style="3" bestFit="1" customWidth="1"/>
    <col min="1801" max="1801" width="15.109375" style="3" bestFit="1" customWidth="1"/>
    <col min="1802" max="1802" width="16.109375" style="3" bestFit="1" customWidth="1"/>
    <col min="1803" max="1803" width="15.109375" style="3" bestFit="1" customWidth="1"/>
    <col min="1804" max="2042" width="9.109375" style="3"/>
    <col min="2043" max="2043" width="36.44140625" style="3" customWidth="1"/>
    <col min="2044" max="2044" width="6.44140625" style="3" customWidth="1"/>
    <col min="2045" max="2045" width="14.88671875" style="3" customWidth="1"/>
    <col min="2046" max="2046" width="0.5546875" style="3" customWidth="1"/>
    <col min="2047" max="2047" width="14.88671875" style="3" customWidth="1"/>
    <col min="2048" max="2048" width="0.5546875" style="3" customWidth="1"/>
    <col min="2049" max="2049" width="14.88671875" style="3" customWidth="1"/>
    <col min="2050" max="2050" width="0.5546875" style="3" customWidth="1"/>
    <col min="2051" max="2051" width="14.88671875" style="3" customWidth="1"/>
    <col min="2052" max="2052" width="16.88671875" style="3" bestFit="1" customWidth="1"/>
    <col min="2053" max="2053" width="15.109375" style="3" bestFit="1" customWidth="1"/>
    <col min="2054" max="2054" width="16.109375" style="3" bestFit="1" customWidth="1"/>
    <col min="2055" max="2055" width="15.109375" style="3" bestFit="1" customWidth="1"/>
    <col min="2056" max="2056" width="16.109375" style="3" bestFit="1" customWidth="1"/>
    <col min="2057" max="2057" width="15.109375" style="3" bestFit="1" customWidth="1"/>
    <col min="2058" max="2058" width="16.109375" style="3" bestFit="1" customWidth="1"/>
    <col min="2059" max="2059" width="15.109375" style="3" bestFit="1" customWidth="1"/>
    <col min="2060" max="2298" width="9.109375" style="3"/>
    <col min="2299" max="2299" width="36.44140625" style="3" customWidth="1"/>
    <col min="2300" max="2300" width="6.44140625" style="3" customWidth="1"/>
    <col min="2301" max="2301" width="14.88671875" style="3" customWidth="1"/>
    <col min="2302" max="2302" width="0.5546875" style="3" customWidth="1"/>
    <col min="2303" max="2303" width="14.88671875" style="3" customWidth="1"/>
    <col min="2304" max="2304" width="0.5546875" style="3" customWidth="1"/>
    <col min="2305" max="2305" width="14.88671875" style="3" customWidth="1"/>
    <col min="2306" max="2306" width="0.5546875" style="3" customWidth="1"/>
    <col min="2307" max="2307" width="14.88671875" style="3" customWidth="1"/>
    <col min="2308" max="2308" width="16.88671875" style="3" bestFit="1" customWidth="1"/>
    <col min="2309" max="2309" width="15.109375" style="3" bestFit="1" customWidth="1"/>
    <col min="2310" max="2310" width="16.109375" style="3" bestFit="1" customWidth="1"/>
    <col min="2311" max="2311" width="15.109375" style="3" bestFit="1" customWidth="1"/>
    <col min="2312" max="2312" width="16.109375" style="3" bestFit="1" customWidth="1"/>
    <col min="2313" max="2313" width="15.109375" style="3" bestFit="1" customWidth="1"/>
    <col min="2314" max="2314" width="16.109375" style="3" bestFit="1" customWidth="1"/>
    <col min="2315" max="2315" width="15.109375" style="3" bestFit="1" customWidth="1"/>
    <col min="2316" max="2554" width="9.109375" style="3"/>
    <col min="2555" max="2555" width="36.44140625" style="3" customWidth="1"/>
    <col min="2556" max="2556" width="6.44140625" style="3" customWidth="1"/>
    <col min="2557" max="2557" width="14.88671875" style="3" customWidth="1"/>
    <col min="2558" max="2558" width="0.5546875" style="3" customWidth="1"/>
    <col min="2559" max="2559" width="14.88671875" style="3" customWidth="1"/>
    <col min="2560" max="2560" width="0.5546875" style="3" customWidth="1"/>
    <col min="2561" max="2561" width="14.88671875" style="3" customWidth="1"/>
    <col min="2562" max="2562" width="0.5546875" style="3" customWidth="1"/>
    <col min="2563" max="2563" width="14.88671875" style="3" customWidth="1"/>
    <col min="2564" max="2564" width="16.88671875" style="3" bestFit="1" customWidth="1"/>
    <col min="2565" max="2565" width="15.109375" style="3" bestFit="1" customWidth="1"/>
    <col min="2566" max="2566" width="16.109375" style="3" bestFit="1" customWidth="1"/>
    <col min="2567" max="2567" width="15.109375" style="3" bestFit="1" customWidth="1"/>
    <col min="2568" max="2568" width="16.109375" style="3" bestFit="1" customWidth="1"/>
    <col min="2569" max="2569" width="15.109375" style="3" bestFit="1" customWidth="1"/>
    <col min="2570" max="2570" width="16.109375" style="3" bestFit="1" customWidth="1"/>
    <col min="2571" max="2571" width="15.109375" style="3" bestFit="1" customWidth="1"/>
    <col min="2572" max="2810" width="9.109375" style="3"/>
    <col min="2811" max="2811" width="36.44140625" style="3" customWidth="1"/>
    <col min="2812" max="2812" width="6.44140625" style="3" customWidth="1"/>
    <col min="2813" max="2813" width="14.88671875" style="3" customWidth="1"/>
    <col min="2814" max="2814" width="0.5546875" style="3" customWidth="1"/>
    <col min="2815" max="2815" width="14.88671875" style="3" customWidth="1"/>
    <col min="2816" max="2816" width="0.5546875" style="3" customWidth="1"/>
    <col min="2817" max="2817" width="14.88671875" style="3" customWidth="1"/>
    <col min="2818" max="2818" width="0.5546875" style="3" customWidth="1"/>
    <col min="2819" max="2819" width="14.88671875" style="3" customWidth="1"/>
    <col min="2820" max="2820" width="16.88671875" style="3" bestFit="1" customWidth="1"/>
    <col min="2821" max="2821" width="15.109375" style="3" bestFit="1" customWidth="1"/>
    <col min="2822" max="2822" width="16.109375" style="3" bestFit="1" customWidth="1"/>
    <col min="2823" max="2823" width="15.109375" style="3" bestFit="1" customWidth="1"/>
    <col min="2824" max="2824" width="16.109375" style="3" bestFit="1" customWidth="1"/>
    <col min="2825" max="2825" width="15.109375" style="3" bestFit="1" customWidth="1"/>
    <col min="2826" max="2826" width="16.109375" style="3" bestFit="1" customWidth="1"/>
    <col min="2827" max="2827" width="15.109375" style="3" bestFit="1" customWidth="1"/>
    <col min="2828" max="3066" width="9.109375" style="3"/>
    <col min="3067" max="3067" width="36.44140625" style="3" customWidth="1"/>
    <col min="3068" max="3068" width="6.44140625" style="3" customWidth="1"/>
    <col min="3069" max="3069" width="14.88671875" style="3" customWidth="1"/>
    <col min="3070" max="3070" width="0.5546875" style="3" customWidth="1"/>
    <col min="3071" max="3071" width="14.88671875" style="3" customWidth="1"/>
    <col min="3072" max="3072" width="0.5546875" style="3" customWidth="1"/>
    <col min="3073" max="3073" width="14.88671875" style="3" customWidth="1"/>
    <col min="3074" max="3074" width="0.5546875" style="3" customWidth="1"/>
    <col min="3075" max="3075" width="14.88671875" style="3" customWidth="1"/>
    <col min="3076" max="3076" width="16.88671875" style="3" bestFit="1" customWidth="1"/>
    <col min="3077" max="3077" width="15.109375" style="3" bestFit="1" customWidth="1"/>
    <col min="3078" max="3078" width="16.109375" style="3" bestFit="1" customWidth="1"/>
    <col min="3079" max="3079" width="15.109375" style="3" bestFit="1" customWidth="1"/>
    <col min="3080" max="3080" width="16.109375" style="3" bestFit="1" customWidth="1"/>
    <col min="3081" max="3081" width="15.109375" style="3" bestFit="1" customWidth="1"/>
    <col min="3082" max="3082" width="16.109375" style="3" bestFit="1" customWidth="1"/>
    <col min="3083" max="3083" width="15.109375" style="3" bestFit="1" customWidth="1"/>
    <col min="3084" max="3322" width="9.109375" style="3"/>
    <col min="3323" max="3323" width="36.44140625" style="3" customWidth="1"/>
    <col min="3324" max="3324" width="6.44140625" style="3" customWidth="1"/>
    <col min="3325" max="3325" width="14.88671875" style="3" customWidth="1"/>
    <col min="3326" max="3326" width="0.5546875" style="3" customWidth="1"/>
    <col min="3327" max="3327" width="14.88671875" style="3" customWidth="1"/>
    <col min="3328" max="3328" width="0.5546875" style="3" customWidth="1"/>
    <col min="3329" max="3329" width="14.88671875" style="3" customWidth="1"/>
    <col min="3330" max="3330" width="0.5546875" style="3" customWidth="1"/>
    <col min="3331" max="3331" width="14.88671875" style="3" customWidth="1"/>
    <col min="3332" max="3332" width="16.88671875" style="3" bestFit="1" customWidth="1"/>
    <col min="3333" max="3333" width="15.109375" style="3" bestFit="1" customWidth="1"/>
    <col min="3334" max="3334" width="16.109375" style="3" bestFit="1" customWidth="1"/>
    <col min="3335" max="3335" width="15.109375" style="3" bestFit="1" customWidth="1"/>
    <col min="3336" max="3336" width="16.109375" style="3" bestFit="1" customWidth="1"/>
    <col min="3337" max="3337" width="15.109375" style="3" bestFit="1" customWidth="1"/>
    <col min="3338" max="3338" width="16.109375" style="3" bestFit="1" customWidth="1"/>
    <col min="3339" max="3339" width="15.109375" style="3" bestFit="1" customWidth="1"/>
    <col min="3340" max="3578" width="9.109375" style="3"/>
    <col min="3579" max="3579" width="36.44140625" style="3" customWidth="1"/>
    <col min="3580" max="3580" width="6.44140625" style="3" customWidth="1"/>
    <col min="3581" max="3581" width="14.88671875" style="3" customWidth="1"/>
    <col min="3582" max="3582" width="0.5546875" style="3" customWidth="1"/>
    <col min="3583" max="3583" width="14.88671875" style="3" customWidth="1"/>
    <col min="3584" max="3584" width="0.5546875" style="3" customWidth="1"/>
    <col min="3585" max="3585" width="14.88671875" style="3" customWidth="1"/>
    <col min="3586" max="3586" width="0.5546875" style="3" customWidth="1"/>
    <col min="3587" max="3587" width="14.88671875" style="3" customWidth="1"/>
    <col min="3588" max="3588" width="16.88671875" style="3" bestFit="1" customWidth="1"/>
    <col min="3589" max="3589" width="15.109375" style="3" bestFit="1" customWidth="1"/>
    <col min="3590" max="3590" width="16.109375" style="3" bestFit="1" customWidth="1"/>
    <col min="3591" max="3591" width="15.109375" style="3" bestFit="1" customWidth="1"/>
    <col min="3592" max="3592" width="16.109375" style="3" bestFit="1" customWidth="1"/>
    <col min="3593" max="3593" width="15.109375" style="3" bestFit="1" customWidth="1"/>
    <col min="3594" max="3594" width="16.109375" style="3" bestFit="1" customWidth="1"/>
    <col min="3595" max="3595" width="15.109375" style="3" bestFit="1" customWidth="1"/>
    <col min="3596" max="3834" width="9.109375" style="3"/>
    <col min="3835" max="3835" width="36.44140625" style="3" customWidth="1"/>
    <col min="3836" max="3836" width="6.44140625" style="3" customWidth="1"/>
    <col min="3837" max="3837" width="14.88671875" style="3" customWidth="1"/>
    <col min="3838" max="3838" width="0.5546875" style="3" customWidth="1"/>
    <col min="3839" max="3839" width="14.88671875" style="3" customWidth="1"/>
    <col min="3840" max="3840" width="0.5546875" style="3" customWidth="1"/>
    <col min="3841" max="3841" width="14.88671875" style="3" customWidth="1"/>
    <col min="3842" max="3842" width="0.5546875" style="3" customWidth="1"/>
    <col min="3843" max="3843" width="14.88671875" style="3" customWidth="1"/>
    <col min="3844" max="3844" width="16.88671875" style="3" bestFit="1" customWidth="1"/>
    <col min="3845" max="3845" width="15.109375" style="3" bestFit="1" customWidth="1"/>
    <col min="3846" max="3846" width="16.109375" style="3" bestFit="1" customWidth="1"/>
    <col min="3847" max="3847" width="15.109375" style="3" bestFit="1" customWidth="1"/>
    <col min="3848" max="3848" width="16.109375" style="3" bestFit="1" customWidth="1"/>
    <col min="3849" max="3849" width="15.109375" style="3" bestFit="1" customWidth="1"/>
    <col min="3850" max="3850" width="16.109375" style="3" bestFit="1" customWidth="1"/>
    <col min="3851" max="3851" width="15.109375" style="3" bestFit="1" customWidth="1"/>
    <col min="3852" max="4090" width="9.109375" style="3"/>
    <col min="4091" max="4091" width="36.44140625" style="3" customWidth="1"/>
    <col min="4092" max="4092" width="6.44140625" style="3" customWidth="1"/>
    <col min="4093" max="4093" width="14.88671875" style="3" customWidth="1"/>
    <col min="4094" max="4094" width="0.5546875" style="3" customWidth="1"/>
    <col min="4095" max="4095" width="14.88671875" style="3" customWidth="1"/>
    <col min="4096" max="4096" width="0.5546875" style="3" customWidth="1"/>
    <col min="4097" max="4097" width="14.88671875" style="3" customWidth="1"/>
    <col min="4098" max="4098" width="0.5546875" style="3" customWidth="1"/>
    <col min="4099" max="4099" width="14.88671875" style="3" customWidth="1"/>
    <col min="4100" max="4100" width="16.88671875" style="3" bestFit="1" customWidth="1"/>
    <col min="4101" max="4101" width="15.109375" style="3" bestFit="1" customWidth="1"/>
    <col min="4102" max="4102" width="16.109375" style="3" bestFit="1" customWidth="1"/>
    <col min="4103" max="4103" width="15.109375" style="3" bestFit="1" customWidth="1"/>
    <col min="4104" max="4104" width="16.109375" style="3" bestFit="1" customWidth="1"/>
    <col min="4105" max="4105" width="15.109375" style="3" bestFit="1" customWidth="1"/>
    <col min="4106" max="4106" width="16.109375" style="3" bestFit="1" customWidth="1"/>
    <col min="4107" max="4107" width="15.109375" style="3" bestFit="1" customWidth="1"/>
    <col min="4108" max="4346" width="9.109375" style="3"/>
    <col min="4347" max="4347" width="36.44140625" style="3" customWidth="1"/>
    <col min="4348" max="4348" width="6.44140625" style="3" customWidth="1"/>
    <col min="4349" max="4349" width="14.88671875" style="3" customWidth="1"/>
    <col min="4350" max="4350" width="0.5546875" style="3" customWidth="1"/>
    <col min="4351" max="4351" width="14.88671875" style="3" customWidth="1"/>
    <col min="4352" max="4352" width="0.5546875" style="3" customWidth="1"/>
    <col min="4353" max="4353" width="14.88671875" style="3" customWidth="1"/>
    <col min="4354" max="4354" width="0.5546875" style="3" customWidth="1"/>
    <col min="4355" max="4355" width="14.88671875" style="3" customWidth="1"/>
    <col min="4356" max="4356" width="16.88671875" style="3" bestFit="1" customWidth="1"/>
    <col min="4357" max="4357" width="15.109375" style="3" bestFit="1" customWidth="1"/>
    <col min="4358" max="4358" width="16.109375" style="3" bestFit="1" customWidth="1"/>
    <col min="4359" max="4359" width="15.109375" style="3" bestFit="1" customWidth="1"/>
    <col min="4360" max="4360" width="16.109375" style="3" bestFit="1" customWidth="1"/>
    <col min="4361" max="4361" width="15.109375" style="3" bestFit="1" customWidth="1"/>
    <col min="4362" max="4362" width="16.109375" style="3" bestFit="1" customWidth="1"/>
    <col min="4363" max="4363" width="15.109375" style="3" bestFit="1" customWidth="1"/>
    <col min="4364" max="4602" width="9.109375" style="3"/>
    <col min="4603" max="4603" width="36.44140625" style="3" customWidth="1"/>
    <col min="4604" max="4604" width="6.44140625" style="3" customWidth="1"/>
    <col min="4605" max="4605" width="14.88671875" style="3" customWidth="1"/>
    <col min="4606" max="4606" width="0.5546875" style="3" customWidth="1"/>
    <col min="4607" max="4607" width="14.88671875" style="3" customWidth="1"/>
    <col min="4608" max="4608" width="0.5546875" style="3" customWidth="1"/>
    <col min="4609" max="4609" width="14.88671875" style="3" customWidth="1"/>
    <col min="4610" max="4610" width="0.5546875" style="3" customWidth="1"/>
    <col min="4611" max="4611" width="14.88671875" style="3" customWidth="1"/>
    <col min="4612" max="4612" width="16.88671875" style="3" bestFit="1" customWidth="1"/>
    <col min="4613" max="4613" width="15.109375" style="3" bestFit="1" customWidth="1"/>
    <col min="4614" max="4614" width="16.109375" style="3" bestFit="1" customWidth="1"/>
    <col min="4615" max="4615" width="15.109375" style="3" bestFit="1" customWidth="1"/>
    <col min="4616" max="4616" width="16.109375" style="3" bestFit="1" customWidth="1"/>
    <col min="4617" max="4617" width="15.109375" style="3" bestFit="1" customWidth="1"/>
    <col min="4618" max="4618" width="16.109375" style="3" bestFit="1" customWidth="1"/>
    <col min="4619" max="4619" width="15.109375" style="3" bestFit="1" customWidth="1"/>
    <col min="4620" max="4858" width="9.109375" style="3"/>
    <col min="4859" max="4859" width="36.44140625" style="3" customWidth="1"/>
    <col min="4860" max="4860" width="6.44140625" style="3" customWidth="1"/>
    <col min="4861" max="4861" width="14.88671875" style="3" customWidth="1"/>
    <col min="4862" max="4862" width="0.5546875" style="3" customWidth="1"/>
    <col min="4863" max="4863" width="14.88671875" style="3" customWidth="1"/>
    <col min="4864" max="4864" width="0.5546875" style="3" customWidth="1"/>
    <col min="4865" max="4865" width="14.88671875" style="3" customWidth="1"/>
    <col min="4866" max="4866" width="0.5546875" style="3" customWidth="1"/>
    <col min="4867" max="4867" width="14.88671875" style="3" customWidth="1"/>
    <col min="4868" max="4868" width="16.88671875" style="3" bestFit="1" customWidth="1"/>
    <col min="4869" max="4869" width="15.109375" style="3" bestFit="1" customWidth="1"/>
    <col min="4870" max="4870" width="16.109375" style="3" bestFit="1" customWidth="1"/>
    <col min="4871" max="4871" width="15.109375" style="3" bestFit="1" customWidth="1"/>
    <col min="4872" max="4872" width="16.109375" style="3" bestFit="1" customWidth="1"/>
    <col min="4873" max="4873" width="15.109375" style="3" bestFit="1" customWidth="1"/>
    <col min="4874" max="4874" width="16.109375" style="3" bestFit="1" customWidth="1"/>
    <col min="4875" max="4875" width="15.109375" style="3" bestFit="1" customWidth="1"/>
    <col min="4876" max="5114" width="9.109375" style="3"/>
    <col min="5115" max="5115" width="36.44140625" style="3" customWidth="1"/>
    <col min="5116" max="5116" width="6.44140625" style="3" customWidth="1"/>
    <col min="5117" max="5117" width="14.88671875" style="3" customWidth="1"/>
    <col min="5118" max="5118" width="0.5546875" style="3" customWidth="1"/>
    <col min="5119" max="5119" width="14.88671875" style="3" customWidth="1"/>
    <col min="5120" max="5120" width="0.5546875" style="3" customWidth="1"/>
    <col min="5121" max="5121" width="14.88671875" style="3" customWidth="1"/>
    <col min="5122" max="5122" width="0.5546875" style="3" customWidth="1"/>
    <col min="5123" max="5123" width="14.88671875" style="3" customWidth="1"/>
    <col min="5124" max="5124" width="16.88671875" style="3" bestFit="1" customWidth="1"/>
    <col min="5125" max="5125" width="15.109375" style="3" bestFit="1" customWidth="1"/>
    <col min="5126" max="5126" width="16.109375" style="3" bestFit="1" customWidth="1"/>
    <col min="5127" max="5127" width="15.109375" style="3" bestFit="1" customWidth="1"/>
    <col min="5128" max="5128" width="16.109375" style="3" bestFit="1" customWidth="1"/>
    <col min="5129" max="5129" width="15.109375" style="3" bestFit="1" customWidth="1"/>
    <col min="5130" max="5130" width="16.109375" style="3" bestFit="1" customWidth="1"/>
    <col min="5131" max="5131" width="15.109375" style="3" bestFit="1" customWidth="1"/>
    <col min="5132" max="5370" width="9.109375" style="3"/>
    <col min="5371" max="5371" width="36.44140625" style="3" customWidth="1"/>
    <col min="5372" max="5372" width="6.44140625" style="3" customWidth="1"/>
    <col min="5373" max="5373" width="14.88671875" style="3" customWidth="1"/>
    <col min="5374" max="5374" width="0.5546875" style="3" customWidth="1"/>
    <col min="5375" max="5375" width="14.88671875" style="3" customWidth="1"/>
    <col min="5376" max="5376" width="0.5546875" style="3" customWidth="1"/>
    <col min="5377" max="5377" width="14.88671875" style="3" customWidth="1"/>
    <col min="5378" max="5378" width="0.5546875" style="3" customWidth="1"/>
    <col min="5379" max="5379" width="14.88671875" style="3" customWidth="1"/>
    <col min="5380" max="5380" width="16.88671875" style="3" bestFit="1" customWidth="1"/>
    <col min="5381" max="5381" width="15.109375" style="3" bestFit="1" customWidth="1"/>
    <col min="5382" max="5382" width="16.109375" style="3" bestFit="1" customWidth="1"/>
    <col min="5383" max="5383" width="15.109375" style="3" bestFit="1" customWidth="1"/>
    <col min="5384" max="5384" width="16.109375" style="3" bestFit="1" customWidth="1"/>
    <col min="5385" max="5385" width="15.109375" style="3" bestFit="1" customWidth="1"/>
    <col min="5386" max="5386" width="16.109375" style="3" bestFit="1" customWidth="1"/>
    <col min="5387" max="5387" width="15.109375" style="3" bestFit="1" customWidth="1"/>
    <col min="5388" max="5626" width="9.109375" style="3"/>
    <col min="5627" max="5627" width="36.44140625" style="3" customWidth="1"/>
    <col min="5628" max="5628" width="6.44140625" style="3" customWidth="1"/>
    <col min="5629" max="5629" width="14.88671875" style="3" customWidth="1"/>
    <col min="5630" max="5630" width="0.5546875" style="3" customWidth="1"/>
    <col min="5631" max="5631" width="14.88671875" style="3" customWidth="1"/>
    <col min="5632" max="5632" width="0.5546875" style="3" customWidth="1"/>
    <col min="5633" max="5633" width="14.88671875" style="3" customWidth="1"/>
    <col min="5634" max="5634" width="0.5546875" style="3" customWidth="1"/>
    <col min="5635" max="5635" width="14.88671875" style="3" customWidth="1"/>
    <col min="5636" max="5636" width="16.88671875" style="3" bestFit="1" customWidth="1"/>
    <col min="5637" max="5637" width="15.109375" style="3" bestFit="1" customWidth="1"/>
    <col min="5638" max="5638" width="16.109375" style="3" bestFit="1" customWidth="1"/>
    <col min="5639" max="5639" width="15.109375" style="3" bestFit="1" customWidth="1"/>
    <col min="5640" max="5640" width="16.109375" style="3" bestFit="1" customWidth="1"/>
    <col min="5641" max="5641" width="15.109375" style="3" bestFit="1" customWidth="1"/>
    <col min="5642" max="5642" width="16.109375" style="3" bestFit="1" customWidth="1"/>
    <col min="5643" max="5643" width="15.109375" style="3" bestFit="1" customWidth="1"/>
    <col min="5644" max="5882" width="9.109375" style="3"/>
    <col min="5883" max="5883" width="36.44140625" style="3" customWidth="1"/>
    <col min="5884" max="5884" width="6.44140625" style="3" customWidth="1"/>
    <col min="5885" max="5885" width="14.88671875" style="3" customWidth="1"/>
    <col min="5886" max="5886" width="0.5546875" style="3" customWidth="1"/>
    <col min="5887" max="5887" width="14.88671875" style="3" customWidth="1"/>
    <col min="5888" max="5888" width="0.5546875" style="3" customWidth="1"/>
    <col min="5889" max="5889" width="14.88671875" style="3" customWidth="1"/>
    <col min="5890" max="5890" width="0.5546875" style="3" customWidth="1"/>
    <col min="5891" max="5891" width="14.88671875" style="3" customWidth="1"/>
    <col min="5892" max="5892" width="16.88671875" style="3" bestFit="1" customWidth="1"/>
    <col min="5893" max="5893" width="15.109375" style="3" bestFit="1" customWidth="1"/>
    <col min="5894" max="5894" width="16.109375" style="3" bestFit="1" customWidth="1"/>
    <col min="5895" max="5895" width="15.109375" style="3" bestFit="1" customWidth="1"/>
    <col min="5896" max="5896" width="16.109375" style="3" bestFit="1" customWidth="1"/>
    <col min="5897" max="5897" width="15.109375" style="3" bestFit="1" customWidth="1"/>
    <col min="5898" max="5898" width="16.109375" style="3" bestFit="1" customWidth="1"/>
    <col min="5899" max="5899" width="15.109375" style="3" bestFit="1" customWidth="1"/>
    <col min="5900" max="6138" width="9.109375" style="3"/>
    <col min="6139" max="6139" width="36.44140625" style="3" customWidth="1"/>
    <col min="6140" max="6140" width="6.44140625" style="3" customWidth="1"/>
    <col min="6141" max="6141" width="14.88671875" style="3" customWidth="1"/>
    <col min="6142" max="6142" width="0.5546875" style="3" customWidth="1"/>
    <col min="6143" max="6143" width="14.88671875" style="3" customWidth="1"/>
    <col min="6144" max="6144" width="0.5546875" style="3" customWidth="1"/>
    <col min="6145" max="6145" width="14.88671875" style="3" customWidth="1"/>
    <col min="6146" max="6146" width="0.5546875" style="3" customWidth="1"/>
    <col min="6147" max="6147" width="14.88671875" style="3" customWidth="1"/>
    <col min="6148" max="6148" width="16.88671875" style="3" bestFit="1" customWidth="1"/>
    <col min="6149" max="6149" width="15.109375" style="3" bestFit="1" customWidth="1"/>
    <col min="6150" max="6150" width="16.109375" style="3" bestFit="1" customWidth="1"/>
    <col min="6151" max="6151" width="15.109375" style="3" bestFit="1" customWidth="1"/>
    <col min="6152" max="6152" width="16.109375" style="3" bestFit="1" customWidth="1"/>
    <col min="6153" max="6153" width="15.109375" style="3" bestFit="1" customWidth="1"/>
    <col min="6154" max="6154" width="16.109375" style="3" bestFit="1" customWidth="1"/>
    <col min="6155" max="6155" width="15.109375" style="3" bestFit="1" customWidth="1"/>
    <col min="6156" max="6394" width="9.109375" style="3"/>
    <col min="6395" max="6395" width="36.44140625" style="3" customWidth="1"/>
    <col min="6396" max="6396" width="6.44140625" style="3" customWidth="1"/>
    <col min="6397" max="6397" width="14.88671875" style="3" customWidth="1"/>
    <col min="6398" max="6398" width="0.5546875" style="3" customWidth="1"/>
    <col min="6399" max="6399" width="14.88671875" style="3" customWidth="1"/>
    <col min="6400" max="6400" width="0.5546875" style="3" customWidth="1"/>
    <col min="6401" max="6401" width="14.88671875" style="3" customWidth="1"/>
    <col min="6402" max="6402" width="0.5546875" style="3" customWidth="1"/>
    <col min="6403" max="6403" width="14.88671875" style="3" customWidth="1"/>
    <col min="6404" max="6404" width="16.88671875" style="3" bestFit="1" customWidth="1"/>
    <col min="6405" max="6405" width="15.109375" style="3" bestFit="1" customWidth="1"/>
    <col min="6406" max="6406" width="16.109375" style="3" bestFit="1" customWidth="1"/>
    <col min="6407" max="6407" width="15.109375" style="3" bestFit="1" customWidth="1"/>
    <col min="6408" max="6408" width="16.109375" style="3" bestFit="1" customWidth="1"/>
    <col min="6409" max="6409" width="15.109375" style="3" bestFit="1" customWidth="1"/>
    <col min="6410" max="6410" width="16.109375" style="3" bestFit="1" customWidth="1"/>
    <col min="6411" max="6411" width="15.109375" style="3" bestFit="1" customWidth="1"/>
    <col min="6412" max="6650" width="9.109375" style="3"/>
    <col min="6651" max="6651" width="36.44140625" style="3" customWidth="1"/>
    <col min="6652" max="6652" width="6.44140625" style="3" customWidth="1"/>
    <col min="6653" max="6653" width="14.88671875" style="3" customWidth="1"/>
    <col min="6654" max="6654" width="0.5546875" style="3" customWidth="1"/>
    <col min="6655" max="6655" width="14.88671875" style="3" customWidth="1"/>
    <col min="6656" max="6656" width="0.5546875" style="3" customWidth="1"/>
    <col min="6657" max="6657" width="14.88671875" style="3" customWidth="1"/>
    <col min="6658" max="6658" width="0.5546875" style="3" customWidth="1"/>
    <col min="6659" max="6659" width="14.88671875" style="3" customWidth="1"/>
    <col min="6660" max="6660" width="16.88671875" style="3" bestFit="1" customWidth="1"/>
    <col min="6661" max="6661" width="15.109375" style="3" bestFit="1" customWidth="1"/>
    <col min="6662" max="6662" width="16.109375" style="3" bestFit="1" customWidth="1"/>
    <col min="6663" max="6663" width="15.109375" style="3" bestFit="1" customWidth="1"/>
    <col min="6664" max="6664" width="16.109375" style="3" bestFit="1" customWidth="1"/>
    <col min="6665" max="6665" width="15.109375" style="3" bestFit="1" customWidth="1"/>
    <col min="6666" max="6666" width="16.109375" style="3" bestFit="1" customWidth="1"/>
    <col min="6667" max="6667" width="15.109375" style="3" bestFit="1" customWidth="1"/>
    <col min="6668" max="6906" width="9.109375" style="3"/>
    <col min="6907" max="6907" width="36.44140625" style="3" customWidth="1"/>
    <col min="6908" max="6908" width="6.44140625" style="3" customWidth="1"/>
    <col min="6909" max="6909" width="14.88671875" style="3" customWidth="1"/>
    <col min="6910" max="6910" width="0.5546875" style="3" customWidth="1"/>
    <col min="6911" max="6911" width="14.88671875" style="3" customWidth="1"/>
    <col min="6912" max="6912" width="0.5546875" style="3" customWidth="1"/>
    <col min="6913" max="6913" width="14.88671875" style="3" customWidth="1"/>
    <col min="6914" max="6914" width="0.5546875" style="3" customWidth="1"/>
    <col min="6915" max="6915" width="14.88671875" style="3" customWidth="1"/>
    <col min="6916" max="6916" width="16.88671875" style="3" bestFit="1" customWidth="1"/>
    <col min="6917" max="6917" width="15.109375" style="3" bestFit="1" customWidth="1"/>
    <col min="6918" max="6918" width="16.109375" style="3" bestFit="1" customWidth="1"/>
    <col min="6919" max="6919" width="15.109375" style="3" bestFit="1" customWidth="1"/>
    <col min="6920" max="6920" width="16.109375" style="3" bestFit="1" customWidth="1"/>
    <col min="6921" max="6921" width="15.109375" style="3" bestFit="1" customWidth="1"/>
    <col min="6922" max="6922" width="16.109375" style="3" bestFit="1" customWidth="1"/>
    <col min="6923" max="6923" width="15.109375" style="3" bestFit="1" customWidth="1"/>
    <col min="6924" max="7162" width="9.109375" style="3"/>
    <col min="7163" max="7163" width="36.44140625" style="3" customWidth="1"/>
    <col min="7164" max="7164" width="6.44140625" style="3" customWidth="1"/>
    <col min="7165" max="7165" width="14.88671875" style="3" customWidth="1"/>
    <col min="7166" max="7166" width="0.5546875" style="3" customWidth="1"/>
    <col min="7167" max="7167" width="14.88671875" style="3" customWidth="1"/>
    <col min="7168" max="7168" width="0.5546875" style="3" customWidth="1"/>
    <col min="7169" max="7169" width="14.88671875" style="3" customWidth="1"/>
    <col min="7170" max="7170" width="0.5546875" style="3" customWidth="1"/>
    <col min="7171" max="7171" width="14.88671875" style="3" customWidth="1"/>
    <col min="7172" max="7172" width="16.88671875" style="3" bestFit="1" customWidth="1"/>
    <col min="7173" max="7173" width="15.109375" style="3" bestFit="1" customWidth="1"/>
    <col min="7174" max="7174" width="16.109375" style="3" bestFit="1" customWidth="1"/>
    <col min="7175" max="7175" width="15.109375" style="3" bestFit="1" customWidth="1"/>
    <col min="7176" max="7176" width="16.109375" style="3" bestFit="1" customWidth="1"/>
    <col min="7177" max="7177" width="15.109375" style="3" bestFit="1" customWidth="1"/>
    <col min="7178" max="7178" width="16.109375" style="3" bestFit="1" customWidth="1"/>
    <col min="7179" max="7179" width="15.109375" style="3" bestFit="1" customWidth="1"/>
    <col min="7180" max="7418" width="9.109375" style="3"/>
    <col min="7419" max="7419" width="36.44140625" style="3" customWidth="1"/>
    <col min="7420" max="7420" width="6.44140625" style="3" customWidth="1"/>
    <col min="7421" max="7421" width="14.88671875" style="3" customWidth="1"/>
    <col min="7422" max="7422" width="0.5546875" style="3" customWidth="1"/>
    <col min="7423" max="7423" width="14.88671875" style="3" customWidth="1"/>
    <col min="7424" max="7424" width="0.5546875" style="3" customWidth="1"/>
    <col min="7425" max="7425" width="14.88671875" style="3" customWidth="1"/>
    <col min="7426" max="7426" width="0.5546875" style="3" customWidth="1"/>
    <col min="7427" max="7427" width="14.88671875" style="3" customWidth="1"/>
    <col min="7428" max="7428" width="16.88671875" style="3" bestFit="1" customWidth="1"/>
    <col min="7429" max="7429" width="15.109375" style="3" bestFit="1" customWidth="1"/>
    <col min="7430" max="7430" width="16.109375" style="3" bestFit="1" customWidth="1"/>
    <col min="7431" max="7431" width="15.109375" style="3" bestFit="1" customWidth="1"/>
    <col min="7432" max="7432" width="16.109375" style="3" bestFit="1" customWidth="1"/>
    <col min="7433" max="7433" width="15.109375" style="3" bestFit="1" customWidth="1"/>
    <col min="7434" max="7434" width="16.109375" style="3" bestFit="1" customWidth="1"/>
    <col min="7435" max="7435" width="15.109375" style="3" bestFit="1" customWidth="1"/>
    <col min="7436" max="7674" width="9.109375" style="3"/>
    <col min="7675" max="7675" width="36.44140625" style="3" customWidth="1"/>
    <col min="7676" max="7676" width="6.44140625" style="3" customWidth="1"/>
    <col min="7677" max="7677" width="14.88671875" style="3" customWidth="1"/>
    <col min="7678" max="7678" width="0.5546875" style="3" customWidth="1"/>
    <col min="7679" max="7679" width="14.88671875" style="3" customWidth="1"/>
    <col min="7680" max="7680" width="0.5546875" style="3" customWidth="1"/>
    <col min="7681" max="7681" width="14.88671875" style="3" customWidth="1"/>
    <col min="7682" max="7682" width="0.5546875" style="3" customWidth="1"/>
    <col min="7683" max="7683" width="14.88671875" style="3" customWidth="1"/>
    <col min="7684" max="7684" width="16.88671875" style="3" bestFit="1" customWidth="1"/>
    <col min="7685" max="7685" width="15.109375" style="3" bestFit="1" customWidth="1"/>
    <col min="7686" max="7686" width="16.109375" style="3" bestFit="1" customWidth="1"/>
    <col min="7687" max="7687" width="15.109375" style="3" bestFit="1" customWidth="1"/>
    <col min="7688" max="7688" width="16.109375" style="3" bestFit="1" customWidth="1"/>
    <col min="7689" max="7689" width="15.109375" style="3" bestFit="1" customWidth="1"/>
    <col min="7690" max="7690" width="16.109375" style="3" bestFit="1" customWidth="1"/>
    <col min="7691" max="7691" width="15.109375" style="3" bestFit="1" customWidth="1"/>
    <col min="7692" max="7930" width="9.109375" style="3"/>
    <col min="7931" max="7931" width="36.44140625" style="3" customWidth="1"/>
    <col min="7932" max="7932" width="6.44140625" style="3" customWidth="1"/>
    <col min="7933" max="7933" width="14.88671875" style="3" customWidth="1"/>
    <col min="7934" max="7934" width="0.5546875" style="3" customWidth="1"/>
    <col min="7935" max="7935" width="14.88671875" style="3" customWidth="1"/>
    <col min="7936" max="7936" width="0.5546875" style="3" customWidth="1"/>
    <col min="7937" max="7937" width="14.88671875" style="3" customWidth="1"/>
    <col min="7938" max="7938" width="0.5546875" style="3" customWidth="1"/>
    <col min="7939" max="7939" width="14.88671875" style="3" customWidth="1"/>
    <col min="7940" max="7940" width="16.88671875" style="3" bestFit="1" customWidth="1"/>
    <col min="7941" max="7941" width="15.109375" style="3" bestFit="1" customWidth="1"/>
    <col min="7942" max="7942" width="16.109375" style="3" bestFit="1" customWidth="1"/>
    <col min="7943" max="7943" width="15.109375" style="3" bestFit="1" customWidth="1"/>
    <col min="7944" max="7944" width="16.109375" style="3" bestFit="1" customWidth="1"/>
    <col min="7945" max="7945" width="15.109375" style="3" bestFit="1" customWidth="1"/>
    <col min="7946" max="7946" width="16.109375" style="3" bestFit="1" customWidth="1"/>
    <col min="7947" max="7947" width="15.109375" style="3" bestFit="1" customWidth="1"/>
    <col min="7948" max="8186" width="9.109375" style="3"/>
    <col min="8187" max="8187" width="36.44140625" style="3" customWidth="1"/>
    <col min="8188" max="8188" width="6.44140625" style="3" customWidth="1"/>
    <col min="8189" max="8189" width="14.88671875" style="3" customWidth="1"/>
    <col min="8190" max="8190" width="0.5546875" style="3" customWidth="1"/>
    <col min="8191" max="8191" width="14.88671875" style="3" customWidth="1"/>
    <col min="8192" max="8192" width="0.5546875" style="3" customWidth="1"/>
    <col min="8193" max="8193" width="14.88671875" style="3" customWidth="1"/>
    <col min="8194" max="8194" width="0.5546875" style="3" customWidth="1"/>
    <col min="8195" max="8195" width="14.88671875" style="3" customWidth="1"/>
    <col min="8196" max="8196" width="16.88671875" style="3" bestFit="1" customWidth="1"/>
    <col min="8197" max="8197" width="15.109375" style="3" bestFit="1" customWidth="1"/>
    <col min="8198" max="8198" width="16.109375" style="3" bestFit="1" customWidth="1"/>
    <col min="8199" max="8199" width="15.109375" style="3" bestFit="1" customWidth="1"/>
    <col min="8200" max="8200" width="16.109375" style="3" bestFit="1" customWidth="1"/>
    <col min="8201" max="8201" width="15.109375" style="3" bestFit="1" customWidth="1"/>
    <col min="8202" max="8202" width="16.109375" style="3" bestFit="1" customWidth="1"/>
    <col min="8203" max="8203" width="15.109375" style="3" bestFit="1" customWidth="1"/>
    <col min="8204" max="8442" width="9.109375" style="3"/>
    <col min="8443" max="8443" width="36.44140625" style="3" customWidth="1"/>
    <col min="8444" max="8444" width="6.44140625" style="3" customWidth="1"/>
    <col min="8445" max="8445" width="14.88671875" style="3" customWidth="1"/>
    <col min="8446" max="8446" width="0.5546875" style="3" customWidth="1"/>
    <col min="8447" max="8447" width="14.88671875" style="3" customWidth="1"/>
    <col min="8448" max="8448" width="0.5546875" style="3" customWidth="1"/>
    <col min="8449" max="8449" width="14.88671875" style="3" customWidth="1"/>
    <col min="8450" max="8450" width="0.5546875" style="3" customWidth="1"/>
    <col min="8451" max="8451" width="14.88671875" style="3" customWidth="1"/>
    <col min="8452" max="8452" width="16.88671875" style="3" bestFit="1" customWidth="1"/>
    <col min="8453" max="8453" width="15.109375" style="3" bestFit="1" customWidth="1"/>
    <col min="8454" max="8454" width="16.109375" style="3" bestFit="1" customWidth="1"/>
    <col min="8455" max="8455" width="15.109375" style="3" bestFit="1" customWidth="1"/>
    <col min="8456" max="8456" width="16.109375" style="3" bestFit="1" customWidth="1"/>
    <col min="8457" max="8457" width="15.109375" style="3" bestFit="1" customWidth="1"/>
    <col min="8458" max="8458" width="16.109375" style="3" bestFit="1" customWidth="1"/>
    <col min="8459" max="8459" width="15.109375" style="3" bestFit="1" customWidth="1"/>
    <col min="8460" max="8698" width="9.109375" style="3"/>
    <col min="8699" max="8699" width="36.44140625" style="3" customWidth="1"/>
    <col min="8700" max="8700" width="6.44140625" style="3" customWidth="1"/>
    <col min="8701" max="8701" width="14.88671875" style="3" customWidth="1"/>
    <col min="8702" max="8702" width="0.5546875" style="3" customWidth="1"/>
    <col min="8703" max="8703" width="14.88671875" style="3" customWidth="1"/>
    <col min="8704" max="8704" width="0.5546875" style="3" customWidth="1"/>
    <col min="8705" max="8705" width="14.88671875" style="3" customWidth="1"/>
    <col min="8706" max="8706" width="0.5546875" style="3" customWidth="1"/>
    <col min="8707" max="8707" width="14.88671875" style="3" customWidth="1"/>
    <col min="8708" max="8708" width="16.88671875" style="3" bestFit="1" customWidth="1"/>
    <col min="8709" max="8709" width="15.109375" style="3" bestFit="1" customWidth="1"/>
    <col min="8710" max="8710" width="16.109375" style="3" bestFit="1" customWidth="1"/>
    <col min="8711" max="8711" width="15.109375" style="3" bestFit="1" customWidth="1"/>
    <col min="8712" max="8712" width="16.109375" style="3" bestFit="1" customWidth="1"/>
    <col min="8713" max="8713" width="15.109375" style="3" bestFit="1" customWidth="1"/>
    <col min="8714" max="8714" width="16.109375" style="3" bestFit="1" customWidth="1"/>
    <col min="8715" max="8715" width="15.109375" style="3" bestFit="1" customWidth="1"/>
    <col min="8716" max="8954" width="9.109375" style="3"/>
    <col min="8955" max="8955" width="36.44140625" style="3" customWidth="1"/>
    <col min="8956" max="8956" width="6.44140625" style="3" customWidth="1"/>
    <col min="8957" max="8957" width="14.88671875" style="3" customWidth="1"/>
    <col min="8958" max="8958" width="0.5546875" style="3" customWidth="1"/>
    <col min="8959" max="8959" width="14.88671875" style="3" customWidth="1"/>
    <col min="8960" max="8960" width="0.5546875" style="3" customWidth="1"/>
    <col min="8961" max="8961" width="14.88671875" style="3" customWidth="1"/>
    <col min="8962" max="8962" width="0.5546875" style="3" customWidth="1"/>
    <col min="8963" max="8963" width="14.88671875" style="3" customWidth="1"/>
    <col min="8964" max="8964" width="16.88671875" style="3" bestFit="1" customWidth="1"/>
    <col min="8965" max="8965" width="15.109375" style="3" bestFit="1" customWidth="1"/>
    <col min="8966" max="8966" width="16.109375" style="3" bestFit="1" customWidth="1"/>
    <col min="8967" max="8967" width="15.109375" style="3" bestFit="1" customWidth="1"/>
    <col min="8968" max="8968" width="16.109375" style="3" bestFit="1" customWidth="1"/>
    <col min="8969" max="8969" width="15.109375" style="3" bestFit="1" customWidth="1"/>
    <col min="8970" max="8970" width="16.109375" style="3" bestFit="1" customWidth="1"/>
    <col min="8971" max="8971" width="15.109375" style="3" bestFit="1" customWidth="1"/>
    <col min="8972" max="9210" width="9.109375" style="3"/>
    <col min="9211" max="9211" width="36.44140625" style="3" customWidth="1"/>
    <col min="9212" max="9212" width="6.44140625" style="3" customWidth="1"/>
    <col min="9213" max="9213" width="14.88671875" style="3" customWidth="1"/>
    <col min="9214" max="9214" width="0.5546875" style="3" customWidth="1"/>
    <col min="9215" max="9215" width="14.88671875" style="3" customWidth="1"/>
    <col min="9216" max="9216" width="0.5546875" style="3" customWidth="1"/>
    <col min="9217" max="9217" width="14.88671875" style="3" customWidth="1"/>
    <col min="9218" max="9218" width="0.5546875" style="3" customWidth="1"/>
    <col min="9219" max="9219" width="14.88671875" style="3" customWidth="1"/>
    <col min="9220" max="9220" width="16.88671875" style="3" bestFit="1" customWidth="1"/>
    <col min="9221" max="9221" width="15.109375" style="3" bestFit="1" customWidth="1"/>
    <col min="9222" max="9222" width="16.109375" style="3" bestFit="1" customWidth="1"/>
    <col min="9223" max="9223" width="15.109375" style="3" bestFit="1" customWidth="1"/>
    <col min="9224" max="9224" width="16.109375" style="3" bestFit="1" customWidth="1"/>
    <col min="9225" max="9225" width="15.109375" style="3" bestFit="1" customWidth="1"/>
    <col min="9226" max="9226" width="16.109375" style="3" bestFit="1" customWidth="1"/>
    <col min="9227" max="9227" width="15.109375" style="3" bestFit="1" customWidth="1"/>
    <col min="9228" max="9466" width="9.109375" style="3"/>
    <col min="9467" max="9467" width="36.44140625" style="3" customWidth="1"/>
    <col min="9468" max="9468" width="6.44140625" style="3" customWidth="1"/>
    <col min="9469" max="9469" width="14.88671875" style="3" customWidth="1"/>
    <col min="9470" max="9470" width="0.5546875" style="3" customWidth="1"/>
    <col min="9471" max="9471" width="14.88671875" style="3" customWidth="1"/>
    <col min="9472" max="9472" width="0.5546875" style="3" customWidth="1"/>
    <col min="9473" max="9473" width="14.88671875" style="3" customWidth="1"/>
    <col min="9474" max="9474" width="0.5546875" style="3" customWidth="1"/>
    <col min="9475" max="9475" width="14.88671875" style="3" customWidth="1"/>
    <col min="9476" max="9476" width="16.88671875" style="3" bestFit="1" customWidth="1"/>
    <col min="9477" max="9477" width="15.109375" style="3" bestFit="1" customWidth="1"/>
    <col min="9478" max="9478" width="16.109375" style="3" bestFit="1" customWidth="1"/>
    <col min="9479" max="9479" width="15.109375" style="3" bestFit="1" customWidth="1"/>
    <col min="9480" max="9480" width="16.109375" style="3" bestFit="1" customWidth="1"/>
    <col min="9481" max="9481" width="15.109375" style="3" bestFit="1" customWidth="1"/>
    <col min="9482" max="9482" width="16.109375" style="3" bestFit="1" customWidth="1"/>
    <col min="9483" max="9483" width="15.109375" style="3" bestFit="1" customWidth="1"/>
    <col min="9484" max="9722" width="9.109375" style="3"/>
    <col min="9723" max="9723" width="36.44140625" style="3" customWidth="1"/>
    <col min="9724" max="9724" width="6.44140625" style="3" customWidth="1"/>
    <col min="9725" max="9725" width="14.88671875" style="3" customWidth="1"/>
    <col min="9726" max="9726" width="0.5546875" style="3" customWidth="1"/>
    <col min="9727" max="9727" width="14.88671875" style="3" customWidth="1"/>
    <col min="9728" max="9728" width="0.5546875" style="3" customWidth="1"/>
    <col min="9729" max="9729" width="14.88671875" style="3" customWidth="1"/>
    <col min="9730" max="9730" width="0.5546875" style="3" customWidth="1"/>
    <col min="9731" max="9731" width="14.88671875" style="3" customWidth="1"/>
    <col min="9732" max="9732" width="16.88671875" style="3" bestFit="1" customWidth="1"/>
    <col min="9733" max="9733" width="15.109375" style="3" bestFit="1" customWidth="1"/>
    <col min="9734" max="9734" width="16.109375" style="3" bestFit="1" customWidth="1"/>
    <col min="9735" max="9735" width="15.109375" style="3" bestFit="1" customWidth="1"/>
    <col min="9736" max="9736" width="16.109375" style="3" bestFit="1" customWidth="1"/>
    <col min="9737" max="9737" width="15.109375" style="3" bestFit="1" customWidth="1"/>
    <col min="9738" max="9738" width="16.109375" style="3" bestFit="1" customWidth="1"/>
    <col min="9739" max="9739" width="15.109375" style="3" bestFit="1" customWidth="1"/>
    <col min="9740" max="9978" width="9.109375" style="3"/>
    <col min="9979" max="9979" width="36.44140625" style="3" customWidth="1"/>
    <col min="9980" max="9980" width="6.44140625" style="3" customWidth="1"/>
    <col min="9981" max="9981" width="14.88671875" style="3" customWidth="1"/>
    <col min="9982" max="9982" width="0.5546875" style="3" customWidth="1"/>
    <col min="9983" max="9983" width="14.88671875" style="3" customWidth="1"/>
    <col min="9984" max="9984" width="0.5546875" style="3" customWidth="1"/>
    <col min="9985" max="9985" width="14.88671875" style="3" customWidth="1"/>
    <col min="9986" max="9986" width="0.5546875" style="3" customWidth="1"/>
    <col min="9987" max="9987" width="14.88671875" style="3" customWidth="1"/>
    <col min="9988" max="9988" width="16.88671875" style="3" bestFit="1" customWidth="1"/>
    <col min="9989" max="9989" width="15.109375" style="3" bestFit="1" customWidth="1"/>
    <col min="9990" max="9990" width="16.109375" style="3" bestFit="1" customWidth="1"/>
    <col min="9991" max="9991" width="15.109375" style="3" bestFit="1" customWidth="1"/>
    <col min="9992" max="9992" width="16.109375" style="3" bestFit="1" customWidth="1"/>
    <col min="9993" max="9993" width="15.109375" style="3" bestFit="1" customWidth="1"/>
    <col min="9994" max="9994" width="16.109375" style="3" bestFit="1" customWidth="1"/>
    <col min="9995" max="9995" width="15.109375" style="3" bestFit="1" customWidth="1"/>
    <col min="9996" max="10234" width="9.109375" style="3"/>
    <col min="10235" max="10235" width="36.44140625" style="3" customWidth="1"/>
    <col min="10236" max="10236" width="6.44140625" style="3" customWidth="1"/>
    <col min="10237" max="10237" width="14.88671875" style="3" customWidth="1"/>
    <col min="10238" max="10238" width="0.5546875" style="3" customWidth="1"/>
    <col min="10239" max="10239" width="14.88671875" style="3" customWidth="1"/>
    <col min="10240" max="10240" width="0.5546875" style="3" customWidth="1"/>
    <col min="10241" max="10241" width="14.88671875" style="3" customWidth="1"/>
    <col min="10242" max="10242" width="0.5546875" style="3" customWidth="1"/>
    <col min="10243" max="10243" width="14.88671875" style="3" customWidth="1"/>
    <col min="10244" max="10244" width="16.88671875" style="3" bestFit="1" customWidth="1"/>
    <col min="10245" max="10245" width="15.109375" style="3" bestFit="1" customWidth="1"/>
    <col min="10246" max="10246" width="16.109375" style="3" bestFit="1" customWidth="1"/>
    <col min="10247" max="10247" width="15.109375" style="3" bestFit="1" customWidth="1"/>
    <col min="10248" max="10248" width="16.109375" style="3" bestFit="1" customWidth="1"/>
    <col min="10249" max="10249" width="15.109375" style="3" bestFit="1" customWidth="1"/>
    <col min="10250" max="10250" width="16.109375" style="3" bestFit="1" customWidth="1"/>
    <col min="10251" max="10251" width="15.109375" style="3" bestFit="1" customWidth="1"/>
    <col min="10252" max="10490" width="9.109375" style="3"/>
    <col min="10491" max="10491" width="36.44140625" style="3" customWidth="1"/>
    <col min="10492" max="10492" width="6.44140625" style="3" customWidth="1"/>
    <col min="10493" max="10493" width="14.88671875" style="3" customWidth="1"/>
    <col min="10494" max="10494" width="0.5546875" style="3" customWidth="1"/>
    <col min="10495" max="10495" width="14.88671875" style="3" customWidth="1"/>
    <col min="10496" max="10496" width="0.5546875" style="3" customWidth="1"/>
    <col min="10497" max="10497" width="14.88671875" style="3" customWidth="1"/>
    <col min="10498" max="10498" width="0.5546875" style="3" customWidth="1"/>
    <col min="10499" max="10499" width="14.88671875" style="3" customWidth="1"/>
    <col min="10500" max="10500" width="16.88671875" style="3" bestFit="1" customWidth="1"/>
    <col min="10501" max="10501" width="15.109375" style="3" bestFit="1" customWidth="1"/>
    <col min="10502" max="10502" width="16.109375" style="3" bestFit="1" customWidth="1"/>
    <col min="10503" max="10503" width="15.109375" style="3" bestFit="1" customWidth="1"/>
    <col min="10504" max="10504" width="16.109375" style="3" bestFit="1" customWidth="1"/>
    <col min="10505" max="10505" width="15.109375" style="3" bestFit="1" customWidth="1"/>
    <col min="10506" max="10506" width="16.109375" style="3" bestFit="1" customWidth="1"/>
    <col min="10507" max="10507" width="15.109375" style="3" bestFit="1" customWidth="1"/>
    <col min="10508" max="10746" width="9.109375" style="3"/>
    <col min="10747" max="10747" width="36.44140625" style="3" customWidth="1"/>
    <col min="10748" max="10748" width="6.44140625" style="3" customWidth="1"/>
    <col min="10749" max="10749" width="14.88671875" style="3" customWidth="1"/>
    <col min="10750" max="10750" width="0.5546875" style="3" customWidth="1"/>
    <col min="10751" max="10751" width="14.88671875" style="3" customWidth="1"/>
    <col min="10752" max="10752" width="0.5546875" style="3" customWidth="1"/>
    <col min="10753" max="10753" width="14.88671875" style="3" customWidth="1"/>
    <col min="10754" max="10754" width="0.5546875" style="3" customWidth="1"/>
    <col min="10755" max="10755" width="14.88671875" style="3" customWidth="1"/>
    <col min="10756" max="10756" width="16.88671875" style="3" bestFit="1" customWidth="1"/>
    <col min="10757" max="10757" width="15.109375" style="3" bestFit="1" customWidth="1"/>
    <col min="10758" max="10758" width="16.109375" style="3" bestFit="1" customWidth="1"/>
    <col min="10759" max="10759" width="15.109375" style="3" bestFit="1" customWidth="1"/>
    <col min="10760" max="10760" width="16.109375" style="3" bestFit="1" customWidth="1"/>
    <col min="10761" max="10761" width="15.109375" style="3" bestFit="1" customWidth="1"/>
    <col min="10762" max="10762" width="16.109375" style="3" bestFit="1" customWidth="1"/>
    <col min="10763" max="10763" width="15.109375" style="3" bestFit="1" customWidth="1"/>
    <col min="10764" max="11002" width="9.109375" style="3"/>
    <col min="11003" max="11003" width="36.44140625" style="3" customWidth="1"/>
    <col min="11004" max="11004" width="6.44140625" style="3" customWidth="1"/>
    <col min="11005" max="11005" width="14.88671875" style="3" customWidth="1"/>
    <col min="11006" max="11006" width="0.5546875" style="3" customWidth="1"/>
    <col min="11007" max="11007" width="14.88671875" style="3" customWidth="1"/>
    <col min="11008" max="11008" width="0.5546875" style="3" customWidth="1"/>
    <col min="11009" max="11009" width="14.88671875" style="3" customWidth="1"/>
    <col min="11010" max="11010" width="0.5546875" style="3" customWidth="1"/>
    <col min="11011" max="11011" width="14.88671875" style="3" customWidth="1"/>
    <col min="11012" max="11012" width="16.88671875" style="3" bestFit="1" customWidth="1"/>
    <col min="11013" max="11013" width="15.109375" style="3" bestFit="1" customWidth="1"/>
    <col min="11014" max="11014" width="16.109375" style="3" bestFit="1" customWidth="1"/>
    <col min="11015" max="11015" width="15.109375" style="3" bestFit="1" customWidth="1"/>
    <col min="11016" max="11016" width="16.109375" style="3" bestFit="1" customWidth="1"/>
    <col min="11017" max="11017" width="15.109375" style="3" bestFit="1" customWidth="1"/>
    <col min="11018" max="11018" width="16.109375" style="3" bestFit="1" customWidth="1"/>
    <col min="11019" max="11019" width="15.109375" style="3" bestFit="1" customWidth="1"/>
    <col min="11020" max="11258" width="9.109375" style="3"/>
    <col min="11259" max="11259" width="36.44140625" style="3" customWidth="1"/>
    <col min="11260" max="11260" width="6.44140625" style="3" customWidth="1"/>
    <col min="11261" max="11261" width="14.88671875" style="3" customWidth="1"/>
    <col min="11262" max="11262" width="0.5546875" style="3" customWidth="1"/>
    <col min="11263" max="11263" width="14.88671875" style="3" customWidth="1"/>
    <col min="11264" max="11264" width="0.5546875" style="3" customWidth="1"/>
    <col min="11265" max="11265" width="14.88671875" style="3" customWidth="1"/>
    <col min="11266" max="11266" width="0.5546875" style="3" customWidth="1"/>
    <col min="11267" max="11267" width="14.88671875" style="3" customWidth="1"/>
    <col min="11268" max="11268" width="16.88671875" style="3" bestFit="1" customWidth="1"/>
    <col min="11269" max="11269" width="15.109375" style="3" bestFit="1" customWidth="1"/>
    <col min="11270" max="11270" width="16.109375" style="3" bestFit="1" customWidth="1"/>
    <col min="11271" max="11271" width="15.109375" style="3" bestFit="1" customWidth="1"/>
    <col min="11272" max="11272" width="16.109375" style="3" bestFit="1" customWidth="1"/>
    <col min="11273" max="11273" width="15.109375" style="3" bestFit="1" customWidth="1"/>
    <col min="11274" max="11274" width="16.109375" style="3" bestFit="1" customWidth="1"/>
    <col min="11275" max="11275" width="15.109375" style="3" bestFit="1" customWidth="1"/>
    <col min="11276" max="11514" width="9.109375" style="3"/>
    <col min="11515" max="11515" width="36.44140625" style="3" customWidth="1"/>
    <col min="11516" max="11516" width="6.44140625" style="3" customWidth="1"/>
    <col min="11517" max="11517" width="14.88671875" style="3" customWidth="1"/>
    <col min="11518" max="11518" width="0.5546875" style="3" customWidth="1"/>
    <col min="11519" max="11519" width="14.88671875" style="3" customWidth="1"/>
    <col min="11520" max="11520" width="0.5546875" style="3" customWidth="1"/>
    <col min="11521" max="11521" width="14.88671875" style="3" customWidth="1"/>
    <col min="11522" max="11522" width="0.5546875" style="3" customWidth="1"/>
    <col min="11523" max="11523" width="14.88671875" style="3" customWidth="1"/>
    <col min="11524" max="11524" width="16.88671875" style="3" bestFit="1" customWidth="1"/>
    <col min="11525" max="11525" width="15.109375" style="3" bestFit="1" customWidth="1"/>
    <col min="11526" max="11526" width="16.109375" style="3" bestFit="1" customWidth="1"/>
    <col min="11527" max="11527" width="15.109375" style="3" bestFit="1" customWidth="1"/>
    <col min="11528" max="11528" width="16.109375" style="3" bestFit="1" customWidth="1"/>
    <col min="11529" max="11529" width="15.109375" style="3" bestFit="1" customWidth="1"/>
    <col min="11530" max="11530" width="16.109375" style="3" bestFit="1" customWidth="1"/>
    <col min="11531" max="11531" width="15.109375" style="3" bestFit="1" customWidth="1"/>
    <col min="11532" max="11770" width="9.109375" style="3"/>
    <col min="11771" max="11771" width="36.44140625" style="3" customWidth="1"/>
    <col min="11772" max="11772" width="6.44140625" style="3" customWidth="1"/>
    <col min="11773" max="11773" width="14.88671875" style="3" customWidth="1"/>
    <col min="11774" max="11774" width="0.5546875" style="3" customWidth="1"/>
    <col min="11775" max="11775" width="14.88671875" style="3" customWidth="1"/>
    <col min="11776" max="11776" width="0.5546875" style="3" customWidth="1"/>
    <col min="11777" max="11777" width="14.88671875" style="3" customWidth="1"/>
    <col min="11778" max="11778" width="0.5546875" style="3" customWidth="1"/>
    <col min="11779" max="11779" width="14.88671875" style="3" customWidth="1"/>
    <col min="11780" max="11780" width="16.88671875" style="3" bestFit="1" customWidth="1"/>
    <col min="11781" max="11781" width="15.109375" style="3" bestFit="1" customWidth="1"/>
    <col min="11782" max="11782" width="16.109375" style="3" bestFit="1" customWidth="1"/>
    <col min="11783" max="11783" width="15.109375" style="3" bestFit="1" customWidth="1"/>
    <col min="11784" max="11784" width="16.109375" style="3" bestFit="1" customWidth="1"/>
    <col min="11785" max="11785" width="15.109375" style="3" bestFit="1" customWidth="1"/>
    <col min="11786" max="11786" width="16.109375" style="3" bestFit="1" customWidth="1"/>
    <col min="11787" max="11787" width="15.109375" style="3" bestFit="1" customWidth="1"/>
    <col min="11788" max="12026" width="9.109375" style="3"/>
    <col min="12027" max="12027" width="36.44140625" style="3" customWidth="1"/>
    <col min="12028" max="12028" width="6.44140625" style="3" customWidth="1"/>
    <col min="12029" max="12029" width="14.88671875" style="3" customWidth="1"/>
    <col min="12030" max="12030" width="0.5546875" style="3" customWidth="1"/>
    <col min="12031" max="12031" width="14.88671875" style="3" customWidth="1"/>
    <col min="12032" max="12032" width="0.5546875" style="3" customWidth="1"/>
    <col min="12033" max="12033" width="14.88671875" style="3" customWidth="1"/>
    <col min="12034" max="12034" width="0.5546875" style="3" customWidth="1"/>
    <col min="12035" max="12035" width="14.88671875" style="3" customWidth="1"/>
    <col min="12036" max="12036" width="16.88671875" style="3" bestFit="1" customWidth="1"/>
    <col min="12037" max="12037" width="15.109375" style="3" bestFit="1" customWidth="1"/>
    <col min="12038" max="12038" width="16.109375" style="3" bestFit="1" customWidth="1"/>
    <col min="12039" max="12039" width="15.109375" style="3" bestFit="1" customWidth="1"/>
    <col min="12040" max="12040" width="16.109375" style="3" bestFit="1" customWidth="1"/>
    <col min="12041" max="12041" width="15.109375" style="3" bestFit="1" customWidth="1"/>
    <col min="12042" max="12042" width="16.109375" style="3" bestFit="1" customWidth="1"/>
    <col min="12043" max="12043" width="15.109375" style="3" bestFit="1" customWidth="1"/>
    <col min="12044" max="12282" width="9.109375" style="3"/>
    <col min="12283" max="12283" width="36.44140625" style="3" customWidth="1"/>
    <col min="12284" max="12284" width="6.44140625" style="3" customWidth="1"/>
    <col min="12285" max="12285" width="14.88671875" style="3" customWidth="1"/>
    <col min="12286" max="12286" width="0.5546875" style="3" customWidth="1"/>
    <col min="12287" max="12287" width="14.88671875" style="3" customWidth="1"/>
    <col min="12288" max="12288" width="0.5546875" style="3" customWidth="1"/>
    <col min="12289" max="12289" width="14.88671875" style="3" customWidth="1"/>
    <col min="12290" max="12290" width="0.5546875" style="3" customWidth="1"/>
    <col min="12291" max="12291" width="14.88671875" style="3" customWidth="1"/>
    <col min="12292" max="12292" width="16.88671875" style="3" bestFit="1" customWidth="1"/>
    <col min="12293" max="12293" width="15.109375" style="3" bestFit="1" customWidth="1"/>
    <col min="12294" max="12294" width="16.109375" style="3" bestFit="1" customWidth="1"/>
    <col min="12295" max="12295" width="15.109375" style="3" bestFit="1" customWidth="1"/>
    <col min="12296" max="12296" width="16.109375" style="3" bestFit="1" customWidth="1"/>
    <col min="12297" max="12297" width="15.109375" style="3" bestFit="1" customWidth="1"/>
    <col min="12298" max="12298" width="16.109375" style="3" bestFit="1" customWidth="1"/>
    <col min="12299" max="12299" width="15.109375" style="3" bestFit="1" customWidth="1"/>
    <col min="12300" max="12538" width="9.109375" style="3"/>
    <col min="12539" max="12539" width="36.44140625" style="3" customWidth="1"/>
    <col min="12540" max="12540" width="6.44140625" style="3" customWidth="1"/>
    <col min="12541" max="12541" width="14.88671875" style="3" customWidth="1"/>
    <col min="12542" max="12542" width="0.5546875" style="3" customWidth="1"/>
    <col min="12543" max="12543" width="14.88671875" style="3" customWidth="1"/>
    <col min="12544" max="12544" width="0.5546875" style="3" customWidth="1"/>
    <col min="12545" max="12545" width="14.88671875" style="3" customWidth="1"/>
    <col min="12546" max="12546" width="0.5546875" style="3" customWidth="1"/>
    <col min="12547" max="12547" width="14.88671875" style="3" customWidth="1"/>
    <col min="12548" max="12548" width="16.88671875" style="3" bestFit="1" customWidth="1"/>
    <col min="12549" max="12549" width="15.109375" style="3" bestFit="1" customWidth="1"/>
    <col min="12550" max="12550" width="16.109375" style="3" bestFit="1" customWidth="1"/>
    <col min="12551" max="12551" width="15.109375" style="3" bestFit="1" customWidth="1"/>
    <col min="12552" max="12552" width="16.109375" style="3" bestFit="1" customWidth="1"/>
    <col min="12553" max="12553" width="15.109375" style="3" bestFit="1" customWidth="1"/>
    <col min="12554" max="12554" width="16.109375" style="3" bestFit="1" customWidth="1"/>
    <col min="12555" max="12555" width="15.109375" style="3" bestFit="1" customWidth="1"/>
    <col min="12556" max="12794" width="9.109375" style="3"/>
    <col min="12795" max="12795" width="36.44140625" style="3" customWidth="1"/>
    <col min="12796" max="12796" width="6.44140625" style="3" customWidth="1"/>
    <col min="12797" max="12797" width="14.88671875" style="3" customWidth="1"/>
    <col min="12798" max="12798" width="0.5546875" style="3" customWidth="1"/>
    <col min="12799" max="12799" width="14.88671875" style="3" customWidth="1"/>
    <col min="12800" max="12800" width="0.5546875" style="3" customWidth="1"/>
    <col min="12801" max="12801" width="14.88671875" style="3" customWidth="1"/>
    <col min="12802" max="12802" width="0.5546875" style="3" customWidth="1"/>
    <col min="12803" max="12803" width="14.88671875" style="3" customWidth="1"/>
    <col min="12804" max="12804" width="16.88671875" style="3" bestFit="1" customWidth="1"/>
    <col min="12805" max="12805" width="15.109375" style="3" bestFit="1" customWidth="1"/>
    <col min="12806" max="12806" width="16.109375" style="3" bestFit="1" customWidth="1"/>
    <col min="12807" max="12807" width="15.109375" style="3" bestFit="1" customWidth="1"/>
    <col min="12808" max="12808" width="16.109375" style="3" bestFit="1" customWidth="1"/>
    <col min="12809" max="12809" width="15.109375" style="3" bestFit="1" customWidth="1"/>
    <col min="12810" max="12810" width="16.109375" style="3" bestFit="1" customWidth="1"/>
    <col min="12811" max="12811" width="15.109375" style="3" bestFit="1" customWidth="1"/>
    <col min="12812" max="13050" width="9.109375" style="3"/>
    <col min="13051" max="13051" width="36.44140625" style="3" customWidth="1"/>
    <col min="13052" max="13052" width="6.44140625" style="3" customWidth="1"/>
    <col min="13053" max="13053" width="14.88671875" style="3" customWidth="1"/>
    <col min="13054" max="13054" width="0.5546875" style="3" customWidth="1"/>
    <col min="13055" max="13055" width="14.88671875" style="3" customWidth="1"/>
    <col min="13056" max="13056" width="0.5546875" style="3" customWidth="1"/>
    <col min="13057" max="13057" width="14.88671875" style="3" customWidth="1"/>
    <col min="13058" max="13058" width="0.5546875" style="3" customWidth="1"/>
    <col min="13059" max="13059" width="14.88671875" style="3" customWidth="1"/>
    <col min="13060" max="13060" width="16.88671875" style="3" bestFit="1" customWidth="1"/>
    <col min="13061" max="13061" width="15.109375" style="3" bestFit="1" customWidth="1"/>
    <col min="13062" max="13062" width="16.109375" style="3" bestFit="1" customWidth="1"/>
    <col min="13063" max="13063" width="15.109375" style="3" bestFit="1" customWidth="1"/>
    <col min="13064" max="13064" width="16.109375" style="3" bestFit="1" customWidth="1"/>
    <col min="13065" max="13065" width="15.109375" style="3" bestFit="1" customWidth="1"/>
    <col min="13066" max="13066" width="16.109375" style="3" bestFit="1" customWidth="1"/>
    <col min="13067" max="13067" width="15.109375" style="3" bestFit="1" customWidth="1"/>
    <col min="13068" max="13306" width="9.109375" style="3"/>
    <col min="13307" max="13307" width="36.44140625" style="3" customWidth="1"/>
    <col min="13308" max="13308" width="6.44140625" style="3" customWidth="1"/>
    <col min="13309" max="13309" width="14.88671875" style="3" customWidth="1"/>
    <col min="13310" max="13310" width="0.5546875" style="3" customWidth="1"/>
    <col min="13311" max="13311" width="14.88671875" style="3" customWidth="1"/>
    <col min="13312" max="13312" width="0.5546875" style="3" customWidth="1"/>
    <col min="13313" max="13313" width="14.88671875" style="3" customWidth="1"/>
    <col min="13314" max="13314" width="0.5546875" style="3" customWidth="1"/>
    <col min="13315" max="13315" width="14.88671875" style="3" customWidth="1"/>
    <col min="13316" max="13316" width="16.88671875" style="3" bestFit="1" customWidth="1"/>
    <col min="13317" max="13317" width="15.109375" style="3" bestFit="1" customWidth="1"/>
    <col min="13318" max="13318" width="16.109375" style="3" bestFit="1" customWidth="1"/>
    <col min="13319" max="13319" width="15.109375" style="3" bestFit="1" customWidth="1"/>
    <col min="13320" max="13320" width="16.109375" style="3" bestFit="1" customWidth="1"/>
    <col min="13321" max="13321" width="15.109375" style="3" bestFit="1" customWidth="1"/>
    <col min="13322" max="13322" width="16.109375" style="3" bestFit="1" customWidth="1"/>
    <col min="13323" max="13323" width="15.109375" style="3" bestFit="1" customWidth="1"/>
    <col min="13324" max="13562" width="9.109375" style="3"/>
    <col min="13563" max="13563" width="36.44140625" style="3" customWidth="1"/>
    <col min="13564" max="13564" width="6.44140625" style="3" customWidth="1"/>
    <col min="13565" max="13565" width="14.88671875" style="3" customWidth="1"/>
    <col min="13566" max="13566" width="0.5546875" style="3" customWidth="1"/>
    <col min="13567" max="13567" width="14.88671875" style="3" customWidth="1"/>
    <col min="13568" max="13568" width="0.5546875" style="3" customWidth="1"/>
    <col min="13569" max="13569" width="14.88671875" style="3" customWidth="1"/>
    <col min="13570" max="13570" width="0.5546875" style="3" customWidth="1"/>
    <col min="13571" max="13571" width="14.88671875" style="3" customWidth="1"/>
    <col min="13572" max="13572" width="16.88671875" style="3" bestFit="1" customWidth="1"/>
    <col min="13573" max="13573" width="15.109375" style="3" bestFit="1" customWidth="1"/>
    <col min="13574" max="13574" width="16.109375" style="3" bestFit="1" customWidth="1"/>
    <col min="13575" max="13575" width="15.109375" style="3" bestFit="1" customWidth="1"/>
    <col min="13576" max="13576" width="16.109375" style="3" bestFit="1" customWidth="1"/>
    <col min="13577" max="13577" width="15.109375" style="3" bestFit="1" customWidth="1"/>
    <col min="13578" max="13578" width="16.109375" style="3" bestFit="1" customWidth="1"/>
    <col min="13579" max="13579" width="15.109375" style="3" bestFit="1" customWidth="1"/>
    <col min="13580" max="13818" width="9.109375" style="3"/>
    <col min="13819" max="13819" width="36.44140625" style="3" customWidth="1"/>
    <col min="13820" max="13820" width="6.44140625" style="3" customWidth="1"/>
    <col min="13821" max="13821" width="14.88671875" style="3" customWidth="1"/>
    <col min="13822" max="13822" width="0.5546875" style="3" customWidth="1"/>
    <col min="13823" max="13823" width="14.88671875" style="3" customWidth="1"/>
    <col min="13824" max="13824" width="0.5546875" style="3" customWidth="1"/>
    <col min="13825" max="13825" width="14.88671875" style="3" customWidth="1"/>
    <col min="13826" max="13826" width="0.5546875" style="3" customWidth="1"/>
    <col min="13827" max="13827" width="14.88671875" style="3" customWidth="1"/>
    <col min="13828" max="13828" width="16.88671875" style="3" bestFit="1" customWidth="1"/>
    <col min="13829" max="13829" width="15.109375" style="3" bestFit="1" customWidth="1"/>
    <col min="13830" max="13830" width="16.109375" style="3" bestFit="1" customWidth="1"/>
    <col min="13831" max="13831" width="15.109375" style="3" bestFit="1" customWidth="1"/>
    <col min="13832" max="13832" width="16.109375" style="3" bestFit="1" customWidth="1"/>
    <col min="13833" max="13833" width="15.109375" style="3" bestFit="1" customWidth="1"/>
    <col min="13834" max="13834" width="16.109375" style="3" bestFit="1" customWidth="1"/>
    <col min="13835" max="13835" width="15.109375" style="3" bestFit="1" customWidth="1"/>
    <col min="13836" max="14074" width="9.109375" style="3"/>
    <col min="14075" max="14075" width="36.44140625" style="3" customWidth="1"/>
    <col min="14076" max="14076" width="6.44140625" style="3" customWidth="1"/>
    <col min="14077" max="14077" width="14.88671875" style="3" customWidth="1"/>
    <col min="14078" max="14078" width="0.5546875" style="3" customWidth="1"/>
    <col min="14079" max="14079" width="14.88671875" style="3" customWidth="1"/>
    <col min="14080" max="14080" width="0.5546875" style="3" customWidth="1"/>
    <col min="14081" max="14081" width="14.88671875" style="3" customWidth="1"/>
    <col min="14082" max="14082" width="0.5546875" style="3" customWidth="1"/>
    <col min="14083" max="14083" width="14.88671875" style="3" customWidth="1"/>
    <col min="14084" max="14084" width="16.88671875" style="3" bestFit="1" customWidth="1"/>
    <col min="14085" max="14085" width="15.109375" style="3" bestFit="1" customWidth="1"/>
    <col min="14086" max="14086" width="16.109375" style="3" bestFit="1" customWidth="1"/>
    <col min="14087" max="14087" width="15.109375" style="3" bestFit="1" customWidth="1"/>
    <col min="14088" max="14088" width="16.109375" style="3" bestFit="1" customWidth="1"/>
    <col min="14089" max="14089" width="15.109375" style="3" bestFit="1" customWidth="1"/>
    <col min="14090" max="14090" width="16.109375" style="3" bestFit="1" customWidth="1"/>
    <col min="14091" max="14091" width="15.109375" style="3" bestFit="1" customWidth="1"/>
    <col min="14092" max="14330" width="9.109375" style="3"/>
    <col min="14331" max="14331" width="36.44140625" style="3" customWidth="1"/>
    <col min="14332" max="14332" width="6.44140625" style="3" customWidth="1"/>
    <col min="14333" max="14333" width="14.88671875" style="3" customWidth="1"/>
    <col min="14334" max="14334" width="0.5546875" style="3" customWidth="1"/>
    <col min="14335" max="14335" width="14.88671875" style="3" customWidth="1"/>
    <col min="14336" max="14336" width="0.5546875" style="3" customWidth="1"/>
    <col min="14337" max="14337" width="14.88671875" style="3" customWidth="1"/>
    <col min="14338" max="14338" width="0.5546875" style="3" customWidth="1"/>
    <col min="14339" max="14339" width="14.88671875" style="3" customWidth="1"/>
    <col min="14340" max="14340" width="16.88671875" style="3" bestFit="1" customWidth="1"/>
    <col min="14341" max="14341" width="15.109375" style="3" bestFit="1" customWidth="1"/>
    <col min="14342" max="14342" width="16.109375" style="3" bestFit="1" customWidth="1"/>
    <col min="14343" max="14343" width="15.109375" style="3" bestFit="1" customWidth="1"/>
    <col min="14344" max="14344" width="16.109375" style="3" bestFit="1" customWidth="1"/>
    <col min="14345" max="14345" width="15.109375" style="3" bestFit="1" customWidth="1"/>
    <col min="14346" max="14346" width="16.109375" style="3" bestFit="1" customWidth="1"/>
    <col min="14347" max="14347" width="15.109375" style="3" bestFit="1" customWidth="1"/>
    <col min="14348" max="14586" width="9.109375" style="3"/>
    <col min="14587" max="14587" width="36.44140625" style="3" customWidth="1"/>
    <col min="14588" max="14588" width="6.44140625" style="3" customWidth="1"/>
    <col min="14589" max="14589" width="14.88671875" style="3" customWidth="1"/>
    <col min="14590" max="14590" width="0.5546875" style="3" customWidth="1"/>
    <col min="14591" max="14591" width="14.88671875" style="3" customWidth="1"/>
    <col min="14592" max="14592" width="0.5546875" style="3" customWidth="1"/>
    <col min="14593" max="14593" width="14.88671875" style="3" customWidth="1"/>
    <col min="14594" max="14594" width="0.5546875" style="3" customWidth="1"/>
    <col min="14595" max="14595" width="14.88671875" style="3" customWidth="1"/>
    <col min="14596" max="14596" width="16.88671875" style="3" bestFit="1" customWidth="1"/>
    <col min="14597" max="14597" width="15.109375" style="3" bestFit="1" customWidth="1"/>
    <col min="14598" max="14598" width="16.109375" style="3" bestFit="1" customWidth="1"/>
    <col min="14599" max="14599" width="15.109375" style="3" bestFit="1" customWidth="1"/>
    <col min="14600" max="14600" width="16.109375" style="3" bestFit="1" customWidth="1"/>
    <col min="14601" max="14601" width="15.109375" style="3" bestFit="1" customWidth="1"/>
    <col min="14602" max="14602" width="16.109375" style="3" bestFit="1" customWidth="1"/>
    <col min="14603" max="14603" width="15.109375" style="3" bestFit="1" customWidth="1"/>
    <col min="14604" max="14842" width="9.109375" style="3"/>
    <col min="14843" max="14843" width="36.44140625" style="3" customWidth="1"/>
    <col min="14844" max="14844" width="6.44140625" style="3" customWidth="1"/>
    <col min="14845" max="14845" width="14.88671875" style="3" customWidth="1"/>
    <col min="14846" max="14846" width="0.5546875" style="3" customWidth="1"/>
    <col min="14847" max="14847" width="14.88671875" style="3" customWidth="1"/>
    <col min="14848" max="14848" width="0.5546875" style="3" customWidth="1"/>
    <col min="14849" max="14849" width="14.88671875" style="3" customWidth="1"/>
    <col min="14850" max="14850" width="0.5546875" style="3" customWidth="1"/>
    <col min="14851" max="14851" width="14.88671875" style="3" customWidth="1"/>
    <col min="14852" max="14852" width="16.88671875" style="3" bestFit="1" customWidth="1"/>
    <col min="14853" max="14853" width="15.109375" style="3" bestFit="1" customWidth="1"/>
    <col min="14854" max="14854" width="16.109375" style="3" bestFit="1" customWidth="1"/>
    <col min="14855" max="14855" width="15.109375" style="3" bestFit="1" customWidth="1"/>
    <col min="14856" max="14856" width="16.109375" style="3" bestFit="1" customWidth="1"/>
    <col min="14857" max="14857" width="15.109375" style="3" bestFit="1" customWidth="1"/>
    <col min="14858" max="14858" width="16.109375" style="3" bestFit="1" customWidth="1"/>
    <col min="14859" max="14859" width="15.109375" style="3" bestFit="1" customWidth="1"/>
    <col min="14860" max="15098" width="9.109375" style="3"/>
    <col min="15099" max="15099" width="36.44140625" style="3" customWidth="1"/>
    <col min="15100" max="15100" width="6.44140625" style="3" customWidth="1"/>
    <col min="15101" max="15101" width="14.88671875" style="3" customWidth="1"/>
    <col min="15102" max="15102" width="0.5546875" style="3" customWidth="1"/>
    <col min="15103" max="15103" width="14.88671875" style="3" customWidth="1"/>
    <col min="15104" max="15104" width="0.5546875" style="3" customWidth="1"/>
    <col min="15105" max="15105" width="14.88671875" style="3" customWidth="1"/>
    <col min="15106" max="15106" width="0.5546875" style="3" customWidth="1"/>
    <col min="15107" max="15107" width="14.88671875" style="3" customWidth="1"/>
    <col min="15108" max="15108" width="16.88671875" style="3" bestFit="1" customWidth="1"/>
    <col min="15109" max="15109" width="15.109375" style="3" bestFit="1" customWidth="1"/>
    <col min="15110" max="15110" width="16.109375" style="3" bestFit="1" customWidth="1"/>
    <col min="15111" max="15111" width="15.109375" style="3" bestFit="1" customWidth="1"/>
    <col min="15112" max="15112" width="16.109375" style="3" bestFit="1" customWidth="1"/>
    <col min="15113" max="15113" width="15.109375" style="3" bestFit="1" customWidth="1"/>
    <col min="15114" max="15114" width="16.109375" style="3" bestFit="1" customWidth="1"/>
    <col min="15115" max="15115" width="15.109375" style="3" bestFit="1" customWidth="1"/>
    <col min="15116" max="15354" width="9.109375" style="3"/>
    <col min="15355" max="15355" width="36.44140625" style="3" customWidth="1"/>
    <col min="15356" max="15356" width="6.44140625" style="3" customWidth="1"/>
    <col min="15357" max="15357" width="14.88671875" style="3" customWidth="1"/>
    <col min="15358" max="15358" width="0.5546875" style="3" customWidth="1"/>
    <col min="15359" max="15359" width="14.88671875" style="3" customWidth="1"/>
    <col min="15360" max="15360" width="0.5546875" style="3" customWidth="1"/>
    <col min="15361" max="15361" width="14.88671875" style="3" customWidth="1"/>
    <col min="15362" max="15362" width="0.5546875" style="3" customWidth="1"/>
    <col min="15363" max="15363" width="14.88671875" style="3" customWidth="1"/>
    <col min="15364" max="15364" width="16.88671875" style="3" bestFit="1" customWidth="1"/>
    <col min="15365" max="15365" width="15.109375" style="3" bestFit="1" customWidth="1"/>
    <col min="15366" max="15366" width="16.109375" style="3" bestFit="1" customWidth="1"/>
    <col min="15367" max="15367" width="15.109375" style="3" bestFit="1" customWidth="1"/>
    <col min="15368" max="15368" width="16.109375" style="3" bestFit="1" customWidth="1"/>
    <col min="15369" max="15369" width="15.109375" style="3" bestFit="1" customWidth="1"/>
    <col min="15370" max="15370" width="16.109375" style="3" bestFit="1" customWidth="1"/>
    <col min="15371" max="15371" width="15.109375" style="3" bestFit="1" customWidth="1"/>
    <col min="15372" max="15610" width="9.109375" style="3"/>
    <col min="15611" max="15611" width="36.44140625" style="3" customWidth="1"/>
    <col min="15612" max="15612" width="6.44140625" style="3" customWidth="1"/>
    <col min="15613" max="15613" width="14.88671875" style="3" customWidth="1"/>
    <col min="15614" max="15614" width="0.5546875" style="3" customWidth="1"/>
    <col min="15615" max="15615" width="14.88671875" style="3" customWidth="1"/>
    <col min="15616" max="15616" width="0.5546875" style="3" customWidth="1"/>
    <col min="15617" max="15617" width="14.88671875" style="3" customWidth="1"/>
    <col min="15618" max="15618" width="0.5546875" style="3" customWidth="1"/>
    <col min="15619" max="15619" width="14.88671875" style="3" customWidth="1"/>
    <col min="15620" max="15620" width="16.88671875" style="3" bestFit="1" customWidth="1"/>
    <col min="15621" max="15621" width="15.109375" style="3" bestFit="1" customWidth="1"/>
    <col min="15622" max="15622" width="16.109375" style="3" bestFit="1" customWidth="1"/>
    <col min="15623" max="15623" width="15.109375" style="3" bestFit="1" customWidth="1"/>
    <col min="15624" max="15624" width="16.109375" style="3" bestFit="1" customWidth="1"/>
    <col min="15625" max="15625" width="15.109375" style="3" bestFit="1" customWidth="1"/>
    <col min="15626" max="15626" width="16.109375" style="3" bestFit="1" customWidth="1"/>
    <col min="15627" max="15627" width="15.109375" style="3" bestFit="1" customWidth="1"/>
    <col min="15628" max="15866" width="9.109375" style="3"/>
    <col min="15867" max="15867" width="36.44140625" style="3" customWidth="1"/>
    <col min="15868" max="15868" width="6.44140625" style="3" customWidth="1"/>
    <col min="15869" max="15869" width="14.88671875" style="3" customWidth="1"/>
    <col min="15870" max="15870" width="0.5546875" style="3" customWidth="1"/>
    <col min="15871" max="15871" width="14.88671875" style="3" customWidth="1"/>
    <col min="15872" max="15872" width="0.5546875" style="3" customWidth="1"/>
    <col min="15873" max="15873" width="14.88671875" style="3" customWidth="1"/>
    <col min="15874" max="15874" width="0.5546875" style="3" customWidth="1"/>
    <col min="15875" max="15875" width="14.88671875" style="3" customWidth="1"/>
    <col min="15876" max="15876" width="16.88671875" style="3" bestFit="1" customWidth="1"/>
    <col min="15877" max="15877" width="15.109375" style="3" bestFit="1" customWidth="1"/>
    <col min="15878" max="15878" width="16.109375" style="3" bestFit="1" customWidth="1"/>
    <col min="15879" max="15879" width="15.109375" style="3" bestFit="1" customWidth="1"/>
    <col min="15880" max="15880" width="16.109375" style="3" bestFit="1" customWidth="1"/>
    <col min="15881" max="15881" width="15.109375" style="3" bestFit="1" customWidth="1"/>
    <col min="15882" max="15882" width="16.109375" style="3" bestFit="1" customWidth="1"/>
    <col min="15883" max="15883" width="15.109375" style="3" bestFit="1" customWidth="1"/>
    <col min="15884" max="16122" width="9.109375" style="3"/>
    <col min="16123" max="16123" width="36.44140625" style="3" customWidth="1"/>
    <col min="16124" max="16124" width="6.44140625" style="3" customWidth="1"/>
    <col min="16125" max="16125" width="14.88671875" style="3" customWidth="1"/>
    <col min="16126" max="16126" width="0.5546875" style="3" customWidth="1"/>
    <col min="16127" max="16127" width="14.88671875" style="3" customWidth="1"/>
    <col min="16128" max="16128" width="0.5546875" style="3" customWidth="1"/>
    <col min="16129" max="16129" width="14.88671875" style="3" customWidth="1"/>
    <col min="16130" max="16130" width="0.5546875" style="3" customWidth="1"/>
    <col min="16131" max="16131" width="14.88671875" style="3" customWidth="1"/>
    <col min="16132" max="16132" width="16.88671875" style="3" bestFit="1" customWidth="1"/>
    <col min="16133" max="16133" width="15.109375" style="3" bestFit="1" customWidth="1"/>
    <col min="16134" max="16134" width="16.109375" style="3" bestFit="1" customWidth="1"/>
    <col min="16135" max="16135" width="15.109375" style="3" bestFit="1" customWidth="1"/>
    <col min="16136" max="16136" width="16.109375" style="3" bestFit="1" customWidth="1"/>
    <col min="16137" max="16137" width="15.109375" style="3" bestFit="1" customWidth="1"/>
    <col min="16138" max="16138" width="16.109375" style="3" bestFit="1" customWidth="1"/>
    <col min="16139" max="16139" width="15.109375" style="3" bestFit="1" customWidth="1"/>
    <col min="16140" max="16384" width="9.109375" style="3"/>
  </cols>
  <sheetData>
    <row r="1" spans="1:9" ht="20.100000000000001" customHeight="1">
      <c r="A1" s="1" t="s">
        <v>0</v>
      </c>
    </row>
    <row r="2" spans="1:9" ht="20.100000000000001" customHeight="1">
      <c r="A2" s="5" t="s">
        <v>71</v>
      </c>
    </row>
    <row r="3" spans="1:9" ht="20.100000000000001" customHeight="1">
      <c r="A3" s="5"/>
    </row>
    <row r="4" spans="1:9" ht="20.100000000000001" customHeight="1">
      <c r="A4" s="98"/>
      <c r="B4" s="7"/>
      <c r="C4" s="117" t="s">
        <v>2</v>
      </c>
      <c r="D4" s="117"/>
      <c r="E4" s="117"/>
      <c r="F4" s="9"/>
      <c r="G4" s="117" t="s">
        <v>3</v>
      </c>
      <c r="H4" s="117"/>
      <c r="I4" s="117"/>
    </row>
    <row r="5" spans="1:9" ht="20.100000000000001" customHeight="1">
      <c r="A5" s="98"/>
      <c r="B5" s="7"/>
      <c r="C5" s="117" t="s">
        <v>4</v>
      </c>
      <c r="D5" s="117"/>
      <c r="E5" s="117"/>
      <c r="F5" s="9"/>
      <c r="G5" s="117" t="s">
        <v>4</v>
      </c>
      <c r="H5" s="117"/>
      <c r="I5" s="117"/>
    </row>
    <row r="6" spans="1:9" ht="20.100000000000001" customHeight="1">
      <c r="A6" s="98"/>
      <c r="B6" s="7"/>
      <c r="C6" s="120" t="s">
        <v>72</v>
      </c>
      <c r="D6" s="120"/>
      <c r="E6" s="120"/>
      <c r="F6" s="9"/>
      <c r="G6" s="120" t="s">
        <v>72</v>
      </c>
      <c r="H6" s="120"/>
      <c r="I6" s="120"/>
    </row>
    <row r="7" spans="1:9" ht="20.100000000000001" customHeight="1">
      <c r="A7" s="98"/>
      <c r="B7" s="2" t="s">
        <v>8</v>
      </c>
      <c r="C7" s="11" t="s">
        <v>9</v>
      </c>
      <c r="D7" s="12"/>
      <c r="E7" s="11" t="s">
        <v>10</v>
      </c>
      <c r="F7" s="12"/>
      <c r="G7" s="11" t="s">
        <v>9</v>
      </c>
      <c r="H7" s="12"/>
      <c r="I7" s="11" t="s">
        <v>10</v>
      </c>
    </row>
    <row r="8" spans="1:9" ht="20.100000000000001" customHeight="1">
      <c r="A8" s="98"/>
      <c r="C8" s="116" t="s">
        <v>12</v>
      </c>
      <c r="D8" s="116"/>
      <c r="E8" s="116"/>
      <c r="F8" s="116"/>
      <c r="G8" s="116"/>
      <c r="H8" s="116"/>
      <c r="I8" s="116"/>
    </row>
    <row r="9" spans="1:9" ht="20.100000000000001" customHeight="1">
      <c r="A9" s="63" t="s">
        <v>73</v>
      </c>
      <c r="C9" s="14"/>
      <c r="D9" s="14"/>
      <c r="E9" s="14"/>
      <c r="F9" s="14"/>
      <c r="G9" s="14"/>
      <c r="H9" s="14"/>
      <c r="I9" s="14"/>
    </row>
    <row r="10" spans="1:9" ht="20.100000000000001" customHeight="1">
      <c r="A10" s="6" t="s">
        <v>74</v>
      </c>
      <c r="B10" s="15" t="s">
        <v>75</v>
      </c>
      <c r="C10" s="66">
        <v>15833113852</v>
      </c>
      <c r="D10" s="66"/>
      <c r="E10" s="66">
        <v>17908076412</v>
      </c>
      <c r="F10" s="66"/>
      <c r="G10" s="70">
        <v>13535218496</v>
      </c>
      <c r="H10" s="66"/>
      <c r="I10" s="66">
        <v>15515461427</v>
      </c>
    </row>
    <row r="11" spans="1:9" ht="20.100000000000001" customHeight="1">
      <c r="A11" s="18" t="s">
        <v>76</v>
      </c>
      <c r="B11" s="15" t="s">
        <v>77</v>
      </c>
      <c r="C11" s="106">
        <v>0</v>
      </c>
      <c r="D11" s="66"/>
      <c r="E11" s="106">
        <v>0</v>
      </c>
      <c r="F11" s="66"/>
      <c r="G11" s="70">
        <v>19999866</v>
      </c>
      <c r="H11" s="66"/>
      <c r="I11" s="66">
        <v>19999866</v>
      </c>
    </row>
    <row r="12" spans="1:9" ht="20.100000000000001" customHeight="1">
      <c r="A12" s="6" t="s">
        <v>78</v>
      </c>
      <c r="B12" s="15" t="s">
        <v>19</v>
      </c>
      <c r="C12" s="73">
        <v>125167507</v>
      </c>
      <c r="D12" s="70"/>
      <c r="E12" s="70">
        <v>112210164</v>
      </c>
      <c r="F12" s="70"/>
      <c r="G12" s="73">
        <f>81353737</f>
        <v>81353737</v>
      </c>
      <c r="H12" s="70"/>
      <c r="I12" s="73">
        <v>76007914</v>
      </c>
    </row>
    <row r="13" spans="1:9" ht="20.100000000000001" customHeight="1">
      <c r="A13" s="18" t="s">
        <v>79</v>
      </c>
      <c r="B13" s="15"/>
      <c r="C13" s="106">
        <v>0</v>
      </c>
      <c r="D13" s="70"/>
      <c r="E13" s="73">
        <v>15478160</v>
      </c>
      <c r="F13" s="70"/>
      <c r="G13" s="106">
        <v>0</v>
      </c>
      <c r="H13" s="70"/>
      <c r="I13" s="106">
        <v>0</v>
      </c>
    </row>
    <row r="14" spans="1:9" ht="20.100000000000001" customHeight="1">
      <c r="A14" s="64" t="s">
        <v>80</v>
      </c>
      <c r="B14" s="15"/>
      <c r="C14" s="68">
        <f>SUM(C10:C13)</f>
        <v>15958281359</v>
      </c>
      <c r="D14" s="69"/>
      <c r="E14" s="68">
        <f>SUM(E10:E13)</f>
        <v>18035764736</v>
      </c>
      <c r="F14" s="69"/>
      <c r="G14" s="81">
        <f>SUM(G10:G13)</f>
        <v>13636572099</v>
      </c>
      <c r="H14" s="69"/>
      <c r="I14" s="68">
        <f>SUM(I10:I13)</f>
        <v>15611469207</v>
      </c>
    </row>
    <row r="15" spans="1:9" ht="20.100000000000001" customHeight="1">
      <c r="A15" s="19"/>
      <c r="B15" s="15"/>
      <c r="C15" s="66"/>
      <c r="D15" s="66"/>
      <c r="E15" s="66"/>
      <c r="F15" s="66"/>
      <c r="G15" s="70"/>
      <c r="H15" s="66"/>
      <c r="I15" s="66"/>
    </row>
    <row r="16" spans="1:9" ht="20.100000000000001" customHeight="1">
      <c r="A16" s="13" t="s">
        <v>81</v>
      </c>
      <c r="B16" s="15"/>
      <c r="C16" s="66"/>
      <c r="D16" s="66"/>
      <c r="E16" s="66"/>
      <c r="F16" s="66"/>
      <c r="G16" s="70"/>
      <c r="H16" s="66"/>
      <c r="I16" s="66"/>
    </row>
    <row r="17" spans="1:11" ht="20.100000000000001" customHeight="1">
      <c r="A17" t="s">
        <v>82</v>
      </c>
      <c r="B17" s="15" t="s">
        <v>83</v>
      </c>
      <c r="C17" s="66">
        <v>14614122584</v>
      </c>
      <c r="D17" s="66"/>
      <c r="E17" s="66">
        <v>16575199739</v>
      </c>
      <c r="F17" s="66"/>
      <c r="G17" s="70">
        <v>12400682135</v>
      </c>
      <c r="H17" s="66"/>
      <c r="I17" s="66">
        <v>14259506605</v>
      </c>
    </row>
    <row r="18" spans="1:11" ht="20.100000000000001" customHeight="1">
      <c r="A18" t="s">
        <v>84</v>
      </c>
      <c r="B18" s="15" t="s">
        <v>85</v>
      </c>
      <c r="C18" s="66">
        <v>370555942</v>
      </c>
      <c r="D18" s="66"/>
      <c r="E18" s="66">
        <v>380289535</v>
      </c>
      <c r="F18" s="66"/>
      <c r="G18" s="73">
        <v>355007616</v>
      </c>
      <c r="H18" s="66"/>
      <c r="I18" s="67">
        <v>365858845</v>
      </c>
    </row>
    <row r="19" spans="1:11" ht="20.100000000000001" customHeight="1">
      <c r="A19" s="6" t="s">
        <v>86</v>
      </c>
      <c r="B19" s="15" t="s">
        <v>85</v>
      </c>
      <c r="C19" s="73">
        <v>327499082</v>
      </c>
      <c r="D19" s="70"/>
      <c r="E19" s="73">
        <v>675143170</v>
      </c>
      <c r="F19" s="70"/>
      <c r="G19" s="70">
        <v>281866062</v>
      </c>
      <c r="H19" s="70"/>
      <c r="I19" s="70">
        <v>629594075</v>
      </c>
      <c r="J19" s="4"/>
      <c r="K19" s="4"/>
    </row>
    <row r="20" spans="1:11" ht="20.100000000000001" customHeight="1">
      <c r="A20" s="18" t="s">
        <v>87</v>
      </c>
      <c r="B20" s="15"/>
      <c r="C20" s="73">
        <v>267263531</v>
      </c>
      <c r="D20" s="70"/>
      <c r="E20" s="106">
        <v>0</v>
      </c>
      <c r="F20" s="70"/>
      <c r="G20" s="70">
        <v>284120397</v>
      </c>
      <c r="H20" s="70"/>
      <c r="I20" s="70">
        <v>945706</v>
      </c>
      <c r="J20" s="4"/>
      <c r="K20" s="4"/>
    </row>
    <row r="21" spans="1:11" ht="20.100000000000001" customHeight="1">
      <c r="A21" s="18" t="s">
        <v>88</v>
      </c>
      <c r="B21" s="15"/>
      <c r="C21" s="67">
        <v>9537404</v>
      </c>
      <c r="D21" s="66"/>
      <c r="E21" s="67">
        <v>10469087</v>
      </c>
      <c r="F21" s="66"/>
      <c r="G21" s="70">
        <v>707378</v>
      </c>
      <c r="H21" s="66"/>
      <c r="I21" s="66">
        <f>1813711-1</f>
        <v>1813710</v>
      </c>
    </row>
    <row r="22" spans="1:11" ht="20.100000000000001" customHeight="1">
      <c r="A22" s="19" t="s">
        <v>89</v>
      </c>
      <c r="B22" s="15"/>
      <c r="C22" s="68">
        <f>SUM(C17:C21)</f>
        <v>15588978543</v>
      </c>
      <c r="D22" s="69"/>
      <c r="E22" s="68">
        <f>SUM(E17:E21)</f>
        <v>17641101531</v>
      </c>
      <c r="F22" s="69"/>
      <c r="G22" s="81">
        <f>SUM(G17:G21)</f>
        <v>13322383588</v>
      </c>
      <c r="H22" s="69"/>
      <c r="I22" s="68">
        <f>SUM(I17:I21)</f>
        <v>15257718941</v>
      </c>
    </row>
    <row r="23" spans="1:11" ht="20.100000000000001" customHeight="1">
      <c r="A23" s="19"/>
      <c r="B23" s="15"/>
      <c r="C23" s="69"/>
      <c r="D23" s="69"/>
      <c r="E23" s="69"/>
      <c r="F23" s="69"/>
      <c r="G23" s="84"/>
      <c r="H23" s="69"/>
      <c r="I23" s="69"/>
    </row>
    <row r="24" spans="1:11" ht="20.100000000000001" customHeight="1">
      <c r="A24" s="9" t="s">
        <v>90</v>
      </c>
      <c r="B24" s="15"/>
      <c r="C24" s="69">
        <f>C14-C22</f>
        <v>369302816</v>
      </c>
      <c r="D24" s="69">
        <f t="shared" ref="D24:H24" si="0">D14-D22</f>
        <v>0</v>
      </c>
      <c r="E24" s="69">
        <f t="shared" ref="E24" si="1">E14-E22</f>
        <v>394663205</v>
      </c>
      <c r="F24" s="69">
        <f t="shared" si="0"/>
        <v>0</v>
      </c>
      <c r="G24" s="84">
        <f t="shared" si="0"/>
        <v>314188511</v>
      </c>
      <c r="H24" s="69">
        <f t="shared" si="0"/>
        <v>0</v>
      </c>
      <c r="I24" s="69">
        <f t="shared" ref="I24" si="2">I14-I22</f>
        <v>353750266</v>
      </c>
    </row>
    <row r="25" spans="1:11" ht="20.100000000000001" customHeight="1">
      <c r="A25" s="18" t="s">
        <v>91</v>
      </c>
      <c r="B25" s="15" t="s">
        <v>32</v>
      </c>
      <c r="C25" s="74">
        <v>73609956</v>
      </c>
      <c r="D25" s="66"/>
      <c r="E25" s="74">
        <v>151978438</v>
      </c>
      <c r="F25" s="66"/>
      <c r="G25" s="79">
        <v>59145869</v>
      </c>
      <c r="H25" s="66"/>
      <c r="I25" s="75">
        <v>140895885</v>
      </c>
    </row>
    <row r="26" spans="1:11" ht="20.100000000000001" customHeight="1" thickBot="1">
      <c r="A26" s="19" t="s">
        <v>92</v>
      </c>
      <c r="C26" s="71">
        <f>C24-C25</f>
        <v>295692860</v>
      </c>
      <c r="D26" s="69"/>
      <c r="E26" s="71">
        <f>E24-E25</f>
        <v>242684767</v>
      </c>
      <c r="F26" s="69"/>
      <c r="G26" s="83">
        <f>G24-G25</f>
        <v>255042642</v>
      </c>
      <c r="H26" s="69"/>
      <c r="I26" s="71">
        <f>I24-I25</f>
        <v>212854381</v>
      </c>
    </row>
    <row r="27" spans="1:11" ht="20.100000000000001" customHeight="1" thickTop="1">
      <c r="A27" s="19"/>
      <c r="C27" s="20"/>
      <c r="D27" s="20"/>
      <c r="E27" s="20"/>
      <c r="F27" s="20"/>
      <c r="G27" s="20"/>
      <c r="H27" s="20"/>
      <c r="I27" s="20"/>
    </row>
    <row r="28" spans="1:11" ht="20.100000000000001" customHeight="1">
      <c r="A28" s="19" t="s">
        <v>93</v>
      </c>
      <c r="C28" s="27"/>
      <c r="D28" s="27"/>
      <c r="E28" s="27"/>
      <c r="F28" s="27"/>
      <c r="G28" s="27"/>
      <c r="H28" s="27"/>
      <c r="I28" s="27"/>
    </row>
    <row r="29" spans="1:11" ht="20.100000000000001" customHeight="1">
      <c r="A29" s="13" t="s">
        <v>94</v>
      </c>
      <c r="C29" s="27"/>
      <c r="D29" s="27"/>
      <c r="E29" s="27"/>
      <c r="F29" s="27"/>
      <c r="G29" s="27"/>
      <c r="H29" s="27"/>
      <c r="I29" s="27"/>
    </row>
    <row r="30" spans="1:11" ht="20.100000000000001" customHeight="1">
      <c r="A30" s="18" t="s">
        <v>181</v>
      </c>
      <c r="B30" s="7"/>
      <c r="C30" s="14"/>
      <c r="D30" s="14"/>
      <c r="E30" s="14"/>
      <c r="F30" s="14"/>
      <c r="G30" s="14"/>
      <c r="H30" s="14"/>
      <c r="I30" s="14"/>
    </row>
    <row r="31" spans="1:11" ht="20.100000000000001" customHeight="1">
      <c r="A31" s="18" t="s">
        <v>95</v>
      </c>
      <c r="B31" s="15" t="s">
        <v>96</v>
      </c>
      <c r="C31" s="93">
        <v>-32900513</v>
      </c>
      <c r="D31" s="76"/>
      <c r="E31" s="93">
        <v>-5619150</v>
      </c>
      <c r="F31" s="76"/>
      <c r="G31" s="93">
        <v>-17894938</v>
      </c>
      <c r="H31" s="76"/>
      <c r="I31" s="93">
        <v>-4788252</v>
      </c>
    </row>
    <row r="32" spans="1:11" ht="20.100000000000001" customHeight="1">
      <c r="A32" s="18" t="s">
        <v>97</v>
      </c>
      <c r="B32" s="15" t="s">
        <v>32</v>
      </c>
      <c r="C32" s="94">
        <v>6580103</v>
      </c>
      <c r="D32" s="76"/>
      <c r="E32" s="94">
        <v>1123830</v>
      </c>
      <c r="F32" s="76"/>
      <c r="G32" s="94">
        <v>3578988</v>
      </c>
      <c r="H32" s="76"/>
      <c r="I32" s="94">
        <v>957650</v>
      </c>
    </row>
    <row r="33" spans="1:10" ht="20.100000000000001" customHeight="1">
      <c r="A33" s="19" t="s">
        <v>98</v>
      </c>
      <c r="B33" s="15"/>
      <c r="C33" s="66"/>
      <c r="D33" s="66"/>
      <c r="E33" s="66"/>
      <c r="F33" s="66"/>
      <c r="G33" s="70"/>
      <c r="H33" s="66"/>
      <c r="I33" s="66"/>
    </row>
    <row r="34" spans="1:10" ht="20.100000000000001" customHeight="1">
      <c r="A34" s="19" t="s">
        <v>99</v>
      </c>
      <c r="B34" s="15"/>
      <c r="C34" s="80">
        <f>SUM(C31:C32)</f>
        <v>-26320410</v>
      </c>
      <c r="D34" s="76"/>
      <c r="E34" s="80">
        <f>SUM(E31:E32)</f>
        <v>-4495320</v>
      </c>
      <c r="F34" s="76"/>
      <c r="G34" s="80">
        <f>SUM(G31:G32)</f>
        <v>-14315950</v>
      </c>
      <c r="H34" s="76"/>
      <c r="I34" s="80">
        <f>SUM(I31:I32)</f>
        <v>-3830602</v>
      </c>
    </row>
    <row r="35" spans="1:10" ht="20.100000000000001" customHeight="1">
      <c r="A35" s="19" t="s">
        <v>100</v>
      </c>
      <c r="B35" s="15"/>
      <c r="C35" s="66"/>
      <c r="D35" s="66"/>
      <c r="E35" s="66"/>
      <c r="F35" s="66"/>
      <c r="G35" s="70"/>
      <c r="H35" s="66"/>
      <c r="I35" s="66"/>
      <c r="J35" s="4"/>
    </row>
    <row r="36" spans="1:10" ht="20.100000000000001" customHeight="1" thickBot="1">
      <c r="A36" s="19" t="s">
        <v>101</v>
      </c>
      <c r="B36" s="15"/>
      <c r="C36" s="71">
        <f>C26+C34</f>
        <v>269372450</v>
      </c>
      <c r="D36" s="69"/>
      <c r="E36" s="71">
        <f>E26+E34</f>
        <v>238189447</v>
      </c>
      <c r="F36" s="69"/>
      <c r="G36" s="83">
        <f>G26+G34</f>
        <v>240726692</v>
      </c>
      <c r="H36" s="69"/>
      <c r="I36" s="71">
        <f>I26+I34</f>
        <v>209023779</v>
      </c>
    </row>
    <row r="37" spans="1:10" ht="20.100000000000001" customHeight="1" thickTop="1">
      <c r="A37" s="19"/>
      <c r="B37" s="15"/>
      <c r="C37" s="69"/>
      <c r="D37" s="69"/>
      <c r="E37" s="69"/>
      <c r="F37" s="69"/>
      <c r="G37" s="84"/>
      <c r="H37" s="69"/>
      <c r="I37" s="69"/>
    </row>
    <row r="38" spans="1:10" ht="20.100000000000001" customHeight="1" thickBot="1">
      <c r="A38" s="19" t="s">
        <v>102</v>
      </c>
      <c r="B38" s="15" t="s">
        <v>103</v>
      </c>
      <c r="C38" s="77">
        <f>C26/20898000</f>
        <v>14.149337735668485</v>
      </c>
      <c r="D38" s="78"/>
      <c r="E38" s="77">
        <f>E26/20898000</f>
        <v>11.612822614604269</v>
      </c>
      <c r="F38" s="78"/>
      <c r="G38" s="107">
        <f>G26/20898000</f>
        <v>12.204165087568189</v>
      </c>
      <c r="H38" s="78"/>
      <c r="I38" s="77">
        <f>I26/20898000</f>
        <v>10.18539482247105</v>
      </c>
    </row>
    <row r="39" spans="1:10" ht="20.100000000000001" customHeight="1" thickTop="1">
      <c r="B39" s="15"/>
    </row>
    <row r="40" spans="1:10" ht="20.25" customHeight="1">
      <c r="B40" s="15"/>
    </row>
    <row r="41" spans="1:10" ht="20.25" customHeight="1">
      <c r="B41" s="15"/>
    </row>
    <row r="81" spans="3:3" ht="20.25" customHeight="1">
      <c r="C81" s="28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5" top="0.5" bottom="0.5" header="0.5" footer="0.5"/>
  <pageSetup paperSize="9" scale="83" firstPageNumber="7" fitToWidth="0" fitToHeight="0" orientation="portrait" blackAndWhite="1" useFirstPageNumber="1" r:id="rId1"/>
  <headerFooter alignWithMargins="0">
    <oddFooter>&amp;LThe accompanying notes form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A206-B776-4CC3-BE4E-986A8F5DC6A3}">
  <dimension ref="A1:P97"/>
  <sheetViews>
    <sheetView showGridLines="0" view="pageBreakPreview" topLeftCell="A64" zoomScale="84" zoomScaleNormal="80" zoomScaleSheetLayoutView="84" workbookViewId="0">
      <selection activeCell="R95" sqref="R95"/>
    </sheetView>
  </sheetViews>
  <sheetFormatPr defaultColWidth="19.5546875" defaultRowHeight="20.25" customHeight="1"/>
  <cols>
    <col min="1" max="1" width="48.5546875" style="31" customWidth="1"/>
    <col min="2" max="2" width="7.109375" style="39" customWidth="1"/>
    <col min="3" max="3" width="0.88671875" style="31" customWidth="1"/>
    <col min="4" max="4" width="16.88671875" style="31" customWidth="1"/>
    <col min="5" max="5" width="0.88671875" style="31" customWidth="1"/>
    <col min="6" max="6" width="13" style="31" hidden="1" customWidth="1"/>
    <col min="7" max="7" width="1" style="31" hidden="1" customWidth="1"/>
    <col min="8" max="8" width="16.88671875" style="31" customWidth="1"/>
    <col min="9" max="9" width="0.88671875" style="31" customWidth="1"/>
    <col min="10" max="10" width="16.88671875" style="31" customWidth="1"/>
    <col min="11" max="11" width="0.88671875" style="31" customWidth="1"/>
    <col min="12" max="12" width="13.88671875" style="31" hidden="1" customWidth="1"/>
    <col min="13" max="13" width="1" style="31" hidden="1" customWidth="1"/>
    <col min="14" max="14" width="16.88671875" style="31" customWidth="1"/>
    <col min="15" max="15" width="0.88671875" style="31" customWidth="1"/>
    <col min="16" max="16" width="16.88671875" style="31" customWidth="1"/>
    <col min="17" max="252" width="19.5546875" style="51"/>
    <col min="253" max="253" width="55.5546875" style="51" customWidth="1"/>
    <col min="254" max="254" width="5.88671875" style="51" bestFit="1" customWidth="1"/>
    <col min="255" max="255" width="0.88671875" style="51" customWidth="1"/>
    <col min="256" max="256" width="14.88671875" style="51" customWidth="1"/>
    <col min="257" max="257" width="0.88671875" style="51" customWidth="1"/>
    <col min="258" max="259" width="0" style="51" hidden="1" customWidth="1"/>
    <col min="260" max="260" width="14.88671875" style="51" customWidth="1"/>
    <col min="261" max="261" width="0.88671875" style="51" customWidth="1"/>
    <col min="262" max="262" width="14.88671875" style="51" customWidth="1"/>
    <col min="263" max="263" width="0.88671875" style="51" customWidth="1"/>
    <col min="264" max="265" width="0" style="51" hidden="1" customWidth="1"/>
    <col min="266" max="266" width="16.44140625" style="51" customWidth="1"/>
    <col min="267" max="267" width="0.44140625" style="51" customWidth="1"/>
    <col min="268" max="268" width="15.88671875" style="51" customWidth="1"/>
    <col min="269" max="508" width="19.5546875" style="51"/>
    <col min="509" max="509" width="55.5546875" style="51" customWidth="1"/>
    <col min="510" max="510" width="5.88671875" style="51" bestFit="1" customWidth="1"/>
    <col min="511" max="511" width="0.88671875" style="51" customWidth="1"/>
    <col min="512" max="512" width="14.88671875" style="51" customWidth="1"/>
    <col min="513" max="513" width="0.88671875" style="51" customWidth="1"/>
    <col min="514" max="515" width="0" style="51" hidden="1" customWidth="1"/>
    <col min="516" max="516" width="14.88671875" style="51" customWidth="1"/>
    <col min="517" max="517" width="0.88671875" style="51" customWidth="1"/>
    <col min="518" max="518" width="14.88671875" style="51" customWidth="1"/>
    <col min="519" max="519" width="0.88671875" style="51" customWidth="1"/>
    <col min="520" max="521" width="0" style="51" hidden="1" customWidth="1"/>
    <col min="522" max="522" width="16.44140625" style="51" customWidth="1"/>
    <col min="523" max="523" width="0.44140625" style="51" customWidth="1"/>
    <col min="524" max="524" width="15.88671875" style="51" customWidth="1"/>
    <col min="525" max="764" width="19.5546875" style="51"/>
    <col min="765" max="765" width="55.5546875" style="51" customWidth="1"/>
    <col min="766" max="766" width="5.88671875" style="51" bestFit="1" customWidth="1"/>
    <col min="767" max="767" width="0.88671875" style="51" customWidth="1"/>
    <col min="768" max="768" width="14.88671875" style="51" customWidth="1"/>
    <col min="769" max="769" width="0.88671875" style="51" customWidth="1"/>
    <col min="770" max="771" width="0" style="51" hidden="1" customWidth="1"/>
    <col min="772" max="772" width="14.88671875" style="51" customWidth="1"/>
    <col min="773" max="773" width="0.88671875" style="51" customWidth="1"/>
    <col min="774" max="774" width="14.88671875" style="51" customWidth="1"/>
    <col min="775" max="775" width="0.88671875" style="51" customWidth="1"/>
    <col min="776" max="777" width="0" style="51" hidden="1" customWidth="1"/>
    <col min="778" max="778" width="16.44140625" style="51" customWidth="1"/>
    <col min="779" max="779" width="0.44140625" style="51" customWidth="1"/>
    <col min="780" max="780" width="15.88671875" style="51" customWidth="1"/>
    <col min="781" max="1020" width="19.5546875" style="51"/>
    <col min="1021" max="1021" width="55.5546875" style="51" customWidth="1"/>
    <col min="1022" max="1022" width="5.88671875" style="51" bestFit="1" customWidth="1"/>
    <col min="1023" max="1023" width="0.88671875" style="51" customWidth="1"/>
    <col min="1024" max="1024" width="14.88671875" style="51" customWidth="1"/>
    <col min="1025" max="1025" width="0.88671875" style="51" customWidth="1"/>
    <col min="1026" max="1027" width="0" style="51" hidden="1" customWidth="1"/>
    <col min="1028" max="1028" width="14.88671875" style="51" customWidth="1"/>
    <col min="1029" max="1029" width="0.88671875" style="51" customWidth="1"/>
    <col min="1030" max="1030" width="14.88671875" style="51" customWidth="1"/>
    <col min="1031" max="1031" width="0.88671875" style="51" customWidth="1"/>
    <col min="1032" max="1033" width="0" style="51" hidden="1" customWidth="1"/>
    <col min="1034" max="1034" width="16.44140625" style="51" customWidth="1"/>
    <col min="1035" max="1035" width="0.44140625" style="51" customWidth="1"/>
    <col min="1036" max="1036" width="15.88671875" style="51" customWidth="1"/>
    <col min="1037" max="1276" width="19.5546875" style="51"/>
    <col min="1277" max="1277" width="55.5546875" style="51" customWidth="1"/>
    <col min="1278" max="1278" width="5.88671875" style="51" bestFit="1" customWidth="1"/>
    <col min="1279" max="1279" width="0.88671875" style="51" customWidth="1"/>
    <col min="1280" max="1280" width="14.88671875" style="51" customWidth="1"/>
    <col min="1281" max="1281" width="0.88671875" style="51" customWidth="1"/>
    <col min="1282" max="1283" width="0" style="51" hidden="1" customWidth="1"/>
    <col min="1284" max="1284" width="14.88671875" style="51" customWidth="1"/>
    <col min="1285" max="1285" width="0.88671875" style="51" customWidth="1"/>
    <col min="1286" max="1286" width="14.88671875" style="51" customWidth="1"/>
    <col min="1287" max="1287" width="0.88671875" style="51" customWidth="1"/>
    <col min="1288" max="1289" width="0" style="51" hidden="1" customWidth="1"/>
    <col min="1290" max="1290" width="16.44140625" style="51" customWidth="1"/>
    <col min="1291" max="1291" width="0.44140625" style="51" customWidth="1"/>
    <col min="1292" max="1292" width="15.88671875" style="51" customWidth="1"/>
    <col min="1293" max="1532" width="19.5546875" style="51"/>
    <col min="1533" max="1533" width="55.5546875" style="51" customWidth="1"/>
    <col min="1534" max="1534" width="5.88671875" style="51" bestFit="1" customWidth="1"/>
    <col min="1535" max="1535" width="0.88671875" style="51" customWidth="1"/>
    <col min="1536" max="1536" width="14.88671875" style="51" customWidth="1"/>
    <col min="1537" max="1537" width="0.88671875" style="51" customWidth="1"/>
    <col min="1538" max="1539" width="0" style="51" hidden="1" customWidth="1"/>
    <col min="1540" max="1540" width="14.88671875" style="51" customWidth="1"/>
    <col min="1541" max="1541" width="0.88671875" style="51" customWidth="1"/>
    <col min="1542" max="1542" width="14.88671875" style="51" customWidth="1"/>
    <col min="1543" max="1543" width="0.88671875" style="51" customWidth="1"/>
    <col min="1544" max="1545" width="0" style="51" hidden="1" customWidth="1"/>
    <col min="1546" max="1546" width="16.44140625" style="51" customWidth="1"/>
    <col min="1547" max="1547" width="0.44140625" style="51" customWidth="1"/>
    <col min="1548" max="1548" width="15.88671875" style="51" customWidth="1"/>
    <col min="1549" max="1788" width="19.5546875" style="51"/>
    <col min="1789" max="1789" width="55.5546875" style="51" customWidth="1"/>
    <col min="1790" max="1790" width="5.88671875" style="51" bestFit="1" customWidth="1"/>
    <col min="1791" max="1791" width="0.88671875" style="51" customWidth="1"/>
    <col min="1792" max="1792" width="14.88671875" style="51" customWidth="1"/>
    <col min="1793" max="1793" width="0.88671875" style="51" customWidth="1"/>
    <col min="1794" max="1795" width="0" style="51" hidden="1" customWidth="1"/>
    <col min="1796" max="1796" width="14.88671875" style="51" customWidth="1"/>
    <col min="1797" max="1797" width="0.88671875" style="51" customWidth="1"/>
    <col min="1798" max="1798" width="14.88671875" style="51" customWidth="1"/>
    <col min="1799" max="1799" width="0.88671875" style="51" customWidth="1"/>
    <col min="1800" max="1801" width="0" style="51" hidden="1" customWidth="1"/>
    <col min="1802" max="1802" width="16.44140625" style="51" customWidth="1"/>
    <col min="1803" max="1803" width="0.44140625" style="51" customWidth="1"/>
    <col min="1804" max="1804" width="15.88671875" style="51" customWidth="1"/>
    <col min="1805" max="2044" width="19.5546875" style="51"/>
    <col min="2045" max="2045" width="55.5546875" style="51" customWidth="1"/>
    <col min="2046" max="2046" width="5.88671875" style="51" bestFit="1" customWidth="1"/>
    <col min="2047" max="2047" width="0.88671875" style="51" customWidth="1"/>
    <col min="2048" max="2048" width="14.88671875" style="51" customWidth="1"/>
    <col min="2049" max="2049" width="0.88671875" style="51" customWidth="1"/>
    <col min="2050" max="2051" width="0" style="51" hidden="1" customWidth="1"/>
    <col min="2052" max="2052" width="14.88671875" style="51" customWidth="1"/>
    <col min="2053" max="2053" width="0.88671875" style="51" customWidth="1"/>
    <col min="2054" max="2054" width="14.88671875" style="51" customWidth="1"/>
    <col min="2055" max="2055" width="0.88671875" style="51" customWidth="1"/>
    <col min="2056" max="2057" width="0" style="51" hidden="1" customWidth="1"/>
    <col min="2058" max="2058" width="16.44140625" style="51" customWidth="1"/>
    <col min="2059" max="2059" width="0.44140625" style="51" customWidth="1"/>
    <col min="2060" max="2060" width="15.88671875" style="51" customWidth="1"/>
    <col min="2061" max="2300" width="19.5546875" style="51"/>
    <col min="2301" max="2301" width="55.5546875" style="51" customWidth="1"/>
    <col min="2302" max="2302" width="5.88671875" style="51" bestFit="1" customWidth="1"/>
    <col min="2303" max="2303" width="0.88671875" style="51" customWidth="1"/>
    <col min="2304" max="2304" width="14.88671875" style="51" customWidth="1"/>
    <col min="2305" max="2305" width="0.88671875" style="51" customWidth="1"/>
    <col min="2306" max="2307" width="0" style="51" hidden="1" customWidth="1"/>
    <col min="2308" max="2308" width="14.88671875" style="51" customWidth="1"/>
    <col min="2309" max="2309" width="0.88671875" style="51" customWidth="1"/>
    <col min="2310" max="2310" width="14.88671875" style="51" customWidth="1"/>
    <col min="2311" max="2311" width="0.88671875" style="51" customWidth="1"/>
    <col min="2312" max="2313" width="0" style="51" hidden="1" customWidth="1"/>
    <col min="2314" max="2314" width="16.44140625" style="51" customWidth="1"/>
    <col min="2315" max="2315" width="0.44140625" style="51" customWidth="1"/>
    <col min="2316" max="2316" width="15.88671875" style="51" customWidth="1"/>
    <col min="2317" max="2556" width="19.5546875" style="51"/>
    <col min="2557" max="2557" width="55.5546875" style="51" customWidth="1"/>
    <col min="2558" max="2558" width="5.88671875" style="51" bestFit="1" customWidth="1"/>
    <col min="2559" max="2559" width="0.88671875" style="51" customWidth="1"/>
    <col min="2560" max="2560" width="14.88671875" style="51" customWidth="1"/>
    <col min="2561" max="2561" width="0.88671875" style="51" customWidth="1"/>
    <col min="2562" max="2563" width="0" style="51" hidden="1" customWidth="1"/>
    <col min="2564" max="2564" width="14.88671875" style="51" customWidth="1"/>
    <col min="2565" max="2565" width="0.88671875" style="51" customWidth="1"/>
    <col min="2566" max="2566" width="14.88671875" style="51" customWidth="1"/>
    <col min="2567" max="2567" width="0.88671875" style="51" customWidth="1"/>
    <col min="2568" max="2569" width="0" style="51" hidden="1" customWidth="1"/>
    <col min="2570" max="2570" width="16.44140625" style="51" customWidth="1"/>
    <col min="2571" max="2571" width="0.44140625" style="51" customWidth="1"/>
    <col min="2572" max="2572" width="15.88671875" style="51" customWidth="1"/>
    <col min="2573" max="2812" width="19.5546875" style="51"/>
    <col min="2813" max="2813" width="55.5546875" style="51" customWidth="1"/>
    <col min="2814" max="2814" width="5.88671875" style="51" bestFit="1" customWidth="1"/>
    <col min="2815" max="2815" width="0.88671875" style="51" customWidth="1"/>
    <col min="2816" max="2816" width="14.88671875" style="51" customWidth="1"/>
    <col min="2817" max="2817" width="0.88671875" style="51" customWidth="1"/>
    <col min="2818" max="2819" width="0" style="51" hidden="1" customWidth="1"/>
    <col min="2820" max="2820" width="14.88671875" style="51" customWidth="1"/>
    <col min="2821" max="2821" width="0.88671875" style="51" customWidth="1"/>
    <col min="2822" max="2822" width="14.88671875" style="51" customWidth="1"/>
    <col min="2823" max="2823" width="0.88671875" style="51" customWidth="1"/>
    <col min="2824" max="2825" width="0" style="51" hidden="1" customWidth="1"/>
    <col min="2826" max="2826" width="16.44140625" style="51" customWidth="1"/>
    <col min="2827" max="2827" width="0.44140625" style="51" customWidth="1"/>
    <col min="2828" max="2828" width="15.88671875" style="51" customWidth="1"/>
    <col min="2829" max="3068" width="19.5546875" style="51"/>
    <col min="3069" max="3069" width="55.5546875" style="51" customWidth="1"/>
    <col min="3070" max="3070" width="5.88671875" style="51" bestFit="1" customWidth="1"/>
    <col min="3071" max="3071" width="0.88671875" style="51" customWidth="1"/>
    <col min="3072" max="3072" width="14.88671875" style="51" customWidth="1"/>
    <col min="3073" max="3073" width="0.88671875" style="51" customWidth="1"/>
    <col min="3074" max="3075" width="0" style="51" hidden="1" customWidth="1"/>
    <col min="3076" max="3076" width="14.88671875" style="51" customWidth="1"/>
    <col min="3077" max="3077" width="0.88671875" style="51" customWidth="1"/>
    <col min="3078" max="3078" width="14.88671875" style="51" customWidth="1"/>
    <col min="3079" max="3079" width="0.88671875" style="51" customWidth="1"/>
    <col min="3080" max="3081" width="0" style="51" hidden="1" customWidth="1"/>
    <col min="3082" max="3082" width="16.44140625" style="51" customWidth="1"/>
    <col min="3083" max="3083" width="0.44140625" style="51" customWidth="1"/>
    <col min="3084" max="3084" width="15.88671875" style="51" customWidth="1"/>
    <col min="3085" max="3324" width="19.5546875" style="51"/>
    <col min="3325" max="3325" width="55.5546875" style="51" customWidth="1"/>
    <col min="3326" max="3326" width="5.88671875" style="51" bestFit="1" customWidth="1"/>
    <col min="3327" max="3327" width="0.88671875" style="51" customWidth="1"/>
    <col min="3328" max="3328" width="14.88671875" style="51" customWidth="1"/>
    <col min="3329" max="3329" width="0.88671875" style="51" customWidth="1"/>
    <col min="3330" max="3331" width="0" style="51" hidden="1" customWidth="1"/>
    <col min="3332" max="3332" width="14.88671875" style="51" customWidth="1"/>
    <col min="3333" max="3333" width="0.88671875" style="51" customWidth="1"/>
    <col min="3334" max="3334" width="14.88671875" style="51" customWidth="1"/>
    <col min="3335" max="3335" width="0.88671875" style="51" customWidth="1"/>
    <col min="3336" max="3337" width="0" style="51" hidden="1" customWidth="1"/>
    <col min="3338" max="3338" width="16.44140625" style="51" customWidth="1"/>
    <col min="3339" max="3339" width="0.44140625" style="51" customWidth="1"/>
    <col min="3340" max="3340" width="15.88671875" style="51" customWidth="1"/>
    <col min="3341" max="3580" width="19.5546875" style="51"/>
    <col min="3581" max="3581" width="55.5546875" style="51" customWidth="1"/>
    <col min="3582" max="3582" width="5.88671875" style="51" bestFit="1" customWidth="1"/>
    <col min="3583" max="3583" width="0.88671875" style="51" customWidth="1"/>
    <col min="3584" max="3584" width="14.88671875" style="51" customWidth="1"/>
    <col min="3585" max="3585" width="0.88671875" style="51" customWidth="1"/>
    <col min="3586" max="3587" width="0" style="51" hidden="1" customWidth="1"/>
    <col min="3588" max="3588" width="14.88671875" style="51" customWidth="1"/>
    <col min="3589" max="3589" width="0.88671875" style="51" customWidth="1"/>
    <col min="3590" max="3590" width="14.88671875" style="51" customWidth="1"/>
    <col min="3591" max="3591" width="0.88671875" style="51" customWidth="1"/>
    <col min="3592" max="3593" width="0" style="51" hidden="1" customWidth="1"/>
    <col min="3594" max="3594" width="16.44140625" style="51" customWidth="1"/>
    <col min="3595" max="3595" width="0.44140625" style="51" customWidth="1"/>
    <col min="3596" max="3596" width="15.88671875" style="51" customWidth="1"/>
    <col min="3597" max="3836" width="19.5546875" style="51"/>
    <col min="3837" max="3837" width="55.5546875" style="51" customWidth="1"/>
    <col min="3838" max="3838" width="5.88671875" style="51" bestFit="1" customWidth="1"/>
    <col min="3839" max="3839" width="0.88671875" style="51" customWidth="1"/>
    <col min="3840" max="3840" width="14.88671875" style="51" customWidth="1"/>
    <col min="3841" max="3841" width="0.88671875" style="51" customWidth="1"/>
    <col min="3842" max="3843" width="0" style="51" hidden="1" customWidth="1"/>
    <col min="3844" max="3844" width="14.88671875" style="51" customWidth="1"/>
    <col min="3845" max="3845" width="0.88671875" style="51" customWidth="1"/>
    <col min="3846" max="3846" width="14.88671875" style="51" customWidth="1"/>
    <col min="3847" max="3847" width="0.88671875" style="51" customWidth="1"/>
    <col min="3848" max="3849" width="0" style="51" hidden="1" customWidth="1"/>
    <col min="3850" max="3850" width="16.44140625" style="51" customWidth="1"/>
    <col min="3851" max="3851" width="0.44140625" style="51" customWidth="1"/>
    <col min="3852" max="3852" width="15.88671875" style="51" customWidth="1"/>
    <col min="3853" max="4092" width="19.5546875" style="51"/>
    <col min="4093" max="4093" width="55.5546875" style="51" customWidth="1"/>
    <col min="4094" max="4094" width="5.88671875" style="51" bestFit="1" customWidth="1"/>
    <col min="4095" max="4095" width="0.88671875" style="51" customWidth="1"/>
    <col min="4096" max="4096" width="14.88671875" style="51" customWidth="1"/>
    <col min="4097" max="4097" width="0.88671875" style="51" customWidth="1"/>
    <col min="4098" max="4099" width="0" style="51" hidden="1" customWidth="1"/>
    <col min="4100" max="4100" width="14.88671875" style="51" customWidth="1"/>
    <col min="4101" max="4101" width="0.88671875" style="51" customWidth="1"/>
    <col min="4102" max="4102" width="14.88671875" style="51" customWidth="1"/>
    <col min="4103" max="4103" width="0.88671875" style="51" customWidth="1"/>
    <col min="4104" max="4105" width="0" style="51" hidden="1" customWidth="1"/>
    <col min="4106" max="4106" width="16.44140625" style="51" customWidth="1"/>
    <col min="4107" max="4107" width="0.44140625" style="51" customWidth="1"/>
    <col min="4108" max="4108" width="15.88671875" style="51" customWidth="1"/>
    <col min="4109" max="4348" width="19.5546875" style="51"/>
    <col min="4349" max="4349" width="55.5546875" style="51" customWidth="1"/>
    <col min="4350" max="4350" width="5.88671875" style="51" bestFit="1" customWidth="1"/>
    <col min="4351" max="4351" width="0.88671875" style="51" customWidth="1"/>
    <col min="4352" max="4352" width="14.88671875" style="51" customWidth="1"/>
    <col min="4353" max="4353" width="0.88671875" style="51" customWidth="1"/>
    <col min="4354" max="4355" width="0" style="51" hidden="1" customWidth="1"/>
    <col min="4356" max="4356" width="14.88671875" style="51" customWidth="1"/>
    <col min="4357" max="4357" width="0.88671875" style="51" customWidth="1"/>
    <col min="4358" max="4358" width="14.88671875" style="51" customWidth="1"/>
    <col min="4359" max="4359" width="0.88671875" style="51" customWidth="1"/>
    <col min="4360" max="4361" width="0" style="51" hidden="1" customWidth="1"/>
    <col min="4362" max="4362" width="16.44140625" style="51" customWidth="1"/>
    <col min="4363" max="4363" width="0.44140625" style="51" customWidth="1"/>
    <col min="4364" max="4364" width="15.88671875" style="51" customWidth="1"/>
    <col min="4365" max="4604" width="19.5546875" style="51"/>
    <col min="4605" max="4605" width="55.5546875" style="51" customWidth="1"/>
    <col min="4606" max="4606" width="5.88671875" style="51" bestFit="1" customWidth="1"/>
    <col min="4607" max="4607" width="0.88671875" style="51" customWidth="1"/>
    <col min="4608" max="4608" width="14.88671875" style="51" customWidth="1"/>
    <col min="4609" max="4609" width="0.88671875" style="51" customWidth="1"/>
    <col min="4610" max="4611" width="0" style="51" hidden="1" customWidth="1"/>
    <col min="4612" max="4612" width="14.88671875" style="51" customWidth="1"/>
    <col min="4613" max="4613" width="0.88671875" style="51" customWidth="1"/>
    <col min="4614" max="4614" width="14.88671875" style="51" customWidth="1"/>
    <col min="4615" max="4615" width="0.88671875" style="51" customWidth="1"/>
    <col min="4616" max="4617" width="0" style="51" hidden="1" customWidth="1"/>
    <col min="4618" max="4618" width="16.44140625" style="51" customWidth="1"/>
    <col min="4619" max="4619" width="0.44140625" style="51" customWidth="1"/>
    <col min="4620" max="4620" width="15.88671875" style="51" customWidth="1"/>
    <col min="4621" max="4860" width="19.5546875" style="51"/>
    <col min="4861" max="4861" width="55.5546875" style="51" customWidth="1"/>
    <col min="4862" max="4862" width="5.88671875" style="51" bestFit="1" customWidth="1"/>
    <col min="4863" max="4863" width="0.88671875" style="51" customWidth="1"/>
    <col min="4864" max="4864" width="14.88671875" style="51" customWidth="1"/>
    <col min="4865" max="4865" width="0.88671875" style="51" customWidth="1"/>
    <col min="4866" max="4867" width="0" style="51" hidden="1" customWidth="1"/>
    <col min="4868" max="4868" width="14.88671875" style="51" customWidth="1"/>
    <col min="4869" max="4869" width="0.88671875" style="51" customWidth="1"/>
    <col min="4870" max="4870" width="14.88671875" style="51" customWidth="1"/>
    <col min="4871" max="4871" width="0.88671875" style="51" customWidth="1"/>
    <col min="4872" max="4873" width="0" style="51" hidden="1" customWidth="1"/>
    <col min="4874" max="4874" width="16.44140625" style="51" customWidth="1"/>
    <col min="4875" max="4875" width="0.44140625" style="51" customWidth="1"/>
    <col min="4876" max="4876" width="15.88671875" style="51" customWidth="1"/>
    <col min="4877" max="5116" width="19.5546875" style="51"/>
    <col min="5117" max="5117" width="55.5546875" style="51" customWidth="1"/>
    <col min="5118" max="5118" width="5.88671875" style="51" bestFit="1" customWidth="1"/>
    <col min="5119" max="5119" width="0.88671875" style="51" customWidth="1"/>
    <col min="5120" max="5120" width="14.88671875" style="51" customWidth="1"/>
    <col min="5121" max="5121" width="0.88671875" style="51" customWidth="1"/>
    <col min="5122" max="5123" width="0" style="51" hidden="1" customWidth="1"/>
    <col min="5124" max="5124" width="14.88671875" style="51" customWidth="1"/>
    <col min="5125" max="5125" width="0.88671875" style="51" customWidth="1"/>
    <col min="5126" max="5126" width="14.88671875" style="51" customWidth="1"/>
    <col min="5127" max="5127" width="0.88671875" style="51" customWidth="1"/>
    <col min="5128" max="5129" width="0" style="51" hidden="1" customWidth="1"/>
    <col min="5130" max="5130" width="16.44140625" style="51" customWidth="1"/>
    <col min="5131" max="5131" width="0.44140625" style="51" customWidth="1"/>
    <col min="5132" max="5132" width="15.88671875" style="51" customWidth="1"/>
    <col min="5133" max="5372" width="19.5546875" style="51"/>
    <col min="5373" max="5373" width="55.5546875" style="51" customWidth="1"/>
    <col min="5374" max="5374" width="5.88671875" style="51" bestFit="1" customWidth="1"/>
    <col min="5375" max="5375" width="0.88671875" style="51" customWidth="1"/>
    <col min="5376" max="5376" width="14.88671875" style="51" customWidth="1"/>
    <col min="5377" max="5377" width="0.88671875" style="51" customWidth="1"/>
    <col min="5378" max="5379" width="0" style="51" hidden="1" customWidth="1"/>
    <col min="5380" max="5380" width="14.88671875" style="51" customWidth="1"/>
    <col min="5381" max="5381" width="0.88671875" style="51" customWidth="1"/>
    <col min="5382" max="5382" width="14.88671875" style="51" customWidth="1"/>
    <col min="5383" max="5383" width="0.88671875" style="51" customWidth="1"/>
    <col min="5384" max="5385" width="0" style="51" hidden="1" customWidth="1"/>
    <col min="5386" max="5386" width="16.44140625" style="51" customWidth="1"/>
    <col min="5387" max="5387" width="0.44140625" style="51" customWidth="1"/>
    <col min="5388" max="5388" width="15.88671875" style="51" customWidth="1"/>
    <col min="5389" max="5628" width="19.5546875" style="51"/>
    <col min="5629" max="5629" width="55.5546875" style="51" customWidth="1"/>
    <col min="5630" max="5630" width="5.88671875" style="51" bestFit="1" customWidth="1"/>
    <col min="5631" max="5631" width="0.88671875" style="51" customWidth="1"/>
    <col min="5632" max="5632" width="14.88671875" style="51" customWidth="1"/>
    <col min="5633" max="5633" width="0.88671875" style="51" customWidth="1"/>
    <col min="5634" max="5635" width="0" style="51" hidden="1" customWidth="1"/>
    <col min="5636" max="5636" width="14.88671875" style="51" customWidth="1"/>
    <col min="5637" max="5637" width="0.88671875" style="51" customWidth="1"/>
    <col min="5638" max="5638" width="14.88671875" style="51" customWidth="1"/>
    <col min="5639" max="5639" width="0.88671875" style="51" customWidth="1"/>
    <col min="5640" max="5641" width="0" style="51" hidden="1" customWidth="1"/>
    <col min="5642" max="5642" width="16.44140625" style="51" customWidth="1"/>
    <col min="5643" max="5643" width="0.44140625" style="51" customWidth="1"/>
    <col min="5644" max="5644" width="15.88671875" style="51" customWidth="1"/>
    <col min="5645" max="5884" width="19.5546875" style="51"/>
    <col min="5885" max="5885" width="55.5546875" style="51" customWidth="1"/>
    <col min="5886" max="5886" width="5.88671875" style="51" bestFit="1" customWidth="1"/>
    <col min="5887" max="5887" width="0.88671875" style="51" customWidth="1"/>
    <col min="5888" max="5888" width="14.88671875" style="51" customWidth="1"/>
    <col min="5889" max="5889" width="0.88671875" style="51" customWidth="1"/>
    <col min="5890" max="5891" width="0" style="51" hidden="1" customWidth="1"/>
    <col min="5892" max="5892" width="14.88671875" style="51" customWidth="1"/>
    <col min="5893" max="5893" width="0.88671875" style="51" customWidth="1"/>
    <col min="5894" max="5894" width="14.88671875" style="51" customWidth="1"/>
    <col min="5895" max="5895" width="0.88671875" style="51" customWidth="1"/>
    <col min="5896" max="5897" width="0" style="51" hidden="1" customWidth="1"/>
    <col min="5898" max="5898" width="16.44140625" style="51" customWidth="1"/>
    <col min="5899" max="5899" width="0.44140625" style="51" customWidth="1"/>
    <col min="5900" max="5900" width="15.88671875" style="51" customWidth="1"/>
    <col min="5901" max="6140" width="19.5546875" style="51"/>
    <col min="6141" max="6141" width="55.5546875" style="51" customWidth="1"/>
    <col min="6142" max="6142" width="5.88671875" style="51" bestFit="1" customWidth="1"/>
    <col min="6143" max="6143" width="0.88671875" style="51" customWidth="1"/>
    <col min="6144" max="6144" width="14.88671875" style="51" customWidth="1"/>
    <col min="6145" max="6145" width="0.88671875" style="51" customWidth="1"/>
    <col min="6146" max="6147" width="0" style="51" hidden="1" customWidth="1"/>
    <col min="6148" max="6148" width="14.88671875" style="51" customWidth="1"/>
    <col min="6149" max="6149" width="0.88671875" style="51" customWidth="1"/>
    <col min="6150" max="6150" width="14.88671875" style="51" customWidth="1"/>
    <col min="6151" max="6151" width="0.88671875" style="51" customWidth="1"/>
    <col min="6152" max="6153" width="0" style="51" hidden="1" customWidth="1"/>
    <col min="6154" max="6154" width="16.44140625" style="51" customWidth="1"/>
    <col min="6155" max="6155" width="0.44140625" style="51" customWidth="1"/>
    <col min="6156" max="6156" width="15.88671875" style="51" customWidth="1"/>
    <col min="6157" max="6396" width="19.5546875" style="51"/>
    <col min="6397" max="6397" width="55.5546875" style="51" customWidth="1"/>
    <col min="6398" max="6398" width="5.88671875" style="51" bestFit="1" customWidth="1"/>
    <col min="6399" max="6399" width="0.88671875" style="51" customWidth="1"/>
    <col min="6400" max="6400" width="14.88671875" style="51" customWidth="1"/>
    <col min="6401" max="6401" width="0.88671875" style="51" customWidth="1"/>
    <col min="6402" max="6403" width="0" style="51" hidden="1" customWidth="1"/>
    <col min="6404" max="6404" width="14.88671875" style="51" customWidth="1"/>
    <col min="6405" max="6405" width="0.88671875" style="51" customWidth="1"/>
    <col min="6406" max="6406" width="14.88671875" style="51" customWidth="1"/>
    <col min="6407" max="6407" width="0.88671875" style="51" customWidth="1"/>
    <col min="6408" max="6409" width="0" style="51" hidden="1" customWidth="1"/>
    <col min="6410" max="6410" width="16.44140625" style="51" customWidth="1"/>
    <col min="6411" max="6411" width="0.44140625" style="51" customWidth="1"/>
    <col min="6412" max="6412" width="15.88671875" style="51" customWidth="1"/>
    <col min="6413" max="6652" width="19.5546875" style="51"/>
    <col min="6653" max="6653" width="55.5546875" style="51" customWidth="1"/>
    <col min="6654" max="6654" width="5.88671875" style="51" bestFit="1" customWidth="1"/>
    <col min="6655" max="6655" width="0.88671875" style="51" customWidth="1"/>
    <col min="6656" max="6656" width="14.88671875" style="51" customWidth="1"/>
    <col min="6657" max="6657" width="0.88671875" style="51" customWidth="1"/>
    <col min="6658" max="6659" width="0" style="51" hidden="1" customWidth="1"/>
    <col min="6660" max="6660" width="14.88671875" style="51" customWidth="1"/>
    <col min="6661" max="6661" width="0.88671875" style="51" customWidth="1"/>
    <col min="6662" max="6662" width="14.88671875" style="51" customWidth="1"/>
    <col min="6663" max="6663" width="0.88671875" style="51" customWidth="1"/>
    <col min="6664" max="6665" width="0" style="51" hidden="1" customWidth="1"/>
    <col min="6666" max="6666" width="16.44140625" style="51" customWidth="1"/>
    <col min="6667" max="6667" width="0.44140625" style="51" customWidth="1"/>
    <col min="6668" max="6668" width="15.88671875" style="51" customWidth="1"/>
    <col min="6669" max="6908" width="19.5546875" style="51"/>
    <col min="6909" max="6909" width="55.5546875" style="51" customWidth="1"/>
    <col min="6910" max="6910" width="5.88671875" style="51" bestFit="1" customWidth="1"/>
    <col min="6911" max="6911" width="0.88671875" style="51" customWidth="1"/>
    <col min="6912" max="6912" width="14.88671875" style="51" customWidth="1"/>
    <col min="6913" max="6913" width="0.88671875" style="51" customWidth="1"/>
    <col min="6914" max="6915" width="0" style="51" hidden="1" customWidth="1"/>
    <col min="6916" max="6916" width="14.88671875" style="51" customWidth="1"/>
    <col min="6917" max="6917" width="0.88671875" style="51" customWidth="1"/>
    <col min="6918" max="6918" width="14.88671875" style="51" customWidth="1"/>
    <col min="6919" max="6919" width="0.88671875" style="51" customWidth="1"/>
    <col min="6920" max="6921" width="0" style="51" hidden="1" customWidth="1"/>
    <col min="6922" max="6922" width="16.44140625" style="51" customWidth="1"/>
    <col min="6923" max="6923" width="0.44140625" style="51" customWidth="1"/>
    <col min="6924" max="6924" width="15.88671875" style="51" customWidth="1"/>
    <col min="6925" max="7164" width="19.5546875" style="51"/>
    <col min="7165" max="7165" width="55.5546875" style="51" customWidth="1"/>
    <col min="7166" max="7166" width="5.88671875" style="51" bestFit="1" customWidth="1"/>
    <col min="7167" max="7167" width="0.88671875" style="51" customWidth="1"/>
    <col min="7168" max="7168" width="14.88671875" style="51" customWidth="1"/>
    <col min="7169" max="7169" width="0.88671875" style="51" customWidth="1"/>
    <col min="7170" max="7171" width="0" style="51" hidden="1" customWidth="1"/>
    <col min="7172" max="7172" width="14.88671875" style="51" customWidth="1"/>
    <col min="7173" max="7173" width="0.88671875" style="51" customWidth="1"/>
    <col min="7174" max="7174" width="14.88671875" style="51" customWidth="1"/>
    <col min="7175" max="7175" width="0.88671875" style="51" customWidth="1"/>
    <col min="7176" max="7177" width="0" style="51" hidden="1" customWidth="1"/>
    <col min="7178" max="7178" width="16.44140625" style="51" customWidth="1"/>
    <col min="7179" max="7179" width="0.44140625" style="51" customWidth="1"/>
    <col min="7180" max="7180" width="15.88671875" style="51" customWidth="1"/>
    <col min="7181" max="7420" width="19.5546875" style="51"/>
    <col min="7421" max="7421" width="55.5546875" style="51" customWidth="1"/>
    <col min="7422" max="7422" width="5.88671875" style="51" bestFit="1" customWidth="1"/>
    <col min="7423" max="7423" width="0.88671875" style="51" customWidth="1"/>
    <col min="7424" max="7424" width="14.88671875" style="51" customWidth="1"/>
    <col min="7425" max="7425" width="0.88671875" style="51" customWidth="1"/>
    <col min="7426" max="7427" width="0" style="51" hidden="1" customWidth="1"/>
    <col min="7428" max="7428" width="14.88671875" style="51" customWidth="1"/>
    <col min="7429" max="7429" width="0.88671875" style="51" customWidth="1"/>
    <col min="7430" max="7430" width="14.88671875" style="51" customWidth="1"/>
    <col min="7431" max="7431" width="0.88671875" style="51" customWidth="1"/>
    <col min="7432" max="7433" width="0" style="51" hidden="1" customWidth="1"/>
    <col min="7434" max="7434" width="16.44140625" style="51" customWidth="1"/>
    <col min="7435" max="7435" width="0.44140625" style="51" customWidth="1"/>
    <col min="7436" max="7436" width="15.88671875" style="51" customWidth="1"/>
    <col min="7437" max="7676" width="19.5546875" style="51"/>
    <col min="7677" max="7677" width="55.5546875" style="51" customWidth="1"/>
    <col min="7678" max="7678" width="5.88671875" style="51" bestFit="1" customWidth="1"/>
    <col min="7679" max="7679" width="0.88671875" style="51" customWidth="1"/>
    <col min="7680" max="7680" width="14.88671875" style="51" customWidth="1"/>
    <col min="7681" max="7681" width="0.88671875" style="51" customWidth="1"/>
    <col min="7682" max="7683" width="0" style="51" hidden="1" customWidth="1"/>
    <col min="7684" max="7684" width="14.88671875" style="51" customWidth="1"/>
    <col min="7685" max="7685" width="0.88671875" style="51" customWidth="1"/>
    <col min="7686" max="7686" width="14.88671875" style="51" customWidth="1"/>
    <col min="7687" max="7687" width="0.88671875" style="51" customWidth="1"/>
    <col min="7688" max="7689" width="0" style="51" hidden="1" customWidth="1"/>
    <col min="7690" max="7690" width="16.44140625" style="51" customWidth="1"/>
    <col min="7691" max="7691" width="0.44140625" style="51" customWidth="1"/>
    <col min="7692" max="7692" width="15.88671875" style="51" customWidth="1"/>
    <col min="7693" max="7932" width="19.5546875" style="51"/>
    <col min="7933" max="7933" width="55.5546875" style="51" customWidth="1"/>
    <col min="7934" max="7934" width="5.88671875" style="51" bestFit="1" customWidth="1"/>
    <col min="7935" max="7935" width="0.88671875" style="51" customWidth="1"/>
    <col min="7936" max="7936" width="14.88671875" style="51" customWidth="1"/>
    <col min="7937" max="7937" width="0.88671875" style="51" customWidth="1"/>
    <col min="7938" max="7939" width="0" style="51" hidden="1" customWidth="1"/>
    <col min="7940" max="7940" width="14.88671875" style="51" customWidth="1"/>
    <col min="7941" max="7941" width="0.88671875" style="51" customWidth="1"/>
    <col min="7942" max="7942" width="14.88671875" style="51" customWidth="1"/>
    <col min="7943" max="7943" width="0.88671875" style="51" customWidth="1"/>
    <col min="7944" max="7945" width="0" style="51" hidden="1" customWidth="1"/>
    <col min="7946" max="7946" width="16.44140625" style="51" customWidth="1"/>
    <col min="7947" max="7947" width="0.44140625" style="51" customWidth="1"/>
    <col min="7948" max="7948" width="15.88671875" style="51" customWidth="1"/>
    <col min="7949" max="8188" width="19.5546875" style="51"/>
    <col min="8189" max="8189" width="55.5546875" style="51" customWidth="1"/>
    <col min="8190" max="8190" width="5.88671875" style="51" bestFit="1" customWidth="1"/>
    <col min="8191" max="8191" width="0.88671875" style="51" customWidth="1"/>
    <col min="8192" max="8192" width="14.88671875" style="51" customWidth="1"/>
    <col min="8193" max="8193" width="0.88671875" style="51" customWidth="1"/>
    <col min="8194" max="8195" width="0" style="51" hidden="1" customWidth="1"/>
    <col min="8196" max="8196" width="14.88671875" style="51" customWidth="1"/>
    <col min="8197" max="8197" width="0.88671875" style="51" customWidth="1"/>
    <col min="8198" max="8198" width="14.88671875" style="51" customWidth="1"/>
    <col min="8199" max="8199" width="0.88671875" style="51" customWidth="1"/>
    <col min="8200" max="8201" width="0" style="51" hidden="1" customWidth="1"/>
    <col min="8202" max="8202" width="16.44140625" style="51" customWidth="1"/>
    <col min="8203" max="8203" width="0.44140625" style="51" customWidth="1"/>
    <col min="8204" max="8204" width="15.88671875" style="51" customWidth="1"/>
    <col min="8205" max="8444" width="19.5546875" style="51"/>
    <col min="8445" max="8445" width="55.5546875" style="51" customWidth="1"/>
    <col min="8446" max="8446" width="5.88671875" style="51" bestFit="1" customWidth="1"/>
    <col min="8447" max="8447" width="0.88671875" style="51" customWidth="1"/>
    <col min="8448" max="8448" width="14.88671875" style="51" customWidth="1"/>
    <col min="8449" max="8449" width="0.88671875" style="51" customWidth="1"/>
    <col min="8450" max="8451" width="0" style="51" hidden="1" customWidth="1"/>
    <col min="8452" max="8452" width="14.88671875" style="51" customWidth="1"/>
    <col min="8453" max="8453" width="0.88671875" style="51" customWidth="1"/>
    <col min="8454" max="8454" width="14.88671875" style="51" customWidth="1"/>
    <col min="8455" max="8455" width="0.88671875" style="51" customWidth="1"/>
    <col min="8456" max="8457" width="0" style="51" hidden="1" customWidth="1"/>
    <col min="8458" max="8458" width="16.44140625" style="51" customWidth="1"/>
    <col min="8459" max="8459" width="0.44140625" style="51" customWidth="1"/>
    <col min="8460" max="8460" width="15.88671875" style="51" customWidth="1"/>
    <col min="8461" max="8700" width="19.5546875" style="51"/>
    <col min="8701" max="8701" width="55.5546875" style="51" customWidth="1"/>
    <col min="8702" max="8702" width="5.88671875" style="51" bestFit="1" customWidth="1"/>
    <col min="8703" max="8703" width="0.88671875" style="51" customWidth="1"/>
    <col min="8704" max="8704" width="14.88671875" style="51" customWidth="1"/>
    <col min="8705" max="8705" width="0.88671875" style="51" customWidth="1"/>
    <col min="8706" max="8707" width="0" style="51" hidden="1" customWidth="1"/>
    <col min="8708" max="8708" width="14.88671875" style="51" customWidth="1"/>
    <col min="8709" max="8709" width="0.88671875" style="51" customWidth="1"/>
    <col min="8710" max="8710" width="14.88671875" style="51" customWidth="1"/>
    <col min="8711" max="8711" width="0.88671875" style="51" customWidth="1"/>
    <col min="8712" max="8713" width="0" style="51" hidden="1" customWidth="1"/>
    <col min="8714" max="8714" width="16.44140625" style="51" customWidth="1"/>
    <col min="8715" max="8715" width="0.44140625" style="51" customWidth="1"/>
    <col min="8716" max="8716" width="15.88671875" style="51" customWidth="1"/>
    <col min="8717" max="8956" width="19.5546875" style="51"/>
    <col min="8957" max="8957" width="55.5546875" style="51" customWidth="1"/>
    <col min="8958" max="8958" width="5.88671875" style="51" bestFit="1" customWidth="1"/>
    <col min="8959" max="8959" width="0.88671875" style="51" customWidth="1"/>
    <col min="8960" max="8960" width="14.88671875" style="51" customWidth="1"/>
    <col min="8961" max="8961" width="0.88671875" style="51" customWidth="1"/>
    <col min="8962" max="8963" width="0" style="51" hidden="1" customWidth="1"/>
    <col min="8964" max="8964" width="14.88671875" style="51" customWidth="1"/>
    <col min="8965" max="8965" width="0.88671875" style="51" customWidth="1"/>
    <col min="8966" max="8966" width="14.88671875" style="51" customWidth="1"/>
    <col min="8967" max="8967" width="0.88671875" style="51" customWidth="1"/>
    <col min="8968" max="8969" width="0" style="51" hidden="1" customWidth="1"/>
    <col min="8970" max="8970" width="16.44140625" style="51" customWidth="1"/>
    <col min="8971" max="8971" width="0.44140625" style="51" customWidth="1"/>
    <col min="8972" max="8972" width="15.88671875" style="51" customWidth="1"/>
    <col min="8973" max="9212" width="19.5546875" style="51"/>
    <col min="9213" max="9213" width="55.5546875" style="51" customWidth="1"/>
    <col min="9214" max="9214" width="5.88671875" style="51" bestFit="1" customWidth="1"/>
    <col min="9215" max="9215" width="0.88671875" style="51" customWidth="1"/>
    <col min="9216" max="9216" width="14.88671875" style="51" customWidth="1"/>
    <col min="9217" max="9217" width="0.88671875" style="51" customWidth="1"/>
    <col min="9218" max="9219" width="0" style="51" hidden="1" customWidth="1"/>
    <col min="9220" max="9220" width="14.88671875" style="51" customWidth="1"/>
    <col min="9221" max="9221" width="0.88671875" style="51" customWidth="1"/>
    <col min="9222" max="9222" width="14.88671875" style="51" customWidth="1"/>
    <col min="9223" max="9223" width="0.88671875" style="51" customWidth="1"/>
    <col min="9224" max="9225" width="0" style="51" hidden="1" customWidth="1"/>
    <col min="9226" max="9226" width="16.44140625" style="51" customWidth="1"/>
    <col min="9227" max="9227" width="0.44140625" style="51" customWidth="1"/>
    <col min="9228" max="9228" width="15.88671875" style="51" customWidth="1"/>
    <col min="9229" max="9468" width="19.5546875" style="51"/>
    <col min="9469" max="9469" width="55.5546875" style="51" customWidth="1"/>
    <col min="9470" max="9470" width="5.88671875" style="51" bestFit="1" customWidth="1"/>
    <col min="9471" max="9471" width="0.88671875" style="51" customWidth="1"/>
    <col min="9472" max="9472" width="14.88671875" style="51" customWidth="1"/>
    <col min="9473" max="9473" width="0.88671875" style="51" customWidth="1"/>
    <col min="9474" max="9475" width="0" style="51" hidden="1" customWidth="1"/>
    <col min="9476" max="9476" width="14.88671875" style="51" customWidth="1"/>
    <col min="9477" max="9477" width="0.88671875" style="51" customWidth="1"/>
    <col min="9478" max="9478" width="14.88671875" style="51" customWidth="1"/>
    <col min="9479" max="9479" width="0.88671875" style="51" customWidth="1"/>
    <col min="9480" max="9481" width="0" style="51" hidden="1" customWidth="1"/>
    <col min="9482" max="9482" width="16.44140625" style="51" customWidth="1"/>
    <col min="9483" max="9483" width="0.44140625" style="51" customWidth="1"/>
    <col min="9484" max="9484" width="15.88671875" style="51" customWidth="1"/>
    <col min="9485" max="9724" width="19.5546875" style="51"/>
    <col min="9725" max="9725" width="55.5546875" style="51" customWidth="1"/>
    <col min="9726" max="9726" width="5.88671875" style="51" bestFit="1" customWidth="1"/>
    <col min="9727" max="9727" width="0.88671875" style="51" customWidth="1"/>
    <col min="9728" max="9728" width="14.88671875" style="51" customWidth="1"/>
    <col min="9729" max="9729" width="0.88671875" style="51" customWidth="1"/>
    <col min="9730" max="9731" width="0" style="51" hidden="1" customWidth="1"/>
    <col min="9732" max="9732" width="14.88671875" style="51" customWidth="1"/>
    <col min="9733" max="9733" width="0.88671875" style="51" customWidth="1"/>
    <col min="9734" max="9734" width="14.88671875" style="51" customWidth="1"/>
    <col min="9735" max="9735" width="0.88671875" style="51" customWidth="1"/>
    <col min="9736" max="9737" width="0" style="51" hidden="1" customWidth="1"/>
    <col min="9738" max="9738" width="16.44140625" style="51" customWidth="1"/>
    <col min="9739" max="9739" width="0.44140625" style="51" customWidth="1"/>
    <col min="9740" max="9740" width="15.88671875" style="51" customWidth="1"/>
    <col min="9741" max="9980" width="19.5546875" style="51"/>
    <col min="9981" max="9981" width="55.5546875" style="51" customWidth="1"/>
    <col min="9982" max="9982" width="5.88671875" style="51" bestFit="1" customWidth="1"/>
    <col min="9983" max="9983" width="0.88671875" style="51" customWidth="1"/>
    <col min="9984" max="9984" width="14.88671875" style="51" customWidth="1"/>
    <col min="9985" max="9985" width="0.88671875" style="51" customWidth="1"/>
    <col min="9986" max="9987" width="0" style="51" hidden="1" customWidth="1"/>
    <col min="9988" max="9988" width="14.88671875" style="51" customWidth="1"/>
    <col min="9989" max="9989" width="0.88671875" style="51" customWidth="1"/>
    <col min="9990" max="9990" width="14.88671875" style="51" customWidth="1"/>
    <col min="9991" max="9991" width="0.88671875" style="51" customWidth="1"/>
    <col min="9992" max="9993" width="0" style="51" hidden="1" customWidth="1"/>
    <col min="9994" max="9994" width="16.44140625" style="51" customWidth="1"/>
    <col min="9995" max="9995" width="0.44140625" style="51" customWidth="1"/>
    <col min="9996" max="9996" width="15.88671875" style="51" customWidth="1"/>
    <col min="9997" max="10236" width="19.5546875" style="51"/>
    <col min="10237" max="10237" width="55.5546875" style="51" customWidth="1"/>
    <col min="10238" max="10238" width="5.88671875" style="51" bestFit="1" customWidth="1"/>
    <col min="10239" max="10239" width="0.88671875" style="51" customWidth="1"/>
    <col min="10240" max="10240" width="14.88671875" style="51" customWidth="1"/>
    <col min="10241" max="10241" width="0.88671875" style="51" customWidth="1"/>
    <col min="10242" max="10243" width="0" style="51" hidden="1" customWidth="1"/>
    <col min="10244" max="10244" width="14.88671875" style="51" customWidth="1"/>
    <col min="10245" max="10245" width="0.88671875" style="51" customWidth="1"/>
    <col min="10246" max="10246" width="14.88671875" style="51" customWidth="1"/>
    <col min="10247" max="10247" width="0.88671875" style="51" customWidth="1"/>
    <col min="10248" max="10249" width="0" style="51" hidden="1" customWidth="1"/>
    <col min="10250" max="10250" width="16.44140625" style="51" customWidth="1"/>
    <col min="10251" max="10251" width="0.44140625" style="51" customWidth="1"/>
    <col min="10252" max="10252" width="15.88671875" style="51" customWidth="1"/>
    <col min="10253" max="10492" width="19.5546875" style="51"/>
    <col min="10493" max="10493" width="55.5546875" style="51" customWidth="1"/>
    <col min="10494" max="10494" width="5.88671875" style="51" bestFit="1" customWidth="1"/>
    <col min="10495" max="10495" width="0.88671875" style="51" customWidth="1"/>
    <col min="10496" max="10496" width="14.88671875" style="51" customWidth="1"/>
    <col min="10497" max="10497" width="0.88671875" style="51" customWidth="1"/>
    <col min="10498" max="10499" width="0" style="51" hidden="1" customWidth="1"/>
    <col min="10500" max="10500" width="14.88671875" style="51" customWidth="1"/>
    <col min="10501" max="10501" width="0.88671875" style="51" customWidth="1"/>
    <col min="10502" max="10502" width="14.88671875" style="51" customWidth="1"/>
    <col min="10503" max="10503" width="0.88671875" style="51" customWidth="1"/>
    <col min="10504" max="10505" width="0" style="51" hidden="1" customWidth="1"/>
    <col min="10506" max="10506" width="16.44140625" style="51" customWidth="1"/>
    <col min="10507" max="10507" width="0.44140625" style="51" customWidth="1"/>
    <col min="10508" max="10508" width="15.88671875" style="51" customWidth="1"/>
    <col min="10509" max="10748" width="19.5546875" style="51"/>
    <col min="10749" max="10749" width="55.5546875" style="51" customWidth="1"/>
    <col min="10750" max="10750" width="5.88671875" style="51" bestFit="1" customWidth="1"/>
    <col min="10751" max="10751" width="0.88671875" style="51" customWidth="1"/>
    <col min="10752" max="10752" width="14.88671875" style="51" customWidth="1"/>
    <col min="10753" max="10753" width="0.88671875" style="51" customWidth="1"/>
    <col min="10754" max="10755" width="0" style="51" hidden="1" customWidth="1"/>
    <col min="10756" max="10756" width="14.88671875" style="51" customWidth="1"/>
    <col min="10757" max="10757" width="0.88671875" style="51" customWidth="1"/>
    <col min="10758" max="10758" width="14.88671875" style="51" customWidth="1"/>
    <col min="10759" max="10759" width="0.88671875" style="51" customWidth="1"/>
    <col min="10760" max="10761" width="0" style="51" hidden="1" customWidth="1"/>
    <col min="10762" max="10762" width="16.44140625" style="51" customWidth="1"/>
    <col min="10763" max="10763" width="0.44140625" style="51" customWidth="1"/>
    <col min="10764" max="10764" width="15.88671875" style="51" customWidth="1"/>
    <col min="10765" max="11004" width="19.5546875" style="51"/>
    <col min="11005" max="11005" width="55.5546875" style="51" customWidth="1"/>
    <col min="11006" max="11006" width="5.88671875" style="51" bestFit="1" customWidth="1"/>
    <col min="11007" max="11007" width="0.88671875" style="51" customWidth="1"/>
    <col min="11008" max="11008" width="14.88671875" style="51" customWidth="1"/>
    <col min="11009" max="11009" width="0.88671875" style="51" customWidth="1"/>
    <col min="11010" max="11011" width="0" style="51" hidden="1" customWidth="1"/>
    <col min="11012" max="11012" width="14.88671875" style="51" customWidth="1"/>
    <col min="11013" max="11013" width="0.88671875" style="51" customWidth="1"/>
    <col min="11014" max="11014" width="14.88671875" style="51" customWidth="1"/>
    <col min="11015" max="11015" width="0.88671875" style="51" customWidth="1"/>
    <col min="11016" max="11017" width="0" style="51" hidden="1" customWidth="1"/>
    <col min="11018" max="11018" width="16.44140625" style="51" customWidth="1"/>
    <col min="11019" max="11019" width="0.44140625" style="51" customWidth="1"/>
    <col min="11020" max="11020" width="15.88671875" style="51" customWidth="1"/>
    <col min="11021" max="11260" width="19.5546875" style="51"/>
    <col min="11261" max="11261" width="55.5546875" style="51" customWidth="1"/>
    <col min="11262" max="11262" width="5.88671875" style="51" bestFit="1" customWidth="1"/>
    <col min="11263" max="11263" width="0.88671875" style="51" customWidth="1"/>
    <col min="11264" max="11264" width="14.88671875" style="51" customWidth="1"/>
    <col min="11265" max="11265" width="0.88671875" style="51" customWidth="1"/>
    <col min="11266" max="11267" width="0" style="51" hidden="1" customWidth="1"/>
    <col min="11268" max="11268" width="14.88671875" style="51" customWidth="1"/>
    <col min="11269" max="11269" width="0.88671875" style="51" customWidth="1"/>
    <col min="11270" max="11270" width="14.88671875" style="51" customWidth="1"/>
    <col min="11271" max="11271" width="0.88671875" style="51" customWidth="1"/>
    <col min="11272" max="11273" width="0" style="51" hidden="1" customWidth="1"/>
    <col min="11274" max="11274" width="16.44140625" style="51" customWidth="1"/>
    <col min="11275" max="11275" width="0.44140625" style="51" customWidth="1"/>
    <col min="11276" max="11276" width="15.88671875" style="51" customWidth="1"/>
    <col min="11277" max="11516" width="19.5546875" style="51"/>
    <col min="11517" max="11517" width="55.5546875" style="51" customWidth="1"/>
    <col min="11518" max="11518" width="5.88671875" style="51" bestFit="1" customWidth="1"/>
    <col min="11519" max="11519" width="0.88671875" style="51" customWidth="1"/>
    <col min="11520" max="11520" width="14.88671875" style="51" customWidth="1"/>
    <col min="11521" max="11521" width="0.88671875" style="51" customWidth="1"/>
    <col min="11522" max="11523" width="0" style="51" hidden="1" customWidth="1"/>
    <col min="11524" max="11524" width="14.88671875" style="51" customWidth="1"/>
    <col min="11525" max="11525" width="0.88671875" style="51" customWidth="1"/>
    <col min="11526" max="11526" width="14.88671875" style="51" customWidth="1"/>
    <col min="11527" max="11527" width="0.88671875" style="51" customWidth="1"/>
    <col min="11528" max="11529" width="0" style="51" hidden="1" customWidth="1"/>
    <col min="11530" max="11530" width="16.44140625" style="51" customWidth="1"/>
    <col min="11531" max="11531" width="0.44140625" style="51" customWidth="1"/>
    <col min="11532" max="11532" width="15.88671875" style="51" customWidth="1"/>
    <col min="11533" max="11772" width="19.5546875" style="51"/>
    <col min="11773" max="11773" width="55.5546875" style="51" customWidth="1"/>
    <col min="11774" max="11774" width="5.88671875" style="51" bestFit="1" customWidth="1"/>
    <col min="11775" max="11775" width="0.88671875" style="51" customWidth="1"/>
    <col min="11776" max="11776" width="14.88671875" style="51" customWidth="1"/>
    <col min="11777" max="11777" width="0.88671875" style="51" customWidth="1"/>
    <col min="11778" max="11779" width="0" style="51" hidden="1" customWidth="1"/>
    <col min="11780" max="11780" width="14.88671875" style="51" customWidth="1"/>
    <col min="11781" max="11781" width="0.88671875" style="51" customWidth="1"/>
    <col min="11782" max="11782" width="14.88671875" style="51" customWidth="1"/>
    <col min="11783" max="11783" width="0.88671875" style="51" customWidth="1"/>
    <col min="11784" max="11785" width="0" style="51" hidden="1" customWidth="1"/>
    <col min="11786" max="11786" width="16.44140625" style="51" customWidth="1"/>
    <col min="11787" max="11787" width="0.44140625" style="51" customWidth="1"/>
    <col min="11788" max="11788" width="15.88671875" style="51" customWidth="1"/>
    <col min="11789" max="12028" width="19.5546875" style="51"/>
    <col min="12029" max="12029" width="55.5546875" style="51" customWidth="1"/>
    <col min="12030" max="12030" width="5.88671875" style="51" bestFit="1" customWidth="1"/>
    <col min="12031" max="12031" width="0.88671875" style="51" customWidth="1"/>
    <col min="12032" max="12032" width="14.88671875" style="51" customWidth="1"/>
    <col min="12033" max="12033" width="0.88671875" style="51" customWidth="1"/>
    <col min="12034" max="12035" width="0" style="51" hidden="1" customWidth="1"/>
    <col min="12036" max="12036" width="14.88671875" style="51" customWidth="1"/>
    <col min="12037" max="12037" width="0.88671875" style="51" customWidth="1"/>
    <col min="12038" max="12038" width="14.88671875" style="51" customWidth="1"/>
    <col min="12039" max="12039" width="0.88671875" style="51" customWidth="1"/>
    <col min="12040" max="12041" width="0" style="51" hidden="1" customWidth="1"/>
    <col min="12042" max="12042" width="16.44140625" style="51" customWidth="1"/>
    <col min="12043" max="12043" width="0.44140625" style="51" customWidth="1"/>
    <col min="12044" max="12044" width="15.88671875" style="51" customWidth="1"/>
    <col min="12045" max="12284" width="19.5546875" style="51"/>
    <col min="12285" max="12285" width="55.5546875" style="51" customWidth="1"/>
    <col min="12286" max="12286" width="5.88671875" style="51" bestFit="1" customWidth="1"/>
    <col min="12287" max="12287" width="0.88671875" style="51" customWidth="1"/>
    <col min="12288" max="12288" width="14.88671875" style="51" customWidth="1"/>
    <col min="12289" max="12289" width="0.88671875" style="51" customWidth="1"/>
    <col min="12290" max="12291" width="0" style="51" hidden="1" customWidth="1"/>
    <col min="12292" max="12292" width="14.88671875" style="51" customWidth="1"/>
    <col min="12293" max="12293" width="0.88671875" style="51" customWidth="1"/>
    <col min="12294" max="12294" width="14.88671875" style="51" customWidth="1"/>
    <col min="12295" max="12295" width="0.88671875" style="51" customWidth="1"/>
    <col min="12296" max="12297" width="0" style="51" hidden="1" customWidth="1"/>
    <col min="12298" max="12298" width="16.44140625" style="51" customWidth="1"/>
    <col min="12299" max="12299" width="0.44140625" style="51" customWidth="1"/>
    <col min="12300" max="12300" width="15.88671875" style="51" customWidth="1"/>
    <col min="12301" max="12540" width="19.5546875" style="51"/>
    <col min="12541" max="12541" width="55.5546875" style="51" customWidth="1"/>
    <col min="12542" max="12542" width="5.88671875" style="51" bestFit="1" customWidth="1"/>
    <col min="12543" max="12543" width="0.88671875" style="51" customWidth="1"/>
    <col min="12544" max="12544" width="14.88671875" style="51" customWidth="1"/>
    <col min="12545" max="12545" width="0.88671875" style="51" customWidth="1"/>
    <col min="12546" max="12547" width="0" style="51" hidden="1" customWidth="1"/>
    <col min="12548" max="12548" width="14.88671875" style="51" customWidth="1"/>
    <col min="12549" max="12549" width="0.88671875" style="51" customWidth="1"/>
    <col min="12550" max="12550" width="14.88671875" style="51" customWidth="1"/>
    <col min="12551" max="12551" width="0.88671875" style="51" customWidth="1"/>
    <col min="12552" max="12553" width="0" style="51" hidden="1" customWidth="1"/>
    <col min="12554" max="12554" width="16.44140625" style="51" customWidth="1"/>
    <col min="12555" max="12555" width="0.44140625" style="51" customWidth="1"/>
    <col min="12556" max="12556" width="15.88671875" style="51" customWidth="1"/>
    <col min="12557" max="12796" width="19.5546875" style="51"/>
    <col min="12797" max="12797" width="55.5546875" style="51" customWidth="1"/>
    <col min="12798" max="12798" width="5.88671875" style="51" bestFit="1" customWidth="1"/>
    <col min="12799" max="12799" width="0.88671875" style="51" customWidth="1"/>
    <col min="12800" max="12800" width="14.88671875" style="51" customWidth="1"/>
    <col min="12801" max="12801" width="0.88671875" style="51" customWidth="1"/>
    <col min="12802" max="12803" width="0" style="51" hidden="1" customWidth="1"/>
    <col min="12804" max="12804" width="14.88671875" style="51" customWidth="1"/>
    <col min="12805" max="12805" width="0.88671875" style="51" customWidth="1"/>
    <col min="12806" max="12806" width="14.88671875" style="51" customWidth="1"/>
    <col min="12807" max="12807" width="0.88671875" style="51" customWidth="1"/>
    <col min="12808" max="12809" width="0" style="51" hidden="1" customWidth="1"/>
    <col min="12810" max="12810" width="16.44140625" style="51" customWidth="1"/>
    <col min="12811" max="12811" width="0.44140625" style="51" customWidth="1"/>
    <col min="12812" max="12812" width="15.88671875" style="51" customWidth="1"/>
    <col min="12813" max="13052" width="19.5546875" style="51"/>
    <col min="13053" max="13053" width="55.5546875" style="51" customWidth="1"/>
    <col min="13054" max="13054" width="5.88671875" style="51" bestFit="1" customWidth="1"/>
    <col min="13055" max="13055" width="0.88671875" style="51" customWidth="1"/>
    <col min="13056" max="13056" width="14.88671875" style="51" customWidth="1"/>
    <col min="13057" max="13057" width="0.88671875" style="51" customWidth="1"/>
    <col min="13058" max="13059" width="0" style="51" hidden="1" customWidth="1"/>
    <col min="13060" max="13060" width="14.88671875" style="51" customWidth="1"/>
    <col min="13061" max="13061" width="0.88671875" style="51" customWidth="1"/>
    <col min="13062" max="13062" width="14.88671875" style="51" customWidth="1"/>
    <col min="13063" max="13063" width="0.88671875" style="51" customWidth="1"/>
    <col min="13064" max="13065" width="0" style="51" hidden="1" customWidth="1"/>
    <col min="13066" max="13066" width="16.44140625" style="51" customWidth="1"/>
    <col min="13067" max="13067" width="0.44140625" style="51" customWidth="1"/>
    <col min="13068" max="13068" width="15.88671875" style="51" customWidth="1"/>
    <col min="13069" max="13308" width="19.5546875" style="51"/>
    <col min="13309" max="13309" width="55.5546875" style="51" customWidth="1"/>
    <col min="13310" max="13310" width="5.88671875" style="51" bestFit="1" customWidth="1"/>
    <col min="13311" max="13311" width="0.88671875" style="51" customWidth="1"/>
    <col min="13312" max="13312" width="14.88671875" style="51" customWidth="1"/>
    <col min="13313" max="13313" width="0.88671875" style="51" customWidth="1"/>
    <col min="13314" max="13315" width="0" style="51" hidden="1" customWidth="1"/>
    <col min="13316" max="13316" width="14.88671875" style="51" customWidth="1"/>
    <col min="13317" max="13317" width="0.88671875" style="51" customWidth="1"/>
    <col min="13318" max="13318" width="14.88671875" style="51" customWidth="1"/>
    <col min="13319" max="13319" width="0.88671875" style="51" customWidth="1"/>
    <col min="13320" max="13321" width="0" style="51" hidden="1" customWidth="1"/>
    <col min="13322" max="13322" width="16.44140625" style="51" customWidth="1"/>
    <col min="13323" max="13323" width="0.44140625" style="51" customWidth="1"/>
    <col min="13324" max="13324" width="15.88671875" style="51" customWidth="1"/>
    <col min="13325" max="13564" width="19.5546875" style="51"/>
    <col min="13565" max="13565" width="55.5546875" style="51" customWidth="1"/>
    <col min="13566" max="13566" width="5.88671875" style="51" bestFit="1" customWidth="1"/>
    <col min="13567" max="13567" width="0.88671875" style="51" customWidth="1"/>
    <col min="13568" max="13568" width="14.88671875" style="51" customWidth="1"/>
    <col min="13569" max="13569" width="0.88671875" style="51" customWidth="1"/>
    <col min="13570" max="13571" width="0" style="51" hidden="1" customWidth="1"/>
    <col min="13572" max="13572" width="14.88671875" style="51" customWidth="1"/>
    <col min="13573" max="13573" width="0.88671875" style="51" customWidth="1"/>
    <col min="13574" max="13574" width="14.88671875" style="51" customWidth="1"/>
    <col min="13575" max="13575" width="0.88671875" style="51" customWidth="1"/>
    <col min="13576" max="13577" width="0" style="51" hidden="1" customWidth="1"/>
    <col min="13578" max="13578" width="16.44140625" style="51" customWidth="1"/>
    <col min="13579" max="13579" width="0.44140625" style="51" customWidth="1"/>
    <col min="13580" max="13580" width="15.88671875" style="51" customWidth="1"/>
    <col min="13581" max="13820" width="19.5546875" style="51"/>
    <col min="13821" max="13821" width="55.5546875" style="51" customWidth="1"/>
    <col min="13822" max="13822" width="5.88671875" style="51" bestFit="1" customWidth="1"/>
    <col min="13823" max="13823" width="0.88671875" style="51" customWidth="1"/>
    <col min="13824" max="13824" width="14.88671875" style="51" customWidth="1"/>
    <col min="13825" max="13825" width="0.88671875" style="51" customWidth="1"/>
    <col min="13826" max="13827" width="0" style="51" hidden="1" customWidth="1"/>
    <col min="13828" max="13828" width="14.88671875" style="51" customWidth="1"/>
    <col min="13829" max="13829" width="0.88671875" style="51" customWidth="1"/>
    <col min="13830" max="13830" width="14.88671875" style="51" customWidth="1"/>
    <col min="13831" max="13831" width="0.88671875" style="51" customWidth="1"/>
    <col min="13832" max="13833" width="0" style="51" hidden="1" customWidth="1"/>
    <col min="13834" max="13834" width="16.44140625" style="51" customWidth="1"/>
    <col min="13835" max="13835" width="0.44140625" style="51" customWidth="1"/>
    <col min="13836" max="13836" width="15.88671875" style="51" customWidth="1"/>
    <col min="13837" max="14076" width="19.5546875" style="51"/>
    <col min="14077" max="14077" width="55.5546875" style="51" customWidth="1"/>
    <col min="14078" max="14078" width="5.88671875" style="51" bestFit="1" customWidth="1"/>
    <col min="14079" max="14079" width="0.88671875" style="51" customWidth="1"/>
    <col min="14080" max="14080" width="14.88671875" style="51" customWidth="1"/>
    <col min="14081" max="14081" width="0.88671875" style="51" customWidth="1"/>
    <col min="14082" max="14083" width="0" style="51" hidden="1" customWidth="1"/>
    <col min="14084" max="14084" width="14.88671875" style="51" customWidth="1"/>
    <col min="14085" max="14085" width="0.88671875" style="51" customWidth="1"/>
    <col min="14086" max="14086" width="14.88671875" style="51" customWidth="1"/>
    <col min="14087" max="14087" width="0.88671875" style="51" customWidth="1"/>
    <col min="14088" max="14089" width="0" style="51" hidden="1" customWidth="1"/>
    <col min="14090" max="14090" width="16.44140625" style="51" customWidth="1"/>
    <col min="14091" max="14091" width="0.44140625" style="51" customWidth="1"/>
    <col min="14092" max="14092" width="15.88671875" style="51" customWidth="1"/>
    <col min="14093" max="14332" width="19.5546875" style="51"/>
    <col min="14333" max="14333" width="55.5546875" style="51" customWidth="1"/>
    <col min="14334" max="14334" width="5.88671875" style="51" bestFit="1" customWidth="1"/>
    <col min="14335" max="14335" width="0.88671875" style="51" customWidth="1"/>
    <col min="14336" max="14336" width="14.88671875" style="51" customWidth="1"/>
    <col min="14337" max="14337" width="0.88671875" style="51" customWidth="1"/>
    <col min="14338" max="14339" width="0" style="51" hidden="1" customWidth="1"/>
    <col min="14340" max="14340" width="14.88671875" style="51" customWidth="1"/>
    <col min="14341" max="14341" width="0.88671875" style="51" customWidth="1"/>
    <col min="14342" max="14342" width="14.88671875" style="51" customWidth="1"/>
    <col min="14343" max="14343" width="0.88671875" style="51" customWidth="1"/>
    <col min="14344" max="14345" width="0" style="51" hidden="1" customWidth="1"/>
    <col min="14346" max="14346" width="16.44140625" style="51" customWidth="1"/>
    <col min="14347" max="14347" width="0.44140625" style="51" customWidth="1"/>
    <col min="14348" max="14348" width="15.88671875" style="51" customWidth="1"/>
    <col min="14349" max="14588" width="19.5546875" style="51"/>
    <col min="14589" max="14589" width="55.5546875" style="51" customWidth="1"/>
    <col min="14590" max="14590" width="5.88671875" style="51" bestFit="1" customWidth="1"/>
    <col min="14591" max="14591" width="0.88671875" style="51" customWidth="1"/>
    <col min="14592" max="14592" width="14.88671875" style="51" customWidth="1"/>
    <col min="14593" max="14593" width="0.88671875" style="51" customWidth="1"/>
    <col min="14594" max="14595" width="0" style="51" hidden="1" customWidth="1"/>
    <col min="14596" max="14596" width="14.88671875" style="51" customWidth="1"/>
    <col min="14597" max="14597" width="0.88671875" style="51" customWidth="1"/>
    <col min="14598" max="14598" width="14.88671875" style="51" customWidth="1"/>
    <col min="14599" max="14599" width="0.88671875" style="51" customWidth="1"/>
    <col min="14600" max="14601" width="0" style="51" hidden="1" customWidth="1"/>
    <col min="14602" max="14602" width="16.44140625" style="51" customWidth="1"/>
    <col min="14603" max="14603" width="0.44140625" style="51" customWidth="1"/>
    <col min="14604" max="14604" width="15.88671875" style="51" customWidth="1"/>
    <col min="14605" max="14844" width="19.5546875" style="51"/>
    <col min="14845" max="14845" width="55.5546875" style="51" customWidth="1"/>
    <col min="14846" max="14846" width="5.88671875" style="51" bestFit="1" customWidth="1"/>
    <col min="14847" max="14847" width="0.88671875" style="51" customWidth="1"/>
    <col min="14848" max="14848" width="14.88671875" style="51" customWidth="1"/>
    <col min="14849" max="14849" width="0.88671875" style="51" customWidth="1"/>
    <col min="14850" max="14851" width="0" style="51" hidden="1" customWidth="1"/>
    <col min="14852" max="14852" width="14.88671875" style="51" customWidth="1"/>
    <col min="14853" max="14853" width="0.88671875" style="51" customWidth="1"/>
    <col min="14854" max="14854" width="14.88671875" style="51" customWidth="1"/>
    <col min="14855" max="14855" width="0.88671875" style="51" customWidth="1"/>
    <col min="14856" max="14857" width="0" style="51" hidden="1" customWidth="1"/>
    <col min="14858" max="14858" width="16.44140625" style="51" customWidth="1"/>
    <col min="14859" max="14859" width="0.44140625" style="51" customWidth="1"/>
    <col min="14860" max="14860" width="15.88671875" style="51" customWidth="1"/>
    <col min="14861" max="15100" width="19.5546875" style="51"/>
    <col min="15101" max="15101" width="55.5546875" style="51" customWidth="1"/>
    <col min="15102" max="15102" width="5.88671875" style="51" bestFit="1" customWidth="1"/>
    <col min="15103" max="15103" width="0.88671875" style="51" customWidth="1"/>
    <col min="15104" max="15104" width="14.88671875" style="51" customWidth="1"/>
    <col min="15105" max="15105" width="0.88671875" style="51" customWidth="1"/>
    <col min="15106" max="15107" width="0" style="51" hidden="1" customWidth="1"/>
    <col min="15108" max="15108" width="14.88671875" style="51" customWidth="1"/>
    <col min="15109" max="15109" width="0.88671875" style="51" customWidth="1"/>
    <col min="15110" max="15110" width="14.88671875" style="51" customWidth="1"/>
    <col min="15111" max="15111" width="0.88671875" style="51" customWidth="1"/>
    <col min="15112" max="15113" width="0" style="51" hidden="1" customWidth="1"/>
    <col min="15114" max="15114" width="16.44140625" style="51" customWidth="1"/>
    <col min="15115" max="15115" width="0.44140625" style="51" customWidth="1"/>
    <col min="15116" max="15116" width="15.88671875" style="51" customWidth="1"/>
    <col min="15117" max="15356" width="19.5546875" style="51"/>
    <col min="15357" max="15357" width="55.5546875" style="51" customWidth="1"/>
    <col min="15358" max="15358" width="5.88671875" style="51" bestFit="1" customWidth="1"/>
    <col min="15359" max="15359" width="0.88671875" style="51" customWidth="1"/>
    <col min="15360" max="15360" width="14.88671875" style="51" customWidth="1"/>
    <col min="15361" max="15361" width="0.88671875" style="51" customWidth="1"/>
    <col min="15362" max="15363" width="0" style="51" hidden="1" customWidth="1"/>
    <col min="15364" max="15364" width="14.88671875" style="51" customWidth="1"/>
    <col min="15365" max="15365" width="0.88671875" style="51" customWidth="1"/>
    <col min="15366" max="15366" width="14.88671875" style="51" customWidth="1"/>
    <col min="15367" max="15367" width="0.88671875" style="51" customWidth="1"/>
    <col min="15368" max="15369" width="0" style="51" hidden="1" customWidth="1"/>
    <col min="15370" max="15370" width="16.44140625" style="51" customWidth="1"/>
    <col min="15371" max="15371" width="0.44140625" style="51" customWidth="1"/>
    <col min="15372" max="15372" width="15.88671875" style="51" customWidth="1"/>
    <col min="15373" max="15612" width="19.5546875" style="51"/>
    <col min="15613" max="15613" width="55.5546875" style="51" customWidth="1"/>
    <col min="15614" max="15614" width="5.88671875" style="51" bestFit="1" customWidth="1"/>
    <col min="15615" max="15615" width="0.88671875" style="51" customWidth="1"/>
    <col min="15616" max="15616" width="14.88671875" style="51" customWidth="1"/>
    <col min="15617" max="15617" width="0.88671875" style="51" customWidth="1"/>
    <col min="15618" max="15619" width="0" style="51" hidden="1" customWidth="1"/>
    <col min="15620" max="15620" width="14.88671875" style="51" customWidth="1"/>
    <col min="15621" max="15621" width="0.88671875" style="51" customWidth="1"/>
    <col min="15622" max="15622" width="14.88671875" style="51" customWidth="1"/>
    <col min="15623" max="15623" width="0.88671875" style="51" customWidth="1"/>
    <col min="15624" max="15625" width="0" style="51" hidden="1" customWidth="1"/>
    <col min="15626" max="15626" width="16.44140625" style="51" customWidth="1"/>
    <col min="15627" max="15627" width="0.44140625" style="51" customWidth="1"/>
    <col min="15628" max="15628" width="15.88671875" style="51" customWidth="1"/>
    <col min="15629" max="15868" width="19.5546875" style="51"/>
    <col min="15869" max="15869" width="55.5546875" style="51" customWidth="1"/>
    <col min="15870" max="15870" width="5.88671875" style="51" bestFit="1" customWidth="1"/>
    <col min="15871" max="15871" width="0.88671875" style="51" customWidth="1"/>
    <col min="15872" max="15872" width="14.88671875" style="51" customWidth="1"/>
    <col min="15873" max="15873" width="0.88671875" style="51" customWidth="1"/>
    <col min="15874" max="15875" width="0" style="51" hidden="1" customWidth="1"/>
    <col min="15876" max="15876" width="14.88671875" style="51" customWidth="1"/>
    <col min="15877" max="15877" width="0.88671875" style="51" customWidth="1"/>
    <col min="15878" max="15878" width="14.88671875" style="51" customWidth="1"/>
    <col min="15879" max="15879" width="0.88671875" style="51" customWidth="1"/>
    <col min="15880" max="15881" width="0" style="51" hidden="1" customWidth="1"/>
    <col min="15882" max="15882" width="16.44140625" style="51" customWidth="1"/>
    <col min="15883" max="15883" width="0.44140625" style="51" customWidth="1"/>
    <col min="15884" max="15884" width="15.88671875" style="51" customWidth="1"/>
    <col min="15885" max="16124" width="19.5546875" style="51"/>
    <col min="16125" max="16125" width="55.5546875" style="51" customWidth="1"/>
    <col min="16126" max="16126" width="5.88671875" style="51" bestFit="1" customWidth="1"/>
    <col min="16127" max="16127" width="0.88671875" style="51" customWidth="1"/>
    <col min="16128" max="16128" width="14.88671875" style="51" customWidth="1"/>
    <col min="16129" max="16129" width="0.88671875" style="51" customWidth="1"/>
    <col min="16130" max="16131" width="0" style="51" hidden="1" customWidth="1"/>
    <col min="16132" max="16132" width="14.88671875" style="51" customWidth="1"/>
    <col min="16133" max="16133" width="0.88671875" style="51" customWidth="1"/>
    <col min="16134" max="16134" width="14.88671875" style="51" customWidth="1"/>
    <col min="16135" max="16135" width="0.88671875" style="51" customWidth="1"/>
    <col min="16136" max="16137" width="0" style="51" hidden="1" customWidth="1"/>
    <col min="16138" max="16138" width="16.44140625" style="51" customWidth="1"/>
    <col min="16139" max="16139" width="0.44140625" style="51" customWidth="1"/>
    <col min="16140" max="16140" width="15.88671875" style="51" customWidth="1"/>
    <col min="16141" max="16384" width="19.5546875" style="51"/>
  </cols>
  <sheetData>
    <row r="1" spans="1:16" s="33" customFormat="1" ht="20.25" customHeight="1">
      <c r="A1" s="29" t="s">
        <v>0</v>
      </c>
      <c r="B1" s="30"/>
      <c r="C1" s="29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2" spans="1:16" s="33" customFormat="1" ht="20.25" customHeight="1">
      <c r="A2" s="34" t="s">
        <v>104</v>
      </c>
      <c r="B2" s="35"/>
      <c r="C2" s="34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</row>
    <row r="3" spans="1:16" s="33" customFormat="1" ht="20.25" customHeight="1">
      <c r="A3" s="99"/>
      <c r="B3" s="35"/>
      <c r="C3" s="34"/>
      <c r="D3" s="31"/>
      <c r="E3" s="31"/>
      <c r="F3" s="31"/>
      <c r="G3" s="31"/>
      <c r="H3" s="31"/>
      <c r="I3" s="31"/>
      <c r="J3" s="36"/>
      <c r="K3" s="31"/>
      <c r="L3" s="31"/>
      <c r="M3" s="31"/>
      <c r="N3" s="31"/>
      <c r="O3" s="31"/>
      <c r="P3" s="31"/>
    </row>
    <row r="4" spans="1:16" s="33" customFormat="1" ht="20.25" customHeight="1">
      <c r="B4" s="37"/>
      <c r="D4" s="122" t="s">
        <v>105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6" s="33" customFormat="1" ht="20.25" customHeight="1">
      <c r="B5" s="37"/>
      <c r="D5" s="38"/>
      <c r="E5" s="38"/>
      <c r="F5" s="39"/>
      <c r="G5" s="39"/>
      <c r="H5" s="39"/>
      <c r="I5" s="39"/>
      <c r="J5" s="121" t="s">
        <v>107</v>
      </c>
      <c r="K5" s="121"/>
      <c r="L5" s="121"/>
      <c r="M5" s="121"/>
      <c r="N5" s="121"/>
      <c r="O5" s="40"/>
      <c r="P5" s="38"/>
    </row>
    <row r="6" spans="1:16" s="33" customFormat="1" ht="20.25" customHeight="1">
      <c r="B6" s="37"/>
      <c r="D6" s="38" t="s">
        <v>106</v>
      </c>
      <c r="E6" s="38"/>
      <c r="F6" s="39"/>
      <c r="G6" s="39"/>
      <c r="H6" s="39"/>
      <c r="I6" s="39"/>
      <c r="J6" s="39"/>
      <c r="K6" s="39"/>
      <c r="L6" s="39"/>
      <c r="M6" s="39"/>
      <c r="N6" s="39"/>
      <c r="O6" s="40"/>
      <c r="P6" s="38"/>
    </row>
    <row r="7" spans="1:16" s="33" customFormat="1" ht="20.25" customHeight="1">
      <c r="A7" s="41"/>
      <c r="B7" s="37"/>
      <c r="C7" s="41"/>
      <c r="D7" s="38" t="s">
        <v>108</v>
      </c>
      <c r="E7" s="38"/>
      <c r="F7" s="38" t="s">
        <v>109</v>
      </c>
      <c r="G7" s="38"/>
      <c r="H7" s="38" t="s">
        <v>110</v>
      </c>
      <c r="I7" s="38"/>
      <c r="J7" s="38"/>
      <c r="K7" s="38"/>
      <c r="L7" s="38" t="s">
        <v>111</v>
      </c>
      <c r="M7" s="38"/>
      <c r="N7" s="38"/>
      <c r="O7" s="38"/>
      <c r="P7" s="38"/>
    </row>
    <row r="8" spans="1:16" s="33" customFormat="1" ht="20.25" customHeight="1">
      <c r="B8" s="39" t="s">
        <v>8</v>
      </c>
      <c r="C8" s="42"/>
      <c r="D8" s="38" t="s">
        <v>112</v>
      </c>
      <c r="E8" s="38"/>
      <c r="F8" s="38" t="s">
        <v>113</v>
      </c>
      <c r="G8" s="38"/>
      <c r="H8" s="38" t="s">
        <v>114</v>
      </c>
      <c r="I8" s="38"/>
      <c r="J8" s="38" t="s">
        <v>115</v>
      </c>
      <c r="K8" s="38"/>
      <c r="L8" s="38" t="s">
        <v>116</v>
      </c>
      <c r="M8" s="38"/>
      <c r="N8" s="38" t="s">
        <v>117</v>
      </c>
      <c r="O8" s="38"/>
      <c r="P8" s="38" t="s">
        <v>69</v>
      </c>
    </row>
    <row r="9" spans="1:16" s="33" customFormat="1" ht="20.25" customHeight="1">
      <c r="B9" s="39"/>
      <c r="C9" s="42"/>
      <c r="D9" s="123" t="s">
        <v>12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</row>
    <row r="10" spans="1:16" s="33" customFormat="1" ht="20.25" customHeight="1">
      <c r="A10" s="33" t="s">
        <v>118</v>
      </c>
      <c r="B10" s="39"/>
      <c r="C10" s="42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6" s="33" customFormat="1" ht="20.25" customHeight="1">
      <c r="A11" s="33" t="s">
        <v>119</v>
      </c>
      <c r="B11" s="37"/>
      <c r="D11" s="48">
        <v>208981000</v>
      </c>
      <c r="E11" s="48"/>
      <c r="F11" s="48"/>
      <c r="G11" s="48"/>
      <c r="H11" s="48">
        <v>653700000</v>
      </c>
      <c r="I11" s="48"/>
      <c r="J11" s="48">
        <v>25000000</v>
      </c>
      <c r="K11" s="48"/>
      <c r="L11" s="48"/>
      <c r="M11" s="48"/>
      <c r="N11" s="48">
        <v>5525023109</v>
      </c>
      <c r="O11" s="48"/>
      <c r="P11" s="48">
        <f>SUM(D11:N11)</f>
        <v>6412704109</v>
      </c>
    </row>
    <row r="12" spans="1:16" s="33" customFormat="1" ht="20.25" customHeight="1">
      <c r="B12" s="3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6" s="33" customFormat="1" ht="20.25" customHeight="1">
      <c r="A13" s="33" t="s">
        <v>120</v>
      </c>
      <c r="B13" s="39"/>
      <c r="C13" s="31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s="33" customFormat="1" ht="20.25" customHeight="1">
      <c r="A14" s="100" t="s">
        <v>121</v>
      </c>
      <c r="B14" s="39"/>
      <c r="C14" s="31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</row>
    <row r="15" spans="1:16" s="33" customFormat="1" ht="20.25" customHeight="1">
      <c r="A15" s="101" t="s">
        <v>122</v>
      </c>
      <c r="B15" s="39">
        <v>18</v>
      </c>
      <c r="C15" s="31"/>
      <c r="D15" s="105">
        <v>0</v>
      </c>
      <c r="E15" s="49"/>
      <c r="F15" s="49"/>
      <c r="G15" s="49"/>
      <c r="H15" s="105">
        <v>0</v>
      </c>
      <c r="I15" s="49"/>
      <c r="J15" s="105">
        <v>0</v>
      </c>
      <c r="K15" s="49"/>
      <c r="L15" s="49" t="s">
        <v>27</v>
      </c>
      <c r="M15" s="49"/>
      <c r="N15" s="52">
        <f>-376165934-3</f>
        <v>-376165937</v>
      </c>
      <c r="O15" s="49"/>
      <c r="P15" s="47">
        <f>SUM(D15:N15)</f>
        <v>-376165937</v>
      </c>
    </row>
    <row r="16" spans="1:16" s="33" customFormat="1" ht="20.25" customHeight="1">
      <c r="A16" s="100" t="s">
        <v>123</v>
      </c>
      <c r="B16" s="39"/>
      <c r="C16" s="31"/>
      <c r="D16" s="114">
        <f>SUM(D15)</f>
        <v>0</v>
      </c>
      <c r="E16" s="48"/>
      <c r="F16" s="95" t="s">
        <v>27</v>
      </c>
      <c r="G16" s="48"/>
      <c r="H16" s="114">
        <f>SUM(H15)</f>
        <v>0</v>
      </c>
      <c r="I16" s="48"/>
      <c r="J16" s="114">
        <f>SUM(J15)</f>
        <v>0</v>
      </c>
      <c r="K16" s="48"/>
      <c r="L16" s="95" t="s">
        <v>27</v>
      </c>
      <c r="M16" s="48"/>
      <c r="N16" s="95">
        <f>SUM(N15)</f>
        <v>-376165937</v>
      </c>
      <c r="O16" s="48"/>
      <c r="P16" s="95">
        <f>SUM(D16:N16)</f>
        <v>-376165937</v>
      </c>
    </row>
    <row r="17" spans="1:16" s="33" customFormat="1" ht="20.25" customHeight="1">
      <c r="B17" s="37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</row>
    <row r="18" spans="1:16" s="33" customFormat="1" ht="20.25" customHeight="1">
      <c r="A18" s="102" t="s">
        <v>124</v>
      </c>
      <c r="B18" s="3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1:16" s="33" customFormat="1" ht="20.25" customHeight="1">
      <c r="A19" s="101" t="s">
        <v>125</v>
      </c>
      <c r="B19" s="37"/>
      <c r="D19" s="106">
        <v>0</v>
      </c>
      <c r="E19" s="32"/>
      <c r="F19" s="49"/>
      <c r="G19" s="32"/>
      <c r="H19" s="106">
        <v>0</v>
      </c>
      <c r="I19" s="32"/>
      <c r="J19" s="106">
        <v>0</v>
      </c>
      <c r="K19" s="32"/>
      <c r="L19" s="49" t="s">
        <v>27</v>
      </c>
      <c r="M19" s="49"/>
      <c r="N19" s="49">
        <f>'PL-7'!E26</f>
        <v>242684767</v>
      </c>
      <c r="O19" s="49"/>
      <c r="P19" s="49">
        <f>SUM(D19:N19)</f>
        <v>242684767</v>
      </c>
    </row>
    <row r="20" spans="1:16" s="33" customFormat="1" ht="20.25" customHeight="1">
      <c r="A20" s="101" t="s">
        <v>126</v>
      </c>
      <c r="B20" s="37"/>
      <c r="D20" s="105">
        <v>0</v>
      </c>
      <c r="E20" s="32"/>
      <c r="F20" s="49"/>
      <c r="G20" s="32"/>
      <c r="H20" s="105">
        <v>0</v>
      </c>
      <c r="I20" s="32"/>
      <c r="J20" s="105">
        <v>0</v>
      </c>
      <c r="K20" s="32"/>
      <c r="L20" s="49" t="s">
        <v>27</v>
      </c>
      <c r="M20" s="49"/>
      <c r="N20" s="49">
        <f>'PL-7'!E34</f>
        <v>-4495320</v>
      </c>
      <c r="O20" s="49"/>
      <c r="P20" s="49">
        <f>N20</f>
        <v>-4495320</v>
      </c>
    </row>
    <row r="21" spans="1:16" s="33" customFormat="1" ht="20.25" customHeight="1">
      <c r="A21" s="41" t="s">
        <v>127</v>
      </c>
      <c r="B21" s="37"/>
      <c r="D21" s="114">
        <f>SUM(D19:D20)</f>
        <v>0</v>
      </c>
      <c r="E21" s="48">
        <f>SUM(E19:E19)</f>
        <v>0</v>
      </c>
      <c r="F21" s="95" t="s">
        <v>27</v>
      </c>
      <c r="G21" s="48">
        <f>SUM(G19:G19)</f>
        <v>0</v>
      </c>
      <c r="H21" s="114">
        <f>SUM(H19:H20)</f>
        <v>0</v>
      </c>
      <c r="I21" s="48">
        <f>SUM(I19:I19)</f>
        <v>0</v>
      </c>
      <c r="J21" s="114">
        <f>SUM(J19:J20)</f>
        <v>0</v>
      </c>
      <c r="K21" s="48">
        <f>SUM(K19:K19)</f>
        <v>0</v>
      </c>
      <c r="L21" s="95" t="s">
        <v>27</v>
      </c>
      <c r="M21" s="48"/>
      <c r="N21" s="95">
        <f>SUM(N19:N20)</f>
        <v>238189447</v>
      </c>
      <c r="O21" s="48"/>
      <c r="P21" s="95">
        <f>SUM(P19:P20)</f>
        <v>238189447</v>
      </c>
    </row>
    <row r="22" spans="1:16" s="33" customFormat="1" ht="20.25" customHeight="1">
      <c r="A22" s="103"/>
      <c r="B22" s="37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</row>
    <row r="23" spans="1:16" s="33" customFormat="1" ht="20.25" customHeight="1" thickBot="1">
      <c r="A23" s="33" t="s">
        <v>128</v>
      </c>
      <c r="B23" s="37"/>
      <c r="D23" s="96">
        <f>D11</f>
        <v>208981000</v>
      </c>
      <c r="E23" s="48"/>
      <c r="F23" s="96">
        <f>F11</f>
        <v>0</v>
      </c>
      <c r="G23" s="48"/>
      <c r="H23" s="96">
        <f>H11</f>
        <v>653700000</v>
      </c>
      <c r="I23" s="48"/>
      <c r="J23" s="96">
        <f>J11</f>
        <v>25000000</v>
      </c>
      <c r="K23" s="48"/>
      <c r="L23" s="96">
        <f>L11</f>
        <v>0</v>
      </c>
      <c r="M23" s="48"/>
      <c r="N23" s="96">
        <f>SUM(N11+N16+N21)</f>
        <v>5387046619</v>
      </c>
      <c r="O23" s="48"/>
      <c r="P23" s="96">
        <f>SUM(D23:N23)</f>
        <v>6274727619</v>
      </c>
    </row>
    <row r="24" spans="1:16" s="33" customFormat="1" ht="20.25" customHeight="1" thickTop="1">
      <c r="B24" s="3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</row>
    <row r="25" spans="1:16" s="33" customFormat="1" ht="20.25" customHeight="1">
      <c r="A25" s="29" t="s">
        <v>0</v>
      </c>
      <c r="B25" s="30"/>
      <c r="C25" s="2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2"/>
    </row>
    <row r="26" spans="1:16" s="33" customFormat="1" ht="20.25" customHeight="1">
      <c r="A26" s="34" t="s">
        <v>104</v>
      </c>
      <c r="B26" s="35"/>
      <c r="C26" s="34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2"/>
    </row>
    <row r="27" spans="1:16" s="33" customFormat="1" ht="20.25" customHeight="1">
      <c r="A27" s="99"/>
      <c r="B27" s="35"/>
      <c r="C27" s="34"/>
      <c r="D27" s="31"/>
      <c r="E27" s="31"/>
      <c r="F27" s="31"/>
      <c r="G27" s="31"/>
      <c r="H27" s="31"/>
      <c r="I27" s="31"/>
      <c r="J27" s="36"/>
      <c r="K27" s="31"/>
      <c r="L27" s="31"/>
      <c r="M27" s="31"/>
      <c r="N27" s="31"/>
      <c r="O27" s="31"/>
      <c r="P27" s="31"/>
    </row>
    <row r="28" spans="1:16" s="33" customFormat="1" ht="20.25" customHeight="1">
      <c r="B28" s="37"/>
      <c r="D28" s="122" t="s">
        <v>105</v>
      </c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</row>
    <row r="29" spans="1:16" s="33" customFormat="1" ht="20.25" customHeight="1">
      <c r="B29" s="37"/>
      <c r="D29" s="38"/>
      <c r="E29" s="38"/>
      <c r="F29" s="39"/>
      <c r="G29" s="39"/>
      <c r="H29" s="39"/>
      <c r="I29" s="39"/>
      <c r="J29" s="121" t="s">
        <v>107</v>
      </c>
      <c r="K29" s="121"/>
      <c r="L29" s="121"/>
      <c r="M29" s="121"/>
      <c r="N29" s="121"/>
      <c r="O29" s="40"/>
      <c r="P29" s="31"/>
    </row>
    <row r="30" spans="1:16" s="33" customFormat="1" ht="20.25" customHeight="1">
      <c r="B30" s="37"/>
      <c r="D30" s="38" t="s">
        <v>106</v>
      </c>
      <c r="E30" s="38"/>
      <c r="F30" s="39"/>
      <c r="G30" s="39"/>
      <c r="H30" s="39"/>
      <c r="I30" s="39"/>
      <c r="J30" s="39"/>
      <c r="K30" s="39"/>
      <c r="L30" s="39"/>
      <c r="M30" s="39"/>
      <c r="N30" s="39"/>
      <c r="O30" s="40"/>
      <c r="P30" s="31"/>
    </row>
    <row r="31" spans="1:16" s="33" customFormat="1" ht="20.25" customHeight="1">
      <c r="A31" s="41"/>
      <c r="B31" s="37"/>
      <c r="C31" s="41"/>
      <c r="D31" s="38" t="s">
        <v>108</v>
      </c>
      <c r="E31" s="38"/>
      <c r="F31" s="38" t="s">
        <v>109</v>
      </c>
      <c r="G31" s="38"/>
      <c r="H31" s="38" t="s">
        <v>110</v>
      </c>
      <c r="I31" s="38"/>
      <c r="J31" s="31"/>
      <c r="K31" s="31"/>
      <c r="L31" s="38" t="s">
        <v>111</v>
      </c>
      <c r="M31" s="31"/>
      <c r="N31" s="31"/>
      <c r="O31" s="38"/>
      <c r="P31" s="38"/>
    </row>
    <row r="32" spans="1:16" s="33" customFormat="1" ht="20.25" customHeight="1">
      <c r="B32" s="39" t="s">
        <v>8</v>
      </c>
      <c r="C32" s="42"/>
      <c r="D32" s="38" t="s">
        <v>112</v>
      </c>
      <c r="E32" s="38"/>
      <c r="F32" s="38" t="s">
        <v>113</v>
      </c>
      <c r="G32" s="38"/>
      <c r="H32" s="38" t="s">
        <v>114</v>
      </c>
      <c r="I32" s="38"/>
      <c r="J32" s="38" t="s">
        <v>115</v>
      </c>
      <c r="K32" s="38"/>
      <c r="L32" s="38" t="s">
        <v>116</v>
      </c>
      <c r="M32" s="38"/>
      <c r="N32" s="38" t="s">
        <v>117</v>
      </c>
      <c r="O32" s="38"/>
      <c r="P32" s="38" t="s">
        <v>69</v>
      </c>
    </row>
    <row r="33" spans="1:16" s="33" customFormat="1" ht="20.25" customHeight="1">
      <c r="B33" s="39"/>
      <c r="C33" s="42"/>
      <c r="D33" s="123" t="s">
        <v>12</v>
      </c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</row>
    <row r="34" spans="1:16" s="33" customFormat="1" ht="20.25" customHeight="1">
      <c r="A34" s="33" t="s">
        <v>129</v>
      </c>
      <c r="B34" s="39"/>
      <c r="C34" s="42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</row>
    <row r="35" spans="1:16" s="33" customFormat="1" ht="20.25" customHeight="1">
      <c r="A35" s="33" t="s">
        <v>130</v>
      </c>
      <c r="B35" s="37"/>
      <c r="D35" s="48">
        <f>D23</f>
        <v>208981000</v>
      </c>
      <c r="E35" s="48"/>
      <c r="F35" s="48">
        <v>0</v>
      </c>
      <c r="G35" s="48"/>
      <c r="H35" s="48">
        <f>H23</f>
        <v>653700000</v>
      </c>
      <c r="I35" s="48"/>
      <c r="J35" s="48">
        <f>J23</f>
        <v>25000000</v>
      </c>
      <c r="K35" s="48"/>
      <c r="L35" s="48">
        <v>0</v>
      </c>
      <c r="M35" s="48"/>
      <c r="N35" s="48">
        <f>N23</f>
        <v>5387046619</v>
      </c>
      <c r="O35" s="48"/>
      <c r="P35" s="48">
        <f>SUM(D35:N35)</f>
        <v>6274727619</v>
      </c>
    </row>
    <row r="36" spans="1:16" s="33" customFormat="1" ht="20.25" customHeight="1">
      <c r="B36" s="37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</row>
    <row r="37" spans="1:16" s="33" customFormat="1" ht="20.25" customHeight="1">
      <c r="A37" s="33" t="s">
        <v>120</v>
      </c>
      <c r="B37" s="39"/>
      <c r="C37" s="31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</row>
    <row r="38" spans="1:16" s="33" customFormat="1" ht="20.25" customHeight="1">
      <c r="A38" s="100" t="s">
        <v>121</v>
      </c>
      <c r="B38" s="39"/>
      <c r="C38" s="31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</row>
    <row r="39" spans="1:16" s="33" customFormat="1" ht="20.25" customHeight="1">
      <c r="A39" s="101" t="s">
        <v>122</v>
      </c>
      <c r="B39" s="39">
        <v>18</v>
      </c>
      <c r="C39" s="31"/>
      <c r="D39" s="105">
        <v>0</v>
      </c>
      <c r="E39" s="66"/>
      <c r="F39" s="66"/>
      <c r="G39" s="66"/>
      <c r="H39" s="105">
        <v>0</v>
      </c>
      <c r="I39" s="66"/>
      <c r="J39" s="105">
        <v>0</v>
      </c>
      <c r="K39" s="66"/>
      <c r="L39" s="66" t="s">
        <v>27</v>
      </c>
      <c r="M39" s="66"/>
      <c r="N39" s="79">
        <v>-208981134</v>
      </c>
      <c r="O39" s="66"/>
      <c r="P39" s="105">
        <f>SUM(D39:O39)</f>
        <v>-208981134</v>
      </c>
    </row>
    <row r="40" spans="1:16" s="33" customFormat="1" ht="20.25" customHeight="1">
      <c r="A40" s="100" t="s">
        <v>123</v>
      </c>
      <c r="B40" s="39"/>
      <c r="C40" s="31"/>
      <c r="D40" s="114">
        <f>SUM(D39)</f>
        <v>0</v>
      </c>
      <c r="E40" s="69"/>
      <c r="F40" s="68" t="s">
        <v>27</v>
      </c>
      <c r="G40" s="69"/>
      <c r="H40" s="114">
        <f>SUM(H39)</f>
        <v>0</v>
      </c>
      <c r="I40" s="69"/>
      <c r="J40" s="114">
        <f>SUM(J39)</f>
        <v>0</v>
      </c>
      <c r="K40" s="69"/>
      <c r="L40" s="68" t="s">
        <v>27</v>
      </c>
      <c r="M40" s="69"/>
      <c r="N40" s="114">
        <f>SUM(N39)</f>
        <v>-208981134</v>
      </c>
      <c r="O40" s="69"/>
      <c r="P40" s="114">
        <f>SUM(P39)</f>
        <v>-208981134</v>
      </c>
    </row>
    <row r="41" spans="1:16" s="33" customFormat="1" ht="20.25" customHeight="1">
      <c r="B41" s="37"/>
      <c r="D41" s="48"/>
      <c r="E41" s="66"/>
      <c r="F41" s="66"/>
      <c r="G41" s="66"/>
      <c r="H41" s="48"/>
      <c r="I41" s="66"/>
      <c r="J41" s="66"/>
      <c r="K41" s="48"/>
      <c r="L41" s="48"/>
      <c r="M41" s="48"/>
      <c r="N41" s="48"/>
      <c r="O41" s="48"/>
      <c r="P41" s="48"/>
    </row>
    <row r="42" spans="1:16" s="33" customFormat="1" ht="20.25" customHeight="1">
      <c r="A42" s="102" t="s">
        <v>124</v>
      </c>
      <c r="B42" s="37"/>
      <c r="D42" s="48"/>
      <c r="E42" s="69"/>
      <c r="F42" s="69"/>
      <c r="G42" s="69"/>
      <c r="H42" s="48"/>
      <c r="I42" s="69"/>
      <c r="J42" s="69"/>
      <c r="K42" s="48"/>
      <c r="L42" s="48"/>
      <c r="M42" s="48"/>
      <c r="N42" s="48"/>
      <c r="O42" s="48"/>
      <c r="P42" s="48"/>
    </row>
    <row r="43" spans="1:16" s="33" customFormat="1" ht="20.25" customHeight="1">
      <c r="A43" s="101" t="s">
        <v>125</v>
      </c>
      <c r="B43" s="37"/>
      <c r="D43" s="106">
        <v>0</v>
      </c>
      <c r="E43" s="66"/>
      <c r="F43" s="66"/>
      <c r="G43" s="66"/>
      <c r="H43" s="106">
        <v>0</v>
      </c>
      <c r="I43" s="66"/>
      <c r="J43" s="106">
        <v>0</v>
      </c>
      <c r="K43" s="66"/>
      <c r="L43" s="66" t="s">
        <v>27</v>
      </c>
      <c r="M43" s="66"/>
      <c r="N43" s="66">
        <f>'PL-7'!C26</f>
        <v>295692860</v>
      </c>
      <c r="O43" s="66"/>
      <c r="P43" s="66">
        <f>SUM(D43:N43)</f>
        <v>295692860</v>
      </c>
    </row>
    <row r="44" spans="1:16" s="33" customFormat="1" ht="20.25" customHeight="1">
      <c r="A44" s="101" t="s">
        <v>126</v>
      </c>
      <c r="B44" s="37"/>
      <c r="D44" s="105">
        <v>0</v>
      </c>
      <c r="E44" s="66"/>
      <c r="F44" s="66"/>
      <c r="G44" s="66"/>
      <c r="H44" s="105">
        <v>0</v>
      </c>
      <c r="I44" s="66"/>
      <c r="J44" s="105">
        <v>0</v>
      </c>
      <c r="K44" s="66"/>
      <c r="L44" s="66" t="s">
        <v>27</v>
      </c>
      <c r="M44" s="66"/>
      <c r="N44" s="105">
        <v>-26320410</v>
      </c>
      <c r="O44" s="66"/>
      <c r="P44" s="105">
        <f>SUM(D44:N44)</f>
        <v>-26320410</v>
      </c>
    </row>
    <row r="45" spans="1:16" s="33" customFormat="1" ht="20.25" customHeight="1">
      <c r="A45" s="41" t="s">
        <v>127</v>
      </c>
      <c r="B45" s="37"/>
      <c r="D45" s="114">
        <f>SUM(D43:D44)</f>
        <v>0</v>
      </c>
      <c r="E45" s="48">
        <f>SUM(E43:E43)</f>
        <v>0</v>
      </c>
      <c r="F45" s="95" t="s">
        <v>27</v>
      </c>
      <c r="G45" s="48">
        <f>SUM(G43:G43)</f>
        <v>0</v>
      </c>
      <c r="H45" s="114">
        <f>SUM(H43:H44)</f>
        <v>0</v>
      </c>
      <c r="I45" s="48">
        <f>SUM(I43:I43)</f>
        <v>0</v>
      </c>
      <c r="J45" s="114">
        <f>SUM(J43:J44)</f>
        <v>0</v>
      </c>
      <c r="K45" s="69">
        <f>SUM(K43:K43)</f>
        <v>0</v>
      </c>
      <c r="L45" s="68" t="s">
        <v>27</v>
      </c>
      <c r="M45" s="69"/>
      <c r="N45" s="68">
        <f>SUM(N43:N44)</f>
        <v>269372450</v>
      </c>
      <c r="O45" s="69"/>
      <c r="P45" s="68">
        <f>SUM(P43:P44)</f>
        <v>269372450</v>
      </c>
    </row>
    <row r="46" spans="1:16" s="33" customFormat="1" ht="20.25" customHeight="1">
      <c r="A46" s="103"/>
      <c r="B46" s="37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</row>
    <row r="47" spans="1:16" s="33" customFormat="1" ht="20.25" customHeight="1" thickBot="1">
      <c r="A47" s="33" t="s">
        <v>131</v>
      </c>
      <c r="B47" s="37"/>
      <c r="D47" s="96">
        <f>D35</f>
        <v>208981000</v>
      </c>
      <c r="E47" s="48"/>
      <c r="F47" s="96">
        <f>F35</f>
        <v>0</v>
      </c>
      <c r="G47" s="48"/>
      <c r="H47" s="96">
        <f>H35</f>
        <v>653700000</v>
      </c>
      <c r="I47" s="48"/>
      <c r="J47" s="96">
        <f>J35</f>
        <v>25000000</v>
      </c>
      <c r="K47" s="48"/>
      <c r="L47" s="96">
        <f>L35</f>
        <v>0</v>
      </c>
      <c r="M47" s="48"/>
      <c r="N47" s="96">
        <f>SUM(N35+N40+N45)</f>
        <v>5447437935</v>
      </c>
      <c r="O47" s="48"/>
      <c r="P47" s="96">
        <f>SUM(D47:N47)</f>
        <v>6335118935</v>
      </c>
    </row>
    <row r="48" spans="1:16" s="33" customFormat="1" ht="20.25" customHeight="1" thickTop="1">
      <c r="B48" s="37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</row>
    <row r="49" spans="1:16" ht="20.25" customHeight="1">
      <c r="A49" s="29" t="s">
        <v>0</v>
      </c>
      <c r="B49" s="30"/>
      <c r="C49" s="29"/>
      <c r="L49" s="44" t="s">
        <v>132</v>
      </c>
      <c r="P49" s="50"/>
    </row>
    <row r="50" spans="1:16" ht="20.25" customHeight="1">
      <c r="A50" s="34" t="s">
        <v>104</v>
      </c>
      <c r="B50" s="35"/>
      <c r="C50" s="34"/>
      <c r="P50" s="32"/>
    </row>
    <row r="51" spans="1:16" ht="20.25" customHeight="1">
      <c r="A51" s="99"/>
      <c r="B51" s="35"/>
      <c r="C51" s="34"/>
    </row>
    <row r="52" spans="1:16" ht="20.25" customHeight="1">
      <c r="A52" s="33"/>
      <c r="B52" s="37"/>
      <c r="C52" s="33"/>
      <c r="D52" s="122" t="s">
        <v>133</v>
      </c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 ht="20.25" customHeight="1">
      <c r="A53" s="33"/>
      <c r="B53" s="37"/>
      <c r="C53" s="33"/>
      <c r="D53" s="38"/>
      <c r="E53" s="40"/>
      <c r="F53" s="123"/>
      <c r="G53" s="123"/>
      <c r="H53" s="123"/>
      <c r="I53" s="39"/>
      <c r="J53" s="121" t="s">
        <v>107</v>
      </c>
      <c r="K53" s="121"/>
      <c r="L53" s="121"/>
      <c r="M53" s="121"/>
      <c r="N53" s="121"/>
      <c r="O53" s="37"/>
    </row>
    <row r="54" spans="1:16" ht="20.25" customHeight="1">
      <c r="A54" s="33"/>
      <c r="B54" s="37"/>
      <c r="C54" s="33"/>
      <c r="D54" s="38" t="s">
        <v>106</v>
      </c>
      <c r="E54" s="40"/>
      <c r="F54" s="39"/>
      <c r="G54" s="39"/>
      <c r="H54" s="39"/>
      <c r="I54" s="39"/>
      <c r="J54" s="39"/>
      <c r="K54" s="39"/>
      <c r="L54" s="39"/>
      <c r="M54" s="39"/>
      <c r="N54" s="39"/>
      <c r="O54" s="37"/>
    </row>
    <row r="55" spans="1:16" ht="20.25" customHeight="1">
      <c r="A55" s="41"/>
      <c r="B55" s="37"/>
      <c r="C55" s="41"/>
      <c r="D55" s="38" t="s">
        <v>108</v>
      </c>
      <c r="E55" s="38"/>
      <c r="F55" s="38" t="s">
        <v>109</v>
      </c>
      <c r="G55" s="38"/>
      <c r="H55" s="38" t="s">
        <v>110</v>
      </c>
      <c r="I55" s="38"/>
      <c r="J55" s="42"/>
      <c r="K55" s="42"/>
      <c r="L55" s="42" t="s">
        <v>111</v>
      </c>
      <c r="M55" s="42"/>
      <c r="N55" s="42"/>
      <c r="O55" s="38"/>
      <c r="P55" s="38"/>
    </row>
    <row r="56" spans="1:16" ht="20.25" customHeight="1">
      <c r="A56" s="33"/>
      <c r="B56" s="39" t="s">
        <v>8</v>
      </c>
      <c r="C56" s="42"/>
      <c r="D56" s="38" t="s">
        <v>112</v>
      </c>
      <c r="E56" s="38"/>
      <c r="F56" s="38" t="s">
        <v>113</v>
      </c>
      <c r="G56" s="38"/>
      <c r="H56" s="38" t="s">
        <v>114</v>
      </c>
      <c r="I56" s="38"/>
      <c r="J56" s="38" t="s">
        <v>115</v>
      </c>
      <c r="K56" s="38"/>
      <c r="L56" s="38" t="s">
        <v>116</v>
      </c>
      <c r="M56" s="38"/>
      <c r="N56" s="38" t="s">
        <v>117</v>
      </c>
      <c r="O56" s="38"/>
      <c r="P56" s="38" t="s">
        <v>69</v>
      </c>
    </row>
    <row r="57" spans="1:16" ht="20.25" customHeight="1">
      <c r="A57" s="33"/>
      <c r="C57" s="42"/>
      <c r="D57" s="123" t="s">
        <v>12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</row>
    <row r="58" spans="1:16" ht="20.25" customHeight="1">
      <c r="A58" s="33" t="s">
        <v>118</v>
      </c>
      <c r="C58" s="42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</row>
    <row r="59" spans="1:16" ht="20.25" customHeight="1">
      <c r="A59" s="33" t="s">
        <v>119</v>
      </c>
      <c r="B59" s="37"/>
      <c r="C59" s="33"/>
      <c r="D59" s="69">
        <v>208981000</v>
      </c>
      <c r="E59" s="69"/>
      <c r="F59" s="69"/>
      <c r="G59" s="69"/>
      <c r="H59" s="69">
        <v>653700000</v>
      </c>
      <c r="I59" s="69"/>
      <c r="J59" s="69">
        <v>25000000</v>
      </c>
      <c r="K59" s="69"/>
      <c r="L59" s="69" t="s">
        <v>27</v>
      </c>
      <c r="M59" s="69"/>
      <c r="N59" s="69">
        <v>4551398512</v>
      </c>
      <c r="O59" s="69"/>
      <c r="P59" s="69">
        <f>SUM(D59:N59)</f>
        <v>5439079512</v>
      </c>
    </row>
    <row r="60" spans="1:16" ht="20.25" customHeight="1">
      <c r="A60" s="41"/>
      <c r="B60" s="37"/>
      <c r="C60" s="33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</row>
    <row r="61" spans="1:16" ht="20.25" customHeight="1">
      <c r="A61" s="33" t="s">
        <v>120</v>
      </c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</row>
    <row r="62" spans="1:16" ht="20.25" customHeight="1">
      <c r="A62" s="100" t="s">
        <v>134</v>
      </c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</row>
    <row r="63" spans="1:16" ht="20.25" customHeight="1">
      <c r="A63" s="101" t="s">
        <v>122</v>
      </c>
      <c r="B63" s="39">
        <v>18</v>
      </c>
      <c r="D63" s="105">
        <v>0</v>
      </c>
      <c r="E63" s="49"/>
      <c r="F63" s="49"/>
      <c r="G63" s="49"/>
      <c r="H63" s="105">
        <v>0</v>
      </c>
      <c r="I63" s="49"/>
      <c r="J63" s="105">
        <v>0</v>
      </c>
      <c r="K63" s="66"/>
      <c r="L63" s="66" t="s">
        <v>27</v>
      </c>
      <c r="M63" s="66"/>
      <c r="N63" s="79">
        <v>-376165800</v>
      </c>
      <c r="O63" s="66"/>
      <c r="P63" s="74">
        <f>SUM(D63:N63)</f>
        <v>-376165800</v>
      </c>
    </row>
    <row r="64" spans="1:16" ht="20.25" customHeight="1">
      <c r="A64" s="100" t="s">
        <v>135</v>
      </c>
      <c r="D64" s="114">
        <f>SUM(D63)</f>
        <v>0</v>
      </c>
      <c r="E64" s="48"/>
      <c r="F64" s="95" t="s">
        <v>27</v>
      </c>
      <c r="G64" s="48"/>
      <c r="H64" s="114">
        <f>SUM(H63)</f>
        <v>0</v>
      </c>
      <c r="I64" s="48"/>
      <c r="J64" s="114">
        <f>SUM(J63)</f>
        <v>0</v>
      </c>
      <c r="K64" s="69"/>
      <c r="L64" s="68" t="s">
        <v>27</v>
      </c>
      <c r="M64" s="69"/>
      <c r="N64" s="81">
        <f>SUM(N63:N63)</f>
        <v>-376165800</v>
      </c>
      <c r="O64" s="69"/>
      <c r="P64" s="82">
        <f>SUM(D64:N64)</f>
        <v>-376165800</v>
      </c>
    </row>
    <row r="65" spans="1:16" ht="20.25" customHeight="1">
      <c r="A65" s="33"/>
      <c r="D65" s="48"/>
      <c r="E65" s="48"/>
      <c r="F65" s="48"/>
      <c r="G65" s="48"/>
      <c r="H65" s="48"/>
      <c r="I65" s="48"/>
      <c r="J65" s="48"/>
      <c r="K65" s="66"/>
      <c r="L65" s="66"/>
      <c r="M65" s="66"/>
      <c r="N65" s="69"/>
      <c r="O65" s="66"/>
      <c r="P65" s="69"/>
    </row>
    <row r="66" spans="1:16" ht="20.25" customHeight="1">
      <c r="A66" s="102" t="s">
        <v>124</v>
      </c>
      <c r="B66" s="37"/>
      <c r="C66" s="33"/>
      <c r="D66" s="48"/>
      <c r="E66" s="48"/>
      <c r="F66" s="48"/>
      <c r="G66" s="48"/>
      <c r="H66" s="48"/>
      <c r="I66" s="48"/>
      <c r="J66" s="48"/>
      <c r="K66" s="69"/>
      <c r="L66" s="69"/>
      <c r="M66" s="69"/>
      <c r="N66" s="69"/>
      <c r="O66" s="69"/>
      <c r="P66" s="69"/>
    </row>
    <row r="67" spans="1:16" ht="20.25" customHeight="1">
      <c r="A67" s="104" t="s">
        <v>136</v>
      </c>
      <c r="B67" s="37"/>
      <c r="C67" s="33"/>
      <c r="D67" s="106">
        <v>0</v>
      </c>
      <c r="E67" s="32"/>
      <c r="F67" s="49"/>
      <c r="G67" s="32"/>
      <c r="H67" s="106">
        <v>0</v>
      </c>
      <c r="I67" s="32"/>
      <c r="J67" s="106">
        <v>0</v>
      </c>
      <c r="K67" s="66"/>
      <c r="L67" s="66" t="s">
        <v>27</v>
      </c>
      <c r="M67" s="66"/>
      <c r="N67" s="66">
        <f>'PL-7'!I26</f>
        <v>212854381</v>
      </c>
      <c r="O67" s="66"/>
      <c r="P67" s="66">
        <f>SUM(D67:N67)</f>
        <v>212854381</v>
      </c>
    </row>
    <row r="68" spans="1:16" ht="20.25" customHeight="1">
      <c r="A68" s="101" t="s">
        <v>137</v>
      </c>
      <c r="B68" s="37"/>
      <c r="C68" s="33"/>
      <c r="D68" s="105">
        <v>0</v>
      </c>
      <c r="E68" s="32"/>
      <c r="F68" s="49"/>
      <c r="G68" s="32"/>
      <c r="H68" s="105">
        <v>0</v>
      </c>
      <c r="I68" s="32"/>
      <c r="J68" s="105">
        <v>0</v>
      </c>
      <c r="K68" s="66"/>
      <c r="L68" s="66" t="s">
        <v>27</v>
      </c>
      <c r="M68" s="66"/>
      <c r="N68" s="66">
        <f>'PL-7'!I34</f>
        <v>-3830602</v>
      </c>
      <c r="O68" s="66"/>
      <c r="P68" s="93">
        <f>N68</f>
        <v>-3830602</v>
      </c>
    </row>
    <row r="69" spans="1:16" ht="20.25" customHeight="1">
      <c r="A69" s="41" t="s">
        <v>127</v>
      </c>
      <c r="B69" s="37"/>
      <c r="C69" s="33"/>
      <c r="D69" s="114">
        <f>SUM(D67:D68)</f>
        <v>0</v>
      </c>
      <c r="E69" s="48">
        <f>SUM(E67:E67)</f>
        <v>0</v>
      </c>
      <c r="F69" s="95" t="s">
        <v>27</v>
      </c>
      <c r="G69" s="48">
        <f>SUM(G67:G67)</f>
        <v>0</v>
      </c>
      <c r="H69" s="114">
        <f>SUM(H67:H68)</f>
        <v>0</v>
      </c>
      <c r="I69" s="48">
        <f>SUM(I67:I67)</f>
        <v>0</v>
      </c>
      <c r="J69" s="114">
        <f>SUM(J67:J68)</f>
        <v>0</v>
      </c>
      <c r="K69" s="69"/>
      <c r="L69" s="68" t="str">
        <f>L67</f>
        <v>-</v>
      </c>
      <c r="M69" s="69"/>
      <c r="N69" s="68">
        <f>SUM(N67:N68)</f>
        <v>209023779</v>
      </c>
      <c r="O69" s="69"/>
      <c r="P69" s="68">
        <f>SUM(P67:P68)</f>
        <v>209023779</v>
      </c>
    </row>
    <row r="70" spans="1:16" ht="20.25" customHeight="1">
      <c r="A70" s="41"/>
      <c r="B70" s="37"/>
      <c r="C70" s="33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</row>
    <row r="71" spans="1:16" ht="20.25" customHeight="1" thickBot="1">
      <c r="A71" s="33" t="s">
        <v>128</v>
      </c>
      <c r="B71" s="37"/>
      <c r="C71" s="33"/>
      <c r="D71" s="83">
        <f>D59</f>
        <v>208981000</v>
      </c>
      <c r="E71" s="69"/>
      <c r="F71" s="83">
        <f>F59</f>
        <v>0</v>
      </c>
      <c r="G71" s="69"/>
      <c r="H71" s="83">
        <f>H59</f>
        <v>653700000</v>
      </c>
      <c r="I71" s="69"/>
      <c r="J71" s="83">
        <f>J59</f>
        <v>25000000</v>
      </c>
      <c r="K71" s="69"/>
      <c r="L71" s="83" t="str">
        <f>L59</f>
        <v>-</v>
      </c>
      <c r="M71" s="69"/>
      <c r="N71" s="83">
        <f>N59+N64+N69</f>
        <v>4384256491</v>
      </c>
      <c r="O71" s="69"/>
      <c r="P71" s="83">
        <f>P59+P64+P69</f>
        <v>5271937491</v>
      </c>
    </row>
    <row r="72" spans="1:16" ht="20.25" customHeight="1" thickTop="1">
      <c r="A72" s="33"/>
      <c r="D72" s="45"/>
      <c r="E72" s="46"/>
      <c r="F72" s="45"/>
      <c r="G72" s="46"/>
      <c r="H72" s="45"/>
      <c r="I72" s="46"/>
      <c r="J72" s="45"/>
      <c r="K72" s="46"/>
      <c r="L72" s="45"/>
      <c r="M72" s="46"/>
      <c r="N72" s="48"/>
      <c r="O72" s="46"/>
      <c r="P72" s="48"/>
    </row>
    <row r="73" spans="1:16" ht="20.25" customHeight="1">
      <c r="A73" s="29" t="s">
        <v>0</v>
      </c>
      <c r="B73" s="30"/>
      <c r="C73" s="29"/>
      <c r="P73" s="32"/>
    </row>
    <row r="74" spans="1:16" ht="20.25" customHeight="1">
      <c r="A74" s="34" t="s">
        <v>104</v>
      </c>
      <c r="B74" s="35"/>
      <c r="C74" s="53"/>
      <c r="P74" s="32"/>
    </row>
    <row r="75" spans="1:16" ht="20.25" customHeight="1">
      <c r="A75" s="99"/>
      <c r="B75" s="35"/>
      <c r="C75" s="54"/>
    </row>
    <row r="76" spans="1:16" ht="20.25" customHeight="1">
      <c r="A76" s="33"/>
      <c r="B76" s="37"/>
      <c r="C76" s="33"/>
      <c r="D76" s="122" t="s">
        <v>133</v>
      </c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 ht="20.25" customHeight="1">
      <c r="A77" s="33"/>
      <c r="B77" s="37"/>
      <c r="C77" s="33"/>
      <c r="D77" s="38"/>
      <c r="E77" s="40"/>
      <c r="F77" s="39"/>
      <c r="G77" s="39"/>
      <c r="H77" s="39"/>
      <c r="I77" s="39"/>
      <c r="J77" s="121" t="s">
        <v>107</v>
      </c>
      <c r="K77" s="121"/>
      <c r="L77" s="121"/>
      <c r="M77" s="121"/>
      <c r="N77" s="121"/>
      <c r="O77" s="37"/>
    </row>
    <row r="78" spans="1:16" ht="20.25" customHeight="1">
      <c r="A78" s="33"/>
      <c r="B78" s="37"/>
      <c r="C78" s="33"/>
      <c r="D78" s="38" t="s">
        <v>106</v>
      </c>
      <c r="E78" s="40"/>
      <c r="F78" s="39"/>
      <c r="G78" s="39"/>
      <c r="H78" s="39"/>
      <c r="I78" s="39"/>
      <c r="J78" s="39"/>
      <c r="K78" s="39"/>
      <c r="L78" s="39"/>
      <c r="M78" s="39"/>
      <c r="N78" s="39"/>
      <c r="O78" s="37"/>
    </row>
    <row r="79" spans="1:16" ht="20.25" customHeight="1">
      <c r="A79" s="41"/>
      <c r="B79" s="37"/>
      <c r="C79" s="41"/>
      <c r="D79" s="38" t="s">
        <v>108</v>
      </c>
      <c r="E79" s="38"/>
      <c r="F79" s="38" t="s">
        <v>109</v>
      </c>
      <c r="G79" s="38"/>
      <c r="H79" s="38" t="s">
        <v>110</v>
      </c>
      <c r="I79" s="38"/>
      <c r="J79" s="42"/>
      <c r="K79" s="42"/>
      <c r="L79" s="42" t="s">
        <v>111</v>
      </c>
      <c r="M79" s="42"/>
      <c r="N79" s="42"/>
      <c r="O79" s="38"/>
      <c r="P79" s="38"/>
    </row>
    <row r="80" spans="1:16" ht="20.25" customHeight="1">
      <c r="A80" s="33"/>
      <c r="B80" s="39" t="s">
        <v>8</v>
      </c>
      <c r="C80" s="42"/>
      <c r="D80" s="38" t="s">
        <v>112</v>
      </c>
      <c r="E80" s="38"/>
      <c r="F80" s="38" t="s">
        <v>113</v>
      </c>
      <c r="G80" s="38"/>
      <c r="H80" s="38" t="s">
        <v>114</v>
      </c>
      <c r="I80" s="38"/>
      <c r="J80" s="38" t="s">
        <v>115</v>
      </c>
      <c r="K80" s="38"/>
      <c r="L80" s="38" t="s">
        <v>116</v>
      </c>
      <c r="M80" s="38"/>
      <c r="N80" s="38" t="s">
        <v>117</v>
      </c>
      <c r="O80" s="38"/>
      <c r="P80" s="38" t="s">
        <v>69</v>
      </c>
    </row>
    <row r="81" spans="1:16" ht="20.25" customHeight="1">
      <c r="A81" s="33"/>
      <c r="C81" s="42"/>
      <c r="D81" s="123" t="s">
        <v>12</v>
      </c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</row>
    <row r="82" spans="1:16" ht="20.25" customHeight="1">
      <c r="A82" s="33" t="s">
        <v>129</v>
      </c>
      <c r="C82" s="42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</row>
    <row r="83" spans="1:16" ht="20.25" customHeight="1">
      <c r="A83" s="33" t="s">
        <v>130</v>
      </c>
      <c r="B83" s="37"/>
      <c r="C83" s="33"/>
      <c r="D83" s="69">
        <f>D71</f>
        <v>208981000</v>
      </c>
      <c r="E83" s="69"/>
      <c r="F83" s="69" t="e">
        <f>#REF!</f>
        <v>#REF!</v>
      </c>
      <c r="G83" s="69"/>
      <c r="H83" s="69">
        <f>H71</f>
        <v>653700000</v>
      </c>
      <c r="I83" s="69"/>
      <c r="J83" s="69">
        <f>J71</f>
        <v>25000000</v>
      </c>
      <c r="K83" s="69"/>
      <c r="L83" s="69" t="e">
        <f>#REF!</f>
        <v>#REF!</v>
      </c>
      <c r="M83" s="69"/>
      <c r="N83" s="69">
        <f>N71</f>
        <v>4384256491</v>
      </c>
      <c r="O83" s="69"/>
      <c r="P83" s="69">
        <f>P71</f>
        <v>5271937491</v>
      </c>
    </row>
    <row r="84" spans="1:16" ht="20.25" customHeight="1">
      <c r="A84" s="41"/>
      <c r="B84" s="37"/>
      <c r="C84" s="33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</row>
    <row r="85" spans="1:16" ht="20.25" customHeight="1">
      <c r="A85" s="33" t="s">
        <v>120</v>
      </c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1:16" ht="20.25" customHeight="1">
      <c r="A86" s="100" t="s">
        <v>134</v>
      </c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</row>
    <row r="87" spans="1:16" ht="20.25" customHeight="1">
      <c r="A87" s="101" t="s">
        <v>122</v>
      </c>
      <c r="B87" s="39">
        <v>18</v>
      </c>
      <c r="D87" s="105">
        <v>0</v>
      </c>
      <c r="E87" s="66"/>
      <c r="F87" s="66"/>
      <c r="G87" s="66"/>
      <c r="H87" s="105">
        <v>0</v>
      </c>
      <c r="I87" s="66"/>
      <c r="J87" s="105">
        <v>0</v>
      </c>
      <c r="K87" s="66"/>
      <c r="L87" s="66"/>
      <c r="M87" s="66"/>
      <c r="N87" s="79">
        <v>-208981000</v>
      </c>
      <c r="O87" s="66"/>
      <c r="P87" s="105">
        <f>SUM(D87:O87)</f>
        <v>-208981000</v>
      </c>
    </row>
    <row r="88" spans="1:16" ht="20.25" customHeight="1">
      <c r="A88" s="100" t="s">
        <v>135</v>
      </c>
      <c r="D88" s="114">
        <f>SUM(D87)</f>
        <v>0</v>
      </c>
      <c r="E88" s="69"/>
      <c r="F88" s="68" t="s">
        <v>27</v>
      </c>
      <c r="G88" s="69"/>
      <c r="H88" s="114">
        <f>SUM(H87)</f>
        <v>0</v>
      </c>
      <c r="I88" s="69"/>
      <c r="J88" s="114">
        <f>SUM(J87)</f>
        <v>0</v>
      </c>
      <c r="K88" s="69"/>
      <c r="L88" s="68" t="s">
        <v>27</v>
      </c>
      <c r="M88" s="69"/>
      <c r="N88" s="114">
        <f>SUM(N87)</f>
        <v>-208981000</v>
      </c>
      <c r="O88" s="69"/>
      <c r="P88" s="114">
        <f>SUM(P87)</f>
        <v>-208981000</v>
      </c>
    </row>
    <row r="89" spans="1:16" ht="20.25" customHeight="1">
      <c r="A89" s="33"/>
      <c r="D89" s="48"/>
      <c r="E89" s="66"/>
      <c r="F89" s="66"/>
      <c r="G89" s="66"/>
      <c r="H89" s="48"/>
      <c r="I89" s="66"/>
      <c r="J89" s="66"/>
      <c r="K89" s="66"/>
      <c r="L89" s="66"/>
      <c r="M89" s="66"/>
      <c r="N89" s="69"/>
      <c r="O89" s="66"/>
      <c r="P89" s="69"/>
    </row>
    <row r="90" spans="1:16" ht="20.25" customHeight="1">
      <c r="A90" s="102" t="s">
        <v>124</v>
      </c>
      <c r="B90" s="37"/>
      <c r="C90" s="33"/>
      <c r="D90" s="48"/>
      <c r="E90" s="69"/>
      <c r="F90" s="69"/>
      <c r="G90" s="69"/>
      <c r="H90" s="48"/>
      <c r="I90" s="69"/>
      <c r="J90" s="69"/>
      <c r="K90" s="69"/>
      <c r="L90" s="69"/>
      <c r="M90" s="69"/>
      <c r="N90" s="69"/>
      <c r="O90" s="69"/>
      <c r="P90" s="69"/>
    </row>
    <row r="91" spans="1:16" ht="20.25" customHeight="1">
      <c r="A91" s="104" t="s">
        <v>136</v>
      </c>
      <c r="B91" s="37"/>
      <c r="C91" s="33"/>
      <c r="D91" s="106">
        <v>0</v>
      </c>
      <c r="E91" s="66"/>
      <c r="F91" s="66"/>
      <c r="G91" s="66"/>
      <c r="H91" s="106">
        <v>0</v>
      </c>
      <c r="I91" s="66"/>
      <c r="J91" s="106">
        <v>0</v>
      </c>
      <c r="K91" s="66"/>
      <c r="L91" s="66" t="s">
        <v>27</v>
      </c>
      <c r="M91" s="66"/>
      <c r="N91" s="66">
        <f>'PL-7'!G26</f>
        <v>255042642</v>
      </c>
      <c r="O91" s="66"/>
      <c r="P91" s="66">
        <f>SUM(D91:N91)</f>
        <v>255042642</v>
      </c>
    </row>
    <row r="92" spans="1:16" ht="20.25" customHeight="1">
      <c r="A92" s="101" t="s">
        <v>137</v>
      </c>
      <c r="B92" s="37"/>
      <c r="C92" s="33"/>
      <c r="D92" s="105">
        <v>0</v>
      </c>
      <c r="E92" s="66"/>
      <c r="F92" s="66"/>
      <c r="G92" s="66"/>
      <c r="H92" s="105">
        <v>0</v>
      </c>
      <c r="I92" s="66"/>
      <c r="J92" s="105">
        <v>0</v>
      </c>
      <c r="K92" s="66"/>
      <c r="L92" s="66" t="s">
        <v>27</v>
      </c>
      <c r="M92" s="66"/>
      <c r="N92" s="105">
        <f>'PL-7'!G34</f>
        <v>-14315950</v>
      </c>
      <c r="O92" s="66"/>
      <c r="P92" s="105">
        <f>N92</f>
        <v>-14315950</v>
      </c>
    </row>
    <row r="93" spans="1:16" ht="20.25" customHeight="1">
      <c r="A93" s="41" t="s">
        <v>127</v>
      </c>
      <c r="B93" s="37"/>
      <c r="C93" s="33"/>
      <c r="D93" s="114">
        <f>SUM(D91:D92)</f>
        <v>0</v>
      </c>
      <c r="E93" s="48">
        <f>SUM(E91:E91)</f>
        <v>0</v>
      </c>
      <c r="F93" s="95" t="s">
        <v>27</v>
      </c>
      <c r="G93" s="48">
        <f>SUM(G91:G91)</f>
        <v>0</v>
      </c>
      <c r="H93" s="114">
        <f>SUM(H91:H92)</f>
        <v>0</v>
      </c>
      <c r="I93" s="48">
        <f>SUM(I91:I91)</f>
        <v>0</v>
      </c>
      <c r="J93" s="114">
        <f>SUM(J91:J92)</f>
        <v>0</v>
      </c>
      <c r="K93" s="69"/>
      <c r="L93" s="68" t="str">
        <f>L91</f>
        <v>-</v>
      </c>
      <c r="M93" s="69"/>
      <c r="N93" s="68">
        <f>SUM(N91:N92)</f>
        <v>240726692</v>
      </c>
      <c r="O93" s="69"/>
      <c r="P93" s="68">
        <f>SUM(P91:P92)</f>
        <v>240726692</v>
      </c>
    </row>
    <row r="94" spans="1:16" ht="20.25" customHeight="1">
      <c r="A94" s="41"/>
      <c r="B94" s="37"/>
      <c r="C94" s="33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</row>
    <row r="95" spans="1:16" ht="20.25" customHeight="1" thickBot="1">
      <c r="A95" s="33" t="s">
        <v>131</v>
      </c>
      <c r="B95" s="37"/>
      <c r="C95" s="33"/>
      <c r="D95" s="83">
        <f>D83</f>
        <v>208981000</v>
      </c>
      <c r="E95" s="69"/>
      <c r="F95" s="83" t="e">
        <f>F83</f>
        <v>#REF!</v>
      </c>
      <c r="G95" s="69"/>
      <c r="H95" s="83">
        <f>H83</f>
        <v>653700000</v>
      </c>
      <c r="I95" s="69"/>
      <c r="J95" s="83">
        <f>J83</f>
        <v>25000000</v>
      </c>
      <c r="K95" s="69"/>
      <c r="L95" s="83" t="e">
        <f>L83</f>
        <v>#REF!</v>
      </c>
      <c r="M95" s="69"/>
      <c r="N95" s="83">
        <f>N83+N88+N93</f>
        <v>4416002183</v>
      </c>
      <c r="O95" s="69"/>
      <c r="P95" s="83">
        <f>P83+P88+P93</f>
        <v>5303683183</v>
      </c>
    </row>
    <row r="96" spans="1:16" ht="20.25" customHeight="1" thickTop="1"/>
    <row r="97" spans="14:14" ht="20.25" customHeight="1">
      <c r="N97" s="55"/>
    </row>
  </sheetData>
  <mergeCells count="17">
    <mergeCell ref="D4:P4"/>
    <mergeCell ref="J5:N5"/>
    <mergeCell ref="D9:P9"/>
    <mergeCell ref="D10:P10"/>
    <mergeCell ref="D52:P52"/>
    <mergeCell ref="D28:P28"/>
    <mergeCell ref="J29:N29"/>
    <mergeCell ref="D33:P33"/>
    <mergeCell ref="D34:P34"/>
    <mergeCell ref="J53:N53"/>
    <mergeCell ref="D76:P76"/>
    <mergeCell ref="J77:N77"/>
    <mergeCell ref="D81:P81"/>
    <mergeCell ref="D82:P82"/>
    <mergeCell ref="D58:P58"/>
    <mergeCell ref="D57:P57"/>
    <mergeCell ref="F53:H53"/>
  </mergeCells>
  <pageMargins left="0.7" right="0.5" top="0.5" bottom="0.5" header="0.5" footer="0.5"/>
  <pageSetup paperSize="9" scale="94" firstPageNumber="8" orientation="landscape" blackAndWhite="1" useFirstPageNumber="1" r:id="rId1"/>
  <headerFooter alignWithMargins="0">
    <oddFooter>&amp;LThe accompanying notes form an integral part of these financial statements.
&amp;C&amp;P</oddFooter>
  </headerFooter>
  <rowBreaks count="3" manualBreakCount="3">
    <brk id="24" max="15" man="1"/>
    <brk id="48" max="15" man="1"/>
    <brk id="7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5902C-B5FC-447F-B9BE-B283B753F813}">
  <dimension ref="A1:AA76"/>
  <sheetViews>
    <sheetView view="pageBreakPreview" topLeftCell="A67" zoomScaleNormal="90" zoomScaleSheetLayoutView="100" workbookViewId="0">
      <selection activeCell="J73" sqref="J73"/>
    </sheetView>
  </sheetViews>
  <sheetFormatPr defaultColWidth="9.109375" defaultRowHeight="20.25" customHeight="1"/>
  <cols>
    <col min="1" max="1" width="44" style="18" customWidth="1"/>
    <col min="2" max="2" width="4.88671875" style="2" customWidth="1"/>
    <col min="3" max="3" width="16.109375" bestFit="1" customWidth="1"/>
    <col min="4" max="4" width="0.5546875" customWidth="1"/>
    <col min="5" max="5" width="15" bestFit="1" customWidth="1"/>
    <col min="6" max="6" width="0.5546875" customWidth="1"/>
    <col min="7" max="7" width="16.109375" bestFit="1" customWidth="1"/>
    <col min="8" max="8" width="0.5546875" customWidth="1"/>
    <col min="9" max="9" width="16.33203125" customWidth="1"/>
    <col min="10" max="10" width="27.44140625" style="89" customWidth="1"/>
    <col min="11" max="11" width="15.88671875" style="89" bestFit="1" customWidth="1"/>
    <col min="12" max="12" width="14.88671875" bestFit="1" customWidth="1"/>
    <col min="13" max="13" width="15.33203125" bestFit="1" customWidth="1"/>
    <col min="14" max="14" width="14.109375" bestFit="1" customWidth="1"/>
    <col min="15" max="15" width="11.44140625" bestFit="1" customWidth="1"/>
    <col min="16" max="16" width="12.109375" bestFit="1" customWidth="1"/>
    <col min="257" max="257" width="44" customWidth="1"/>
    <col min="258" max="258" width="4.5546875" customWidth="1"/>
    <col min="259" max="259" width="13.5546875" customWidth="1"/>
    <col min="260" max="260" width="0.88671875" customWidth="1"/>
    <col min="261" max="261" width="13.5546875" customWidth="1"/>
    <col min="262" max="262" width="0.88671875" customWidth="1"/>
    <col min="263" max="263" width="13.44140625" customWidth="1"/>
    <col min="264" max="264" width="0.88671875" customWidth="1"/>
    <col min="265" max="265" width="13.5546875" customWidth="1"/>
    <col min="266" max="266" width="12" bestFit="1" customWidth="1"/>
    <col min="267" max="267" width="15.88671875" bestFit="1" customWidth="1"/>
    <col min="268" max="269" width="14.88671875" bestFit="1" customWidth="1"/>
    <col min="270" max="270" width="14.109375" bestFit="1" customWidth="1"/>
    <col min="271" max="271" width="11.44140625" bestFit="1" customWidth="1"/>
    <col min="272" max="272" width="12.109375" bestFit="1" customWidth="1"/>
    <col min="513" max="513" width="44" customWidth="1"/>
    <col min="514" max="514" width="4.5546875" customWidth="1"/>
    <col min="515" max="515" width="13.5546875" customWidth="1"/>
    <col min="516" max="516" width="0.88671875" customWidth="1"/>
    <col min="517" max="517" width="13.5546875" customWidth="1"/>
    <col min="518" max="518" width="0.88671875" customWidth="1"/>
    <col min="519" max="519" width="13.44140625" customWidth="1"/>
    <col min="520" max="520" width="0.88671875" customWidth="1"/>
    <col min="521" max="521" width="13.5546875" customWidth="1"/>
    <col min="522" max="522" width="12" bestFit="1" customWidth="1"/>
    <col min="523" max="523" width="15.88671875" bestFit="1" customWidth="1"/>
    <col min="524" max="525" width="14.88671875" bestFit="1" customWidth="1"/>
    <col min="526" max="526" width="14.109375" bestFit="1" customWidth="1"/>
    <col min="527" max="527" width="11.44140625" bestFit="1" customWidth="1"/>
    <col min="528" max="528" width="12.109375" bestFit="1" customWidth="1"/>
    <col min="769" max="769" width="44" customWidth="1"/>
    <col min="770" max="770" width="4.5546875" customWidth="1"/>
    <col min="771" max="771" width="13.5546875" customWidth="1"/>
    <col min="772" max="772" width="0.88671875" customWidth="1"/>
    <col min="773" max="773" width="13.5546875" customWidth="1"/>
    <col min="774" max="774" width="0.88671875" customWidth="1"/>
    <col min="775" max="775" width="13.44140625" customWidth="1"/>
    <col min="776" max="776" width="0.88671875" customWidth="1"/>
    <col min="777" max="777" width="13.5546875" customWidth="1"/>
    <col min="778" max="778" width="12" bestFit="1" customWidth="1"/>
    <col min="779" max="779" width="15.88671875" bestFit="1" customWidth="1"/>
    <col min="780" max="781" width="14.88671875" bestFit="1" customWidth="1"/>
    <col min="782" max="782" width="14.109375" bestFit="1" customWidth="1"/>
    <col min="783" max="783" width="11.44140625" bestFit="1" customWidth="1"/>
    <col min="784" max="784" width="12.109375" bestFit="1" customWidth="1"/>
    <col min="1025" max="1025" width="44" customWidth="1"/>
    <col min="1026" max="1026" width="4.5546875" customWidth="1"/>
    <col min="1027" max="1027" width="13.5546875" customWidth="1"/>
    <col min="1028" max="1028" width="0.88671875" customWidth="1"/>
    <col min="1029" max="1029" width="13.5546875" customWidth="1"/>
    <col min="1030" max="1030" width="0.88671875" customWidth="1"/>
    <col min="1031" max="1031" width="13.44140625" customWidth="1"/>
    <col min="1032" max="1032" width="0.88671875" customWidth="1"/>
    <col min="1033" max="1033" width="13.5546875" customWidth="1"/>
    <col min="1034" max="1034" width="12" bestFit="1" customWidth="1"/>
    <col min="1035" max="1035" width="15.88671875" bestFit="1" customWidth="1"/>
    <col min="1036" max="1037" width="14.88671875" bestFit="1" customWidth="1"/>
    <col min="1038" max="1038" width="14.109375" bestFit="1" customWidth="1"/>
    <col min="1039" max="1039" width="11.44140625" bestFit="1" customWidth="1"/>
    <col min="1040" max="1040" width="12.109375" bestFit="1" customWidth="1"/>
    <col min="1281" max="1281" width="44" customWidth="1"/>
    <col min="1282" max="1282" width="4.5546875" customWidth="1"/>
    <col min="1283" max="1283" width="13.5546875" customWidth="1"/>
    <col min="1284" max="1284" width="0.88671875" customWidth="1"/>
    <col min="1285" max="1285" width="13.5546875" customWidth="1"/>
    <col min="1286" max="1286" width="0.88671875" customWidth="1"/>
    <col min="1287" max="1287" width="13.44140625" customWidth="1"/>
    <col min="1288" max="1288" width="0.88671875" customWidth="1"/>
    <col min="1289" max="1289" width="13.5546875" customWidth="1"/>
    <col min="1290" max="1290" width="12" bestFit="1" customWidth="1"/>
    <col min="1291" max="1291" width="15.88671875" bestFit="1" customWidth="1"/>
    <col min="1292" max="1293" width="14.88671875" bestFit="1" customWidth="1"/>
    <col min="1294" max="1294" width="14.109375" bestFit="1" customWidth="1"/>
    <col min="1295" max="1295" width="11.44140625" bestFit="1" customWidth="1"/>
    <col min="1296" max="1296" width="12.109375" bestFit="1" customWidth="1"/>
    <col min="1537" max="1537" width="44" customWidth="1"/>
    <col min="1538" max="1538" width="4.5546875" customWidth="1"/>
    <col min="1539" max="1539" width="13.5546875" customWidth="1"/>
    <col min="1540" max="1540" width="0.88671875" customWidth="1"/>
    <col min="1541" max="1541" width="13.5546875" customWidth="1"/>
    <col min="1542" max="1542" width="0.88671875" customWidth="1"/>
    <col min="1543" max="1543" width="13.44140625" customWidth="1"/>
    <col min="1544" max="1544" width="0.88671875" customWidth="1"/>
    <col min="1545" max="1545" width="13.5546875" customWidth="1"/>
    <col min="1546" max="1546" width="12" bestFit="1" customWidth="1"/>
    <col min="1547" max="1547" width="15.88671875" bestFit="1" customWidth="1"/>
    <col min="1548" max="1549" width="14.88671875" bestFit="1" customWidth="1"/>
    <col min="1550" max="1550" width="14.109375" bestFit="1" customWidth="1"/>
    <col min="1551" max="1551" width="11.44140625" bestFit="1" customWidth="1"/>
    <col min="1552" max="1552" width="12.109375" bestFit="1" customWidth="1"/>
    <col min="1793" max="1793" width="44" customWidth="1"/>
    <col min="1794" max="1794" width="4.5546875" customWidth="1"/>
    <col min="1795" max="1795" width="13.5546875" customWidth="1"/>
    <col min="1796" max="1796" width="0.88671875" customWidth="1"/>
    <col min="1797" max="1797" width="13.5546875" customWidth="1"/>
    <col min="1798" max="1798" width="0.88671875" customWidth="1"/>
    <col min="1799" max="1799" width="13.44140625" customWidth="1"/>
    <col min="1800" max="1800" width="0.88671875" customWidth="1"/>
    <col min="1801" max="1801" width="13.5546875" customWidth="1"/>
    <col min="1802" max="1802" width="12" bestFit="1" customWidth="1"/>
    <col min="1803" max="1803" width="15.88671875" bestFit="1" customWidth="1"/>
    <col min="1804" max="1805" width="14.88671875" bestFit="1" customWidth="1"/>
    <col min="1806" max="1806" width="14.109375" bestFit="1" customWidth="1"/>
    <col min="1807" max="1807" width="11.44140625" bestFit="1" customWidth="1"/>
    <col min="1808" max="1808" width="12.109375" bestFit="1" customWidth="1"/>
    <col min="2049" max="2049" width="44" customWidth="1"/>
    <col min="2050" max="2050" width="4.5546875" customWidth="1"/>
    <col min="2051" max="2051" width="13.5546875" customWidth="1"/>
    <col min="2052" max="2052" width="0.88671875" customWidth="1"/>
    <col min="2053" max="2053" width="13.5546875" customWidth="1"/>
    <col min="2054" max="2054" width="0.88671875" customWidth="1"/>
    <col min="2055" max="2055" width="13.44140625" customWidth="1"/>
    <col min="2056" max="2056" width="0.88671875" customWidth="1"/>
    <col min="2057" max="2057" width="13.5546875" customWidth="1"/>
    <col min="2058" max="2058" width="12" bestFit="1" customWidth="1"/>
    <col min="2059" max="2059" width="15.88671875" bestFit="1" customWidth="1"/>
    <col min="2060" max="2061" width="14.88671875" bestFit="1" customWidth="1"/>
    <col min="2062" max="2062" width="14.109375" bestFit="1" customWidth="1"/>
    <col min="2063" max="2063" width="11.44140625" bestFit="1" customWidth="1"/>
    <col min="2064" max="2064" width="12.109375" bestFit="1" customWidth="1"/>
    <col min="2305" max="2305" width="44" customWidth="1"/>
    <col min="2306" max="2306" width="4.5546875" customWidth="1"/>
    <col min="2307" max="2307" width="13.5546875" customWidth="1"/>
    <col min="2308" max="2308" width="0.88671875" customWidth="1"/>
    <col min="2309" max="2309" width="13.5546875" customWidth="1"/>
    <col min="2310" max="2310" width="0.88671875" customWidth="1"/>
    <col min="2311" max="2311" width="13.44140625" customWidth="1"/>
    <col min="2312" max="2312" width="0.88671875" customWidth="1"/>
    <col min="2313" max="2313" width="13.5546875" customWidth="1"/>
    <col min="2314" max="2314" width="12" bestFit="1" customWidth="1"/>
    <col min="2315" max="2315" width="15.88671875" bestFit="1" customWidth="1"/>
    <col min="2316" max="2317" width="14.88671875" bestFit="1" customWidth="1"/>
    <col min="2318" max="2318" width="14.109375" bestFit="1" customWidth="1"/>
    <col min="2319" max="2319" width="11.44140625" bestFit="1" customWidth="1"/>
    <col min="2320" max="2320" width="12.109375" bestFit="1" customWidth="1"/>
    <col min="2561" max="2561" width="44" customWidth="1"/>
    <col min="2562" max="2562" width="4.5546875" customWidth="1"/>
    <col min="2563" max="2563" width="13.5546875" customWidth="1"/>
    <col min="2564" max="2564" width="0.88671875" customWidth="1"/>
    <col min="2565" max="2565" width="13.5546875" customWidth="1"/>
    <col min="2566" max="2566" width="0.88671875" customWidth="1"/>
    <col min="2567" max="2567" width="13.44140625" customWidth="1"/>
    <col min="2568" max="2568" width="0.88671875" customWidth="1"/>
    <col min="2569" max="2569" width="13.5546875" customWidth="1"/>
    <col min="2570" max="2570" width="12" bestFit="1" customWidth="1"/>
    <col min="2571" max="2571" width="15.88671875" bestFit="1" customWidth="1"/>
    <col min="2572" max="2573" width="14.88671875" bestFit="1" customWidth="1"/>
    <col min="2574" max="2574" width="14.109375" bestFit="1" customWidth="1"/>
    <col min="2575" max="2575" width="11.44140625" bestFit="1" customWidth="1"/>
    <col min="2576" max="2576" width="12.109375" bestFit="1" customWidth="1"/>
    <col min="2817" max="2817" width="44" customWidth="1"/>
    <col min="2818" max="2818" width="4.5546875" customWidth="1"/>
    <col min="2819" max="2819" width="13.5546875" customWidth="1"/>
    <col min="2820" max="2820" width="0.88671875" customWidth="1"/>
    <col min="2821" max="2821" width="13.5546875" customWidth="1"/>
    <col min="2822" max="2822" width="0.88671875" customWidth="1"/>
    <col min="2823" max="2823" width="13.44140625" customWidth="1"/>
    <col min="2824" max="2824" width="0.88671875" customWidth="1"/>
    <col min="2825" max="2825" width="13.5546875" customWidth="1"/>
    <col min="2826" max="2826" width="12" bestFit="1" customWidth="1"/>
    <col min="2827" max="2827" width="15.88671875" bestFit="1" customWidth="1"/>
    <col min="2828" max="2829" width="14.88671875" bestFit="1" customWidth="1"/>
    <col min="2830" max="2830" width="14.109375" bestFit="1" customWidth="1"/>
    <col min="2831" max="2831" width="11.44140625" bestFit="1" customWidth="1"/>
    <col min="2832" max="2832" width="12.109375" bestFit="1" customWidth="1"/>
    <col min="3073" max="3073" width="44" customWidth="1"/>
    <col min="3074" max="3074" width="4.5546875" customWidth="1"/>
    <col min="3075" max="3075" width="13.5546875" customWidth="1"/>
    <col min="3076" max="3076" width="0.88671875" customWidth="1"/>
    <col min="3077" max="3077" width="13.5546875" customWidth="1"/>
    <col min="3078" max="3078" width="0.88671875" customWidth="1"/>
    <col min="3079" max="3079" width="13.44140625" customWidth="1"/>
    <col min="3080" max="3080" width="0.88671875" customWidth="1"/>
    <col min="3081" max="3081" width="13.5546875" customWidth="1"/>
    <col min="3082" max="3082" width="12" bestFit="1" customWidth="1"/>
    <col min="3083" max="3083" width="15.88671875" bestFit="1" customWidth="1"/>
    <col min="3084" max="3085" width="14.88671875" bestFit="1" customWidth="1"/>
    <col min="3086" max="3086" width="14.109375" bestFit="1" customWidth="1"/>
    <col min="3087" max="3087" width="11.44140625" bestFit="1" customWidth="1"/>
    <col min="3088" max="3088" width="12.109375" bestFit="1" customWidth="1"/>
    <col min="3329" max="3329" width="44" customWidth="1"/>
    <col min="3330" max="3330" width="4.5546875" customWidth="1"/>
    <col min="3331" max="3331" width="13.5546875" customWidth="1"/>
    <col min="3332" max="3332" width="0.88671875" customWidth="1"/>
    <col min="3333" max="3333" width="13.5546875" customWidth="1"/>
    <col min="3334" max="3334" width="0.88671875" customWidth="1"/>
    <col min="3335" max="3335" width="13.44140625" customWidth="1"/>
    <col min="3336" max="3336" width="0.88671875" customWidth="1"/>
    <col min="3337" max="3337" width="13.5546875" customWidth="1"/>
    <col min="3338" max="3338" width="12" bestFit="1" customWidth="1"/>
    <col min="3339" max="3339" width="15.88671875" bestFit="1" customWidth="1"/>
    <col min="3340" max="3341" width="14.88671875" bestFit="1" customWidth="1"/>
    <col min="3342" max="3342" width="14.109375" bestFit="1" customWidth="1"/>
    <col min="3343" max="3343" width="11.44140625" bestFit="1" customWidth="1"/>
    <col min="3344" max="3344" width="12.109375" bestFit="1" customWidth="1"/>
    <col min="3585" max="3585" width="44" customWidth="1"/>
    <col min="3586" max="3586" width="4.5546875" customWidth="1"/>
    <col min="3587" max="3587" width="13.5546875" customWidth="1"/>
    <col min="3588" max="3588" width="0.88671875" customWidth="1"/>
    <col min="3589" max="3589" width="13.5546875" customWidth="1"/>
    <col min="3590" max="3590" width="0.88671875" customWidth="1"/>
    <col min="3591" max="3591" width="13.44140625" customWidth="1"/>
    <col min="3592" max="3592" width="0.88671875" customWidth="1"/>
    <col min="3593" max="3593" width="13.5546875" customWidth="1"/>
    <col min="3594" max="3594" width="12" bestFit="1" customWidth="1"/>
    <col min="3595" max="3595" width="15.88671875" bestFit="1" customWidth="1"/>
    <col min="3596" max="3597" width="14.88671875" bestFit="1" customWidth="1"/>
    <col min="3598" max="3598" width="14.109375" bestFit="1" customWidth="1"/>
    <col min="3599" max="3599" width="11.44140625" bestFit="1" customWidth="1"/>
    <col min="3600" max="3600" width="12.109375" bestFit="1" customWidth="1"/>
    <col min="3841" max="3841" width="44" customWidth="1"/>
    <col min="3842" max="3842" width="4.5546875" customWidth="1"/>
    <col min="3843" max="3843" width="13.5546875" customWidth="1"/>
    <col min="3844" max="3844" width="0.88671875" customWidth="1"/>
    <col min="3845" max="3845" width="13.5546875" customWidth="1"/>
    <col min="3846" max="3846" width="0.88671875" customWidth="1"/>
    <col min="3847" max="3847" width="13.44140625" customWidth="1"/>
    <col min="3848" max="3848" width="0.88671875" customWidth="1"/>
    <col min="3849" max="3849" width="13.5546875" customWidth="1"/>
    <col min="3850" max="3850" width="12" bestFit="1" customWidth="1"/>
    <col min="3851" max="3851" width="15.88671875" bestFit="1" customWidth="1"/>
    <col min="3852" max="3853" width="14.88671875" bestFit="1" customWidth="1"/>
    <col min="3854" max="3854" width="14.109375" bestFit="1" customWidth="1"/>
    <col min="3855" max="3855" width="11.44140625" bestFit="1" customWidth="1"/>
    <col min="3856" max="3856" width="12.109375" bestFit="1" customWidth="1"/>
    <col min="4097" max="4097" width="44" customWidth="1"/>
    <col min="4098" max="4098" width="4.5546875" customWidth="1"/>
    <col min="4099" max="4099" width="13.5546875" customWidth="1"/>
    <col min="4100" max="4100" width="0.88671875" customWidth="1"/>
    <col min="4101" max="4101" width="13.5546875" customWidth="1"/>
    <col min="4102" max="4102" width="0.88671875" customWidth="1"/>
    <col min="4103" max="4103" width="13.44140625" customWidth="1"/>
    <col min="4104" max="4104" width="0.88671875" customWidth="1"/>
    <col min="4105" max="4105" width="13.5546875" customWidth="1"/>
    <col min="4106" max="4106" width="12" bestFit="1" customWidth="1"/>
    <col min="4107" max="4107" width="15.88671875" bestFit="1" customWidth="1"/>
    <col min="4108" max="4109" width="14.88671875" bestFit="1" customWidth="1"/>
    <col min="4110" max="4110" width="14.109375" bestFit="1" customWidth="1"/>
    <col min="4111" max="4111" width="11.44140625" bestFit="1" customWidth="1"/>
    <col min="4112" max="4112" width="12.109375" bestFit="1" customWidth="1"/>
    <col min="4353" max="4353" width="44" customWidth="1"/>
    <col min="4354" max="4354" width="4.5546875" customWidth="1"/>
    <col min="4355" max="4355" width="13.5546875" customWidth="1"/>
    <col min="4356" max="4356" width="0.88671875" customWidth="1"/>
    <col min="4357" max="4357" width="13.5546875" customWidth="1"/>
    <col min="4358" max="4358" width="0.88671875" customWidth="1"/>
    <col min="4359" max="4359" width="13.44140625" customWidth="1"/>
    <col min="4360" max="4360" width="0.88671875" customWidth="1"/>
    <col min="4361" max="4361" width="13.5546875" customWidth="1"/>
    <col min="4362" max="4362" width="12" bestFit="1" customWidth="1"/>
    <col min="4363" max="4363" width="15.88671875" bestFit="1" customWidth="1"/>
    <col min="4364" max="4365" width="14.88671875" bestFit="1" customWidth="1"/>
    <col min="4366" max="4366" width="14.109375" bestFit="1" customWidth="1"/>
    <col min="4367" max="4367" width="11.44140625" bestFit="1" customWidth="1"/>
    <col min="4368" max="4368" width="12.109375" bestFit="1" customWidth="1"/>
    <col min="4609" max="4609" width="44" customWidth="1"/>
    <col min="4610" max="4610" width="4.5546875" customWidth="1"/>
    <col min="4611" max="4611" width="13.5546875" customWidth="1"/>
    <col min="4612" max="4612" width="0.88671875" customWidth="1"/>
    <col min="4613" max="4613" width="13.5546875" customWidth="1"/>
    <col min="4614" max="4614" width="0.88671875" customWidth="1"/>
    <col min="4615" max="4615" width="13.44140625" customWidth="1"/>
    <col min="4616" max="4616" width="0.88671875" customWidth="1"/>
    <col min="4617" max="4617" width="13.5546875" customWidth="1"/>
    <col min="4618" max="4618" width="12" bestFit="1" customWidth="1"/>
    <col min="4619" max="4619" width="15.88671875" bestFit="1" customWidth="1"/>
    <col min="4620" max="4621" width="14.88671875" bestFit="1" customWidth="1"/>
    <col min="4622" max="4622" width="14.109375" bestFit="1" customWidth="1"/>
    <col min="4623" max="4623" width="11.44140625" bestFit="1" customWidth="1"/>
    <col min="4624" max="4624" width="12.109375" bestFit="1" customWidth="1"/>
    <col min="4865" max="4865" width="44" customWidth="1"/>
    <col min="4866" max="4866" width="4.5546875" customWidth="1"/>
    <col min="4867" max="4867" width="13.5546875" customWidth="1"/>
    <col min="4868" max="4868" width="0.88671875" customWidth="1"/>
    <col min="4869" max="4869" width="13.5546875" customWidth="1"/>
    <col min="4870" max="4870" width="0.88671875" customWidth="1"/>
    <col min="4871" max="4871" width="13.44140625" customWidth="1"/>
    <col min="4872" max="4872" width="0.88671875" customWidth="1"/>
    <col min="4873" max="4873" width="13.5546875" customWidth="1"/>
    <col min="4874" max="4874" width="12" bestFit="1" customWidth="1"/>
    <col min="4875" max="4875" width="15.88671875" bestFit="1" customWidth="1"/>
    <col min="4876" max="4877" width="14.88671875" bestFit="1" customWidth="1"/>
    <col min="4878" max="4878" width="14.109375" bestFit="1" customWidth="1"/>
    <col min="4879" max="4879" width="11.44140625" bestFit="1" customWidth="1"/>
    <col min="4880" max="4880" width="12.109375" bestFit="1" customWidth="1"/>
    <col min="5121" max="5121" width="44" customWidth="1"/>
    <col min="5122" max="5122" width="4.5546875" customWidth="1"/>
    <col min="5123" max="5123" width="13.5546875" customWidth="1"/>
    <col min="5124" max="5124" width="0.88671875" customWidth="1"/>
    <col min="5125" max="5125" width="13.5546875" customWidth="1"/>
    <col min="5126" max="5126" width="0.88671875" customWidth="1"/>
    <col min="5127" max="5127" width="13.44140625" customWidth="1"/>
    <col min="5128" max="5128" width="0.88671875" customWidth="1"/>
    <col min="5129" max="5129" width="13.5546875" customWidth="1"/>
    <col min="5130" max="5130" width="12" bestFit="1" customWidth="1"/>
    <col min="5131" max="5131" width="15.88671875" bestFit="1" customWidth="1"/>
    <col min="5132" max="5133" width="14.88671875" bestFit="1" customWidth="1"/>
    <col min="5134" max="5134" width="14.109375" bestFit="1" customWidth="1"/>
    <col min="5135" max="5135" width="11.44140625" bestFit="1" customWidth="1"/>
    <col min="5136" max="5136" width="12.109375" bestFit="1" customWidth="1"/>
    <col min="5377" max="5377" width="44" customWidth="1"/>
    <col min="5378" max="5378" width="4.5546875" customWidth="1"/>
    <col min="5379" max="5379" width="13.5546875" customWidth="1"/>
    <col min="5380" max="5380" width="0.88671875" customWidth="1"/>
    <col min="5381" max="5381" width="13.5546875" customWidth="1"/>
    <col min="5382" max="5382" width="0.88671875" customWidth="1"/>
    <col min="5383" max="5383" width="13.44140625" customWidth="1"/>
    <col min="5384" max="5384" width="0.88671875" customWidth="1"/>
    <col min="5385" max="5385" width="13.5546875" customWidth="1"/>
    <col min="5386" max="5386" width="12" bestFit="1" customWidth="1"/>
    <col min="5387" max="5387" width="15.88671875" bestFit="1" customWidth="1"/>
    <col min="5388" max="5389" width="14.88671875" bestFit="1" customWidth="1"/>
    <col min="5390" max="5390" width="14.109375" bestFit="1" customWidth="1"/>
    <col min="5391" max="5391" width="11.44140625" bestFit="1" customWidth="1"/>
    <col min="5392" max="5392" width="12.109375" bestFit="1" customWidth="1"/>
    <col min="5633" max="5633" width="44" customWidth="1"/>
    <col min="5634" max="5634" width="4.5546875" customWidth="1"/>
    <col min="5635" max="5635" width="13.5546875" customWidth="1"/>
    <col min="5636" max="5636" width="0.88671875" customWidth="1"/>
    <col min="5637" max="5637" width="13.5546875" customWidth="1"/>
    <col min="5638" max="5638" width="0.88671875" customWidth="1"/>
    <col min="5639" max="5639" width="13.44140625" customWidth="1"/>
    <col min="5640" max="5640" width="0.88671875" customWidth="1"/>
    <col min="5641" max="5641" width="13.5546875" customWidth="1"/>
    <col min="5642" max="5642" width="12" bestFit="1" customWidth="1"/>
    <col min="5643" max="5643" width="15.88671875" bestFit="1" customWidth="1"/>
    <col min="5644" max="5645" width="14.88671875" bestFit="1" customWidth="1"/>
    <col min="5646" max="5646" width="14.109375" bestFit="1" customWidth="1"/>
    <col min="5647" max="5647" width="11.44140625" bestFit="1" customWidth="1"/>
    <col min="5648" max="5648" width="12.109375" bestFit="1" customWidth="1"/>
    <col min="5889" max="5889" width="44" customWidth="1"/>
    <col min="5890" max="5890" width="4.5546875" customWidth="1"/>
    <col min="5891" max="5891" width="13.5546875" customWidth="1"/>
    <col min="5892" max="5892" width="0.88671875" customWidth="1"/>
    <col min="5893" max="5893" width="13.5546875" customWidth="1"/>
    <col min="5894" max="5894" width="0.88671875" customWidth="1"/>
    <col min="5895" max="5895" width="13.44140625" customWidth="1"/>
    <col min="5896" max="5896" width="0.88671875" customWidth="1"/>
    <col min="5897" max="5897" width="13.5546875" customWidth="1"/>
    <col min="5898" max="5898" width="12" bestFit="1" customWidth="1"/>
    <col min="5899" max="5899" width="15.88671875" bestFit="1" customWidth="1"/>
    <col min="5900" max="5901" width="14.88671875" bestFit="1" customWidth="1"/>
    <col min="5902" max="5902" width="14.109375" bestFit="1" customWidth="1"/>
    <col min="5903" max="5903" width="11.44140625" bestFit="1" customWidth="1"/>
    <col min="5904" max="5904" width="12.109375" bestFit="1" customWidth="1"/>
    <col min="6145" max="6145" width="44" customWidth="1"/>
    <col min="6146" max="6146" width="4.5546875" customWidth="1"/>
    <col min="6147" max="6147" width="13.5546875" customWidth="1"/>
    <col min="6148" max="6148" width="0.88671875" customWidth="1"/>
    <col min="6149" max="6149" width="13.5546875" customWidth="1"/>
    <col min="6150" max="6150" width="0.88671875" customWidth="1"/>
    <col min="6151" max="6151" width="13.44140625" customWidth="1"/>
    <col min="6152" max="6152" width="0.88671875" customWidth="1"/>
    <col min="6153" max="6153" width="13.5546875" customWidth="1"/>
    <col min="6154" max="6154" width="12" bestFit="1" customWidth="1"/>
    <col min="6155" max="6155" width="15.88671875" bestFit="1" customWidth="1"/>
    <col min="6156" max="6157" width="14.88671875" bestFit="1" customWidth="1"/>
    <col min="6158" max="6158" width="14.109375" bestFit="1" customWidth="1"/>
    <col min="6159" max="6159" width="11.44140625" bestFit="1" customWidth="1"/>
    <col min="6160" max="6160" width="12.109375" bestFit="1" customWidth="1"/>
    <col min="6401" max="6401" width="44" customWidth="1"/>
    <col min="6402" max="6402" width="4.5546875" customWidth="1"/>
    <col min="6403" max="6403" width="13.5546875" customWidth="1"/>
    <col min="6404" max="6404" width="0.88671875" customWidth="1"/>
    <col min="6405" max="6405" width="13.5546875" customWidth="1"/>
    <col min="6406" max="6406" width="0.88671875" customWidth="1"/>
    <col min="6407" max="6407" width="13.44140625" customWidth="1"/>
    <col min="6408" max="6408" width="0.88671875" customWidth="1"/>
    <col min="6409" max="6409" width="13.5546875" customWidth="1"/>
    <col min="6410" max="6410" width="12" bestFit="1" customWidth="1"/>
    <col min="6411" max="6411" width="15.88671875" bestFit="1" customWidth="1"/>
    <col min="6412" max="6413" width="14.88671875" bestFit="1" customWidth="1"/>
    <col min="6414" max="6414" width="14.109375" bestFit="1" customWidth="1"/>
    <col min="6415" max="6415" width="11.44140625" bestFit="1" customWidth="1"/>
    <col min="6416" max="6416" width="12.109375" bestFit="1" customWidth="1"/>
    <col min="6657" max="6657" width="44" customWidth="1"/>
    <col min="6658" max="6658" width="4.5546875" customWidth="1"/>
    <col min="6659" max="6659" width="13.5546875" customWidth="1"/>
    <col min="6660" max="6660" width="0.88671875" customWidth="1"/>
    <col min="6661" max="6661" width="13.5546875" customWidth="1"/>
    <col min="6662" max="6662" width="0.88671875" customWidth="1"/>
    <col min="6663" max="6663" width="13.44140625" customWidth="1"/>
    <col min="6664" max="6664" width="0.88671875" customWidth="1"/>
    <col min="6665" max="6665" width="13.5546875" customWidth="1"/>
    <col min="6666" max="6666" width="12" bestFit="1" customWidth="1"/>
    <col min="6667" max="6667" width="15.88671875" bestFit="1" customWidth="1"/>
    <col min="6668" max="6669" width="14.88671875" bestFit="1" customWidth="1"/>
    <col min="6670" max="6670" width="14.109375" bestFit="1" customWidth="1"/>
    <col min="6671" max="6671" width="11.44140625" bestFit="1" customWidth="1"/>
    <col min="6672" max="6672" width="12.109375" bestFit="1" customWidth="1"/>
    <col min="6913" max="6913" width="44" customWidth="1"/>
    <col min="6914" max="6914" width="4.5546875" customWidth="1"/>
    <col min="6915" max="6915" width="13.5546875" customWidth="1"/>
    <col min="6916" max="6916" width="0.88671875" customWidth="1"/>
    <col min="6917" max="6917" width="13.5546875" customWidth="1"/>
    <col min="6918" max="6918" width="0.88671875" customWidth="1"/>
    <col min="6919" max="6919" width="13.44140625" customWidth="1"/>
    <col min="6920" max="6920" width="0.88671875" customWidth="1"/>
    <col min="6921" max="6921" width="13.5546875" customWidth="1"/>
    <col min="6922" max="6922" width="12" bestFit="1" customWidth="1"/>
    <col min="6923" max="6923" width="15.88671875" bestFit="1" customWidth="1"/>
    <col min="6924" max="6925" width="14.88671875" bestFit="1" customWidth="1"/>
    <col min="6926" max="6926" width="14.109375" bestFit="1" customWidth="1"/>
    <col min="6927" max="6927" width="11.44140625" bestFit="1" customWidth="1"/>
    <col min="6928" max="6928" width="12.109375" bestFit="1" customWidth="1"/>
    <col min="7169" max="7169" width="44" customWidth="1"/>
    <col min="7170" max="7170" width="4.5546875" customWidth="1"/>
    <col min="7171" max="7171" width="13.5546875" customWidth="1"/>
    <col min="7172" max="7172" width="0.88671875" customWidth="1"/>
    <col min="7173" max="7173" width="13.5546875" customWidth="1"/>
    <col min="7174" max="7174" width="0.88671875" customWidth="1"/>
    <col min="7175" max="7175" width="13.44140625" customWidth="1"/>
    <col min="7176" max="7176" width="0.88671875" customWidth="1"/>
    <col min="7177" max="7177" width="13.5546875" customWidth="1"/>
    <col min="7178" max="7178" width="12" bestFit="1" customWidth="1"/>
    <col min="7179" max="7179" width="15.88671875" bestFit="1" customWidth="1"/>
    <col min="7180" max="7181" width="14.88671875" bestFit="1" customWidth="1"/>
    <col min="7182" max="7182" width="14.109375" bestFit="1" customWidth="1"/>
    <col min="7183" max="7183" width="11.44140625" bestFit="1" customWidth="1"/>
    <col min="7184" max="7184" width="12.109375" bestFit="1" customWidth="1"/>
    <col min="7425" max="7425" width="44" customWidth="1"/>
    <col min="7426" max="7426" width="4.5546875" customWidth="1"/>
    <col min="7427" max="7427" width="13.5546875" customWidth="1"/>
    <col min="7428" max="7428" width="0.88671875" customWidth="1"/>
    <col min="7429" max="7429" width="13.5546875" customWidth="1"/>
    <col min="7430" max="7430" width="0.88671875" customWidth="1"/>
    <col min="7431" max="7431" width="13.44140625" customWidth="1"/>
    <col min="7432" max="7432" width="0.88671875" customWidth="1"/>
    <col min="7433" max="7433" width="13.5546875" customWidth="1"/>
    <col min="7434" max="7434" width="12" bestFit="1" customWidth="1"/>
    <col min="7435" max="7435" width="15.88671875" bestFit="1" customWidth="1"/>
    <col min="7436" max="7437" width="14.88671875" bestFit="1" customWidth="1"/>
    <col min="7438" max="7438" width="14.109375" bestFit="1" customWidth="1"/>
    <col min="7439" max="7439" width="11.44140625" bestFit="1" customWidth="1"/>
    <col min="7440" max="7440" width="12.109375" bestFit="1" customWidth="1"/>
    <col min="7681" max="7681" width="44" customWidth="1"/>
    <col min="7682" max="7682" width="4.5546875" customWidth="1"/>
    <col min="7683" max="7683" width="13.5546875" customWidth="1"/>
    <col min="7684" max="7684" width="0.88671875" customWidth="1"/>
    <col min="7685" max="7685" width="13.5546875" customWidth="1"/>
    <col min="7686" max="7686" width="0.88671875" customWidth="1"/>
    <col min="7687" max="7687" width="13.44140625" customWidth="1"/>
    <col min="7688" max="7688" width="0.88671875" customWidth="1"/>
    <col min="7689" max="7689" width="13.5546875" customWidth="1"/>
    <col min="7690" max="7690" width="12" bestFit="1" customWidth="1"/>
    <col min="7691" max="7691" width="15.88671875" bestFit="1" customWidth="1"/>
    <col min="7692" max="7693" width="14.88671875" bestFit="1" customWidth="1"/>
    <col min="7694" max="7694" width="14.109375" bestFit="1" customWidth="1"/>
    <col min="7695" max="7695" width="11.44140625" bestFit="1" customWidth="1"/>
    <col min="7696" max="7696" width="12.109375" bestFit="1" customWidth="1"/>
    <col min="7937" max="7937" width="44" customWidth="1"/>
    <col min="7938" max="7938" width="4.5546875" customWidth="1"/>
    <col min="7939" max="7939" width="13.5546875" customWidth="1"/>
    <col min="7940" max="7940" width="0.88671875" customWidth="1"/>
    <col min="7941" max="7941" width="13.5546875" customWidth="1"/>
    <col min="7942" max="7942" width="0.88671875" customWidth="1"/>
    <col min="7943" max="7943" width="13.44140625" customWidth="1"/>
    <col min="7944" max="7944" width="0.88671875" customWidth="1"/>
    <col min="7945" max="7945" width="13.5546875" customWidth="1"/>
    <col min="7946" max="7946" width="12" bestFit="1" customWidth="1"/>
    <col min="7947" max="7947" width="15.88671875" bestFit="1" customWidth="1"/>
    <col min="7948" max="7949" width="14.88671875" bestFit="1" customWidth="1"/>
    <col min="7950" max="7950" width="14.109375" bestFit="1" customWidth="1"/>
    <col min="7951" max="7951" width="11.44140625" bestFit="1" customWidth="1"/>
    <col min="7952" max="7952" width="12.109375" bestFit="1" customWidth="1"/>
    <col min="8193" max="8193" width="44" customWidth="1"/>
    <col min="8194" max="8194" width="4.5546875" customWidth="1"/>
    <col min="8195" max="8195" width="13.5546875" customWidth="1"/>
    <col min="8196" max="8196" width="0.88671875" customWidth="1"/>
    <col min="8197" max="8197" width="13.5546875" customWidth="1"/>
    <col min="8198" max="8198" width="0.88671875" customWidth="1"/>
    <col min="8199" max="8199" width="13.44140625" customWidth="1"/>
    <col min="8200" max="8200" width="0.88671875" customWidth="1"/>
    <col min="8201" max="8201" width="13.5546875" customWidth="1"/>
    <col min="8202" max="8202" width="12" bestFit="1" customWidth="1"/>
    <col min="8203" max="8203" width="15.88671875" bestFit="1" customWidth="1"/>
    <col min="8204" max="8205" width="14.88671875" bestFit="1" customWidth="1"/>
    <col min="8206" max="8206" width="14.109375" bestFit="1" customWidth="1"/>
    <col min="8207" max="8207" width="11.44140625" bestFit="1" customWidth="1"/>
    <col min="8208" max="8208" width="12.109375" bestFit="1" customWidth="1"/>
    <col min="8449" max="8449" width="44" customWidth="1"/>
    <col min="8450" max="8450" width="4.5546875" customWidth="1"/>
    <col min="8451" max="8451" width="13.5546875" customWidth="1"/>
    <col min="8452" max="8452" width="0.88671875" customWidth="1"/>
    <col min="8453" max="8453" width="13.5546875" customWidth="1"/>
    <col min="8454" max="8454" width="0.88671875" customWidth="1"/>
    <col min="8455" max="8455" width="13.44140625" customWidth="1"/>
    <col min="8456" max="8456" width="0.88671875" customWidth="1"/>
    <col min="8457" max="8457" width="13.5546875" customWidth="1"/>
    <col min="8458" max="8458" width="12" bestFit="1" customWidth="1"/>
    <col min="8459" max="8459" width="15.88671875" bestFit="1" customWidth="1"/>
    <col min="8460" max="8461" width="14.88671875" bestFit="1" customWidth="1"/>
    <col min="8462" max="8462" width="14.109375" bestFit="1" customWidth="1"/>
    <col min="8463" max="8463" width="11.44140625" bestFit="1" customWidth="1"/>
    <col min="8464" max="8464" width="12.109375" bestFit="1" customWidth="1"/>
    <col min="8705" max="8705" width="44" customWidth="1"/>
    <col min="8706" max="8706" width="4.5546875" customWidth="1"/>
    <col min="8707" max="8707" width="13.5546875" customWidth="1"/>
    <col min="8708" max="8708" width="0.88671875" customWidth="1"/>
    <col min="8709" max="8709" width="13.5546875" customWidth="1"/>
    <col min="8710" max="8710" width="0.88671875" customWidth="1"/>
    <col min="8711" max="8711" width="13.44140625" customWidth="1"/>
    <col min="8712" max="8712" width="0.88671875" customWidth="1"/>
    <col min="8713" max="8713" width="13.5546875" customWidth="1"/>
    <col min="8714" max="8714" width="12" bestFit="1" customWidth="1"/>
    <col min="8715" max="8715" width="15.88671875" bestFit="1" customWidth="1"/>
    <col min="8716" max="8717" width="14.88671875" bestFit="1" customWidth="1"/>
    <col min="8718" max="8718" width="14.109375" bestFit="1" customWidth="1"/>
    <col min="8719" max="8719" width="11.44140625" bestFit="1" customWidth="1"/>
    <col min="8720" max="8720" width="12.109375" bestFit="1" customWidth="1"/>
    <col min="8961" max="8961" width="44" customWidth="1"/>
    <col min="8962" max="8962" width="4.5546875" customWidth="1"/>
    <col min="8963" max="8963" width="13.5546875" customWidth="1"/>
    <col min="8964" max="8964" width="0.88671875" customWidth="1"/>
    <col min="8965" max="8965" width="13.5546875" customWidth="1"/>
    <col min="8966" max="8966" width="0.88671875" customWidth="1"/>
    <col min="8967" max="8967" width="13.44140625" customWidth="1"/>
    <col min="8968" max="8968" width="0.88671875" customWidth="1"/>
    <col min="8969" max="8969" width="13.5546875" customWidth="1"/>
    <col min="8970" max="8970" width="12" bestFit="1" customWidth="1"/>
    <col min="8971" max="8971" width="15.88671875" bestFit="1" customWidth="1"/>
    <col min="8972" max="8973" width="14.88671875" bestFit="1" customWidth="1"/>
    <col min="8974" max="8974" width="14.109375" bestFit="1" customWidth="1"/>
    <col min="8975" max="8975" width="11.44140625" bestFit="1" customWidth="1"/>
    <col min="8976" max="8976" width="12.109375" bestFit="1" customWidth="1"/>
    <col min="9217" max="9217" width="44" customWidth="1"/>
    <col min="9218" max="9218" width="4.5546875" customWidth="1"/>
    <col min="9219" max="9219" width="13.5546875" customWidth="1"/>
    <col min="9220" max="9220" width="0.88671875" customWidth="1"/>
    <col min="9221" max="9221" width="13.5546875" customWidth="1"/>
    <col min="9222" max="9222" width="0.88671875" customWidth="1"/>
    <col min="9223" max="9223" width="13.44140625" customWidth="1"/>
    <col min="9224" max="9224" width="0.88671875" customWidth="1"/>
    <col min="9225" max="9225" width="13.5546875" customWidth="1"/>
    <col min="9226" max="9226" width="12" bestFit="1" customWidth="1"/>
    <col min="9227" max="9227" width="15.88671875" bestFit="1" customWidth="1"/>
    <col min="9228" max="9229" width="14.88671875" bestFit="1" customWidth="1"/>
    <col min="9230" max="9230" width="14.109375" bestFit="1" customWidth="1"/>
    <col min="9231" max="9231" width="11.44140625" bestFit="1" customWidth="1"/>
    <col min="9232" max="9232" width="12.109375" bestFit="1" customWidth="1"/>
    <col min="9473" max="9473" width="44" customWidth="1"/>
    <col min="9474" max="9474" width="4.5546875" customWidth="1"/>
    <col min="9475" max="9475" width="13.5546875" customWidth="1"/>
    <col min="9476" max="9476" width="0.88671875" customWidth="1"/>
    <col min="9477" max="9477" width="13.5546875" customWidth="1"/>
    <col min="9478" max="9478" width="0.88671875" customWidth="1"/>
    <col min="9479" max="9479" width="13.44140625" customWidth="1"/>
    <col min="9480" max="9480" width="0.88671875" customWidth="1"/>
    <col min="9481" max="9481" width="13.5546875" customWidth="1"/>
    <col min="9482" max="9482" width="12" bestFit="1" customWidth="1"/>
    <col min="9483" max="9483" width="15.88671875" bestFit="1" customWidth="1"/>
    <col min="9484" max="9485" width="14.88671875" bestFit="1" customWidth="1"/>
    <col min="9486" max="9486" width="14.109375" bestFit="1" customWidth="1"/>
    <col min="9487" max="9487" width="11.44140625" bestFit="1" customWidth="1"/>
    <col min="9488" max="9488" width="12.109375" bestFit="1" customWidth="1"/>
    <col min="9729" max="9729" width="44" customWidth="1"/>
    <col min="9730" max="9730" width="4.5546875" customWidth="1"/>
    <col min="9731" max="9731" width="13.5546875" customWidth="1"/>
    <col min="9732" max="9732" width="0.88671875" customWidth="1"/>
    <col min="9733" max="9733" width="13.5546875" customWidth="1"/>
    <col min="9734" max="9734" width="0.88671875" customWidth="1"/>
    <col min="9735" max="9735" width="13.44140625" customWidth="1"/>
    <col min="9736" max="9736" width="0.88671875" customWidth="1"/>
    <col min="9737" max="9737" width="13.5546875" customWidth="1"/>
    <col min="9738" max="9738" width="12" bestFit="1" customWidth="1"/>
    <col min="9739" max="9739" width="15.88671875" bestFit="1" customWidth="1"/>
    <col min="9740" max="9741" width="14.88671875" bestFit="1" customWidth="1"/>
    <col min="9742" max="9742" width="14.109375" bestFit="1" customWidth="1"/>
    <col min="9743" max="9743" width="11.44140625" bestFit="1" customWidth="1"/>
    <col min="9744" max="9744" width="12.109375" bestFit="1" customWidth="1"/>
    <col min="9985" max="9985" width="44" customWidth="1"/>
    <col min="9986" max="9986" width="4.5546875" customWidth="1"/>
    <col min="9987" max="9987" width="13.5546875" customWidth="1"/>
    <col min="9988" max="9988" width="0.88671875" customWidth="1"/>
    <col min="9989" max="9989" width="13.5546875" customWidth="1"/>
    <col min="9990" max="9990" width="0.88671875" customWidth="1"/>
    <col min="9991" max="9991" width="13.44140625" customWidth="1"/>
    <col min="9992" max="9992" width="0.88671875" customWidth="1"/>
    <col min="9993" max="9993" width="13.5546875" customWidth="1"/>
    <col min="9994" max="9994" width="12" bestFit="1" customWidth="1"/>
    <col min="9995" max="9995" width="15.88671875" bestFit="1" customWidth="1"/>
    <col min="9996" max="9997" width="14.88671875" bestFit="1" customWidth="1"/>
    <col min="9998" max="9998" width="14.109375" bestFit="1" customWidth="1"/>
    <col min="9999" max="9999" width="11.44140625" bestFit="1" customWidth="1"/>
    <col min="10000" max="10000" width="12.109375" bestFit="1" customWidth="1"/>
    <col min="10241" max="10241" width="44" customWidth="1"/>
    <col min="10242" max="10242" width="4.5546875" customWidth="1"/>
    <col min="10243" max="10243" width="13.5546875" customWidth="1"/>
    <col min="10244" max="10244" width="0.88671875" customWidth="1"/>
    <col min="10245" max="10245" width="13.5546875" customWidth="1"/>
    <col min="10246" max="10246" width="0.88671875" customWidth="1"/>
    <col min="10247" max="10247" width="13.44140625" customWidth="1"/>
    <col min="10248" max="10248" width="0.88671875" customWidth="1"/>
    <col min="10249" max="10249" width="13.5546875" customWidth="1"/>
    <col min="10250" max="10250" width="12" bestFit="1" customWidth="1"/>
    <col min="10251" max="10251" width="15.88671875" bestFit="1" customWidth="1"/>
    <col min="10252" max="10253" width="14.88671875" bestFit="1" customWidth="1"/>
    <col min="10254" max="10254" width="14.109375" bestFit="1" customWidth="1"/>
    <col min="10255" max="10255" width="11.44140625" bestFit="1" customWidth="1"/>
    <col min="10256" max="10256" width="12.109375" bestFit="1" customWidth="1"/>
    <col min="10497" max="10497" width="44" customWidth="1"/>
    <col min="10498" max="10498" width="4.5546875" customWidth="1"/>
    <col min="10499" max="10499" width="13.5546875" customWidth="1"/>
    <col min="10500" max="10500" width="0.88671875" customWidth="1"/>
    <col min="10501" max="10501" width="13.5546875" customWidth="1"/>
    <col min="10502" max="10502" width="0.88671875" customWidth="1"/>
    <col min="10503" max="10503" width="13.44140625" customWidth="1"/>
    <col min="10504" max="10504" width="0.88671875" customWidth="1"/>
    <col min="10505" max="10505" width="13.5546875" customWidth="1"/>
    <col min="10506" max="10506" width="12" bestFit="1" customWidth="1"/>
    <col min="10507" max="10507" width="15.88671875" bestFit="1" customWidth="1"/>
    <col min="10508" max="10509" width="14.88671875" bestFit="1" customWidth="1"/>
    <col min="10510" max="10510" width="14.109375" bestFit="1" customWidth="1"/>
    <col min="10511" max="10511" width="11.44140625" bestFit="1" customWidth="1"/>
    <col min="10512" max="10512" width="12.109375" bestFit="1" customWidth="1"/>
    <col min="10753" max="10753" width="44" customWidth="1"/>
    <col min="10754" max="10754" width="4.5546875" customWidth="1"/>
    <col min="10755" max="10755" width="13.5546875" customWidth="1"/>
    <col min="10756" max="10756" width="0.88671875" customWidth="1"/>
    <col min="10757" max="10757" width="13.5546875" customWidth="1"/>
    <col min="10758" max="10758" width="0.88671875" customWidth="1"/>
    <col min="10759" max="10759" width="13.44140625" customWidth="1"/>
    <col min="10760" max="10760" width="0.88671875" customWidth="1"/>
    <col min="10761" max="10761" width="13.5546875" customWidth="1"/>
    <col min="10762" max="10762" width="12" bestFit="1" customWidth="1"/>
    <col min="10763" max="10763" width="15.88671875" bestFit="1" customWidth="1"/>
    <col min="10764" max="10765" width="14.88671875" bestFit="1" customWidth="1"/>
    <col min="10766" max="10766" width="14.109375" bestFit="1" customWidth="1"/>
    <col min="10767" max="10767" width="11.44140625" bestFit="1" customWidth="1"/>
    <col min="10768" max="10768" width="12.109375" bestFit="1" customWidth="1"/>
    <col min="11009" max="11009" width="44" customWidth="1"/>
    <col min="11010" max="11010" width="4.5546875" customWidth="1"/>
    <col min="11011" max="11011" width="13.5546875" customWidth="1"/>
    <col min="11012" max="11012" width="0.88671875" customWidth="1"/>
    <col min="11013" max="11013" width="13.5546875" customWidth="1"/>
    <col min="11014" max="11014" width="0.88671875" customWidth="1"/>
    <col min="11015" max="11015" width="13.44140625" customWidth="1"/>
    <col min="11016" max="11016" width="0.88671875" customWidth="1"/>
    <col min="11017" max="11017" width="13.5546875" customWidth="1"/>
    <col min="11018" max="11018" width="12" bestFit="1" customWidth="1"/>
    <col min="11019" max="11019" width="15.88671875" bestFit="1" customWidth="1"/>
    <col min="11020" max="11021" width="14.88671875" bestFit="1" customWidth="1"/>
    <col min="11022" max="11022" width="14.109375" bestFit="1" customWidth="1"/>
    <col min="11023" max="11023" width="11.44140625" bestFit="1" customWidth="1"/>
    <col min="11024" max="11024" width="12.109375" bestFit="1" customWidth="1"/>
    <col min="11265" max="11265" width="44" customWidth="1"/>
    <col min="11266" max="11266" width="4.5546875" customWidth="1"/>
    <col min="11267" max="11267" width="13.5546875" customWidth="1"/>
    <col min="11268" max="11268" width="0.88671875" customWidth="1"/>
    <col min="11269" max="11269" width="13.5546875" customWidth="1"/>
    <col min="11270" max="11270" width="0.88671875" customWidth="1"/>
    <col min="11271" max="11271" width="13.44140625" customWidth="1"/>
    <col min="11272" max="11272" width="0.88671875" customWidth="1"/>
    <col min="11273" max="11273" width="13.5546875" customWidth="1"/>
    <col min="11274" max="11274" width="12" bestFit="1" customWidth="1"/>
    <col min="11275" max="11275" width="15.88671875" bestFit="1" customWidth="1"/>
    <col min="11276" max="11277" width="14.88671875" bestFit="1" customWidth="1"/>
    <col min="11278" max="11278" width="14.109375" bestFit="1" customWidth="1"/>
    <col min="11279" max="11279" width="11.44140625" bestFit="1" customWidth="1"/>
    <col min="11280" max="11280" width="12.109375" bestFit="1" customWidth="1"/>
    <col min="11521" max="11521" width="44" customWidth="1"/>
    <col min="11522" max="11522" width="4.5546875" customWidth="1"/>
    <col min="11523" max="11523" width="13.5546875" customWidth="1"/>
    <col min="11524" max="11524" width="0.88671875" customWidth="1"/>
    <col min="11525" max="11525" width="13.5546875" customWidth="1"/>
    <col min="11526" max="11526" width="0.88671875" customWidth="1"/>
    <col min="11527" max="11527" width="13.44140625" customWidth="1"/>
    <col min="11528" max="11528" width="0.88671875" customWidth="1"/>
    <col min="11529" max="11529" width="13.5546875" customWidth="1"/>
    <col min="11530" max="11530" width="12" bestFit="1" customWidth="1"/>
    <col min="11531" max="11531" width="15.88671875" bestFit="1" customWidth="1"/>
    <col min="11532" max="11533" width="14.88671875" bestFit="1" customWidth="1"/>
    <col min="11534" max="11534" width="14.109375" bestFit="1" customWidth="1"/>
    <col min="11535" max="11535" width="11.44140625" bestFit="1" customWidth="1"/>
    <col min="11536" max="11536" width="12.109375" bestFit="1" customWidth="1"/>
    <col min="11777" max="11777" width="44" customWidth="1"/>
    <col min="11778" max="11778" width="4.5546875" customWidth="1"/>
    <col min="11779" max="11779" width="13.5546875" customWidth="1"/>
    <col min="11780" max="11780" width="0.88671875" customWidth="1"/>
    <col min="11781" max="11781" width="13.5546875" customWidth="1"/>
    <col min="11782" max="11782" width="0.88671875" customWidth="1"/>
    <col min="11783" max="11783" width="13.44140625" customWidth="1"/>
    <col min="11784" max="11784" width="0.88671875" customWidth="1"/>
    <col min="11785" max="11785" width="13.5546875" customWidth="1"/>
    <col min="11786" max="11786" width="12" bestFit="1" customWidth="1"/>
    <col min="11787" max="11787" width="15.88671875" bestFit="1" customWidth="1"/>
    <col min="11788" max="11789" width="14.88671875" bestFit="1" customWidth="1"/>
    <col min="11790" max="11790" width="14.109375" bestFit="1" customWidth="1"/>
    <col min="11791" max="11791" width="11.44140625" bestFit="1" customWidth="1"/>
    <col min="11792" max="11792" width="12.109375" bestFit="1" customWidth="1"/>
    <col min="12033" max="12033" width="44" customWidth="1"/>
    <col min="12034" max="12034" width="4.5546875" customWidth="1"/>
    <col min="12035" max="12035" width="13.5546875" customWidth="1"/>
    <col min="12036" max="12036" width="0.88671875" customWidth="1"/>
    <col min="12037" max="12037" width="13.5546875" customWidth="1"/>
    <col min="12038" max="12038" width="0.88671875" customWidth="1"/>
    <col min="12039" max="12039" width="13.44140625" customWidth="1"/>
    <col min="12040" max="12040" width="0.88671875" customWidth="1"/>
    <col min="12041" max="12041" width="13.5546875" customWidth="1"/>
    <col min="12042" max="12042" width="12" bestFit="1" customWidth="1"/>
    <col min="12043" max="12043" width="15.88671875" bestFit="1" customWidth="1"/>
    <col min="12044" max="12045" width="14.88671875" bestFit="1" customWidth="1"/>
    <col min="12046" max="12046" width="14.109375" bestFit="1" customWidth="1"/>
    <col min="12047" max="12047" width="11.44140625" bestFit="1" customWidth="1"/>
    <col min="12048" max="12048" width="12.109375" bestFit="1" customWidth="1"/>
    <col min="12289" max="12289" width="44" customWidth="1"/>
    <col min="12290" max="12290" width="4.5546875" customWidth="1"/>
    <col min="12291" max="12291" width="13.5546875" customWidth="1"/>
    <col min="12292" max="12292" width="0.88671875" customWidth="1"/>
    <col min="12293" max="12293" width="13.5546875" customWidth="1"/>
    <col min="12294" max="12294" width="0.88671875" customWidth="1"/>
    <col min="12295" max="12295" width="13.44140625" customWidth="1"/>
    <col min="12296" max="12296" width="0.88671875" customWidth="1"/>
    <col min="12297" max="12297" width="13.5546875" customWidth="1"/>
    <col min="12298" max="12298" width="12" bestFit="1" customWidth="1"/>
    <col min="12299" max="12299" width="15.88671875" bestFit="1" customWidth="1"/>
    <col min="12300" max="12301" width="14.88671875" bestFit="1" customWidth="1"/>
    <col min="12302" max="12302" width="14.109375" bestFit="1" customWidth="1"/>
    <col min="12303" max="12303" width="11.44140625" bestFit="1" customWidth="1"/>
    <col min="12304" max="12304" width="12.109375" bestFit="1" customWidth="1"/>
    <col min="12545" max="12545" width="44" customWidth="1"/>
    <col min="12546" max="12546" width="4.5546875" customWidth="1"/>
    <col min="12547" max="12547" width="13.5546875" customWidth="1"/>
    <col min="12548" max="12548" width="0.88671875" customWidth="1"/>
    <col min="12549" max="12549" width="13.5546875" customWidth="1"/>
    <col min="12550" max="12550" width="0.88671875" customWidth="1"/>
    <col min="12551" max="12551" width="13.44140625" customWidth="1"/>
    <col min="12552" max="12552" width="0.88671875" customWidth="1"/>
    <col min="12553" max="12553" width="13.5546875" customWidth="1"/>
    <col min="12554" max="12554" width="12" bestFit="1" customWidth="1"/>
    <col min="12555" max="12555" width="15.88671875" bestFit="1" customWidth="1"/>
    <col min="12556" max="12557" width="14.88671875" bestFit="1" customWidth="1"/>
    <col min="12558" max="12558" width="14.109375" bestFit="1" customWidth="1"/>
    <col min="12559" max="12559" width="11.44140625" bestFit="1" customWidth="1"/>
    <col min="12560" max="12560" width="12.109375" bestFit="1" customWidth="1"/>
    <col min="12801" max="12801" width="44" customWidth="1"/>
    <col min="12802" max="12802" width="4.5546875" customWidth="1"/>
    <col min="12803" max="12803" width="13.5546875" customWidth="1"/>
    <col min="12804" max="12804" width="0.88671875" customWidth="1"/>
    <col min="12805" max="12805" width="13.5546875" customWidth="1"/>
    <col min="12806" max="12806" width="0.88671875" customWidth="1"/>
    <col min="12807" max="12807" width="13.44140625" customWidth="1"/>
    <col min="12808" max="12808" width="0.88671875" customWidth="1"/>
    <col min="12809" max="12809" width="13.5546875" customWidth="1"/>
    <col min="12810" max="12810" width="12" bestFit="1" customWidth="1"/>
    <col min="12811" max="12811" width="15.88671875" bestFit="1" customWidth="1"/>
    <col min="12812" max="12813" width="14.88671875" bestFit="1" customWidth="1"/>
    <col min="12814" max="12814" width="14.109375" bestFit="1" customWidth="1"/>
    <col min="12815" max="12815" width="11.44140625" bestFit="1" customWidth="1"/>
    <col min="12816" max="12816" width="12.109375" bestFit="1" customWidth="1"/>
    <col min="13057" max="13057" width="44" customWidth="1"/>
    <col min="13058" max="13058" width="4.5546875" customWidth="1"/>
    <col min="13059" max="13059" width="13.5546875" customWidth="1"/>
    <col min="13060" max="13060" width="0.88671875" customWidth="1"/>
    <col min="13061" max="13061" width="13.5546875" customWidth="1"/>
    <col min="13062" max="13062" width="0.88671875" customWidth="1"/>
    <col min="13063" max="13063" width="13.44140625" customWidth="1"/>
    <col min="13064" max="13064" width="0.88671875" customWidth="1"/>
    <col min="13065" max="13065" width="13.5546875" customWidth="1"/>
    <col min="13066" max="13066" width="12" bestFit="1" customWidth="1"/>
    <col min="13067" max="13067" width="15.88671875" bestFit="1" customWidth="1"/>
    <col min="13068" max="13069" width="14.88671875" bestFit="1" customWidth="1"/>
    <col min="13070" max="13070" width="14.109375" bestFit="1" customWidth="1"/>
    <col min="13071" max="13071" width="11.44140625" bestFit="1" customWidth="1"/>
    <col min="13072" max="13072" width="12.109375" bestFit="1" customWidth="1"/>
    <col min="13313" max="13313" width="44" customWidth="1"/>
    <col min="13314" max="13314" width="4.5546875" customWidth="1"/>
    <col min="13315" max="13315" width="13.5546875" customWidth="1"/>
    <col min="13316" max="13316" width="0.88671875" customWidth="1"/>
    <col min="13317" max="13317" width="13.5546875" customWidth="1"/>
    <col min="13318" max="13318" width="0.88671875" customWidth="1"/>
    <col min="13319" max="13319" width="13.44140625" customWidth="1"/>
    <col min="13320" max="13320" width="0.88671875" customWidth="1"/>
    <col min="13321" max="13321" width="13.5546875" customWidth="1"/>
    <col min="13322" max="13322" width="12" bestFit="1" customWidth="1"/>
    <col min="13323" max="13323" width="15.88671875" bestFit="1" customWidth="1"/>
    <col min="13324" max="13325" width="14.88671875" bestFit="1" customWidth="1"/>
    <col min="13326" max="13326" width="14.109375" bestFit="1" customWidth="1"/>
    <col min="13327" max="13327" width="11.44140625" bestFit="1" customWidth="1"/>
    <col min="13328" max="13328" width="12.109375" bestFit="1" customWidth="1"/>
    <col min="13569" max="13569" width="44" customWidth="1"/>
    <col min="13570" max="13570" width="4.5546875" customWidth="1"/>
    <col min="13571" max="13571" width="13.5546875" customWidth="1"/>
    <col min="13572" max="13572" width="0.88671875" customWidth="1"/>
    <col min="13573" max="13573" width="13.5546875" customWidth="1"/>
    <col min="13574" max="13574" width="0.88671875" customWidth="1"/>
    <col min="13575" max="13575" width="13.44140625" customWidth="1"/>
    <col min="13576" max="13576" width="0.88671875" customWidth="1"/>
    <col min="13577" max="13577" width="13.5546875" customWidth="1"/>
    <col min="13578" max="13578" width="12" bestFit="1" customWidth="1"/>
    <col min="13579" max="13579" width="15.88671875" bestFit="1" customWidth="1"/>
    <col min="13580" max="13581" width="14.88671875" bestFit="1" customWidth="1"/>
    <col min="13582" max="13582" width="14.109375" bestFit="1" customWidth="1"/>
    <col min="13583" max="13583" width="11.44140625" bestFit="1" customWidth="1"/>
    <col min="13584" max="13584" width="12.109375" bestFit="1" customWidth="1"/>
    <col min="13825" max="13825" width="44" customWidth="1"/>
    <col min="13826" max="13826" width="4.5546875" customWidth="1"/>
    <col min="13827" max="13827" width="13.5546875" customWidth="1"/>
    <col min="13828" max="13828" width="0.88671875" customWidth="1"/>
    <col min="13829" max="13829" width="13.5546875" customWidth="1"/>
    <col min="13830" max="13830" width="0.88671875" customWidth="1"/>
    <col min="13831" max="13831" width="13.44140625" customWidth="1"/>
    <col min="13832" max="13832" width="0.88671875" customWidth="1"/>
    <col min="13833" max="13833" width="13.5546875" customWidth="1"/>
    <col min="13834" max="13834" width="12" bestFit="1" customWidth="1"/>
    <col min="13835" max="13835" width="15.88671875" bestFit="1" customWidth="1"/>
    <col min="13836" max="13837" width="14.88671875" bestFit="1" customWidth="1"/>
    <col min="13838" max="13838" width="14.109375" bestFit="1" customWidth="1"/>
    <col min="13839" max="13839" width="11.44140625" bestFit="1" customWidth="1"/>
    <col min="13840" max="13840" width="12.109375" bestFit="1" customWidth="1"/>
    <col min="14081" max="14081" width="44" customWidth="1"/>
    <col min="14082" max="14082" width="4.5546875" customWidth="1"/>
    <col min="14083" max="14083" width="13.5546875" customWidth="1"/>
    <col min="14084" max="14084" width="0.88671875" customWidth="1"/>
    <col min="14085" max="14085" width="13.5546875" customWidth="1"/>
    <col min="14086" max="14086" width="0.88671875" customWidth="1"/>
    <col min="14087" max="14087" width="13.44140625" customWidth="1"/>
    <col min="14088" max="14088" width="0.88671875" customWidth="1"/>
    <col min="14089" max="14089" width="13.5546875" customWidth="1"/>
    <col min="14090" max="14090" width="12" bestFit="1" customWidth="1"/>
    <col min="14091" max="14091" width="15.88671875" bestFit="1" customWidth="1"/>
    <col min="14092" max="14093" width="14.88671875" bestFit="1" customWidth="1"/>
    <col min="14094" max="14094" width="14.109375" bestFit="1" customWidth="1"/>
    <col min="14095" max="14095" width="11.44140625" bestFit="1" customWidth="1"/>
    <col min="14096" max="14096" width="12.109375" bestFit="1" customWidth="1"/>
    <col min="14337" max="14337" width="44" customWidth="1"/>
    <col min="14338" max="14338" width="4.5546875" customWidth="1"/>
    <col min="14339" max="14339" width="13.5546875" customWidth="1"/>
    <col min="14340" max="14340" width="0.88671875" customWidth="1"/>
    <col min="14341" max="14341" width="13.5546875" customWidth="1"/>
    <col min="14342" max="14342" width="0.88671875" customWidth="1"/>
    <col min="14343" max="14343" width="13.44140625" customWidth="1"/>
    <col min="14344" max="14344" width="0.88671875" customWidth="1"/>
    <col min="14345" max="14345" width="13.5546875" customWidth="1"/>
    <col min="14346" max="14346" width="12" bestFit="1" customWidth="1"/>
    <col min="14347" max="14347" width="15.88671875" bestFit="1" customWidth="1"/>
    <col min="14348" max="14349" width="14.88671875" bestFit="1" customWidth="1"/>
    <col min="14350" max="14350" width="14.109375" bestFit="1" customWidth="1"/>
    <col min="14351" max="14351" width="11.44140625" bestFit="1" customWidth="1"/>
    <col min="14352" max="14352" width="12.109375" bestFit="1" customWidth="1"/>
    <col min="14593" max="14593" width="44" customWidth="1"/>
    <col min="14594" max="14594" width="4.5546875" customWidth="1"/>
    <col min="14595" max="14595" width="13.5546875" customWidth="1"/>
    <col min="14596" max="14596" width="0.88671875" customWidth="1"/>
    <col min="14597" max="14597" width="13.5546875" customWidth="1"/>
    <col min="14598" max="14598" width="0.88671875" customWidth="1"/>
    <col min="14599" max="14599" width="13.44140625" customWidth="1"/>
    <col min="14600" max="14600" width="0.88671875" customWidth="1"/>
    <col min="14601" max="14601" width="13.5546875" customWidth="1"/>
    <col min="14602" max="14602" width="12" bestFit="1" customWidth="1"/>
    <col min="14603" max="14603" width="15.88671875" bestFit="1" customWidth="1"/>
    <col min="14604" max="14605" width="14.88671875" bestFit="1" customWidth="1"/>
    <col min="14606" max="14606" width="14.109375" bestFit="1" customWidth="1"/>
    <col min="14607" max="14607" width="11.44140625" bestFit="1" customWidth="1"/>
    <col min="14608" max="14608" width="12.109375" bestFit="1" customWidth="1"/>
    <col min="14849" max="14849" width="44" customWidth="1"/>
    <col min="14850" max="14850" width="4.5546875" customWidth="1"/>
    <col min="14851" max="14851" width="13.5546875" customWidth="1"/>
    <col min="14852" max="14852" width="0.88671875" customWidth="1"/>
    <col min="14853" max="14853" width="13.5546875" customWidth="1"/>
    <col min="14854" max="14854" width="0.88671875" customWidth="1"/>
    <col min="14855" max="14855" width="13.44140625" customWidth="1"/>
    <col min="14856" max="14856" width="0.88671875" customWidth="1"/>
    <col min="14857" max="14857" width="13.5546875" customWidth="1"/>
    <col min="14858" max="14858" width="12" bestFit="1" customWidth="1"/>
    <col min="14859" max="14859" width="15.88671875" bestFit="1" customWidth="1"/>
    <col min="14860" max="14861" width="14.88671875" bestFit="1" customWidth="1"/>
    <col min="14862" max="14862" width="14.109375" bestFit="1" customWidth="1"/>
    <col min="14863" max="14863" width="11.44140625" bestFit="1" customWidth="1"/>
    <col min="14864" max="14864" width="12.109375" bestFit="1" customWidth="1"/>
    <col min="15105" max="15105" width="44" customWidth="1"/>
    <col min="15106" max="15106" width="4.5546875" customWidth="1"/>
    <col min="15107" max="15107" width="13.5546875" customWidth="1"/>
    <col min="15108" max="15108" width="0.88671875" customWidth="1"/>
    <col min="15109" max="15109" width="13.5546875" customWidth="1"/>
    <col min="15110" max="15110" width="0.88671875" customWidth="1"/>
    <col min="15111" max="15111" width="13.44140625" customWidth="1"/>
    <col min="15112" max="15112" width="0.88671875" customWidth="1"/>
    <col min="15113" max="15113" width="13.5546875" customWidth="1"/>
    <col min="15114" max="15114" width="12" bestFit="1" customWidth="1"/>
    <col min="15115" max="15115" width="15.88671875" bestFit="1" customWidth="1"/>
    <col min="15116" max="15117" width="14.88671875" bestFit="1" customWidth="1"/>
    <col min="15118" max="15118" width="14.109375" bestFit="1" customWidth="1"/>
    <col min="15119" max="15119" width="11.44140625" bestFit="1" customWidth="1"/>
    <col min="15120" max="15120" width="12.109375" bestFit="1" customWidth="1"/>
    <col min="15361" max="15361" width="44" customWidth="1"/>
    <col min="15362" max="15362" width="4.5546875" customWidth="1"/>
    <col min="15363" max="15363" width="13.5546875" customWidth="1"/>
    <col min="15364" max="15364" width="0.88671875" customWidth="1"/>
    <col min="15365" max="15365" width="13.5546875" customWidth="1"/>
    <col min="15366" max="15366" width="0.88671875" customWidth="1"/>
    <col min="15367" max="15367" width="13.44140625" customWidth="1"/>
    <col min="15368" max="15368" width="0.88671875" customWidth="1"/>
    <col min="15369" max="15369" width="13.5546875" customWidth="1"/>
    <col min="15370" max="15370" width="12" bestFit="1" customWidth="1"/>
    <col min="15371" max="15371" width="15.88671875" bestFit="1" customWidth="1"/>
    <col min="15372" max="15373" width="14.88671875" bestFit="1" customWidth="1"/>
    <col min="15374" max="15374" width="14.109375" bestFit="1" customWidth="1"/>
    <col min="15375" max="15375" width="11.44140625" bestFit="1" customWidth="1"/>
    <col min="15376" max="15376" width="12.109375" bestFit="1" customWidth="1"/>
    <col min="15617" max="15617" width="44" customWidth="1"/>
    <col min="15618" max="15618" width="4.5546875" customWidth="1"/>
    <col min="15619" max="15619" width="13.5546875" customWidth="1"/>
    <col min="15620" max="15620" width="0.88671875" customWidth="1"/>
    <col min="15621" max="15621" width="13.5546875" customWidth="1"/>
    <col min="15622" max="15622" width="0.88671875" customWidth="1"/>
    <col min="15623" max="15623" width="13.44140625" customWidth="1"/>
    <col min="15624" max="15624" width="0.88671875" customWidth="1"/>
    <col min="15625" max="15625" width="13.5546875" customWidth="1"/>
    <col min="15626" max="15626" width="12" bestFit="1" customWidth="1"/>
    <col min="15627" max="15627" width="15.88671875" bestFit="1" customWidth="1"/>
    <col min="15628" max="15629" width="14.88671875" bestFit="1" customWidth="1"/>
    <col min="15630" max="15630" width="14.109375" bestFit="1" customWidth="1"/>
    <col min="15631" max="15631" width="11.44140625" bestFit="1" customWidth="1"/>
    <col min="15632" max="15632" width="12.109375" bestFit="1" customWidth="1"/>
    <col min="15873" max="15873" width="44" customWidth="1"/>
    <col min="15874" max="15874" width="4.5546875" customWidth="1"/>
    <col min="15875" max="15875" width="13.5546875" customWidth="1"/>
    <col min="15876" max="15876" width="0.88671875" customWidth="1"/>
    <col min="15877" max="15877" width="13.5546875" customWidth="1"/>
    <col min="15878" max="15878" width="0.88671875" customWidth="1"/>
    <col min="15879" max="15879" width="13.44140625" customWidth="1"/>
    <col min="15880" max="15880" width="0.88671875" customWidth="1"/>
    <col min="15881" max="15881" width="13.5546875" customWidth="1"/>
    <col min="15882" max="15882" width="12" bestFit="1" customWidth="1"/>
    <col min="15883" max="15883" width="15.88671875" bestFit="1" customWidth="1"/>
    <col min="15884" max="15885" width="14.88671875" bestFit="1" customWidth="1"/>
    <col min="15886" max="15886" width="14.109375" bestFit="1" customWidth="1"/>
    <col min="15887" max="15887" width="11.44140625" bestFit="1" customWidth="1"/>
    <col min="15888" max="15888" width="12.109375" bestFit="1" customWidth="1"/>
    <col min="16129" max="16129" width="44" customWidth="1"/>
    <col min="16130" max="16130" width="4.5546875" customWidth="1"/>
    <col min="16131" max="16131" width="13.5546875" customWidth="1"/>
    <col min="16132" max="16132" width="0.88671875" customWidth="1"/>
    <col min="16133" max="16133" width="13.5546875" customWidth="1"/>
    <col min="16134" max="16134" width="0.88671875" customWidth="1"/>
    <col min="16135" max="16135" width="13.44140625" customWidth="1"/>
    <col min="16136" max="16136" width="0.88671875" customWidth="1"/>
    <col min="16137" max="16137" width="13.5546875" customWidth="1"/>
    <col min="16138" max="16138" width="12" bestFit="1" customWidth="1"/>
    <col min="16139" max="16139" width="15.88671875" bestFit="1" customWidth="1"/>
    <col min="16140" max="16141" width="14.88671875" bestFit="1" customWidth="1"/>
    <col min="16142" max="16142" width="14.109375" bestFit="1" customWidth="1"/>
    <col min="16143" max="16143" width="11.44140625" bestFit="1" customWidth="1"/>
    <col min="16144" max="16144" width="12.109375" bestFit="1" customWidth="1"/>
  </cols>
  <sheetData>
    <row r="1" spans="1:27" s="57" customFormat="1" ht="20.100000000000001" customHeight="1">
      <c r="A1" s="1" t="s">
        <v>0</v>
      </c>
      <c r="B1" s="2"/>
      <c r="C1"/>
      <c r="D1"/>
      <c r="E1"/>
      <c r="F1"/>
      <c r="G1"/>
      <c r="H1"/>
      <c r="I1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</row>
    <row r="2" spans="1:27" s="57" customFormat="1" ht="20.100000000000001" customHeight="1">
      <c r="A2" s="5" t="s">
        <v>138</v>
      </c>
      <c r="B2" s="2"/>
      <c r="C2"/>
      <c r="D2"/>
      <c r="E2"/>
      <c r="F2"/>
      <c r="G2"/>
      <c r="H2"/>
      <c r="I2"/>
      <c r="J2" s="56"/>
      <c r="K2" s="108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27" s="57" customFormat="1" ht="20.100000000000001" customHeight="1">
      <c r="A3" s="5"/>
      <c r="B3" s="2"/>
      <c r="C3"/>
      <c r="D3"/>
      <c r="E3"/>
      <c r="F3"/>
      <c r="G3"/>
      <c r="H3"/>
      <c r="I3"/>
      <c r="J3" s="56"/>
      <c r="K3" s="109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</row>
    <row r="4" spans="1:27" s="57" customFormat="1" ht="20.100000000000001" customHeight="1">
      <c r="A4" s="19"/>
      <c r="B4" s="22"/>
      <c r="C4" s="117" t="s">
        <v>2</v>
      </c>
      <c r="D4" s="117"/>
      <c r="E4" s="117"/>
      <c r="F4" s="9"/>
      <c r="G4" s="117" t="s">
        <v>3</v>
      </c>
      <c r="H4" s="117"/>
      <c r="I4" s="117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27" s="57" customFormat="1" ht="20.100000000000001" customHeight="1">
      <c r="A5" s="19"/>
      <c r="B5" s="22"/>
      <c r="C5" s="117" t="s">
        <v>4</v>
      </c>
      <c r="D5" s="117"/>
      <c r="E5" s="117"/>
      <c r="F5" s="9"/>
      <c r="G5" s="117" t="s">
        <v>4</v>
      </c>
      <c r="H5" s="117"/>
      <c r="I5" s="11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</row>
    <row r="6" spans="1:27" s="57" customFormat="1" ht="20.100000000000001" customHeight="1">
      <c r="A6" s="19"/>
      <c r="B6" s="22"/>
      <c r="C6" s="120" t="s">
        <v>72</v>
      </c>
      <c r="D6" s="120"/>
      <c r="E6" s="120"/>
      <c r="F6" s="9"/>
      <c r="G6" s="120" t="s">
        <v>72</v>
      </c>
      <c r="H6" s="120"/>
      <c r="I6" s="120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spans="1:27" s="57" customFormat="1" ht="20.100000000000001" customHeight="1">
      <c r="A7" s="19"/>
      <c r="B7" s="2" t="s">
        <v>8</v>
      </c>
      <c r="C7" s="11" t="s">
        <v>9</v>
      </c>
      <c r="D7" s="12"/>
      <c r="E7" s="11" t="s">
        <v>10</v>
      </c>
      <c r="F7" s="12"/>
      <c r="G7" s="11" t="s">
        <v>9</v>
      </c>
      <c r="H7" s="12"/>
      <c r="I7" s="11" t="s">
        <v>10</v>
      </c>
      <c r="J7" s="56"/>
      <c r="K7" s="56"/>
      <c r="L7" s="58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</row>
    <row r="8" spans="1:27" s="57" customFormat="1" ht="20.100000000000001" customHeight="1">
      <c r="A8" s="19"/>
      <c r="B8" s="23"/>
      <c r="C8" s="116" t="s">
        <v>12</v>
      </c>
      <c r="D8" s="116"/>
      <c r="E8" s="116"/>
      <c r="F8" s="116"/>
      <c r="G8" s="116"/>
      <c r="H8" s="116"/>
      <c r="I8" s="11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</row>
    <row r="9" spans="1:27" s="57" customFormat="1" ht="20.100000000000001" customHeight="1">
      <c r="A9" s="13" t="s">
        <v>139</v>
      </c>
      <c r="B9" s="2"/>
      <c r="C9" s="60"/>
      <c r="D9" s="60"/>
      <c r="E9" s="60"/>
      <c r="F9" s="60"/>
      <c r="G9" s="60"/>
      <c r="H9" s="60"/>
      <c r="I9" s="60"/>
      <c r="J9" s="62"/>
      <c r="K9" s="62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</row>
    <row r="10" spans="1:27" s="57" customFormat="1" ht="20.100000000000001" customHeight="1">
      <c r="A10" s="18" t="s">
        <v>92</v>
      </c>
      <c r="B10" s="2"/>
      <c r="C10" s="73">
        <f>'PL-7'!C26</f>
        <v>295692860</v>
      </c>
      <c r="D10" s="73"/>
      <c r="E10" s="73">
        <f>'PL-7'!E26</f>
        <v>242684767</v>
      </c>
      <c r="F10" s="73"/>
      <c r="G10" s="73">
        <f>'PL-7'!G26</f>
        <v>255042642</v>
      </c>
      <c r="H10" s="73"/>
      <c r="I10" s="73">
        <f>'PL-7'!I26</f>
        <v>212854381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</row>
    <row r="11" spans="1:27" s="57" customFormat="1" ht="20.100000000000001" customHeight="1">
      <c r="A11" s="25" t="s">
        <v>140</v>
      </c>
      <c r="B11" s="2"/>
      <c r="C11" s="73"/>
      <c r="D11" s="73"/>
      <c r="E11" s="73"/>
      <c r="F11" s="73"/>
      <c r="G11" s="73"/>
      <c r="H11" s="73"/>
      <c r="I11" s="73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</row>
    <row r="12" spans="1:27" ht="20.100000000000001" customHeight="1">
      <c r="A12" s="18" t="s">
        <v>141</v>
      </c>
      <c r="B12" s="39">
        <v>16</v>
      </c>
      <c r="C12" s="106">
        <f>'PL-7'!C25</f>
        <v>73609956</v>
      </c>
      <c r="D12" s="73"/>
      <c r="E12" s="73">
        <f>'PL-7'!E25</f>
        <v>151978438</v>
      </c>
      <c r="F12" s="73"/>
      <c r="G12" s="106">
        <f>'PL-7'!G25</f>
        <v>59145869</v>
      </c>
      <c r="H12" s="73"/>
      <c r="I12" s="88">
        <f>'PL-7'!I25</f>
        <v>140895885</v>
      </c>
      <c r="L12" s="56"/>
    </row>
    <row r="13" spans="1:27" s="57" customFormat="1" ht="20.100000000000001" customHeight="1">
      <c r="A13" s="18" t="s">
        <v>88</v>
      </c>
      <c r="B13" s="39"/>
      <c r="C13" s="106">
        <f>'PL-7'!C21</f>
        <v>9537404</v>
      </c>
      <c r="D13" s="73"/>
      <c r="E13" s="73">
        <f>'PL-7'!E21</f>
        <v>10469087</v>
      </c>
      <c r="F13" s="73"/>
      <c r="G13" s="106">
        <f>'PL-7'!G21</f>
        <v>707378</v>
      </c>
      <c r="H13" s="73"/>
      <c r="I13" s="88">
        <f>'PL-7'!I21</f>
        <v>1813710</v>
      </c>
      <c r="J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</row>
    <row r="14" spans="1:27" s="57" customFormat="1" ht="20.100000000000001" customHeight="1">
      <c r="A14" s="18" t="s">
        <v>142</v>
      </c>
      <c r="B14" s="39">
        <v>15</v>
      </c>
      <c r="C14" s="73">
        <f>440002376+1</f>
        <v>440002377</v>
      </c>
      <c r="D14" s="73"/>
      <c r="E14" s="73">
        <v>437973328</v>
      </c>
      <c r="F14" s="73"/>
      <c r="G14" s="73">
        <f>264309084-1</f>
        <v>264309083</v>
      </c>
      <c r="H14" s="73"/>
      <c r="I14" s="73">
        <v>263378118</v>
      </c>
      <c r="J14" s="56"/>
      <c r="K14" s="56"/>
      <c r="L14" s="59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</row>
    <row r="15" spans="1:27" s="57" customFormat="1" ht="20.100000000000001" customHeight="1">
      <c r="A15" s="18" t="s">
        <v>143</v>
      </c>
      <c r="B15" s="2"/>
      <c r="C15" s="73">
        <v>176553569</v>
      </c>
      <c r="D15" s="73"/>
      <c r="E15" s="73">
        <f>-19651935+134</f>
        <v>-19651801</v>
      </c>
      <c r="F15" s="73"/>
      <c r="G15" s="73">
        <v>181644155</v>
      </c>
      <c r="H15" s="73"/>
      <c r="I15" s="73">
        <v>-14381949</v>
      </c>
      <c r="J15" s="56"/>
      <c r="K15" s="110"/>
      <c r="L15" s="59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</row>
    <row r="16" spans="1:27" s="57" customFormat="1" ht="20.100000000000001" customHeight="1">
      <c r="A16" s="18" t="s">
        <v>182</v>
      </c>
      <c r="B16" s="2"/>
      <c r="C16" s="73">
        <v>-19930016</v>
      </c>
      <c r="D16" s="73"/>
      <c r="E16" s="106">
        <v>0</v>
      </c>
      <c r="F16" s="73"/>
      <c r="G16" s="73">
        <v>-19930016</v>
      </c>
      <c r="H16" s="73"/>
      <c r="I16" s="106">
        <v>0</v>
      </c>
      <c r="J16" s="56"/>
      <c r="K16" s="110"/>
      <c r="L16" s="59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</row>
    <row r="17" spans="1:27" ht="20.100000000000001" customHeight="1">
      <c r="A17" s="18" t="s">
        <v>144</v>
      </c>
      <c r="B17" s="39">
        <v>7</v>
      </c>
      <c r="C17" s="73">
        <v>3303662</v>
      </c>
      <c r="D17" s="73"/>
      <c r="E17" s="73">
        <v>-29381411</v>
      </c>
      <c r="F17" s="73"/>
      <c r="G17" s="73">
        <v>3049236</v>
      </c>
      <c r="H17" s="73"/>
      <c r="I17" s="73">
        <v>2031801</v>
      </c>
    </row>
    <row r="18" spans="1:27" s="57" customFormat="1" ht="20.100000000000001" customHeight="1">
      <c r="A18" s="18" t="s">
        <v>145</v>
      </c>
      <c r="B18" s="2"/>
      <c r="C18" s="73"/>
      <c r="D18" s="73"/>
      <c r="E18" s="73"/>
      <c r="F18" s="73"/>
      <c r="G18" s="73"/>
      <c r="H18" s="73"/>
      <c r="I18" s="73"/>
      <c r="J18" s="56"/>
      <c r="K18" s="109"/>
      <c r="L18" s="59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</row>
    <row r="19" spans="1:27" ht="20.100000000000001" customHeight="1">
      <c r="A19" s="18" t="s">
        <v>146</v>
      </c>
      <c r="C19" s="73">
        <v>2464779</v>
      </c>
      <c r="D19" s="73"/>
      <c r="E19" s="73">
        <v>507763</v>
      </c>
      <c r="F19" s="73"/>
      <c r="G19" s="73">
        <f>1543138+1</f>
        <v>1543139</v>
      </c>
      <c r="H19" s="73"/>
      <c r="I19" s="73">
        <v>894943</v>
      </c>
    </row>
    <row r="20" spans="1:27" ht="20.100000000000001" customHeight="1">
      <c r="A20" s="18" t="s">
        <v>147</v>
      </c>
      <c r="B20" s="39">
        <v>11</v>
      </c>
      <c r="C20" s="73">
        <v>36291653</v>
      </c>
      <c r="D20" s="73"/>
      <c r="E20" s="73">
        <v>55289132</v>
      </c>
      <c r="F20" s="73"/>
      <c r="G20" s="73">
        <v>27930739</v>
      </c>
      <c r="H20" s="73"/>
      <c r="I20" s="73">
        <v>46478864</v>
      </c>
    </row>
    <row r="21" spans="1:27" s="57" customFormat="1" ht="20.100000000000001" customHeight="1">
      <c r="A21" s="18" t="s">
        <v>76</v>
      </c>
      <c r="B21" s="39">
        <v>4</v>
      </c>
      <c r="C21" s="106">
        <f>-'PL-7'!C11</f>
        <v>0</v>
      </c>
      <c r="D21" s="73"/>
      <c r="E21" s="106">
        <f>'PL-7'!E11</f>
        <v>0</v>
      </c>
      <c r="F21" s="73"/>
      <c r="G21" s="73">
        <v>-19999866</v>
      </c>
      <c r="H21" s="73"/>
      <c r="I21" s="73">
        <v>-19999866</v>
      </c>
      <c r="J21" s="56"/>
      <c r="K21" s="56"/>
      <c r="L21" s="59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</row>
    <row r="22" spans="1:27" ht="20.100000000000001" customHeight="1">
      <c r="C22" s="85">
        <f>SUM(C10:C21)</f>
        <v>1017526244</v>
      </c>
      <c r="D22" s="73"/>
      <c r="E22" s="85">
        <f>SUM(E10:E21)</f>
        <v>849869303</v>
      </c>
      <c r="F22" s="73"/>
      <c r="G22" s="85">
        <f>SUM(G10:G21)</f>
        <v>753442359</v>
      </c>
      <c r="H22" s="73"/>
      <c r="I22" s="85">
        <f>SUM(I10:I21)</f>
        <v>633965887</v>
      </c>
    </row>
    <row r="23" spans="1:27" ht="20.100000000000001" customHeight="1">
      <c r="A23" s="25" t="s">
        <v>148</v>
      </c>
      <c r="C23" s="73"/>
      <c r="D23" s="73"/>
      <c r="E23" s="73"/>
      <c r="F23" s="73"/>
      <c r="G23" s="73"/>
      <c r="H23" s="73"/>
      <c r="I23" s="73"/>
    </row>
    <row r="24" spans="1:27" ht="20.100000000000001" customHeight="1">
      <c r="A24" s="18" t="s">
        <v>149</v>
      </c>
      <c r="C24" s="73">
        <v>-73605586</v>
      </c>
      <c r="D24" s="73"/>
      <c r="E24" s="73">
        <v>121177721</v>
      </c>
      <c r="F24" s="73"/>
      <c r="G24" s="73">
        <v>-146674684</v>
      </c>
      <c r="H24" s="73"/>
      <c r="I24" s="73">
        <v>170970236</v>
      </c>
      <c r="L24" s="61"/>
      <c r="M24" s="61"/>
      <c r="N24" s="61"/>
    </row>
    <row r="25" spans="1:27" ht="20.100000000000001" customHeight="1">
      <c r="A25" s="18" t="s">
        <v>18</v>
      </c>
      <c r="C25" s="73">
        <v>-309800367</v>
      </c>
      <c r="D25" s="73"/>
      <c r="E25" s="73">
        <v>86373651</v>
      </c>
      <c r="F25" s="73"/>
      <c r="G25" s="73">
        <v>-306879957</v>
      </c>
      <c r="H25" s="73"/>
      <c r="I25" s="73">
        <v>80720905</v>
      </c>
    </row>
    <row r="26" spans="1:27" ht="20.100000000000001" customHeight="1">
      <c r="A26" s="18" t="s">
        <v>20</v>
      </c>
      <c r="C26" s="73">
        <v>-236302421</v>
      </c>
      <c r="D26" s="73"/>
      <c r="E26" s="73">
        <f>199965837+1</f>
        <v>199965838</v>
      </c>
      <c r="F26" s="73"/>
      <c r="G26" s="73">
        <f>-329984752-1</f>
        <v>-329984753</v>
      </c>
      <c r="H26" s="73"/>
      <c r="I26" s="73">
        <v>81927723</v>
      </c>
    </row>
    <row r="27" spans="1:27" s="57" customFormat="1" ht="20.100000000000001" customHeight="1">
      <c r="A27" s="18" t="s">
        <v>150</v>
      </c>
      <c r="B27" s="2"/>
      <c r="C27" s="73">
        <f>9828300-2</f>
        <v>9828298</v>
      </c>
      <c r="D27" s="73"/>
      <c r="E27" s="73">
        <f>-1808500+2</f>
        <v>-1808498</v>
      </c>
      <c r="F27" s="73"/>
      <c r="G27" s="73">
        <v>300000</v>
      </c>
      <c r="H27" s="73"/>
      <c r="I27" s="73">
        <v>10000</v>
      </c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</row>
    <row r="28" spans="1:27" s="57" customFormat="1" ht="20.100000000000001" customHeight="1">
      <c r="A28" s="18" t="s">
        <v>38</v>
      </c>
      <c r="B28" s="2"/>
      <c r="C28" s="73">
        <v>-131865874</v>
      </c>
      <c r="D28" s="73"/>
      <c r="E28" s="73">
        <v>-380283156</v>
      </c>
      <c r="F28" s="73"/>
      <c r="G28" s="73">
        <v>-69596110</v>
      </c>
      <c r="H28" s="73"/>
      <c r="I28" s="73">
        <v>-435404362</v>
      </c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</row>
    <row r="29" spans="1:27" s="57" customFormat="1" ht="20.100000000000001" customHeight="1">
      <c r="A29" s="18" t="s">
        <v>39</v>
      </c>
      <c r="B29" s="2"/>
      <c r="C29" s="73">
        <v>-4442990</v>
      </c>
      <c r="D29" s="73"/>
      <c r="E29" s="73">
        <v>-75074277</v>
      </c>
      <c r="F29" s="73"/>
      <c r="G29" s="73">
        <f>-2354085-1</f>
        <v>-2354086</v>
      </c>
      <c r="H29" s="73"/>
      <c r="I29" s="73">
        <v>-59514824</v>
      </c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</row>
    <row r="30" spans="1:27" s="57" customFormat="1" ht="20.100000000000001" customHeight="1">
      <c r="A30" s="18" t="s">
        <v>151</v>
      </c>
      <c r="B30" s="39">
        <v>11</v>
      </c>
      <c r="C30" s="79">
        <f>-37468818-1</f>
        <v>-37468819</v>
      </c>
      <c r="D30" s="73"/>
      <c r="E30" s="79">
        <v>-31994619</v>
      </c>
      <c r="F30" s="73"/>
      <c r="G30" s="79">
        <v>-31949974</v>
      </c>
      <c r="H30" s="73"/>
      <c r="I30" s="79">
        <v>-22808916</v>
      </c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</row>
    <row r="31" spans="1:27" s="57" customFormat="1" ht="20.100000000000001" customHeight="1">
      <c r="A31" s="58" t="s">
        <v>185</v>
      </c>
      <c r="B31" s="39"/>
      <c r="C31" s="73">
        <f>SUM(C22:C30)</f>
        <v>233868485</v>
      </c>
      <c r="D31" s="73"/>
      <c r="E31" s="85">
        <f>SUM(E22:E30)</f>
        <v>768225963</v>
      </c>
      <c r="F31" s="73"/>
      <c r="G31" s="115">
        <f>SUM(G22:G30)</f>
        <v>-133697205</v>
      </c>
      <c r="H31" s="73"/>
      <c r="I31" s="85">
        <f>SUM(I22:I30)</f>
        <v>449866649</v>
      </c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</row>
    <row r="32" spans="1:27" s="23" customFormat="1" ht="20.100000000000001" customHeight="1">
      <c r="A32" s="18" t="s">
        <v>152</v>
      </c>
      <c r="B32" s="2"/>
      <c r="C32" s="79">
        <v>-107318328</v>
      </c>
      <c r="D32" s="73"/>
      <c r="E32" s="79">
        <v>-217375356</v>
      </c>
      <c r="F32" s="73"/>
      <c r="G32" s="79">
        <f>-96658540-1</f>
        <v>-96658541</v>
      </c>
      <c r="H32" s="73"/>
      <c r="I32" s="79">
        <v>-184600779</v>
      </c>
      <c r="J32" s="111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</row>
    <row r="33" spans="1:27" s="57" customFormat="1" ht="20.100000000000001" customHeight="1">
      <c r="A33" s="19" t="s">
        <v>186</v>
      </c>
      <c r="B33" s="2"/>
      <c r="C33" s="80">
        <f>SUM(C31:C32)</f>
        <v>126550157</v>
      </c>
      <c r="D33" s="84"/>
      <c r="E33" s="80">
        <f>SUM(E31:E32)</f>
        <v>550850607</v>
      </c>
      <c r="F33" s="84"/>
      <c r="G33" s="80">
        <f>SUM(G31:G32)</f>
        <v>-230355746</v>
      </c>
      <c r="H33" s="84"/>
      <c r="I33" s="80">
        <f>SUM(I31:I32)</f>
        <v>265265870</v>
      </c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</row>
    <row r="34" spans="1:27" s="57" customFormat="1" ht="20.100000000000001" customHeight="1">
      <c r="A34" s="19"/>
      <c r="B34" s="2"/>
      <c r="C34" s="76"/>
      <c r="D34" s="84"/>
      <c r="E34" s="76"/>
      <c r="F34" s="84"/>
      <c r="G34" s="76"/>
      <c r="H34" s="84"/>
      <c r="I34" s="7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</row>
    <row r="35" spans="1:27" s="57" customFormat="1" ht="20.100000000000001" customHeight="1">
      <c r="A35" s="1" t="s">
        <v>0</v>
      </c>
      <c r="B35" s="2"/>
      <c r="C35"/>
      <c r="D35"/>
      <c r="E35"/>
      <c r="F35"/>
      <c r="G35"/>
      <c r="H35"/>
      <c r="I35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</row>
    <row r="36" spans="1:27" s="57" customFormat="1" ht="20.100000000000001" customHeight="1">
      <c r="A36" s="5" t="s">
        <v>138</v>
      </c>
      <c r="B36" s="2"/>
      <c r="C36"/>
      <c r="D36"/>
      <c r="E36"/>
      <c r="F36"/>
      <c r="G36"/>
      <c r="H36"/>
      <c r="I3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</row>
    <row r="37" spans="1:27" s="57" customFormat="1" ht="20.100000000000001" customHeight="1">
      <c r="A37" s="5"/>
      <c r="B37" s="2"/>
      <c r="C37"/>
      <c r="D37"/>
      <c r="E37"/>
      <c r="F37"/>
      <c r="G37"/>
      <c r="H37"/>
      <c r="I37"/>
      <c r="J37" s="56"/>
      <c r="K37" s="109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</row>
    <row r="38" spans="1:27" s="57" customFormat="1" ht="20.100000000000001" customHeight="1">
      <c r="A38" s="19"/>
      <c r="B38" s="23"/>
      <c r="C38" s="117" t="s">
        <v>2</v>
      </c>
      <c r="D38" s="117"/>
      <c r="E38" s="117"/>
      <c r="F38" s="9"/>
      <c r="G38" s="117" t="s">
        <v>3</v>
      </c>
      <c r="H38" s="117"/>
      <c r="I38" s="117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</row>
    <row r="39" spans="1:27" s="57" customFormat="1" ht="20.100000000000001" customHeight="1">
      <c r="A39" s="19"/>
      <c r="B39" s="2"/>
      <c r="C39" s="117" t="s">
        <v>4</v>
      </c>
      <c r="D39" s="117"/>
      <c r="E39" s="117"/>
      <c r="F39" s="9"/>
      <c r="G39" s="117" t="s">
        <v>4</v>
      </c>
      <c r="H39" s="117"/>
      <c r="I39" s="117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</row>
    <row r="40" spans="1:27" s="57" customFormat="1" ht="20.100000000000001" customHeight="1">
      <c r="A40" s="19"/>
      <c r="B40" s="2"/>
      <c r="C40" s="120" t="s">
        <v>72</v>
      </c>
      <c r="D40" s="120"/>
      <c r="E40" s="120"/>
      <c r="F40" s="9"/>
      <c r="G40" s="120" t="s">
        <v>72</v>
      </c>
      <c r="H40" s="120"/>
      <c r="I40" s="120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</row>
    <row r="41" spans="1:27" ht="20.100000000000001" customHeight="1">
      <c r="A41" s="19"/>
      <c r="B41" s="2" t="s">
        <v>8</v>
      </c>
      <c r="C41" s="11" t="s">
        <v>9</v>
      </c>
      <c r="D41" s="12"/>
      <c r="E41" s="11" t="s">
        <v>10</v>
      </c>
      <c r="F41" s="12"/>
      <c r="G41" s="11" t="s">
        <v>9</v>
      </c>
      <c r="H41" s="12"/>
      <c r="I41" s="11" t="s">
        <v>10</v>
      </c>
    </row>
    <row r="42" spans="1:27" ht="20.100000000000001" customHeight="1">
      <c r="A42" s="19"/>
      <c r="C42" s="116" t="s">
        <v>12</v>
      </c>
      <c r="D42" s="116"/>
      <c r="E42" s="116"/>
      <c r="F42" s="116"/>
      <c r="G42" s="116"/>
      <c r="H42" s="116"/>
      <c r="I42" s="116"/>
    </row>
    <row r="43" spans="1:27" ht="20.100000000000001" customHeight="1">
      <c r="A43" s="13" t="s">
        <v>153</v>
      </c>
      <c r="C43" s="65"/>
      <c r="D43" s="65"/>
      <c r="E43" s="65"/>
      <c r="F43" s="17"/>
      <c r="G43" s="17"/>
      <c r="H43" s="90"/>
      <c r="I43" s="17"/>
    </row>
    <row r="44" spans="1:27" ht="20.100000000000001" customHeight="1">
      <c r="A44" s="18" t="s">
        <v>154</v>
      </c>
      <c r="C44" s="73">
        <v>5160302</v>
      </c>
      <c r="D44" s="73"/>
      <c r="E44" s="73">
        <v>3588390</v>
      </c>
      <c r="F44" s="73"/>
      <c r="G44" s="73">
        <v>3026806</v>
      </c>
      <c r="H44" s="73"/>
      <c r="I44" s="73">
        <v>1553550</v>
      </c>
      <c r="M44" s="59"/>
    </row>
    <row r="45" spans="1:27" ht="20.100000000000001" customHeight="1">
      <c r="A45" s="18" t="s">
        <v>155</v>
      </c>
      <c r="C45" s="73">
        <v>-218064669</v>
      </c>
      <c r="D45" s="73"/>
      <c r="E45" s="73">
        <v>-252686973</v>
      </c>
      <c r="F45" s="73"/>
      <c r="G45" s="73">
        <v>-201983965</v>
      </c>
      <c r="H45" s="73"/>
      <c r="I45" s="73">
        <v>-225809963</v>
      </c>
      <c r="K45" s="112"/>
      <c r="M45" s="59"/>
    </row>
    <row r="46" spans="1:27" ht="20.100000000000001" customHeight="1">
      <c r="A46" s="18" t="s">
        <v>156</v>
      </c>
      <c r="C46" s="73">
        <v>-6730900</v>
      </c>
      <c r="D46" s="73"/>
      <c r="E46" s="73">
        <v>-24206738</v>
      </c>
      <c r="F46" s="73"/>
      <c r="G46" s="73">
        <v>-4379499</v>
      </c>
      <c r="H46" s="73"/>
      <c r="I46" s="73">
        <v>-23783738</v>
      </c>
      <c r="M46" s="59"/>
    </row>
    <row r="47" spans="1:27" ht="20.100000000000001" customHeight="1">
      <c r="A47" s="18" t="s">
        <v>157</v>
      </c>
      <c r="C47" s="106">
        <f>-C21</f>
        <v>0</v>
      </c>
      <c r="D47" s="73"/>
      <c r="E47" s="106">
        <f>-E21</f>
        <v>0</v>
      </c>
      <c r="F47" s="73"/>
      <c r="G47" s="73">
        <f>-G21</f>
        <v>19999866</v>
      </c>
      <c r="H47" s="73"/>
      <c r="I47" s="73">
        <f>-I21</f>
        <v>19999866</v>
      </c>
      <c r="M47" s="59"/>
    </row>
    <row r="48" spans="1:27" ht="20.100000000000001" customHeight="1">
      <c r="A48" s="19" t="s">
        <v>158</v>
      </c>
      <c r="C48" s="81">
        <f>SUM(C44:C47)</f>
        <v>-219635267</v>
      </c>
      <c r="D48" s="69">
        <f>SUM(D45:D47)</f>
        <v>0</v>
      </c>
      <c r="E48" s="68">
        <f>SUM(E44:E47)</f>
        <v>-273305321</v>
      </c>
      <c r="F48" s="69">
        <f>SUM(F45:F47)</f>
        <v>0</v>
      </c>
      <c r="G48" s="68">
        <f>SUM(G44:G47)</f>
        <v>-183336792</v>
      </c>
      <c r="H48" s="69">
        <f>SUM(H45:H47)</f>
        <v>0</v>
      </c>
      <c r="I48" s="68">
        <f>SUM(I44:I47)</f>
        <v>-228040285</v>
      </c>
      <c r="M48" s="59"/>
    </row>
    <row r="49" spans="1:27" ht="20.100000000000001" customHeight="1">
      <c r="A49" s="19"/>
      <c r="C49" s="86"/>
      <c r="D49" s="69"/>
      <c r="E49" s="87"/>
      <c r="F49" s="69"/>
      <c r="G49" s="87"/>
      <c r="H49" s="69"/>
      <c r="I49" s="87"/>
      <c r="M49" s="59"/>
    </row>
    <row r="50" spans="1:27" ht="20.100000000000001" customHeight="1">
      <c r="A50" s="13" t="s">
        <v>159</v>
      </c>
      <c r="C50" s="73"/>
      <c r="D50" s="67"/>
      <c r="E50" s="67"/>
      <c r="F50" s="67"/>
      <c r="G50" s="67"/>
      <c r="H50" s="67"/>
      <c r="I50" s="67"/>
    </row>
    <row r="51" spans="1:27" ht="20.100000000000001" customHeight="1">
      <c r="A51" s="18" t="s">
        <v>160</v>
      </c>
      <c r="C51" s="73">
        <f>-124370047+1</f>
        <v>-124370046</v>
      </c>
      <c r="D51" s="67"/>
      <c r="E51" s="73">
        <v>-117040087</v>
      </c>
      <c r="F51" s="67"/>
      <c r="G51" s="67">
        <v>-17982402</v>
      </c>
      <c r="H51" s="67"/>
      <c r="I51" s="67">
        <v>-18249162</v>
      </c>
    </row>
    <row r="52" spans="1:27" ht="20.100000000000001" customHeight="1">
      <c r="A52" s="18" t="s">
        <v>161</v>
      </c>
      <c r="B52" s="39">
        <v>18</v>
      </c>
      <c r="C52" s="106">
        <f>'SH-8-11'!N39</f>
        <v>-208981134</v>
      </c>
      <c r="D52" s="73"/>
      <c r="E52" s="73">
        <f>'SH-8-11'!N15</f>
        <v>-376165937</v>
      </c>
      <c r="F52" s="73"/>
      <c r="G52" s="73">
        <f>'SH-8-11'!N87</f>
        <v>-208981000</v>
      </c>
      <c r="H52" s="73"/>
      <c r="I52" s="73">
        <f>'SH-8-11'!N63</f>
        <v>-376165800</v>
      </c>
      <c r="J52" s="113"/>
      <c r="K52" s="113"/>
    </row>
    <row r="53" spans="1:27" ht="20.100000000000001" customHeight="1">
      <c r="A53" s="18" t="s">
        <v>162</v>
      </c>
      <c r="B53" s="39"/>
      <c r="C53" s="73">
        <v>-9537404</v>
      </c>
      <c r="D53" s="67"/>
      <c r="E53" s="73">
        <v>-10469087</v>
      </c>
      <c r="F53" s="67"/>
      <c r="G53" s="106">
        <f>-G13</f>
        <v>-707378</v>
      </c>
      <c r="H53" s="67"/>
      <c r="I53" s="67">
        <f>-I13</f>
        <v>-1813710</v>
      </c>
    </row>
    <row r="54" spans="1:27" s="57" customFormat="1" ht="20.100000000000001" customHeight="1">
      <c r="A54" s="19" t="s">
        <v>163</v>
      </c>
      <c r="B54" s="39"/>
      <c r="C54" s="81">
        <f>SUM(C51:C53)</f>
        <v>-342888584</v>
      </c>
      <c r="D54" s="69"/>
      <c r="E54" s="68">
        <f>SUM(E51:E53)</f>
        <v>-503675111</v>
      </c>
      <c r="F54" s="69"/>
      <c r="G54" s="68">
        <f>SUM(G51:G53)</f>
        <v>-227670780</v>
      </c>
      <c r="H54" s="69"/>
      <c r="I54" s="68">
        <f>SUM(I51:I53)</f>
        <v>-396228672</v>
      </c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</row>
    <row r="55" spans="1:27" ht="20.100000000000001" customHeight="1">
      <c r="A55" s="19"/>
      <c r="B55" s="39"/>
      <c r="C55" s="86"/>
      <c r="D55" s="69"/>
      <c r="E55" s="87"/>
      <c r="F55" s="69"/>
      <c r="G55" s="87"/>
      <c r="H55" s="69"/>
      <c r="I55" s="87"/>
      <c r="M55" s="59"/>
    </row>
    <row r="56" spans="1:27" ht="20.100000000000001" customHeight="1">
      <c r="A56" s="18" t="s">
        <v>183</v>
      </c>
      <c r="B56" s="39"/>
      <c r="C56" s="73"/>
      <c r="D56" s="67"/>
      <c r="E56" s="67"/>
      <c r="F56" s="67"/>
      <c r="G56" s="67"/>
      <c r="H56" s="67"/>
      <c r="I56" s="67"/>
    </row>
    <row r="57" spans="1:27" s="57" customFormat="1" ht="20.100000000000001" customHeight="1">
      <c r="A57" t="s">
        <v>164</v>
      </c>
      <c r="B57" s="39"/>
      <c r="C57" s="73">
        <f>C33+C48+C54</f>
        <v>-435973694</v>
      </c>
      <c r="D57" s="67"/>
      <c r="E57" s="67">
        <f>E33+E48+E54</f>
        <v>-226129825</v>
      </c>
      <c r="F57" s="67"/>
      <c r="G57" s="67">
        <f>G33+G48+G54</f>
        <v>-641363318</v>
      </c>
      <c r="H57" s="67"/>
      <c r="I57" s="67">
        <f>I33+I48+I54</f>
        <v>-359003087</v>
      </c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</row>
    <row r="58" spans="1:27" s="57" customFormat="1" ht="20.100000000000001" customHeight="1">
      <c r="A58" t="s">
        <v>165</v>
      </c>
      <c r="B58" s="39"/>
      <c r="C58" s="73"/>
      <c r="D58" s="67"/>
      <c r="E58" s="67"/>
      <c r="F58" s="67"/>
      <c r="G58" s="67"/>
      <c r="H58" s="67"/>
      <c r="I58" s="67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</row>
    <row r="59" spans="1:27" s="57" customFormat="1" ht="20.100000000000001" customHeight="1">
      <c r="A59" s="57" t="s">
        <v>166</v>
      </c>
      <c r="B59" s="39"/>
      <c r="C59" s="79">
        <v>-106920080</v>
      </c>
      <c r="D59" s="67"/>
      <c r="E59" s="79">
        <v>11131780</v>
      </c>
      <c r="F59" s="67"/>
      <c r="G59" s="75">
        <v>-109340190</v>
      </c>
      <c r="H59" s="67"/>
      <c r="I59" s="75">
        <v>9917346</v>
      </c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</row>
    <row r="60" spans="1:27" s="57" customFormat="1" ht="20.100000000000001" customHeight="1">
      <c r="A60" s="9" t="s">
        <v>184</v>
      </c>
      <c r="B60" s="39"/>
      <c r="C60" s="84">
        <f>C57+C59</f>
        <v>-542893774</v>
      </c>
      <c r="D60" s="69"/>
      <c r="E60" s="69">
        <f>E57+E59</f>
        <v>-214998045</v>
      </c>
      <c r="F60" s="69"/>
      <c r="G60" s="69">
        <f>G57+G59</f>
        <v>-750703508</v>
      </c>
      <c r="H60" s="69"/>
      <c r="I60" s="69">
        <f>I57+I59</f>
        <v>-349085741</v>
      </c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</row>
    <row r="61" spans="1:27" s="57" customFormat="1" ht="20.100000000000001" customHeight="1">
      <c r="A61" t="s">
        <v>167</v>
      </c>
      <c r="B61" s="39"/>
      <c r="C61" s="79">
        <f>E62</f>
        <v>2528633673</v>
      </c>
      <c r="D61" s="73"/>
      <c r="E61" s="79">
        <v>2743631718</v>
      </c>
      <c r="F61" s="73"/>
      <c r="G61" s="79">
        <f>I62</f>
        <v>2194639614</v>
      </c>
      <c r="H61" s="73"/>
      <c r="I61" s="79">
        <v>2543725355</v>
      </c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</row>
    <row r="62" spans="1:27" s="57" customFormat="1" ht="20.100000000000001" customHeight="1" thickBot="1">
      <c r="A62" s="9" t="s">
        <v>168</v>
      </c>
      <c r="B62" s="39">
        <v>5</v>
      </c>
      <c r="C62" s="83">
        <f>SUM(C60:C61)</f>
        <v>1985739899</v>
      </c>
      <c r="D62" s="69"/>
      <c r="E62" s="71">
        <f>SUM(E60:E61)</f>
        <v>2528633673</v>
      </c>
      <c r="F62" s="69"/>
      <c r="G62" s="71">
        <f>SUM(G60:G61)</f>
        <v>1443936106</v>
      </c>
      <c r="H62" s="69"/>
      <c r="I62" s="71">
        <f>SUM(I60:I61)</f>
        <v>2194639614</v>
      </c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</row>
    <row r="63" spans="1:27" s="57" customFormat="1" ht="20.100000000000001" customHeight="1" thickTop="1">
      <c r="A63" s="19"/>
      <c r="B63" s="2"/>
      <c r="C63" s="20"/>
      <c r="D63" s="20"/>
      <c r="E63" s="20"/>
      <c r="F63" s="20"/>
      <c r="G63" s="20"/>
      <c r="H63" s="20"/>
      <c r="I63" s="20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</row>
    <row r="64" spans="1:27" ht="20.100000000000001" customHeight="1">
      <c r="A64" s="19" t="s">
        <v>169</v>
      </c>
      <c r="C64" s="97"/>
      <c r="D64" s="97"/>
      <c r="E64" s="97"/>
      <c r="F64" s="97"/>
      <c r="G64" s="97"/>
      <c r="H64" s="97"/>
      <c r="I64" s="97"/>
    </row>
    <row r="65" spans="1:9" ht="20.100000000000001" customHeight="1">
      <c r="A65" s="19" t="s">
        <v>170</v>
      </c>
      <c r="C65" s="67"/>
      <c r="D65" s="67"/>
      <c r="E65" s="67"/>
      <c r="F65" s="67"/>
      <c r="G65" s="67"/>
      <c r="H65" s="67"/>
      <c r="I65" s="67"/>
    </row>
    <row r="66" spans="1:9" ht="20.100000000000001" customHeight="1">
      <c r="A66" s="18" t="s">
        <v>171</v>
      </c>
      <c r="C66" s="67"/>
      <c r="D66" s="67"/>
      <c r="E66" s="67"/>
      <c r="F66" s="67"/>
      <c r="G66" s="67"/>
      <c r="H66" s="67"/>
      <c r="I66" s="67"/>
    </row>
    <row r="67" spans="1:9" ht="20.100000000000001" customHeight="1">
      <c r="A67" s="18" t="s">
        <v>172</v>
      </c>
      <c r="C67" s="67"/>
      <c r="D67" s="67"/>
      <c r="E67" s="67"/>
      <c r="F67" s="67"/>
      <c r="G67" s="67"/>
      <c r="H67" s="67"/>
      <c r="I67" s="67"/>
    </row>
    <row r="68" spans="1:9" ht="20.100000000000001" customHeight="1">
      <c r="A68" s="18" t="s">
        <v>173</v>
      </c>
      <c r="C68" s="67"/>
      <c r="D68" s="67"/>
      <c r="E68" s="67"/>
      <c r="F68" s="67"/>
      <c r="G68" s="67"/>
      <c r="H68" s="67"/>
      <c r="I68" s="67"/>
    </row>
    <row r="69" spans="1:9" ht="20.100000000000001" customHeight="1">
      <c r="A69" s="18" t="s">
        <v>174</v>
      </c>
      <c r="B69" s="39">
        <v>9</v>
      </c>
      <c r="C69" s="67">
        <v>265471139</v>
      </c>
      <c r="D69" s="67"/>
      <c r="E69" s="67">
        <f>440663766-1</f>
        <v>440663765</v>
      </c>
      <c r="F69" s="67"/>
      <c r="G69" s="67">
        <f>224969910-127200</f>
        <v>224842710</v>
      </c>
      <c r="H69" s="67"/>
      <c r="I69" s="67">
        <f>294553221+1</f>
        <v>294553222</v>
      </c>
    </row>
    <row r="70" spans="1:9" ht="20.100000000000001" customHeight="1">
      <c r="A70" s="18" t="s">
        <v>175</v>
      </c>
      <c r="C70" s="67"/>
      <c r="D70" s="67"/>
      <c r="E70" s="67"/>
      <c r="F70" s="67"/>
      <c r="G70" s="67"/>
      <c r="H70" s="67"/>
      <c r="I70" s="67"/>
    </row>
    <row r="71" spans="1:9" ht="20.100000000000001" customHeight="1">
      <c r="A71" s="18" t="s">
        <v>176</v>
      </c>
      <c r="C71" s="67">
        <v>-37166811</v>
      </c>
      <c r="D71" s="67"/>
      <c r="E71" s="67">
        <v>-200726860</v>
      </c>
      <c r="F71" s="67"/>
      <c r="G71" s="67">
        <v>-14861206</v>
      </c>
      <c r="H71" s="67"/>
      <c r="I71" s="70">
        <v>-80980825</v>
      </c>
    </row>
    <row r="72" spans="1:9" ht="20.100000000000001" customHeight="1">
      <c r="A72" s="18" t="s">
        <v>177</v>
      </c>
      <c r="C72" s="67"/>
      <c r="D72" s="67"/>
      <c r="E72" s="67"/>
      <c r="F72" s="67"/>
      <c r="G72" s="67"/>
      <c r="H72" s="67"/>
      <c r="I72" s="67"/>
    </row>
    <row r="73" spans="1:9" ht="20.100000000000001" customHeight="1">
      <c r="A73" s="18" t="s">
        <v>178</v>
      </c>
      <c r="C73" s="75">
        <f>-10239658-1</f>
        <v>-10239659</v>
      </c>
      <c r="D73" s="67"/>
      <c r="E73" s="75">
        <v>12750068</v>
      </c>
      <c r="F73" s="67"/>
      <c r="G73" s="75">
        <v>-7997539</v>
      </c>
      <c r="H73" s="67"/>
      <c r="I73" s="75">
        <v>12237566</v>
      </c>
    </row>
    <row r="74" spans="1:9" ht="20.100000000000001" customHeight="1">
      <c r="A74" s="19" t="s">
        <v>179</v>
      </c>
      <c r="C74" s="67"/>
      <c r="D74" s="67"/>
      <c r="E74" s="67"/>
      <c r="F74" s="67"/>
      <c r="G74" s="67"/>
      <c r="H74" s="67"/>
      <c r="I74" s="67"/>
    </row>
    <row r="75" spans="1:9" ht="20.100000000000001" customHeight="1" thickBot="1">
      <c r="A75" s="19" t="s">
        <v>180</v>
      </c>
      <c r="C75" s="71">
        <f>SUM(C68:C73)</f>
        <v>218064669</v>
      </c>
      <c r="D75" s="67"/>
      <c r="E75" s="71">
        <f>SUM(E68:E73)</f>
        <v>252686973</v>
      </c>
      <c r="F75" s="67"/>
      <c r="G75" s="71">
        <f>SUM(G68:G73)</f>
        <v>201983965</v>
      </c>
      <c r="H75" s="67"/>
      <c r="I75" s="71">
        <f>SUM(I68:I73)</f>
        <v>225809963</v>
      </c>
    </row>
    <row r="76" spans="1:9" ht="8.25" customHeight="1" thickTop="1">
      <c r="A76"/>
      <c r="G76" s="17"/>
      <c r="I76" s="17"/>
    </row>
  </sheetData>
  <mergeCells count="14">
    <mergeCell ref="C42:I42"/>
    <mergeCell ref="C40:E40"/>
    <mergeCell ref="G40:I40"/>
    <mergeCell ref="C4:E4"/>
    <mergeCell ref="G4:I4"/>
    <mergeCell ref="C5:E5"/>
    <mergeCell ref="G5:I5"/>
    <mergeCell ref="C6:E6"/>
    <mergeCell ref="G6:I6"/>
    <mergeCell ref="C8:I8"/>
    <mergeCell ref="C38:E38"/>
    <mergeCell ref="G38:I38"/>
    <mergeCell ref="C39:E39"/>
    <mergeCell ref="G39:I39"/>
  </mergeCells>
  <pageMargins left="0.7" right="0.5" top="0.5" bottom="0.5" header="0.5" footer="0.5"/>
  <pageSetup paperSize="9" scale="80" firstPageNumber="12" fitToHeight="2" orientation="portrait" blackAndWhite="1" useFirstPageNumber="1" r:id="rId1"/>
  <headerFooter alignWithMargins="0">
    <oddFooter>&amp;LThe accompanying notes form an integral part of these financial statements.
&amp;C&amp;P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D9CEE-B162-46D0-8B98-B683DFA02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E56755-F3A4-405D-B36F-C8BBCD92C1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BS-5-6</vt:lpstr>
      <vt:lpstr>PL-7</vt:lpstr>
      <vt:lpstr>SH-8-11</vt:lpstr>
      <vt:lpstr>CF-12-13</vt:lpstr>
      <vt:lpstr>'BS-5-6'!Print_Area</vt:lpstr>
      <vt:lpstr>'CF-12-13'!Print_Area</vt:lpstr>
      <vt:lpstr>'PL-7'!Print_Area</vt:lpstr>
      <vt:lpstr>'SH-8-11'!Print_Area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2024-11-22T01:52:33Z</cp:lastPrinted>
  <dcterms:created xsi:type="dcterms:W3CDTF">2021-11-26T05:53:05Z</dcterms:created>
  <dcterms:modified xsi:type="dcterms:W3CDTF">2024-11-22T09:11:45Z</dcterms:modified>
  <cp:category/>
  <cp:contentStatus/>
</cp:coreProperties>
</file>