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869" activeTab="3"/>
  </bookViews>
  <sheets>
    <sheet name="BS-TH" sheetId="13" r:id="rId1"/>
    <sheet name="PL-TH" sheetId="14" r:id="rId2"/>
    <sheet name="EQ-TH" sheetId="15" r:id="rId3"/>
    <sheet name="CF-TH" sheetId="16" r:id="rId4"/>
  </sheets>
  <definedNames>
    <definedName name="_xlnm._FilterDatabase" localSheetId="1" hidden="1">'PL-TH'!$E$47:$E$58</definedName>
    <definedName name="Account">#REF!</definedName>
    <definedName name="AddList">#REF!</definedName>
    <definedName name="Budget">#REF!</definedName>
    <definedName name="bus">#REF!</definedName>
    <definedName name="C_Period">#REF!</definedName>
    <definedName name="D">#REF!</definedName>
    <definedName name="Details">#REF!</definedName>
    <definedName name="DS_Q2.2566_TH.pdf_page.6_1342587" localSheetId="1" hidden="1">'PL-TH'!#REF!</definedName>
    <definedName name="DS_Q2.2566_TH.pdf_page.6_154963204" localSheetId="1" hidden="1">'PL-TH'!#REF!</definedName>
    <definedName name="DS_Q2.2566_TH.pdf_page.6_240181056" localSheetId="1" hidden="1">'PL-TH'!#REF!</definedName>
    <definedName name="DS_Q2.2566_TH.pdf_page.6_254550149" localSheetId="1" hidden="1">'PL-TH'!#REF!</definedName>
    <definedName name="DS_Q2.2566_TH.pdf_page.6_285343287" localSheetId="1" hidden="1">'PL-TH'!#REF!</definedName>
    <definedName name="DS_Q2.2566_TH.pdf_page.6_293767186" localSheetId="1" hidden="1">'PL-TH'!#REF!</definedName>
    <definedName name="DS_Q2.2566_TH.pdf_page.6_328518637" localSheetId="1" hidden="1">'PL-TH'!#REF!</definedName>
    <definedName name="DS_Q2.2566_TH.pdf_page.6_347665309" localSheetId="1" hidden="1">'PL-TH'!#REF!</definedName>
    <definedName name="DS_Q2.2566_TH.pdf_page.6_372868006" localSheetId="1" hidden="1">'PL-TH'!#REF!</definedName>
    <definedName name="DS_Q2.2566_TH.pdf_page.6_385778866" localSheetId="1" hidden="1">'PL-TH'!#REF!</definedName>
    <definedName name="DS_Q2.2566_TH.pdf_page.6_393893393" localSheetId="1" hidden="1">'PL-TH'!#REF!</definedName>
    <definedName name="DS_Q2.2566_TH.pdf_page.6_412710241" localSheetId="1" hidden="1">'PL-TH'!#REF!</definedName>
    <definedName name="DS_Q2.2566_TH.pdf_page.6_431282339" localSheetId="1" hidden="1">'PL-TH'!#REF!</definedName>
    <definedName name="DS_Q2.2566_TH.pdf_page.6_447318210" localSheetId="1" hidden="1">'PL-TH'!#REF!</definedName>
    <definedName name="DS_Q2.2566_TH.pdf_page.6_466620382" localSheetId="1" hidden="1">'PL-TH'!#REF!</definedName>
    <definedName name="DS_Q2.2566_TH.pdf_page.6_540019981" localSheetId="1" hidden="1">'PL-TH'!#REF!</definedName>
    <definedName name="DS_Q2.2566_TH.pdf_page.6_610683225" localSheetId="1" hidden="1">'PL-TH'!#REF!</definedName>
    <definedName name="DS_Q2.2566_TH.pdf_page.6_657939665" localSheetId="1" hidden="1">'PL-TH'!#REF!</definedName>
    <definedName name="DS_Q2.2566_TH.pdf_page.6_691797" localSheetId="1" hidden="1">'PL-TH'!#REF!</definedName>
    <definedName name="DS_Q2.2566_TH.pdf_page.6_822616857" localSheetId="1" hidden="1">'PL-TH'!#REF!</definedName>
    <definedName name="DS_Q2.2566_TH.pdf_page.6_840645824" localSheetId="1" hidden="1">'PL-TH'!#REF!</definedName>
    <definedName name="DS_Q2.2566_TH.pdf_page.6_850482439" localSheetId="1" hidden="1">'PL-TH'!#REF!</definedName>
    <definedName name="DS_Q2.2566_TH.pdf_page.6_878837217" localSheetId="1" hidden="1">'PL-TH'!#REF!</definedName>
    <definedName name="DS_Q2.2566_TH.pdf_page.6_902605137" localSheetId="1" hidden="1">'PL-TH'!#REF!</definedName>
    <definedName name="DS_Q2.2566_TH.pdf_page.6_912916292" localSheetId="1" hidden="1">'PL-TH'!#REF!</definedName>
    <definedName name="DS_Q2.2566_TH.pdf_page.6_913690090" localSheetId="1" hidden="1">'PL-TH'!#REF!</definedName>
    <definedName name="DS_Q2.2566_TH.pdf_page.6_966622926" localSheetId="1" hidden="1">'PL-TH'!#REF!</definedName>
    <definedName name="DS_Q2.2566_TH.pdf_page.6_983828722" localSheetId="1" hidden="1">'PL-TH'!#REF!</definedName>
    <definedName name="DS_Q2.2566_TH.pdf_page.7_110021661" localSheetId="1" hidden="1">'PL-TH'!#REF!</definedName>
    <definedName name="DS_Q2.2566_TH.pdf_page.7_304907720" localSheetId="1" hidden="1">'PL-TH'!#REF!</definedName>
    <definedName name="DS_Q2.2566_TH.pdf_page.7_33621357" localSheetId="1" hidden="1">'PL-TH'!#REF!</definedName>
    <definedName name="DS_Q2.2566_TH.pdf_page.7_389198419" localSheetId="1" hidden="1">'PL-TH'!#REF!</definedName>
    <definedName name="DS_Q2.2566_TH.pdf_page.7_763901606" localSheetId="1" hidden="1">'PL-TH'!#REF!</definedName>
    <definedName name="DS_Q2.2566_TH.pdf_page.7_868114239" localSheetId="1" hidden="1">'PL-TH'!#REF!</definedName>
    <definedName name="DS_Q2.2566_TH.pdf_page.7_873412391" localSheetId="1" hidden="1">'PL-TH'!#REF!</definedName>
    <definedName name="DS_Q2.2566_TH.pdf_page.7_901947805" localSheetId="1" hidden="1">'PL-TH'!#REF!</definedName>
    <definedName name="DS_Q2.2566_TH.pdf_page.7_910232414" localSheetId="1" hidden="1">'PL-TH'!#REF!</definedName>
    <definedName name="DS_Q2.2566_TH.pdf_page.7_911114935" localSheetId="1" hidden="1">'PL-TH'!#REF!</definedName>
    <definedName name="DS_Q2.2566_TH.pdf_page.8_174228867" localSheetId="2" hidden="1">'EQ-TH'!#REF!</definedName>
    <definedName name="Expense">#REF!</definedName>
    <definedName name="GrandTotal">#N/A</definedName>
    <definedName name="LAST_MONTH">#REF!</definedName>
    <definedName name="mapZZ">#REF!</definedName>
    <definedName name="Number_of_Selections">#REF!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_xlnm.Print_Area" localSheetId="0">'BS-TH'!$A$1:$F$69</definedName>
    <definedName name="_xlnm.Print_Area" localSheetId="3">'CF-TH'!$A$1:$F$73</definedName>
    <definedName name="_xlnm.Print_Area" localSheetId="2">'EQ-TH'!$A$1:$N$43</definedName>
    <definedName name="_xlnm.Print_Area" localSheetId="1">'PL-TH'!$A$1:$K$109</definedName>
    <definedName name="_xlnm.Print_Titles">#N/A</definedName>
    <definedName name="TEST1">#REF!</definedName>
    <definedName name="VatList">#REF!</definedName>
    <definedName name="ด361">#REF!</definedName>
    <definedName name="ฟ10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6" l="1"/>
  <c r="F51" i="16"/>
  <c r="F47" i="16"/>
  <c r="D47" i="16"/>
  <c r="F20" i="16"/>
  <c r="F21" i="16"/>
  <c r="D21" i="16"/>
  <c r="A3" i="16"/>
  <c r="A41" i="16" s="1"/>
  <c r="A1" i="16"/>
  <c r="A39" i="16" s="1"/>
  <c r="H37" i="15"/>
  <c r="H38" i="15" s="1"/>
  <c r="F37" i="15"/>
  <c r="F38" i="15" s="1"/>
  <c r="D37" i="15"/>
  <c r="D38" i="15" s="1"/>
  <c r="N35" i="15"/>
  <c r="N33" i="15"/>
  <c r="A25" i="15"/>
  <c r="H16" i="15"/>
  <c r="H17" i="15" s="1"/>
  <c r="F16" i="15"/>
  <c r="F17" i="15" s="1"/>
  <c r="D16" i="15"/>
  <c r="D17" i="15" s="1"/>
  <c r="N14" i="15"/>
  <c r="N13" i="15"/>
  <c r="N11" i="15"/>
  <c r="D5" i="15"/>
  <c r="D5" i="16" s="1"/>
  <c r="D43" i="16" s="1"/>
  <c r="A1" i="15"/>
  <c r="A23" i="15" s="1"/>
  <c r="G88" i="14"/>
  <c r="K88" i="14"/>
  <c r="I88" i="14"/>
  <c r="E88" i="14"/>
  <c r="E80" i="14"/>
  <c r="I79" i="14"/>
  <c r="E79" i="14"/>
  <c r="A76" i="14"/>
  <c r="K53" i="14"/>
  <c r="G53" i="14"/>
  <c r="E43" i="14"/>
  <c r="I42" i="14"/>
  <c r="E42" i="14"/>
  <c r="A39" i="14"/>
  <c r="K12" i="14"/>
  <c r="K15" i="14" s="1"/>
  <c r="K19" i="14" s="1"/>
  <c r="I12" i="14"/>
  <c r="I15" i="14" s="1"/>
  <c r="G12" i="14"/>
  <c r="G15" i="14" s="1"/>
  <c r="G19" i="14" s="1"/>
  <c r="I7" i="14"/>
  <c r="I80" i="14" s="1"/>
  <c r="A1" i="14"/>
  <c r="A37" i="14" s="1"/>
  <c r="A74" i="14" s="1"/>
  <c r="F39" i="13"/>
  <c r="D39" i="13"/>
  <c r="D38" i="13"/>
  <c r="A36" i="13"/>
  <c r="I43" i="14" l="1"/>
  <c r="F64" i="13"/>
  <c r="F50" i="13"/>
  <c r="D50" i="13"/>
  <c r="F53" i="16"/>
  <c r="F55" i="16" s="1"/>
  <c r="D53" i="16"/>
  <c r="D55" i="16" s="1"/>
  <c r="D21" i="13"/>
  <c r="E48" i="14"/>
  <c r="E54" i="14" s="1"/>
  <c r="G48" i="14"/>
  <c r="G54" i="14" s="1"/>
  <c r="G56" i="14" s="1"/>
  <c r="G58" i="14" s="1"/>
  <c r="F21" i="13"/>
  <c r="I48" i="14"/>
  <c r="I19" i="14"/>
  <c r="K48" i="14"/>
  <c r="K54" i="14" s="1"/>
  <c r="K56" i="14" s="1"/>
  <c r="K58" i="14" s="1"/>
  <c r="D27" i="15"/>
  <c r="F65" i="13" l="1"/>
  <c r="F70" i="13" s="1"/>
  <c r="G92" i="14"/>
  <c r="G89" i="14"/>
  <c r="K92" i="14"/>
  <c r="I54" i="14"/>
  <c r="I56" i="14" s="1"/>
  <c r="I58" i="14" s="1"/>
  <c r="K89" i="14"/>
  <c r="N15" i="15"/>
  <c r="L16" i="15"/>
  <c r="L17" i="15" s="1"/>
  <c r="E12" i="14"/>
  <c r="E15" i="14" s="1"/>
  <c r="E19" i="14" s="1"/>
  <c r="E56" i="14" s="1"/>
  <c r="E58" i="14" s="1"/>
  <c r="N36" i="15"/>
  <c r="L37" i="15"/>
  <c r="L38" i="15" s="1"/>
  <c r="I92" i="14" l="1"/>
  <c r="I89" i="14"/>
  <c r="E92" i="14"/>
  <c r="E89" i="14"/>
  <c r="J16" i="15"/>
  <c r="J17" i="15" s="1"/>
  <c r="N12" i="15"/>
  <c r="N16" i="15" l="1"/>
  <c r="N17" i="15" s="1"/>
  <c r="J37" i="15"/>
  <c r="J38" i="15" s="1"/>
  <c r="D64" i="13" s="1"/>
  <c r="N34" i="15"/>
  <c r="D65" i="13" l="1"/>
  <c r="D70" i="13" s="1"/>
  <c r="N37" i="15"/>
  <c r="N38" i="15" s="1"/>
</calcChain>
</file>

<file path=xl/sharedStrings.xml><?xml version="1.0" encoding="utf-8"?>
<sst xmlns="http://schemas.openxmlformats.org/spreadsheetml/2006/main" count="202" uniqueCount="148">
  <si>
    <t>ค่าใช้จ่ายอื่น</t>
  </si>
  <si>
    <t xml:space="preserve"> บริษัท จรัญประกันภัย จำกัด (มหาชน)</t>
  </si>
  <si>
    <t>หมายเหตุ</t>
  </si>
  <si>
    <t>31 ธันวาคม 2566</t>
  </si>
  <si>
    <t>สินทรัพย์</t>
  </si>
  <si>
    <t>งบกำไรขาดทุนเบ็ดเสร็จ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</si>
  <si>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</si>
  <si>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</si>
  <si>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</si>
  <si>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</si>
  <si>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รายได้จากการลงทุน</t>
  </si>
  <si>
    <t>รวมรายได้</t>
  </si>
  <si>
    <t>ค่าใช้จ่าย</t>
  </si>
  <si>
    <t>ค่าจ้างและค่าบำเหน็จ</t>
  </si>
  <si>
    <t xml:space="preserve">ค่าใช้จ่ายในการรับประกันภัยอื่น </t>
  </si>
  <si>
    <t>ค่าใช้จ่ายในการดำเนินงาน</t>
  </si>
  <si>
    <t>รวมค่าใช้จ่าย</t>
  </si>
  <si>
    <t>กำไร (ขาดทุน) เบ็ดเสร็จอื่น</t>
  </si>
  <si>
    <t>จำนวนหุ้นสามัญ</t>
  </si>
  <si>
    <t>กำไรสะสม</t>
  </si>
  <si>
    <t>องค์ประกอบอื่น</t>
  </si>
  <si>
    <t>ยังไม่ได้จัดสรร</t>
  </si>
  <si>
    <t>สำรองตาม</t>
  </si>
  <si>
    <t xml:space="preserve"> การเปลี่ยนแปลงมูลค่า</t>
  </si>
  <si>
    <t>และชำระแล้ว</t>
  </si>
  <si>
    <t>กฎหมาย</t>
  </si>
  <si>
    <t>เงินปันผลจ่าย</t>
  </si>
  <si>
    <t>งบกระแสเงินสด</t>
  </si>
  <si>
    <t xml:space="preserve">        เงินฝากสถาบันการเงิน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</si>
  <si>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</si>
  <si>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</si>
  <si>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</si>
  <si>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</si>
  <si>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>รายได้จากการลงทุนค้างรับ</t>
  </si>
  <si>
    <t>บาท</t>
  </si>
  <si>
    <t>(ยังไม่ได้ตรวจสอบ)</t>
  </si>
  <si>
    <t>(ตรวจสอบแล้ว)</t>
  </si>
  <si>
    <t>หนี้สิน</t>
  </si>
  <si>
    <t>รวมหนี้สิน</t>
  </si>
  <si>
    <t>ยอดคงเหลือ ณ วันที่ 1 มกราคม 2566</t>
  </si>
  <si>
    <t>ยอดคงเหลือ ณ วันที่ 1 มกราคม 2567</t>
  </si>
  <si>
    <t>รวมสินทรัพย์</t>
  </si>
  <si>
    <t>บริษัท จรัญประกันภัย จำกัด (มหาชน)</t>
  </si>
  <si>
    <t>เงินสดและรายการเทียบเท่าเงินสด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</si>
  <si>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</si>
  <si>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</si>
  <si>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</si>
  <si>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สินทรัพย์ลงทุน</t>
  </si>
  <si>
    <t>เงินให้กู้ยืมและดอกเบี้ยค้างรับ</t>
  </si>
  <si>
    <t>สินทรัพย์ภาษีเงินได้รอการตัดบัญชี</t>
  </si>
  <si>
    <t>สินทรัพย์อื่น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</si>
  <si>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</si>
  <si>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</si>
  <si>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</si>
  <si>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</si>
  <si>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หนี้สินภาษีเงินได้รอการตัดบัญชี</t>
  </si>
  <si>
    <t>หนี้สินอื่น</t>
  </si>
  <si>
    <t>ค่าเบี้ยประกันภัยรับล่วงหน้า</t>
  </si>
  <si>
    <t>ทุนเรือนหุ้น</t>
  </si>
  <si>
    <t>เบี้ยประกันภัยรับจากการรับประกันภัยโดยตรง</t>
  </si>
  <si>
    <t>ดอกเบี้ยรับ</t>
  </si>
  <si>
    <t>รายได้อื่น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</si>
  <si>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</si>
  <si>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</si>
  <si>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</si>
  <si>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เงินสดรับ - สินทรัพย์ทางการเงิน</t>
  </si>
  <si>
    <t>เงินสดจ่าย - สินทรัพย์ทางการเงิน</t>
  </si>
  <si>
    <t>- ทุนจดทะเบียน</t>
  </si>
  <si>
    <t xml:space="preserve">- ทุนที่ออกและชำระแล้ว  </t>
  </si>
  <si>
    <t xml:space="preserve">    เงินลงทุนในหลักทรัพย์</t>
  </si>
  <si>
    <t>ที่ดิน อาคาร และอุปกรณ์</t>
  </si>
  <si>
    <t>สินทรัพย์ไม่มีตัวตน</t>
  </si>
  <si>
    <t>อื่น ๆ</t>
  </si>
  <si>
    <t xml:space="preserve">   หุ้นสามัญ 12,000,000 หุ้น มูลค่าหุ้นละ 10 บาท</t>
  </si>
  <si>
    <t>หรือขาดทุนเบ็ดเสร็จอื่น</t>
  </si>
  <si>
    <t>หรือขาดทุนในภายหลัง</t>
  </si>
  <si>
    <t>ทุนที่ออก</t>
  </si>
  <si>
    <t>จัดสรรแล้ว -</t>
  </si>
  <si>
    <t>เงินลงทุน - สุทธิจากภาษี</t>
  </si>
  <si>
    <t>เงินสดสุทธิได้มาจากกิจกรรมดำเนินงาน</t>
  </si>
  <si>
    <t>เงินสดและรายการเทียบเท่าเงินสด ณ วันที่ 1 มกราคม</t>
  </si>
  <si>
    <t>รายการที่อาจถูกจัดประเภทใหม่ไว้ในกำไรหรือขาดทุนในภายหลัง</t>
  </si>
  <si>
    <t>ส่วนเกินมูลค่าหุ้นสามัญ</t>
  </si>
  <si>
    <t>ส่วนเกิน</t>
  </si>
  <si>
    <t>มูลค่าหุ้นสามัญ</t>
  </si>
  <si>
    <t>องค์ประกอบอื่นของส่วนของเจ้าของ - สุทธิ</t>
  </si>
  <si>
    <t xml:space="preserve">   - จัดสรรแล้ว</t>
  </si>
  <si>
    <t xml:space="preserve">       สำรองตามกฎหมาย</t>
  </si>
  <si>
    <t xml:space="preserve">   - ยังไม่ได้จัดสรร</t>
  </si>
  <si>
    <t>รายได้ค่าจ้างและค่าบำเหน็จจากการประกันภัยต่อ</t>
  </si>
  <si>
    <t>ของส่วนของเจ้าของ</t>
  </si>
  <si>
    <t>เงินสดจ่ายซื้ออุปกรณ์</t>
  </si>
  <si>
    <t>เงินจ่ายเกี่ยวกับการประกันภัยต่อ</t>
  </si>
  <si>
    <t>ภาษีเงินได้ของรายการที่อาจถูกจัดประเภทใหม่ไว้ในกำไร</t>
  </si>
  <si>
    <t>ส่วนของเจ้าของ</t>
  </si>
  <si>
    <t>ผลกำไร (ขาดทุน) จาก</t>
  </si>
  <si>
    <t>รวม</t>
  </si>
  <si>
    <t>เงินปันผลรับ</t>
  </si>
  <si>
    <t>รายได้ (ค่าใช้จ่าย) 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</si>
  <si>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</si>
  <si>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</si>
  <si>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จ่ายภาษีเงินได้</t>
  </si>
  <si>
    <t>เงินสดสุทธิใช้ไปในกิจกรรมจัดหาเงิน</t>
  </si>
  <si>
    <t>กระแสเงินสดจากกิจกรรมจัดหาเงิน</t>
  </si>
  <si>
    <t>เงินสดสุทธิใช้ไปในกิจกรรมลงทุน</t>
  </si>
  <si>
    <t>(ลงชื่อ)…………………………….………………………...............……………...……กรรมการตามอำนาจ</t>
  </si>
  <si>
    <t>สินทรัพย์ที่ไม่ได้ใช้ในการดำเนินงาน</t>
  </si>
  <si>
    <t>7, 15, 33</t>
  </si>
  <si>
    <t>8, 33</t>
  </si>
  <si>
    <t>งบฐานะการเงิน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</si>
  <si>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</si>
  <si>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</si>
  <si>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</si>
  <si>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</si>
  <si>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(  นายกิตติพงศ์ จรัญวาศน์           นายพนธ์  ฐิติพานิชยางกูร   )</t>
  </si>
  <si>
    <t xml:space="preserve">                                                        (  นายกิตติพงศ์ จรัญวาศน์           นายพนธ์  ฐิติพานิชยางกูร   )</t>
  </si>
  <si>
    <t xml:space="preserve">                                                   (  นายกิตติพงศ์ จรัญวาศน์           นายพนธ์  ฐิติพานิชยางกูร   )</t>
  </si>
  <si>
    <t xml:space="preserve">                                                                                                           (  นายกิตติพงศ์ จรัญวาศน์           นายพนธ์  ฐิติพานิชยางกูร   )</t>
  </si>
  <si>
    <t xml:space="preserve">                                                       (  นายกิตติพงศ์ จรัญวาศน์           นายพนธ์  ฐิติพานิชยางกูร   )</t>
  </si>
  <si>
    <t>ผลขาดทุนด้านเครดิตที่คาดว่าจะเกิดขึ้น (กลับรายการ)</t>
  </si>
  <si>
    <t>ค่าสินไหมทดแทน</t>
  </si>
  <si>
    <t>ค่าสินไหมทดแทนสุทธิ</t>
  </si>
  <si>
    <t>สิ้นสุดวันที่ 30 กันยายน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</si>
  <si>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</si>
  <si>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</si>
  <si>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30  กันยายน 2567</t>
  </si>
  <si>
    <t>ยอดคงเหลือ ณ วันที่ 30 กันยายน 2567</t>
  </si>
  <si>
    <t>ณ วันที่ 30 กันยายน 2567</t>
  </si>
  <si>
    <t>สำหรับรอบระยะเวลาสามเดือนและเก้าเดือนสิ้นสุดวันที่ 30 กันยายน 2567 (ยังไม่ได้ตรวจสอบ)</t>
  </si>
  <si>
    <t>สำหรับรอบระยะเวลาสามเดือน</t>
  </si>
  <si>
    <t>สำหรับรอบระยะเวลาเก้าเดือน</t>
  </si>
  <si>
    <r>
      <rPr>
        <i/>
        <sz val="14"/>
        <rFont val="Angsana New"/>
        <family val="1"/>
      </rPr>
      <t xml:space="preserve">บวก (หัก) </t>
    </r>
    <r>
      <rPr>
        <sz val="14"/>
        <rFont val="Angsana New"/>
        <family val="1"/>
      </rPr>
      <t>สำรองเบี้ยประกันภัยที่ยังไม่ถือเป็นรายได้ (เพิ่มขึ้น)</t>
    </r>
  </si>
  <si>
    <t>กำไร (ขาดทุน) ก่อนภาษีเงินได้</t>
  </si>
  <si>
    <t>กำไร (ขาดทุน) สำหรับรอบระยะเวลา</t>
  </si>
  <si>
    <t>กำไร (ขาดทุน) จากการวัดมูลค่าเงินลงทุนที่วัดมูลค่ายุติธรรมผ่านกำไร</t>
  </si>
  <si>
    <t>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</si>
  <si>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</si>
  <si>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</t>
  </si>
  <si>
    <t>สำหรับรอบระยะเวลาเก้าเดือนสิ้นสุดวันที่ 30 กันยายน 2567 (ยังไม่ได้ตรวจสอบ)</t>
  </si>
  <si>
    <t>กำไรสำหรับรอบระยะเวลา</t>
  </si>
  <si>
    <t>ขาดทุนเบ็ดเสร็จอื่นสำหรับรอบระยะเวลา</t>
  </si>
  <si>
    <t>ขาดทุนสำหรับรอบระยะเวลา</t>
  </si>
  <si>
    <t>เงินสดและรายการเทียบเท่าเงินสดเพิ่มขึ้นสุทธิ</t>
  </si>
  <si>
    <t>กำไร (ขาดทุน) เบ็ดเสร็จอื่นสำหรับรอบระยะเวลา - สุทธิจากภาษี</t>
  </si>
  <si>
    <t>ลดลงจากรอบระยะเวลาก่อน</t>
  </si>
  <si>
    <t>(ลงชื่อ)…………………………….………………………...............……………...……กรรมการผู้มีอำนาจ</t>
  </si>
  <si>
    <t>หัก ค่าสินไหมรับคืนจากการเอาประกันภัยต่อ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</si>
  <si>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เบี้ยประกันภัยจ่ายจากการเอาประกันภัยต่อ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</si>
</sst>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_);[Red]\(\t&quot;฿&quot;#,##0\)"/>
    <numFmt numFmtId="191" formatCode="#,##0.00;\(#,##0.00\)"/>
    <numFmt numFmtId="192" formatCode="_(* #,##0_);_(* \(#,##0\);_(* &quot;-&quot;??_);_(@_)"/>
    <numFmt numFmtId="193" formatCode="#,##0;\(#,##0\)"/>
    <numFmt numFmtId="194" formatCode="\$#,##0.00;\(\$#,##0.00\)"/>
    <numFmt numFmtId="195" formatCode="\$#,##0;\(\$#,##0\)"/>
    <numFmt numFmtId="196" formatCode="0.00_)"/>
    <numFmt numFmtId="197" formatCode="#,##0_);\(#,##0.00\)"/>
    <numFmt numFmtId="198" formatCode="#,##0_ ;\-#,##0"/>
    <numFmt numFmtId="199" formatCode="_-* #,##0_-;\-* #,##0_-;_-* &quot;-&quot;??_-;_-@_-"/>
  </numFmts>
  <fonts count="27" x14ac:knownFonts="1"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rgb="FF3F3F76"/>
      <name val="Angsana New"/>
      <family val="1"/>
    </font>
    <font>
      <sz val="14"/>
      <color indexed="8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E1F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8" fillId="0" borderId="0"/>
    <xf numFmtId="188" fontId="4" fillId="0" borderId="0" applyFont="0" applyFill="0" applyBorder="0" applyAlignment="0" applyProtection="0"/>
    <xf numFmtId="194" fontId="8" fillId="0" borderId="0"/>
    <xf numFmtId="19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37" fontId="10" fillId="0" borderId="0"/>
    <xf numFmtId="37" fontId="10" fillId="0" borderId="0"/>
    <xf numFmtId="196" fontId="11" fillId="0" borderId="0"/>
    <xf numFmtId="0" fontId="6" fillId="0" borderId="0"/>
    <xf numFmtId="0" fontId="6" fillId="0" borderId="0"/>
    <xf numFmtId="0" fontId="12" fillId="0" borderId="0"/>
    <xf numFmtId="0" fontId="6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3" applyNumberFormat="0" applyFill="0" applyAlignment="0" applyProtection="0">
      <alignment horizontal="center" vertical="center"/>
    </xf>
    <xf numFmtId="1" fontId="7" fillId="0" borderId="3" applyNumberFormat="0" applyFill="0" applyAlignment="0" applyProtection="0">
      <alignment horizontal="center" vertical="center"/>
    </xf>
    <xf numFmtId="1" fontId="7" fillId="0" borderId="3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9" fontId="5" fillId="0" borderId="0"/>
    <xf numFmtId="0" fontId="25" fillId="4" borderId="2">
      <alignment vertical="center"/>
    </xf>
    <xf numFmtId="0" fontId="3" fillId="0" borderId="0"/>
    <xf numFmtId="18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6">
    <xf numFmtId="0" fontId="0" fillId="0" borderId="0" xfId="0"/>
    <xf numFmtId="39" fontId="13" fillId="0" borderId="0" xfId="0" applyNumberFormat="1" applyFont="1" applyAlignment="1">
      <alignment horizontal="center" vertical="center"/>
    </xf>
    <xf numFmtId="39" fontId="13" fillId="0" borderId="4" xfId="0" applyNumberFormat="1" applyFont="1" applyBorder="1" applyAlignment="1">
      <alignment horizontal="center" vertical="center"/>
    </xf>
    <xf numFmtId="40" fontId="14" fillId="0" borderId="0" xfId="33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0" fontId="14" fillId="0" borderId="0" xfId="33" applyNumberFormat="1" applyFont="1"/>
    <xf numFmtId="40" fontId="14" fillId="0" borderId="0" xfId="18" applyNumberFormat="1" applyFont="1"/>
    <xf numFmtId="43" fontId="13" fillId="0" borderId="0" xfId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Continuous" vertical="center"/>
    </xf>
    <xf numFmtId="39" fontId="13" fillId="0" borderId="0" xfId="1" applyNumberFormat="1" applyFont="1" applyFill="1" applyAlignment="1">
      <alignment horizontal="centerContinuous" vertical="center"/>
    </xf>
    <xf numFmtId="3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39" fontId="13" fillId="0" borderId="0" xfId="1" applyNumberFormat="1" applyFont="1" applyFill="1" applyBorder="1" applyAlignment="1">
      <alignment horizontal="center" vertical="center"/>
    </xf>
    <xf numFmtId="39" fontId="13" fillId="0" borderId="5" xfId="1" quotePrefix="1" applyNumberFormat="1" applyFont="1" applyFill="1" applyBorder="1" applyAlignment="1">
      <alignment horizontal="center" vertical="center"/>
    </xf>
    <xf numFmtId="39" fontId="13" fillId="0" borderId="5" xfId="1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39" fontId="13" fillId="0" borderId="4" xfId="1" quotePrefix="1" applyNumberFormat="1" applyFont="1" applyFill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9" fontId="17" fillId="0" borderId="0" xfId="0" applyNumberFormat="1" applyFont="1" applyAlignment="1">
      <alignment vertical="center"/>
    </xf>
    <xf numFmtId="43" fontId="13" fillId="0" borderId="0" xfId="1" applyFont="1" applyFill="1" applyBorder="1" applyAlignment="1">
      <alignment vertical="center"/>
    </xf>
    <xf numFmtId="39" fontId="13" fillId="0" borderId="0" xfId="1" applyNumberFormat="1" applyFont="1" applyFill="1" applyAlignment="1">
      <alignment vertical="center"/>
    </xf>
    <xf numFmtId="39" fontId="13" fillId="0" borderId="0" xfId="1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9" fontId="13" fillId="0" borderId="0" xfId="1" applyNumberFormat="1" applyFont="1" applyAlignment="1">
      <alignment vertical="center"/>
    </xf>
    <xf numFmtId="43" fontId="13" fillId="0" borderId="0" xfId="1" applyFont="1" applyAlignment="1">
      <alignment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Border="1" applyAlignment="1">
      <alignment vertical="center"/>
    </xf>
    <xf numFmtId="39" fontId="14" fillId="0" borderId="0" xfId="20" applyNumberFormat="1" applyFont="1" applyAlignment="1">
      <alignment horizontal="left" vertical="center"/>
    </xf>
    <xf numFmtId="0" fontId="17" fillId="0" borderId="0" xfId="20" applyFont="1" applyAlignment="1">
      <alignment horizontal="left" vertical="center"/>
    </xf>
    <xf numFmtId="0" fontId="17" fillId="0" borderId="0" xfId="20" applyFont="1" applyAlignment="1">
      <alignment vertical="center"/>
    </xf>
    <xf numFmtId="0" fontId="14" fillId="0" borderId="0" xfId="20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7" fillId="0" borderId="4" xfId="20" applyFont="1" applyBorder="1" applyAlignment="1">
      <alignment horizontal="center" vertical="center"/>
    </xf>
    <xf numFmtId="49" fontId="17" fillId="0" borderId="0" xfId="20" applyNumberFormat="1" applyFont="1" applyAlignment="1">
      <alignment vertical="center"/>
    </xf>
    <xf numFmtId="0" fontId="17" fillId="0" borderId="4" xfId="5" applyNumberFormat="1" applyFont="1" applyFill="1" applyBorder="1" applyAlignment="1">
      <alignment horizontal="center" vertical="center"/>
    </xf>
    <xf numFmtId="43" fontId="17" fillId="0" borderId="0" xfId="20" applyNumberFormat="1" applyFont="1" applyAlignment="1">
      <alignment vertical="center"/>
    </xf>
    <xf numFmtId="189" fontId="17" fillId="0" borderId="0" xfId="1" applyNumberFormat="1" applyFont="1" applyFill="1" applyAlignment="1">
      <alignment vertical="center"/>
    </xf>
    <xf numFmtId="43" fontId="17" fillId="0" borderId="0" xfId="5" applyFont="1" applyFill="1" applyAlignment="1">
      <alignment vertical="center"/>
    </xf>
    <xf numFmtId="0" fontId="17" fillId="0" borderId="0" xfId="20" quotePrefix="1" applyFont="1" applyAlignment="1">
      <alignment vertical="center"/>
    </xf>
    <xf numFmtId="43" fontId="17" fillId="0" borderId="0" xfId="5" applyFont="1" applyFill="1" applyAlignment="1">
      <alignment vertical="center" shrinkToFit="1"/>
    </xf>
    <xf numFmtId="40" fontId="17" fillId="0" borderId="0" xfId="20" applyNumberFormat="1" applyFont="1" applyAlignment="1">
      <alignment vertical="center"/>
    </xf>
    <xf numFmtId="40" fontId="17" fillId="0" borderId="0" xfId="5" applyNumberFormat="1" applyFont="1" applyFill="1" applyAlignment="1">
      <alignment vertical="center"/>
    </xf>
    <xf numFmtId="39" fontId="17" fillId="0" borderId="0" xfId="20" applyNumberFormat="1" applyFont="1" applyAlignment="1">
      <alignment vertical="center"/>
    </xf>
    <xf numFmtId="197" fontId="17" fillId="0" borderId="0" xfId="5" applyNumberFormat="1" applyFont="1" applyFill="1" applyAlignment="1">
      <alignment vertical="center"/>
    </xf>
    <xf numFmtId="40" fontId="17" fillId="0" borderId="0" xfId="5" applyNumberFormat="1" applyFont="1" applyFill="1" applyBorder="1" applyAlignment="1">
      <alignment vertical="center"/>
    </xf>
    <xf numFmtId="0" fontId="21" fillId="0" borderId="0" xfId="20" applyFont="1" applyAlignment="1">
      <alignment vertical="center"/>
    </xf>
    <xf numFmtId="43" fontId="17" fillId="0" borderId="0" xfId="5" applyFont="1" applyFill="1" applyBorder="1" applyAlignment="1">
      <alignment vertical="center"/>
    </xf>
    <xf numFmtId="43" fontId="17" fillId="0" borderId="0" xfId="5" applyFont="1" applyFill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39" fontId="16" fillId="0" borderId="0" xfId="0" applyNumberFormat="1" applyFont="1" applyAlignment="1">
      <alignment vertical="center"/>
    </xf>
    <xf numFmtId="39" fontId="13" fillId="0" borderId="5" xfId="0" applyNumberFormat="1" applyFont="1" applyBorder="1" applyAlignment="1">
      <alignment horizontal="center" vertical="center" wrapText="1"/>
    </xf>
    <xf numFmtId="39" fontId="13" fillId="0" borderId="4" xfId="0" applyNumberFormat="1" applyFont="1" applyBorder="1" applyAlignment="1">
      <alignment horizontal="center" vertical="center" wrapText="1"/>
    </xf>
    <xf numFmtId="39" fontId="17" fillId="0" borderId="4" xfId="0" applyNumberFormat="1" applyFont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39" fontId="14" fillId="0" borderId="0" xfId="0" applyNumberFormat="1" applyFont="1" applyAlignment="1">
      <alignment vertical="center"/>
    </xf>
    <xf numFmtId="39" fontId="13" fillId="0" borderId="0" xfId="0" quotePrefix="1" applyNumberFormat="1" applyFont="1" applyAlignment="1">
      <alignment vertical="center"/>
    </xf>
    <xf numFmtId="39" fontId="13" fillId="0" borderId="6" xfId="0" applyNumberFormat="1" applyFont="1" applyBorder="1" applyAlignment="1">
      <alignment vertical="center"/>
    </xf>
    <xf numFmtId="39" fontId="14" fillId="0" borderId="0" xfId="18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3" fontId="19" fillId="0" borderId="0" xfId="1" applyFont="1" applyFill="1" applyBorder="1" applyAlignment="1" applyProtection="1">
      <alignment vertical="center"/>
    </xf>
    <xf numFmtId="49" fontId="13" fillId="0" borderId="0" xfId="0" applyNumberFormat="1" applyFont="1" applyAlignment="1">
      <alignment horizontal="center" vertical="center"/>
    </xf>
    <xf numFmtId="199" fontId="13" fillId="0" borderId="0" xfId="1" applyNumberFormat="1" applyFont="1" applyFill="1" applyAlignment="1">
      <alignment vertical="center"/>
    </xf>
    <xf numFmtId="199" fontId="13" fillId="0" borderId="6" xfId="1" applyNumberFormat="1" applyFont="1" applyBorder="1" applyAlignment="1">
      <alignment vertical="center"/>
    </xf>
    <xf numFmtId="199" fontId="13" fillId="0" borderId="0" xfId="1" applyNumberFormat="1" applyFont="1" applyAlignment="1">
      <alignment vertical="center"/>
    </xf>
    <xf numFmtId="192" fontId="17" fillId="0" borderId="0" xfId="1" applyNumberFormat="1" applyFont="1" applyFill="1" applyAlignment="1">
      <alignment vertical="center"/>
    </xf>
    <xf numFmtId="192" fontId="17" fillId="0" borderId="4" xfId="1" applyNumberFormat="1" applyFont="1" applyFill="1" applyBorder="1" applyAlignment="1">
      <alignment vertical="center"/>
    </xf>
    <xf numFmtId="191" fontId="17" fillId="0" borderId="0" xfId="5" applyNumberFormat="1" applyFont="1" applyFill="1" applyAlignment="1">
      <alignment horizontal="right" vertical="center"/>
    </xf>
    <xf numFmtId="199" fontId="15" fillId="0" borderId="0" xfId="1" applyNumberFormat="1" applyFont="1" applyFill="1" applyAlignment="1">
      <alignment vertical="center"/>
    </xf>
    <xf numFmtId="192" fontId="13" fillId="0" borderId="0" xfId="1" applyNumberFormat="1" applyFont="1" applyFill="1" applyAlignment="1">
      <alignment vertical="center"/>
    </xf>
    <xf numFmtId="199" fontId="15" fillId="0" borderId="7" xfId="1" applyNumberFormat="1" applyFont="1" applyFill="1" applyBorder="1" applyAlignment="1">
      <alignment vertical="center"/>
    </xf>
    <xf numFmtId="39" fontId="13" fillId="0" borderId="0" xfId="0" applyNumberFormat="1" applyFont="1" applyAlignment="1">
      <alignment horizontal="left" vertical="center" indent="1"/>
    </xf>
    <xf numFmtId="199" fontId="15" fillId="0" borderId="8" xfId="1" applyNumberFormat="1" applyFont="1" applyFill="1" applyBorder="1" applyAlignment="1">
      <alignment vertical="center"/>
    </xf>
    <xf numFmtId="199" fontId="15" fillId="0" borderId="8" xfId="1" applyNumberFormat="1" applyFont="1" applyBorder="1" applyAlignment="1">
      <alignment vertical="center"/>
    </xf>
    <xf numFmtId="199" fontId="15" fillId="0" borderId="7" xfId="1" applyNumberFormat="1" applyFont="1" applyBorder="1" applyAlignment="1">
      <alignment vertical="center"/>
    </xf>
    <xf numFmtId="192" fontId="14" fillId="0" borderId="8" xfId="1" applyNumberFormat="1" applyFont="1" applyFill="1" applyBorder="1" applyAlignment="1">
      <alignment vertical="center"/>
    </xf>
    <xf numFmtId="43" fontId="14" fillId="0" borderId="0" xfId="5" applyFont="1" applyFill="1" applyAlignment="1">
      <alignment vertical="center"/>
    </xf>
    <xf numFmtId="192" fontId="14" fillId="0" borderId="0" xfId="1" applyNumberFormat="1" applyFont="1" applyFill="1" applyBorder="1" applyAlignment="1">
      <alignment vertical="center"/>
    </xf>
    <xf numFmtId="199" fontId="17" fillId="0" borderId="0" xfId="1" applyNumberFormat="1" applyFont="1" applyFill="1" applyAlignment="1">
      <alignment vertical="center"/>
    </xf>
    <xf numFmtId="199" fontId="14" fillId="0" borderId="8" xfId="1" applyNumberFormat="1" applyFont="1" applyFill="1" applyBorder="1" applyAlignment="1">
      <alignment vertical="center"/>
    </xf>
    <xf numFmtId="43" fontId="14" fillId="0" borderId="0" xfId="5" applyFont="1" applyFill="1" applyAlignment="1">
      <alignment vertical="center" shrinkToFit="1"/>
    </xf>
    <xf numFmtId="192" fontId="14" fillId="0" borderId="4" xfId="1" applyNumberFormat="1" applyFont="1" applyFill="1" applyBorder="1" applyAlignment="1">
      <alignment vertical="center"/>
    </xf>
    <xf numFmtId="192" fontId="14" fillId="0" borderId="0" xfId="1" applyNumberFormat="1" applyFont="1" applyFill="1" applyAlignment="1">
      <alignment vertical="center"/>
    </xf>
    <xf numFmtId="40" fontId="14" fillId="0" borderId="0" xfId="5" applyNumberFormat="1" applyFont="1" applyFill="1" applyAlignment="1">
      <alignment vertical="center"/>
    </xf>
    <xf numFmtId="192" fontId="14" fillId="0" borderId="7" xfId="1" applyNumberFormat="1" applyFont="1" applyFill="1" applyBorder="1" applyAlignment="1">
      <alignment vertical="center"/>
    </xf>
    <xf numFmtId="40" fontId="22" fillId="0" borderId="0" xfId="33" applyNumberFormat="1" applyFont="1" applyAlignment="1">
      <alignment horizontal="left" vertical="center"/>
    </xf>
    <xf numFmtId="40" fontId="22" fillId="0" borderId="0" xfId="18" applyNumberFormat="1" applyFont="1" applyAlignment="1">
      <alignment vertical="center"/>
    </xf>
    <xf numFmtId="191" fontId="19" fillId="0" borderId="0" xfId="0" applyNumberFormat="1" applyFont="1" applyAlignment="1">
      <alignment vertical="center"/>
    </xf>
    <xf numFmtId="192" fontId="17" fillId="0" borderId="0" xfId="1" applyNumberFormat="1" applyFont="1" applyFill="1" applyBorder="1" applyAlignment="1" applyProtection="1">
      <alignment vertical="center"/>
    </xf>
    <xf numFmtId="192" fontId="17" fillId="0" borderId="4" xfId="1" applyNumberFormat="1" applyFont="1" applyFill="1" applyBorder="1" applyAlignment="1" applyProtection="1">
      <alignment vertical="center"/>
    </xf>
    <xf numFmtId="192" fontId="21" fillId="0" borderId="0" xfId="1" applyNumberFormat="1" applyFont="1" applyFill="1" applyBorder="1" applyAlignment="1">
      <alignment vertical="center"/>
    </xf>
    <xf numFmtId="49" fontId="14" fillId="0" borderId="0" xfId="19" applyNumberFormat="1" applyFont="1" applyAlignment="1">
      <alignment horizontal="justify"/>
    </xf>
    <xf numFmtId="0" fontId="23" fillId="0" borderId="0" xfId="20" applyFont="1" applyAlignment="1">
      <alignment vertical="center"/>
    </xf>
    <xf numFmtId="0" fontId="23" fillId="0" borderId="0" xfId="20" applyFont="1" applyAlignment="1">
      <alignment horizontal="center" vertical="center"/>
    </xf>
    <xf numFmtId="198" fontId="23" fillId="0" borderId="0" xfId="5" applyNumberFormat="1" applyFont="1" applyFill="1" applyBorder="1" applyAlignment="1">
      <alignment horizontal="right" vertical="center"/>
    </xf>
    <xf numFmtId="43" fontId="23" fillId="0" borderId="0" xfId="5" applyFont="1" applyFill="1" applyBorder="1" applyAlignment="1">
      <alignment vertical="center"/>
    </xf>
    <xf numFmtId="192" fontId="14" fillId="0" borderId="0" xfId="2" applyNumberFormat="1" applyFont="1" applyFill="1" applyBorder="1" applyAlignment="1">
      <alignment horizontal="right" wrapText="1"/>
    </xf>
    <xf numFmtId="192" fontId="17" fillId="0" borderId="0" xfId="2" applyNumberFormat="1" applyFont="1" applyFill="1" applyBorder="1" applyAlignment="1">
      <alignment horizontal="right" wrapText="1"/>
    </xf>
    <xf numFmtId="192" fontId="14" fillId="0" borderId="8" xfId="2" applyNumberFormat="1" applyFont="1" applyFill="1" applyBorder="1" applyAlignment="1">
      <alignment horizontal="right" wrapText="1"/>
    </xf>
    <xf numFmtId="192" fontId="14" fillId="0" borderId="7" xfId="2" applyNumberFormat="1" applyFont="1" applyFill="1" applyBorder="1" applyAlignment="1">
      <alignment horizontal="right" wrapText="1"/>
    </xf>
    <xf numFmtId="49" fontId="15" fillId="0" borderId="0" xfId="0" applyNumberFormat="1" applyFont="1" applyAlignment="1">
      <alignment horizontal="center" vertical="center"/>
    </xf>
    <xf numFmtId="192" fontId="14" fillId="0" borderId="8" xfId="1" applyNumberFormat="1" applyFont="1" applyFill="1" applyBorder="1" applyAlignment="1" applyProtection="1">
      <alignment vertical="center"/>
    </xf>
    <xf numFmtId="192" fontId="14" fillId="0" borderId="0" xfId="1" applyNumberFormat="1" applyFont="1" applyFill="1" applyBorder="1" applyAlignment="1" applyProtection="1">
      <alignment vertical="center"/>
    </xf>
    <xf numFmtId="192" fontId="14" fillId="0" borderId="7" xfId="1" applyNumberFormat="1" applyFont="1" applyFill="1" applyBorder="1" applyAlignment="1" applyProtection="1">
      <alignment vertical="center"/>
    </xf>
    <xf numFmtId="192" fontId="14" fillId="0" borderId="5" xfId="2" applyNumberFormat="1" applyFont="1" applyFill="1" applyBorder="1" applyAlignment="1">
      <alignment horizontal="right" wrapText="1"/>
    </xf>
    <xf numFmtId="39" fontId="13" fillId="0" borderId="0" xfId="0" quotePrefix="1" applyNumberFormat="1" applyFont="1" applyAlignment="1">
      <alignment horizontal="left" vertical="center"/>
    </xf>
    <xf numFmtId="192" fontId="15" fillId="0" borderId="0" xfId="1" applyNumberFormat="1" applyFont="1" applyFill="1" applyAlignment="1">
      <alignment vertical="center"/>
    </xf>
    <xf numFmtId="192" fontId="17" fillId="0" borderId="0" xfId="1" applyNumberFormat="1" applyFont="1" applyFill="1" applyBorder="1" applyAlignment="1">
      <alignment vertical="center"/>
    </xf>
    <xf numFmtId="192" fontId="13" fillId="0" borderId="0" xfId="1" applyNumberFormat="1" applyFont="1" applyFill="1" applyBorder="1" applyAlignment="1">
      <alignment vertical="center" wrapText="1"/>
    </xf>
    <xf numFmtId="43" fontId="13" fillId="0" borderId="0" xfId="1" applyFont="1" applyFill="1" applyAlignment="1">
      <alignment vertical="center" wrapText="1"/>
    </xf>
    <xf numFmtId="43" fontId="13" fillId="0" borderId="0" xfId="1" applyFont="1" applyFill="1" applyBorder="1" applyAlignment="1">
      <alignment vertical="center" wrapText="1"/>
    </xf>
    <xf numFmtId="199" fontId="13" fillId="0" borderId="0" xfId="1" applyNumberFormat="1" applyFont="1" applyFill="1" applyAlignment="1">
      <alignment vertical="center" wrapText="1"/>
    </xf>
    <xf numFmtId="43" fontId="23" fillId="0" borderId="0" xfId="1" applyFont="1" applyFill="1" applyBorder="1" applyAlignment="1">
      <alignment horizontal="right" vertical="center"/>
    </xf>
    <xf numFmtId="192" fontId="13" fillId="0" borderId="0" xfId="0" applyNumberFormat="1" applyFont="1" applyAlignment="1">
      <alignment vertical="center"/>
    </xf>
    <xf numFmtId="189" fontId="14" fillId="0" borderId="0" xfId="1" applyNumberFormat="1" applyFont="1" applyFill="1" applyBorder="1" applyAlignment="1" applyProtection="1">
      <alignment vertical="center"/>
    </xf>
    <xf numFmtId="39" fontId="24" fillId="0" borderId="0" xfId="0" applyNumberFormat="1" applyFont="1" applyAlignment="1">
      <alignment vertical="center"/>
    </xf>
    <xf numFmtId="192" fontId="17" fillId="0" borderId="0" xfId="0" applyNumberFormat="1" applyFont="1" applyAlignment="1">
      <alignment vertical="center"/>
    </xf>
    <xf numFmtId="192" fontId="17" fillId="0" borderId="8" xfId="1" applyNumberFormat="1" applyFont="1" applyFill="1" applyBorder="1" applyAlignment="1" applyProtection="1">
      <alignment vertical="center"/>
    </xf>
    <xf numFmtId="192" fontId="1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87" fontId="13" fillId="0" borderId="0" xfId="1" applyNumberFormat="1" applyFont="1" applyFill="1" applyAlignment="1">
      <alignment horizontal="right" vertical="center"/>
    </xf>
    <xf numFmtId="199" fontId="15" fillId="0" borderId="0" xfId="1" applyNumberFormat="1" applyFont="1" applyFill="1" applyBorder="1" applyAlignment="1">
      <alignment vertical="center"/>
    </xf>
    <xf numFmtId="199" fontId="15" fillId="0" borderId="0" xfId="1" applyNumberFormat="1" applyFont="1" applyBorder="1" applyAlignment="1">
      <alignment vertical="center"/>
    </xf>
    <xf numFmtId="191" fontId="20" fillId="0" borderId="0" xfId="0" applyNumberFormat="1" applyFont="1" applyAlignment="1">
      <alignment vertical="center"/>
    </xf>
    <xf numFmtId="189" fontId="13" fillId="0" borderId="0" xfId="9" applyNumberFormat="1" applyFont="1" applyFill="1" applyAlignment="1">
      <alignment vertical="center"/>
    </xf>
    <xf numFmtId="189" fontId="15" fillId="0" borderId="0" xfId="9" applyNumberFormat="1" applyFont="1" applyFill="1" applyAlignment="1">
      <alignment vertical="center"/>
    </xf>
    <xf numFmtId="189" fontId="24" fillId="0" borderId="0" xfId="9" applyNumberFormat="1" applyFont="1" applyFill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13" fillId="0" borderId="4" xfId="1" applyNumberFormat="1" applyFont="1" applyFill="1" applyBorder="1" applyAlignment="1">
      <alignment horizontal="center"/>
    </xf>
    <xf numFmtId="39" fontId="26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left" vertical="center"/>
    </xf>
    <xf numFmtId="39" fontId="13" fillId="0" borderId="4" xfId="1" applyNumberFormat="1" applyFont="1" applyFill="1" applyBorder="1" applyAlignment="1">
      <alignment horizontal="center" vertical="center"/>
    </xf>
    <xf numFmtId="0" fontId="17" fillId="0" borderId="4" xfId="20" applyFont="1" applyBorder="1" applyAlignment="1">
      <alignment horizontal="center" vertical="center"/>
    </xf>
    <xf numFmtId="0" fontId="17" fillId="0" borderId="5" xfId="20" applyFont="1" applyBorder="1" applyAlignment="1">
      <alignment horizontal="center" vertical="center"/>
    </xf>
    <xf numFmtId="0" fontId="17" fillId="0" borderId="0" xfId="20" applyFont="1" applyAlignment="1">
      <alignment horizontal="center" vertical="center"/>
    </xf>
    <xf numFmtId="0" fontId="17" fillId="0" borderId="0" xfId="20" applyFont="1" applyAlignment="1">
      <alignment horizontal="left" vertical="center"/>
    </xf>
    <xf numFmtId="39" fontId="13" fillId="0" borderId="4" xfId="0" applyNumberFormat="1" applyFont="1" applyBorder="1" applyAlignment="1">
      <alignment horizontal="center" vertical="center"/>
    </xf>
    <xf numFmtId="39" fontId="13" fillId="0" borderId="5" xfId="0" applyNumberFormat="1" applyFont="1" applyBorder="1" applyAlignment="1">
      <alignment horizontal="center"/>
    </xf>
    <xf numFmtId="39" fontId="13" fillId="0" borderId="4" xfId="0" applyNumberFormat="1" applyFont="1" applyBorder="1" applyAlignment="1">
      <alignment horizontal="center"/>
    </xf>
    <xf numFmtId="39" fontId="26" fillId="0" borderId="0" xfId="0" applyNumberFormat="1" applyFont="1" applyAlignment="1">
      <alignment horizontal="left" vertical="center"/>
    </xf>
    <xf numFmtId="39" fontId="15" fillId="0" borderId="0" xfId="0" applyNumberFormat="1" applyFont="1" applyAlignment="1">
      <alignment horizontal="left" vertical="center"/>
    </xf>
    <xf numFmtId="39" fontId="14" fillId="0" borderId="0" xfId="18" applyNumberFormat="1" applyFont="1" applyAlignment="1">
      <alignment horizontal="left" vertical="center"/>
    </xf>
  </cellXfs>
  <cellStyles count="44">
    <cellStyle name="Comma" xfId="1" builtinId="3"/>
    <cellStyle name="Comma 12" xfId="2"/>
    <cellStyle name="Comma 2" xfId="3"/>
    <cellStyle name="Comma 2 2" xfId="4"/>
    <cellStyle name="Comma 3" xfId="5"/>
    <cellStyle name="Comma 4" xfId="36"/>
    <cellStyle name="Comma 5" xfId="6"/>
    <cellStyle name="Comma 6" xfId="7"/>
    <cellStyle name="Comma 7" xfId="39"/>
    <cellStyle name="Comma 8" xfId="42"/>
    <cellStyle name="comma zerodec" xfId="8"/>
    <cellStyle name="Currency" xfId="9" builtinId="4"/>
    <cellStyle name="Currency1" xfId="10"/>
    <cellStyle name="Dollar (zero dec)" xfId="11"/>
    <cellStyle name="Grey" xfId="12"/>
    <cellStyle name="Input [yellow]" xfId="13"/>
    <cellStyle name="no dec" xfId="14"/>
    <cellStyle name="no dec 2" xfId="15"/>
    <cellStyle name="no dec 3" xfId="16"/>
    <cellStyle name="Normal" xfId="0" builtinId="0"/>
    <cellStyle name="Normal - Style1" xfId="17"/>
    <cellStyle name="Normal 2" xfId="18"/>
    <cellStyle name="Normal 2 2" xfId="19"/>
    <cellStyle name="Normal 3" xfId="20"/>
    <cellStyle name="Normal 4" xfId="35"/>
    <cellStyle name="Normal 5" xfId="21"/>
    <cellStyle name="Normal 6" xfId="38"/>
    <cellStyle name="Normal 7" xfId="41"/>
    <cellStyle name="Percent [2]" xfId="22"/>
    <cellStyle name="Percent [2] 2" xfId="23"/>
    <cellStyle name="Percent [2] 3" xfId="24"/>
    <cellStyle name="Percent 2" xfId="37"/>
    <cellStyle name="Percent 3" xfId="40"/>
    <cellStyle name="Percent 4" xfId="43"/>
    <cellStyle name="Quantity" xfId="25"/>
    <cellStyle name="Quantity 2" xfId="26"/>
    <cellStyle name="Quantity 3" xfId="27"/>
    <cellStyle name="Text Snip" xfId="34"/>
    <cellStyle name="เครื่องหมายจุลภาค 2" xfId="28"/>
    <cellStyle name="ปกติ 2" xfId="29"/>
    <cellStyle name="ปกติ 3" xfId="30"/>
    <cellStyle name="ปกติ 4" xfId="31"/>
    <cellStyle name="ปกติ 5" xfId="32"/>
    <cellStyle name="ปกติ_Sheet1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view="pageBreakPreview" topLeftCell="A54" zoomScale="59" zoomScaleNormal="70" zoomScaleSheetLayoutView="85" workbookViewId="0">
      <selection activeCell="G74" sqref="G74"/>
    </sheetView>
  </sheetViews>
  <sheetFormatPr defaultColWidth="9" defaultRowHeight="21.95" customHeight="1" x14ac:dyDescent="0.2"/>
  <cols>
    <col min="1" max="1" width="43.375" style="8" customWidth="1"/>
    <col min="2" max="2" width="8.375" style="8" customWidth="1"/>
    <col min="3" max="3" width="0.875" style="23" customWidth="1"/>
    <col min="4" max="4" width="14.375" style="23" customWidth="1"/>
    <col min="5" max="5" width="0.875" style="23" customWidth="1"/>
    <col min="6" max="6" width="14.375" style="23" customWidth="1"/>
    <col min="7" max="16384" width="9" style="8"/>
  </cols>
  <sheetData>
    <row r="1" spans="1:6" ht="21.95" customHeight="1" x14ac:dyDescent="0.2">
      <c r="A1" s="3" t="s">
        <v>42</v>
      </c>
      <c r="B1" s="3"/>
      <c r="C1" s="3"/>
      <c r="D1" s="3"/>
      <c r="E1" s="3"/>
      <c r="F1" s="3"/>
    </row>
    <row r="2" spans="1:6" ht="21.95" customHeight="1" x14ac:dyDescent="0.2">
      <c r="A2" s="3" t="s">
        <v>109</v>
      </c>
      <c r="B2" s="3"/>
      <c r="C2" s="3"/>
      <c r="D2" s="3"/>
      <c r="E2" s="3"/>
      <c r="F2" s="3"/>
    </row>
    <row r="3" spans="1:6" ht="21.95" customHeight="1" x14ac:dyDescent="0.2">
      <c r="A3" s="3" t="s">
        <v>127</v>
      </c>
      <c r="B3" s="3"/>
      <c r="C3" s="3"/>
      <c r="D3" s="3"/>
      <c r="E3" s="3"/>
      <c r="F3" s="3"/>
    </row>
    <row r="4" spans="1:6" ht="5.45" customHeight="1" x14ac:dyDescent="0.2">
      <c r="A4" s="3"/>
      <c r="B4" s="3"/>
      <c r="C4" s="3"/>
      <c r="D4" s="3"/>
      <c r="E4" s="3"/>
      <c r="F4" s="3"/>
    </row>
    <row r="5" spans="1:6" ht="21" x14ac:dyDescent="0.45">
      <c r="A5" s="95" t="s">
        <v>4</v>
      </c>
      <c r="B5" s="12"/>
      <c r="C5" s="12"/>
      <c r="D5" s="132" t="s">
        <v>34</v>
      </c>
      <c r="E5" s="132"/>
      <c r="F5" s="132"/>
    </row>
    <row r="6" spans="1:6" ht="21.95" customHeight="1" x14ac:dyDescent="0.2">
      <c r="A6" s="11"/>
      <c r="B6" s="13"/>
      <c r="C6" s="14"/>
      <c r="D6" s="15" t="s">
        <v>125</v>
      </c>
      <c r="E6" s="16"/>
      <c r="F6" s="15" t="s">
        <v>3</v>
      </c>
    </row>
    <row r="7" spans="1:6" ht="21.95" customHeight="1" x14ac:dyDescent="0.2">
      <c r="B7" s="17" t="s">
        <v>2</v>
      </c>
      <c r="C7" s="14"/>
      <c r="D7" s="18" t="s">
        <v>35</v>
      </c>
      <c r="E7" s="14"/>
      <c r="F7" s="18" t="s">
        <v>36</v>
      </c>
    </row>
    <row r="8" spans="1:6" ht="21.95" customHeight="1" x14ac:dyDescent="0.2">
      <c r="A8" s="8" t="s">
        <v>43</v>
      </c>
      <c r="B8" s="19">
        <v>5</v>
      </c>
      <c r="C8" s="7"/>
      <c r="D8" s="66">
        <v>93656753</v>
      </c>
      <c r="E8" s="7"/>
      <c r="F8" s="66">
        <v>38418107</v>
      </c>
    </row>
    <row r="9" spans="1:6" ht="21.95" customHeight="1" x14ac:dyDescent="0.2">
      <c r="A9" s="8" t="s">
        <v>44</v>
      </c>
      <c r="B9" s="19">
        <v>6</v>
      </c>
      <c r="C9" s="7"/>
      <c r="D9" s="66">
        <v>39521835</v>
      </c>
      <c r="E9" s="7"/>
      <c r="F9" s="66">
        <v>36842990</v>
      </c>
    </row>
    <row r="10" spans="1:6" ht="21.95" customHeight="1" x14ac:dyDescent="0.2">
      <c r="A10" s="8" t="s">
        <v>33</v>
      </c>
      <c r="B10" s="20"/>
      <c r="C10" s="7"/>
      <c r="D10" s="66">
        <v>3410420</v>
      </c>
      <c r="E10" s="7"/>
      <c r="F10" s="66">
        <v>3754258</v>
      </c>
    </row>
    <row r="11" spans="1:6" ht="21.95" customHeight="1" x14ac:dyDescent="0.2">
      <c r="A11" s="8" t="s">
        <v>45</v>
      </c>
      <c r="B11" s="19" t="s">
        <v>107</v>
      </c>
      <c r="C11" s="7"/>
      <c r="D11" s="66">
        <v>65994717</v>
      </c>
      <c r="E11" s="7"/>
      <c r="F11" s="66">
        <v>59407355</v>
      </c>
    </row>
    <row r="12" spans="1:6" ht="21.95" customHeight="1" x14ac:dyDescent="0.2">
      <c r="A12" s="21" t="s">
        <v>46</v>
      </c>
      <c r="B12" s="19" t="s">
        <v>108</v>
      </c>
      <c r="C12" s="7"/>
      <c r="D12" s="66">
        <v>7546497</v>
      </c>
      <c r="E12" s="7"/>
      <c r="F12" s="66">
        <v>13063066</v>
      </c>
    </row>
    <row r="13" spans="1:6" ht="21.95" customHeight="1" x14ac:dyDescent="0.2">
      <c r="A13" s="21" t="s">
        <v>47</v>
      </c>
      <c r="B13" s="19"/>
      <c r="C13" s="7"/>
      <c r="D13" s="66"/>
      <c r="E13" s="7"/>
      <c r="F13" s="66"/>
    </row>
    <row r="14" spans="1:6" ht="21.95" customHeight="1" x14ac:dyDescent="0.2">
      <c r="A14" s="21" t="s">
        <v>69</v>
      </c>
      <c r="B14" s="19">
        <v>9</v>
      </c>
      <c r="C14" s="7"/>
      <c r="D14" s="66">
        <v>651072940</v>
      </c>
      <c r="E14" s="7"/>
      <c r="F14" s="66">
        <v>671735924</v>
      </c>
    </row>
    <row r="15" spans="1:6" ht="21.95" customHeight="1" x14ac:dyDescent="0.2">
      <c r="A15" s="21" t="s">
        <v>48</v>
      </c>
      <c r="B15" s="19">
        <v>10</v>
      </c>
      <c r="C15" s="7"/>
      <c r="D15" s="66">
        <v>3592498</v>
      </c>
      <c r="E15" s="7"/>
      <c r="F15" s="66">
        <v>2758790</v>
      </c>
    </row>
    <row r="16" spans="1:6" ht="21.95" customHeight="1" x14ac:dyDescent="0.2">
      <c r="A16" s="8" t="s">
        <v>70</v>
      </c>
      <c r="B16" s="19">
        <v>11</v>
      </c>
      <c r="C16" s="7"/>
      <c r="D16" s="66">
        <v>15599227</v>
      </c>
      <c r="E16" s="7"/>
      <c r="F16" s="66">
        <v>42212001</v>
      </c>
    </row>
    <row r="17" spans="1:6" ht="21.95" customHeight="1" x14ac:dyDescent="0.2">
      <c r="A17" s="8" t="s">
        <v>71</v>
      </c>
      <c r="B17" s="19"/>
      <c r="C17" s="7"/>
      <c r="D17" s="66">
        <v>5</v>
      </c>
      <c r="E17" s="7"/>
      <c r="F17" s="66">
        <v>5</v>
      </c>
    </row>
    <row r="18" spans="1:6" ht="21.95" customHeight="1" x14ac:dyDescent="0.2">
      <c r="A18" s="8" t="s">
        <v>106</v>
      </c>
      <c r="B18" s="19">
        <v>12</v>
      </c>
      <c r="C18" s="7"/>
      <c r="D18" s="66">
        <v>28029481</v>
      </c>
      <c r="E18" s="7"/>
      <c r="F18" s="124">
        <v>0</v>
      </c>
    </row>
    <row r="19" spans="1:6" ht="21.95" customHeight="1" x14ac:dyDescent="0.2">
      <c r="A19" s="8" t="s">
        <v>49</v>
      </c>
      <c r="B19" s="19">
        <v>13</v>
      </c>
      <c r="C19" s="7"/>
      <c r="D19" s="66">
        <v>38833410</v>
      </c>
      <c r="E19" s="7"/>
      <c r="F19" s="66">
        <v>32336618</v>
      </c>
    </row>
    <row r="20" spans="1:6" ht="21.95" customHeight="1" x14ac:dyDescent="0.2">
      <c r="A20" s="8" t="s">
        <v>50</v>
      </c>
      <c r="B20" s="19">
        <v>14</v>
      </c>
      <c r="C20" s="7"/>
      <c r="D20" s="66">
        <v>16652354</v>
      </c>
      <c r="E20" s="7"/>
      <c r="F20" s="66">
        <v>15717851</v>
      </c>
    </row>
    <row r="21" spans="1:6" ht="21.95" customHeight="1" thickBot="1" x14ac:dyDescent="0.25">
      <c r="A21" s="11" t="s">
        <v>41</v>
      </c>
      <c r="B21" s="13"/>
      <c r="C21" s="7"/>
      <c r="D21" s="74">
        <f>SUM(D8:D20)</f>
        <v>963910137</v>
      </c>
      <c r="E21" s="58"/>
      <c r="F21" s="74">
        <f>SUM(F8:F20)</f>
        <v>916246965</v>
      </c>
    </row>
    <row r="22" spans="1:6" ht="21.95" customHeight="1" thickTop="1" x14ac:dyDescent="0.2">
      <c r="A22" s="11"/>
      <c r="B22" s="13"/>
      <c r="C22" s="7"/>
      <c r="D22" s="125"/>
      <c r="E22" s="58"/>
      <c r="F22" s="125"/>
    </row>
    <row r="23" spans="1:6" ht="21.95" customHeight="1" x14ac:dyDescent="0.2">
      <c r="A23" s="11"/>
      <c r="B23" s="13"/>
      <c r="C23" s="7"/>
      <c r="D23" s="125"/>
      <c r="E23" s="58"/>
      <c r="F23" s="125"/>
    </row>
    <row r="24" spans="1:6" ht="21.95" customHeight="1" x14ac:dyDescent="0.2">
      <c r="A24" s="11"/>
      <c r="B24" s="13"/>
      <c r="C24" s="7"/>
      <c r="D24" s="125"/>
      <c r="E24" s="58"/>
      <c r="F24" s="125"/>
    </row>
    <row r="25" spans="1:6" ht="21.95" customHeight="1" x14ac:dyDescent="0.2">
      <c r="A25" s="11"/>
      <c r="B25" s="13"/>
      <c r="C25" s="7"/>
      <c r="D25" s="125"/>
      <c r="E25" s="58"/>
      <c r="F25" s="125"/>
    </row>
    <row r="26" spans="1:6" ht="21.95" customHeight="1" x14ac:dyDescent="0.2">
      <c r="A26" s="11"/>
      <c r="B26" s="13"/>
      <c r="C26" s="7"/>
      <c r="D26" s="125"/>
      <c r="E26" s="58"/>
      <c r="F26" s="125"/>
    </row>
    <row r="27" spans="1:6" ht="21.95" customHeight="1" x14ac:dyDescent="0.2">
      <c r="A27" s="11"/>
      <c r="B27" s="13"/>
      <c r="C27" s="7"/>
      <c r="D27" s="125"/>
      <c r="E27" s="58"/>
      <c r="F27" s="125"/>
    </row>
    <row r="28" spans="1:6" ht="21.95" customHeight="1" x14ac:dyDescent="0.2">
      <c r="A28" s="11"/>
      <c r="B28" s="13"/>
      <c r="C28" s="7"/>
      <c r="D28" s="125"/>
      <c r="E28" s="58"/>
      <c r="F28" s="125"/>
    </row>
    <row r="29" spans="1:6" ht="21.95" customHeight="1" x14ac:dyDescent="0.2">
      <c r="A29" s="11"/>
      <c r="B29" s="13"/>
      <c r="C29" s="7"/>
      <c r="D29" s="125"/>
      <c r="E29" s="58"/>
      <c r="F29" s="125"/>
    </row>
    <row r="30" spans="1:6" ht="21.95" customHeight="1" x14ac:dyDescent="0.2">
      <c r="A30" s="11"/>
      <c r="B30" s="13"/>
      <c r="C30" s="7"/>
      <c r="D30" s="125"/>
      <c r="E30" s="58"/>
      <c r="F30" s="125"/>
    </row>
    <row r="31" spans="1:6" ht="21.95" customHeight="1" x14ac:dyDescent="0.2">
      <c r="A31" s="11"/>
      <c r="B31" s="13"/>
      <c r="C31" s="7"/>
      <c r="D31" s="125"/>
      <c r="E31" s="58"/>
      <c r="F31" s="125"/>
    </row>
    <row r="32" spans="1:6" ht="21.95" customHeight="1" x14ac:dyDescent="0.2">
      <c r="A32" s="133" t="s">
        <v>145</v>
      </c>
      <c r="B32" s="133"/>
      <c r="C32" s="133"/>
      <c r="D32" s="133"/>
      <c r="E32" s="133"/>
      <c r="F32" s="133"/>
    </row>
    <row r="33" spans="1:6" ht="21.95" customHeight="1" x14ac:dyDescent="0.2">
      <c r="A33" s="134" t="s">
        <v>115</v>
      </c>
      <c r="B33" s="134"/>
      <c r="C33" s="134"/>
      <c r="D33" s="134"/>
      <c r="E33" s="134"/>
      <c r="F33" s="134"/>
    </row>
    <row r="34" spans="1:6" ht="21.95" customHeight="1" x14ac:dyDescent="0.2">
      <c r="A34" s="3" t="s">
        <v>1</v>
      </c>
      <c r="B34" s="3"/>
      <c r="C34" s="3"/>
      <c r="D34" s="3"/>
      <c r="E34" s="3"/>
      <c r="F34" s="3"/>
    </row>
    <row r="35" spans="1:6" ht="21.95" customHeight="1" x14ac:dyDescent="0.2">
      <c r="A35" s="3" t="s">
        <v>109</v>
      </c>
      <c r="B35" s="3"/>
      <c r="C35" s="3"/>
      <c r="D35" s="3"/>
      <c r="E35" s="3"/>
      <c r="F35" s="3"/>
    </row>
    <row r="36" spans="1:6" ht="21.95" customHeight="1" x14ac:dyDescent="0.2">
      <c r="A36" s="3" t="str">
        <f>A3</f>
        <v>ณ วันที่ 30 กันยายน 2567</v>
      </c>
      <c r="B36" s="3"/>
      <c r="C36" s="3"/>
      <c r="D36" s="3"/>
      <c r="E36" s="3"/>
      <c r="F36" s="3"/>
    </row>
    <row r="37" spans="1:6" ht="8.85" customHeight="1" x14ac:dyDescent="0.2">
      <c r="A37" s="9"/>
      <c r="B37" s="9"/>
      <c r="C37" s="10"/>
      <c r="D37" s="10"/>
      <c r="E37" s="10"/>
      <c r="F37" s="10"/>
    </row>
    <row r="38" spans="1:6" ht="21.95" customHeight="1" x14ac:dyDescent="0.2">
      <c r="A38" s="4" t="s">
        <v>110</v>
      </c>
      <c r="B38" s="1"/>
      <c r="C38" s="1"/>
      <c r="D38" s="135" t="str">
        <f>+D5</f>
        <v>บาท</v>
      </c>
      <c r="E38" s="135"/>
      <c r="F38" s="135"/>
    </row>
    <row r="39" spans="1:6" ht="21.95" customHeight="1" x14ac:dyDescent="0.2">
      <c r="B39" s="20"/>
      <c r="C39" s="14"/>
      <c r="D39" s="15" t="str">
        <f>D6</f>
        <v>30  กันยายน 2567</v>
      </c>
      <c r="E39" s="16"/>
      <c r="F39" s="15" t="str">
        <f>F6</f>
        <v>31 ธันวาคม 2566</v>
      </c>
    </row>
    <row r="40" spans="1:6" ht="21.95" customHeight="1" x14ac:dyDescent="0.2">
      <c r="B40" s="17" t="s">
        <v>2</v>
      </c>
      <c r="C40" s="14"/>
      <c r="D40" s="18" t="s">
        <v>35</v>
      </c>
      <c r="E40" s="14"/>
      <c r="F40" s="18" t="s">
        <v>36</v>
      </c>
    </row>
    <row r="41" spans="1:6" ht="21" x14ac:dyDescent="0.2">
      <c r="A41" s="4" t="s">
        <v>37</v>
      </c>
      <c r="B41" s="20"/>
      <c r="C41" s="14"/>
      <c r="D41" s="24"/>
      <c r="E41" s="14"/>
      <c r="F41" s="24"/>
    </row>
    <row r="42" spans="1:6" ht="21" x14ac:dyDescent="0.2">
      <c r="A42" s="8" t="s">
        <v>51</v>
      </c>
      <c r="B42" s="20">
        <v>15</v>
      </c>
      <c r="C42" s="7"/>
      <c r="D42" s="66">
        <v>333898714</v>
      </c>
      <c r="E42" s="7"/>
      <c r="F42" s="66">
        <v>268261034</v>
      </c>
    </row>
    <row r="43" spans="1:6" ht="21" x14ac:dyDescent="0.2">
      <c r="A43" s="8" t="s">
        <v>52</v>
      </c>
      <c r="B43" s="19">
        <v>16</v>
      </c>
      <c r="C43" s="7"/>
      <c r="D43" s="66">
        <v>55029144</v>
      </c>
      <c r="E43" s="7"/>
      <c r="F43" s="66">
        <v>46853535</v>
      </c>
    </row>
    <row r="44" spans="1:6" ht="21" x14ac:dyDescent="0.2">
      <c r="A44" s="8" t="s">
        <v>53</v>
      </c>
      <c r="B44" s="25"/>
      <c r="C44" s="7"/>
      <c r="D44" s="66">
        <v>553812</v>
      </c>
      <c r="E44" s="7"/>
      <c r="F44" s="66">
        <v>2079266</v>
      </c>
    </row>
    <row r="45" spans="1:6" ht="21" x14ac:dyDescent="0.2">
      <c r="A45" s="8" t="s">
        <v>54</v>
      </c>
      <c r="B45" s="19">
        <v>17</v>
      </c>
      <c r="C45" s="7"/>
      <c r="D45" s="66">
        <v>9119879</v>
      </c>
      <c r="E45" s="7"/>
      <c r="F45" s="66">
        <v>8649642</v>
      </c>
    </row>
    <row r="46" spans="1:6" ht="21" x14ac:dyDescent="0.2">
      <c r="A46" s="8" t="s">
        <v>55</v>
      </c>
      <c r="B46" s="20">
        <v>13</v>
      </c>
      <c r="C46" s="7"/>
      <c r="D46" s="124">
        <v>398783</v>
      </c>
      <c r="E46" s="7"/>
      <c r="F46" s="66">
        <v>1528626</v>
      </c>
    </row>
    <row r="47" spans="1:6" ht="21" x14ac:dyDescent="0.2">
      <c r="A47" s="8" t="s">
        <v>56</v>
      </c>
      <c r="B47" s="20"/>
      <c r="C47" s="7"/>
      <c r="D47" s="66"/>
      <c r="E47" s="7"/>
      <c r="F47" s="7"/>
    </row>
    <row r="48" spans="1:6" ht="21" x14ac:dyDescent="0.2">
      <c r="A48" s="75" t="s">
        <v>57</v>
      </c>
      <c r="B48" s="20"/>
      <c r="C48" s="7"/>
      <c r="D48" s="66">
        <v>8858545</v>
      </c>
      <c r="E48" s="7"/>
      <c r="F48" s="66">
        <v>9549293</v>
      </c>
    </row>
    <row r="49" spans="1:6" ht="21" x14ac:dyDescent="0.2">
      <c r="A49" s="75" t="s">
        <v>72</v>
      </c>
      <c r="B49" s="20">
        <v>18</v>
      </c>
      <c r="C49" s="7"/>
      <c r="D49" s="66">
        <v>27962256</v>
      </c>
      <c r="E49" s="7"/>
      <c r="F49" s="66">
        <v>19933223</v>
      </c>
    </row>
    <row r="50" spans="1:6" ht="21.95" customHeight="1" x14ac:dyDescent="0.2">
      <c r="A50" s="4" t="s">
        <v>38</v>
      </c>
      <c r="B50" s="12"/>
      <c r="C50" s="7"/>
      <c r="D50" s="76">
        <f>SUM(D42:D49)</f>
        <v>435821133</v>
      </c>
      <c r="E50" s="58"/>
      <c r="F50" s="76">
        <f>SUM(F42:F49)</f>
        <v>356854619</v>
      </c>
    </row>
    <row r="51" spans="1:6" ht="4.7" customHeight="1" x14ac:dyDescent="0.2">
      <c r="B51" s="12"/>
    </row>
    <row r="52" spans="1:6" ht="21" x14ac:dyDescent="0.45">
      <c r="A52" s="5" t="s">
        <v>94</v>
      </c>
      <c r="F52" s="26"/>
    </row>
    <row r="53" spans="1:6" ht="21" x14ac:dyDescent="0.2">
      <c r="A53" s="8" t="s">
        <v>58</v>
      </c>
      <c r="F53" s="26"/>
    </row>
    <row r="54" spans="1:6" ht="21" x14ac:dyDescent="0.2">
      <c r="A54" s="109" t="s">
        <v>67</v>
      </c>
      <c r="F54" s="26"/>
    </row>
    <row r="55" spans="1:6" ht="21.75" thickBot="1" x14ac:dyDescent="0.25">
      <c r="A55" s="8" t="s">
        <v>73</v>
      </c>
      <c r="C55" s="7"/>
      <c r="D55" s="67">
        <v>120000000</v>
      </c>
      <c r="E55" s="7"/>
      <c r="F55" s="67">
        <v>120000000</v>
      </c>
    </row>
    <row r="56" spans="1:6" ht="21.75" thickTop="1" x14ac:dyDescent="0.2">
      <c r="A56" s="60" t="s">
        <v>68</v>
      </c>
      <c r="C56" s="7"/>
      <c r="D56" s="7"/>
      <c r="E56" s="7"/>
      <c r="F56" s="27"/>
    </row>
    <row r="57" spans="1:6" ht="21" x14ac:dyDescent="0.2">
      <c r="A57" s="8" t="s">
        <v>73</v>
      </c>
      <c r="C57" s="7"/>
      <c r="D57" s="66">
        <v>120000000</v>
      </c>
      <c r="E57" s="7"/>
      <c r="F57" s="68">
        <v>120000000</v>
      </c>
    </row>
    <row r="58" spans="1:6" ht="21" x14ac:dyDescent="0.2">
      <c r="A58" s="8" t="s">
        <v>82</v>
      </c>
      <c r="C58" s="7"/>
      <c r="D58" s="66">
        <v>258000000</v>
      </c>
      <c r="E58" s="7"/>
      <c r="F58" s="68">
        <v>258000000</v>
      </c>
    </row>
    <row r="59" spans="1:6" ht="21" x14ac:dyDescent="0.2">
      <c r="A59" s="8" t="s">
        <v>19</v>
      </c>
      <c r="C59" s="7"/>
      <c r="D59" s="66"/>
      <c r="E59" s="7"/>
      <c r="F59" s="27"/>
    </row>
    <row r="60" spans="1:6" ht="21" x14ac:dyDescent="0.2">
      <c r="A60" s="8" t="s">
        <v>86</v>
      </c>
      <c r="C60" s="7"/>
      <c r="E60" s="7"/>
      <c r="F60" s="27"/>
    </row>
    <row r="61" spans="1:6" ht="21" x14ac:dyDescent="0.2">
      <c r="A61" s="8" t="s">
        <v>87</v>
      </c>
      <c r="B61" s="20">
        <v>19</v>
      </c>
      <c r="C61" s="7"/>
      <c r="D61" s="66">
        <v>12000000</v>
      </c>
      <c r="E61" s="7"/>
      <c r="F61" s="66">
        <v>12000000</v>
      </c>
    </row>
    <row r="62" spans="1:6" ht="21" x14ac:dyDescent="0.2">
      <c r="A62" s="8" t="s">
        <v>88</v>
      </c>
      <c r="C62" s="7"/>
      <c r="D62" s="66">
        <v>136493872</v>
      </c>
      <c r="E62" s="7"/>
      <c r="F62" s="66">
        <v>163277842</v>
      </c>
    </row>
    <row r="63" spans="1:6" ht="21" x14ac:dyDescent="0.2">
      <c r="A63" s="8" t="s">
        <v>85</v>
      </c>
      <c r="C63" s="7"/>
      <c r="D63" s="94">
        <v>1595132</v>
      </c>
      <c r="E63" s="7"/>
      <c r="F63" s="66">
        <v>6114504</v>
      </c>
    </row>
    <row r="64" spans="1:6" ht="21" x14ac:dyDescent="0.2">
      <c r="A64" s="11" t="s">
        <v>111</v>
      </c>
      <c r="C64" s="7"/>
      <c r="D64" s="77">
        <f>SUM(D57:D63)</f>
        <v>528089004</v>
      </c>
      <c r="E64" s="58"/>
      <c r="F64" s="77">
        <f>SUM(F57:F63)</f>
        <v>559392346</v>
      </c>
    </row>
    <row r="65" spans="1:6" ht="21.75" thickBot="1" x14ac:dyDescent="0.25">
      <c r="A65" s="11" t="s">
        <v>112</v>
      </c>
      <c r="C65" s="7"/>
      <c r="D65" s="78">
        <f>D50+D64</f>
        <v>963910137</v>
      </c>
      <c r="E65" s="58"/>
      <c r="F65" s="78">
        <f>F50+F64</f>
        <v>916246965</v>
      </c>
    </row>
    <row r="66" spans="1:6" ht="21.75" thickTop="1" x14ac:dyDescent="0.2">
      <c r="A66" s="11"/>
      <c r="C66" s="7"/>
      <c r="D66" s="126"/>
      <c r="E66" s="58"/>
      <c r="F66" s="126"/>
    </row>
    <row r="67" spans="1:6" ht="21" x14ac:dyDescent="0.2">
      <c r="A67" s="11"/>
      <c r="C67" s="7"/>
      <c r="D67" s="126"/>
      <c r="E67" s="58"/>
      <c r="F67" s="126"/>
    </row>
    <row r="68" spans="1:6" ht="21" x14ac:dyDescent="0.2">
      <c r="A68" s="133" t="s">
        <v>145</v>
      </c>
      <c r="B68" s="133"/>
      <c r="C68" s="133"/>
      <c r="D68" s="133"/>
      <c r="E68" s="133"/>
      <c r="F68" s="133"/>
    </row>
    <row r="69" spans="1:6" ht="21.95" customHeight="1" x14ac:dyDescent="0.2">
      <c r="A69" s="131" t="s">
        <v>114</v>
      </c>
      <c r="B69" s="131"/>
      <c r="C69" s="131"/>
      <c r="D69" s="131"/>
      <c r="E69" s="131"/>
      <c r="F69" s="131"/>
    </row>
    <row r="70" spans="1:6" ht="21.95" customHeight="1" x14ac:dyDescent="0.2">
      <c r="D70" s="22">
        <f>D65-D21</f>
        <v>0</v>
      </c>
      <c r="F70" s="7">
        <f>F65-F21</f>
        <v>0</v>
      </c>
    </row>
  </sheetData>
  <mergeCells count="6">
    <mergeCell ref="A69:F69"/>
    <mergeCell ref="D5:F5"/>
    <mergeCell ref="A32:F32"/>
    <mergeCell ref="A33:F33"/>
    <mergeCell ref="D38:F38"/>
    <mergeCell ref="A68:F68"/>
  </mergeCells>
  <pageMargins left="0.70866141732283505" right="0.6" top="0.55118110236220497" bottom="0.70866141732283505" header="0.511811023622047" footer="0.6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33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view="pageBreakPreview" topLeftCell="A104" zoomScale="66" zoomScaleNormal="100" zoomScaleSheetLayoutView="85" workbookViewId="0">
      <selection activeCell="L1" sqref="L1:XFD1048576"/>
    </sheetView>
  </sheetViews>
  <sheetFormatPr defaultColWidth="9" defaultRowHeight="21.95" customHeight="1" x14ac:dyDescent="0.2"/>
  <cols>
    <col min="1" max="1" width="1.625" style="32" customWidth="1"/>
    <col min="2" max="2" width="38.125" style="32" customWidth="1"/>
    <col min="3" max="3" width="6.625" style="34" customWidth="1"/>
    <col min="4" max="4" width="0.875" style="32" customWidth="1"/>
    <col min="5" max="5" width="10.125" style="42" customWidth="1"/>
    <col min="6" max="6" width="0.875" style="32" customWidth="1"/>
    <col min="7" max="7" width="10.125" style="42" customWidth="1"/>
    <col min="8" max="8" width="0.875" style="32" customWidth="1"/>
    <col min="9" max="9" width="10.125" style="32" customWidth="1"/>
    <col min="10" max="10" width="0.875" style="32" customWidth="1"/>
    <col min="11" max="11" width="10.125" style="32" customWidth="1"/>
    <col min="12" max="16384" width="9" style="32"/>
  </cols>
  <sheetData>
    <row r="1" spans="1:11" ht="21.95" customHeight="1" x14ac:dyDescent="0.2">
      <c r="A1" s="30" t="str">
        <f>+'BS-TH'!A1</f>
        <v>บริษัท จรัญประกันภัย จำกัด (มหาชน)</v>
      </c>
      <c r="B1" s="31"/>
      <c r="C1" s="31"/>
      <c r="D1" s="31"/>
      <c r="E1" s="31"/>
      <c r="F1" s="31"/>
      <c r="G1" s="31"/>
    </row>
    <row r="2" spans="1:11" ht="21.95" customHeight="1" x14ac:dyDescent="0.2">
      <c r="A2" s="33" t="s">
        <v>5</v>
      </c>
      <c r="B2" s="31"/>
      <c r="C2" s="31"/>
      <c r="D2" s="31"/>
      <c r="E2" s="31"/>
      <c r="F2" s="31"/>
      <c r="G2" s="31"/>
    </row>
    <row r="3" spans="1:11" ht="21.95" customHeight="1" x14ac:dyDescent="0.2">
      <c r="A3" s="33" t="s">
        <v>128</v>
      </c>
      <c r="B3" s="31"/>
      <c r="C3" s="31"/>
      <c r="D3" s="31"/>
      <c r="E3" s="31"/>
      <c r="F3" s="31"/>
      <c r="G3" s="31"/>
    </row>
    <row r="4" spans="1:11" ht="8.85" customHeight="1" x14ac:dyDescent="0.2">
      <c r="A4" s="34"/>
      <c r="B4" s="34"/>
      <c r="D4" s="34"/>
      <c r="E4" s="34"/>
      <c r="F4" s="34"/>
      <c r="G4" s="34"/>
    </row>
    <row r="5" spans="1:11" ht="21.95" customHeight="1" x14ac:dyDescent="0.2">
      <c r="A5" s="35"/>
      <c r="B5" s="35"/>
      <c r="C5" s="36"/>
      <c r="E5" s="136" t="s">
        <v>34</v>
      </c>
      <c r="F5" s="136"/>
      <c r="G5" s="136"/>
      <c r="H5" s="136"/>
      <c r="I5" s="136"/>
      <c r="J5" s="136"/>
      <c r="K5" s="136"/>
    </row>
    <row r="6" spans="1:11" ht="21.95" customHeight="1" x14ac:dyDescent="0.2">
      <c r="A6" s="35"/>
      <c r="B6" s="35"/>
      <c r="C6" s="36"/>
      <c r="E6" s="137" t="s">
        <v>129</v>
      </c>
      <c r="F6" s="137"/>
      <c r="G6" s="137"/>
      <c r="I6" s="137" t="s">
        <v>130</v>
      </c>
      <c r="J6" s="137"/>
      <c r="K6" s="137"/>
    </row>
    <row r="7" spans="1:11" ht="21.95" customHeight="1" x14ac:dyDescent="0.2">
      <c r="A7" s="35"/>
      <c r="B7" s="35"/>
      <c r="C7" s="36"/>
      <c r="E7" s="136" t="s">
        <v>122</v>
      </c>
      <c r="F7" s="136"/>
      <c r="G7" s="136"/>
      <c r="I7" s="136" t="str">
        <f>E7</f>
        <v>สิ้นสุดวันที่ 30 กันยายน</v>
      </c>
      <c r="J7" s="136"/>
      <c r="K7" s="136"/>
    </row>
    <row r="8" spans="1:11" ht="21.95" customHeight="1" x14ac:dyDescent="0.2">
      <c r="C8" s="37" t="s">
        <v>2</v>
      </c>
      <c r="D8" s="38"/>
      <c r="E8" s="39">
        <v>2567</v>
      </c>
      <c r="G8" s="39">
        <v>2566</v>
      </c>
      <c r="I8" s="39">
        <v>2567</v>
      </c>
      <c r="K8" s="39">
        <v>2566</v>
      </c>
    </row>
    <row r="9" spans="1:11" ht="21.95" customHeight="1" x14ac:dyDescent="0.2">
      <c r="A9" s="35" t="s">
        <v>6</v>
      </c>
      <c r="E9" s="40"/>
      <c r="G9" s="40"/>
    </row>
    <row r="10" spans="1:11" ht="21.95" customHeight="1" x14ac:dyDescent="0.2">
      <c r="A10" s="32" t="s">
        <v>7</v>
      </c>
      <c r="E10" s="69">
        <v>141155897</v>
      </c>
      <c r="F10" s="42"/>
      <c r="G10" s="69">
        <v>82790939</v>
      </c>
      <c r="I10" s="69">
        <v>298435553</v>
      </c>
      <c r="J10" s="42"/>
      <c r="K10" s="69">
        <v>220063398</v>
      </c>
    </row>
    <row r="11" spans="1:11" ht="21.95" customHeight="1" x14ac:dyDescent="0.2">
      <c r="A11" s="32" t="s">
        <v>147</v>
      </c>
      <c r="E11" s="70">
        <v>-22783264</v>
      </c>
      <c r="F11" s="42"/>
      <c r="G11" s="70">
        <v>-19617848</v>
      </c>
      <c r="I11" s="70">
        <v>-62627302</v>
      </c>
      <c r="J11" s="42"/>
      <c r="K11" s="70">
        <v>-57979976</v>
      </c>
    </row>
    <row r="12" spans="1:11" ht="21.95" customHeight="1" x14ac:dyDescent="0.2">
      <c r="A12" s="32" t="s">
        <v>8</v>
      </c>
      <c r="E12" s="69">
        <f>SUM(E10:E11)</f>
        <v>118372633</v>
      </c>
      <c r="F12" s="42"/>
      <c r="G12" s="69">
        <f>SUM(G10:G11)</f>
        <v>63173091</v>
      </c>
      <c r="I12" s="69">
        <f>SUM(I10:I11)</f>
        <v>235808251</v>
      </c>
      <c r="J12" s="42"/>
      <c r="K12" s="69">
        <f>SUM(K10:K11)</f>
        <v>162083422</v>
      </c>
    </row>
    <row r="13" spans="1:11" ht="21.95" customHeight="1" x14ac:dyDescent="0.2">
      <c r="A13" s="32" t="s">
        <v>131</v>
      </c>
      <c r="E13" s="69"/>
      <c r="F13" s="42"/>
      <c r="G13" s="69"/>
      <c r="I13" s="69"/>
      <c r="J13" s="42"/>
      <c r="K13" s="69"/>
    </row>
    <row r="14" spans="1:11" ht="21.95" customHeight="1" x14ac:dyDescent="0.2">
      <c r="B14" s="32" t="s">
        <v>144</v>
      </c>
      <c r="E14" s="70">
        <v>-51260513</v>
      </c>
      <c r="F14" s="42"/>
      <c r="G14" s="70">
        <v>-9362134</v>
      </c>
      <c r="I14" s="70">
        <v>-50659768</v>
      </c>
      <c r="J14" s="42"/>
      <c r="K14" s="70">
        <v>43681698</v>
      </c>
    </row>
    <row r="15" spans="1:11" ht="21.95" customHeight="1" x14ac:dyDescent="0.2">
      <c r="A15" s="32" t="s">
        <v>9</v>
      </c>
      <c r="E15" s="69">
        <f>SUM(E12:E14)</f>
        <v>67112120</v>
      </c>
      <c r="F15" s="42"/>
      <c r="G15" s="69">
        <f>SUM(G12:G14)</f>
        <v>53810957</v>
      </c>
      <c r="I15" s="69">
        <f>SUM(I12:I14)</f>
        <v>185148483</v>
      </c>
      <c r="J15" s="42"/>
      <c r="K15" s="69">
        <f>SUM(K12:K14)</f>
        <v>205765120</v>
      </c>
    </row>
    <row r="16" spans="1:11" ht="21.95" customHeight="1" x14ac:dyDescent="0.2">
      <c r="A16" s="32" t="s">
        <v>89</v>
      </c>
      <c r="E16" s="69">
        <v>6413670</v>
      </c>
      <c r="F16" s="42"/>
      <c r="G16" s="69">
        <v>6425414</v>
      </c>
      <c r="I16" s="69">
        <v>20211472</v>
      </c>
      <c r="J16" s="42"/>
      <c r="K16" s="69">
        <v>19241450</v>
      </c>
    </row>
    <row r="17" spans="1:11" ht="21.95" customHeight="1" x14ac:dyDescent="0.2">
      <c r="A17" s="32" t="s">
        <v>10</v>
      </c>
      <c r="C17" s="34">
        <v>20</v>
      </c>
      <c r="E17" s="69">
        <v>5160302</v>
      </c>
      <c r="F17" s="42"/>
      <c r="G17" s="69">
        <v>4870006</v>
      </c>
      <c r="I17" s="69">
        <v>16573059</v>
      </c>
      <c r="J17" s="42"/>
      <c r="K17" s="69">
        <v>14811725</v>
      </c>
    </row>
    <row r="18" spans="1:11" ht="21.95" customHeight="1" x14ac:dyDescent="0.2">
      <c r="A18" s="32" t="s">
        <v>61</v>
      </c>
      <c r="E18" s="69">
        <v>719965</v>
      </c>
      <c r="F18" s="42"/>
      <c r="G18" s="69">
        <v>375965</v>
      </c>
      <c r="I18" s="69">
        <v>1663373</v>
      </c>
      <c r="J18" s="42"/>
      <c r="K18" s="69">
        <v>425766</v>
      </c>
    </row>
    <row r="19" spans="1:11" ht="21.95" customHeight="1" x14ac:dyDescent="0.2">
      <c r="A19" s="35" t="s">
        <v>11</v>
      </c>
      <c r="E19" s="79">
        <f>SUM(E15:E18)</f>
        <v>79406057</v>
      </c>
      <c r="F19" s="80"/>
      <c r="G19" s="79">
        <f>SUM(G15:G18)</f>
        <v>65482342</v>
      </c>
      <c r="I19" s="79">
        <f>SUM(I15:I18)</f>
        <v>223596387</v>
      </c>
      <c r="J19" s="80"/>
      <c r="K19" s="79">
        <f>SUM(K15:K18)</f>
        <v>240244061</v>
      </c>
    </row>
    <row r="20" spans="1:11" ht="21.95" customHeight="1" x14ac:dyDescent="0.2">
      <c r="A20" s="35"/>
      <c r="E20" s="81"/>
      <c r="F20" s="80"/>
      <c r="G20" s="81"/>
      <c r="I20" s="81"/>
      <c r="J20" s="80"/>
      <c r="K20" s="81"/>
    </row>
    <row r="21" spans="1:11" ht="21.95" customHeight="1" x14ac:dyDescent="0.2">
      <c r="A21" s="35"/>
      <c r="E21" s="81"/>
      <c r="F21" s="80"/>
      <c r="G21" s="81"/>
      <c r="I21" s="81"/>
      <c r="J21" s="80"/>
      <c r="K21" s="81"/>
    </row>
    <row r="22" spans="1:11" ht="21.95" customHeight="1" x14ac:dyDescent="0.2">
      <c r="A22" s="35"/>
      <c r="E22" s="81"/>
      <c r="F22" s="80"/>
      <c r="G22" s="81"/>
      <c r="I22" s="81"/>
      <c r="J22" s="80"/>
      <c r="K22" s="81"/>
    </row>
    <row r="23" spans="1:11" ht="21.95" customHeight="1" x14ac:dyDescent="0.2">
      <c r="A23" s="35"/>
      <c r="E23" s="81"/>
      <c r="F23" s="80"/>
      <c r="G23" s="81"/>
      <c r="I23" s="81"/>
      <c r="J23" s="80"/>
      <c r="K23" s="81"/>
    </row>
    <row r="24" spans="1:11" ht="21.95" customHeight="1" x14ac:dyDescent="0.2">
      <c r="A24" s="35"/>
      <c r="E24" s="81"/>
      <c r="F24" s="80"/>
      <c r="G24" s="81"/>
      <c r="I24" s="81"/>
      <c r="J24" s="80"/>
      <c r="K24" s="81"/>
    </row>
    <row r="25" spans="1:11" ht="21.95" customHeight="1" x14ac:dyDescent="0.2">
      <c r="A25" s="35"/>
      <c r="E25" s="81"/>
      <c r="F25" s="80"/>
      <c r="G25" s="81"/>
      <c r="I25" s="81"/>
      <c r="J25" s="80"/>
      <c r="K25" s="81"/>
    </row>
    <row r="26" spans="1:11" ht="21.95" customHeight="1" x14ac:dyDescent="0.2">
      <c r="A26" s="35"/>
      <c r="E26" s="81"/>
      <c r="F26" s="80"/>
      <c r="G26" s="81"/>
      <c r="I26" s="81"/>
      <c r="J26" s="80"/>
      <c r="K26" s="81"/>
    </row>
    <row r="27" spans="1:11" ht="21.95" customHeight="1" x14ac:dyDescent="0.2">
      <c r="A27" s="35"/>
      <c r="E27" s="81"/>
      <c r="F27" s="80"/>
      <c r="G27" s="81"/>
      <c r="I27" s="81"/>
      <c r="J27" s="80"/>
      <c r="K27" s="81"/>
    </row>
    <row r="28" spans="1:11" ht="21.95" customHeight="1" x14ac:dyDescent="0.2">
      <c r="A28" s="35"/>
      <c r="E28" s="81"/>
      <c r="F28" s="80"/>
      <c r="G28" s="81"/>
      <c r="I28" s="81"/>
      <c r="J28" s="80"/>
      <c r="K28" s="81"/>
    </row>
    <row r="29" spans="1:11" ht="21.95" customHeight="1" x14ac:dyDescent="0.2">
      <c r="A29" s="35"/>
      <c r="E29" s="81"/>
      <c r="F29" s="80"/>
      <c r="G29" s="81"/>
      <c r="I29" s="81"/>
      <c r="J29" s="80"/>
      <c r="K29" s="81"/>
    </row>
    <row r="30" spans="1:11" ht="21.95" customHeight="1" x14ac:dyDescent="0.2">
      <c r="A30" s="35"/>
      <c r="E30" s="81"/>
      <c r="F30" s="80"/>
      <c r="G30" s="81"/>
      <c r="I30" s="81"/>
      <c r="J30" s="80"/>
      <c r="K30" s="81"/>
    </row>
    <row r="31" spans="1:11" ht="21.95" customHeight="1" x14ac:dyDescent="0.2">
      <c r="A31" s="35"/>
      <c r="E31" s="81"/>
      <c r="F31" s="80"/>
      <c r="G31" s="81"/>
      <c r="I31" s="81"/>
      <c r="J31" s="80"/>
      <c r="K31" s="81"/>
    </row>
    <row r="32" spans="1:11" ht="21.95" customHeight="1" x14ac:dyDescent="0.2">
      <c r="A32" s="35"/>
      <c r="E32" s="81"/>
      <c r="F32" s="80"/>
      <c r="G32" s="81"/>
      <c r="I32" s="81"/>
      <c r="J32" s="80"/>
      <c r="K32" s="81"/>
    </row>
    <row r="33" spans="1:11" ht="21.95" customHeight="1" x14ac:dyDescent="0.2">
      <c r="A33" s="35"/>
      <c r="E33" s="81"/>
      <c r="F33" s="80"/>
      <c r="G33" s="81"/>
      <c r="I33" s="81"/>
      <c r="J33" s="80"/>
      <c r="K33" s="81"/>
    </row>
    <row r="34" spans="1:11" ht="21.95" customHeight="1" x14ac:dyDescent="0.2">
      <c r="A34" s="35"/>
      <c r="E34" s="81"/>
      <c r="F34" s="80"/>
      <c r="G34" s="81"/>
      <c r="I34" s="81"/>
      <c r="J34" s="80"/>
      <c r="K34" s="81"/>
    </row>
    <row r="35" spans="1:11" ht="21.95" customHeight="1" x14ac:dyDescent="0.2">
      <c r="A35" s="138" t="s">
        <v>145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</row>
    <row r="36" spans="1:11" ht="21.95" customHeight="1" x14ac:dyDescent="0.2">
      <c r="A36" s="139" t="s">
        <v>116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</row>
    <row r="37" spans="1:11" ht="21.95" customHeight="1" x14ac:dyDescent="0.2">
      <c r="A37" s="30" t="str">
        <f>A1</f>
        <v>บริษัท จรัญประกันภัย จำกัด (มหาชน)</v>
      </c>
      <c r="E37" s="81"/>
      <c r="F37" s="80"/>
      <c r="G37" s="81"/>
      <c r="I37" s="81"/>
      <c r="J37" s="80"/>
      <c r="K37" s="81"/>
    </row>
    <row r="38" spans="1:11" ht="21.95" customHeight="1" x14ac:dyDescent="0.2">
      <c r="A38" s="33" t="s">
        <v>5</v>
      </c>
      <c r="E38" s="81"/>
      <c r="F38" s="80"/>
      <c r="G38" s="81"/>
      <c r="I38" s="81"/>
      <c r="J38" s="80"/>
      <c r="K38" s="81"/>
    </row>
    <row r="39" spans="1:11" ht="21.95" customHeight="1" x14ac:dyDescent="0.2">
      <c r="A39" s="33" t="str">
        <f>A3</f>
        <v>สำหรับรอบระยะเวลาสามเดือนและเก้าเดือนสิ้นสุดวันที่ 30 กันยายน 2567 (ยังไม่ได้ตรวจสอบ)</v>
      </c>
      <c r="E39" s="81"/>
      <c r="F39" s="80"/>
      <c r="G39" s="81"/>
      <c r="I39" s="81"/>
      <c r="J39" s="80"/>
      <c r="K39" s="81"/>
    </row>
    <row r="40" spans="1:11" ht="8.85" customHeight="1" x14ac:dyDescent="0.2">
      <c r="A40" s="35"/>
      <c r="E40" s="81"/>
      <c r="F40" s="80"/>
      <c r="G40" s="81"/>
      <c r="I40" s="81"/>
      <c r="J40" s="80"/>
      <c r="K40" s="81"/>
    </row>
    <row r="41" spans="1:11" ht="21.95" customHeight="1" x14ac:dyDescent="0.2">
      <c r="A41" s="35"/>
      <c r="B41" s="35"/>
      <c r="C41" s="36"/>
      <c r="E41" s="136" t="s">
        <v>34</v>
      </c>
      <c r="F41" s="136"/>
      <c r="G41" s="136"/>
      <c r="H41" s="136"/>
      <c r="I41" s="136"/>
      <c r="J41" s="136"/>
      <c r="K41" s="136"/>
    </row>
    <row r="42" spans="1:11" ht="21.95" customHeight="1" x14ac:dyDescent="0.2">
      <c r="A42" s="35"/>
      <c r="B42" s="35"/>
      <c r="C42" s="36"/>
      <c r="E42" s="137" t="str">
        <f>E6</f>
        <v>สำหรับรอบระยะเวลาสามเดือน</v>
      </c>
      <c r="F42" s="137"/>
      <c r="G42" s="137"/>
      <c r="I42" s="137" t="str">
        <f>I6</f>
        <v>สำหรับรอบระยะเวลาเก้าเดือน</v>
      </c>
      <c r="J42" s="137"/>
      <c r="K42" s="137"/>
    </row>
    <row r="43" spans="1:11" ht="21.95" customHeight="1" x14ac:dyDescent="0.2">
      <c r="A43" s="35"/>
      <c r="B43" s="35"/>
      <c r="C43" s="36"/>
      <c r="E43" s="136" t="str">
        <f>E7</f>
        <v>สิ้นสุดวันที่ 30 กันยายน</v>
      </c>
      <c r="F43" s="136"/>
      <c r="G43" s="136"/>
      <c r="I43" s="136" t="str">
        <f>I7</f>
        <v>สิ้นสุดวันที่ 30 กันยายน</v>
      </c>
      <c r="J43" s="136"/>
      <c r="K43" s="136"/>
    </row>
    <row r="44" spans="1:11" ht="21.95" customHeight="1" x14ac:dyDescent="0.2">
      <c r="C44" s="37" t="s">
        <v>2</v>
      </c>
      <c r="D44" s="38"/>
      <c r="E44" s="39">
        <v>2567</v>
      </c>
      <c r="G44" s="39">
        <v>2566</v>
      </c>
      <c r="I44" s="39">
        <v>2567</v>
      </c>
      <c r="K44" s="39">
        <v>2566</v>
      </c>
    </row>
    <row r="45" spans="1:11" ht="21.95" customHeight="1" x14ac:dyDescent="0.2">
      <c r="A45" s="35" t="s">
        <v>12</v>
      </c>
      <c r="E45" s="41"/>
      <c r="F45" s="42"/>
      <c r="G45" s="41"/>
      <c r="I45" s="41"/>
      <c r="J45" s="42"/>
      <c r="K45" s="41"/>
    </row>
    <row r="46" spans="1:11" ht="21.95" customHeight="1" x14ac:dyDescent="0.2">
      <c r="A46" s="32" t="s">
        <v>120</v>
      </c>
      <c r="C46" s="34">
        <v>33</v>
      </c>
      <c r="E46" s="69">
        <v>38632241</v>
      </c>
      <c r="F46" s="42"/>
      <c r="G46" s="69">
        <v>30635100</v>
      </c>
      <c r="I46" s="69">
        <v>92416761</v>
      </c>
      <c r="J46" s="42"/>
      <c r="K46" s="69">
        <v>114500712</v>
      </c>
    </row>
    <row r="47" spans="1:11" ht="21.95" customHeight="1" x14ac:dyDescent="0.2">
      <c r="A47" s="32" t="s">
        <v>146</v>
      </c>
      <c r="C47" s="34">
        <v>33</v>
      </c>
      <c r="E47" s="70">
        <v>-11973156</v>
      </c>
      <c r="F47" s="42"/>
      <c r="G47" s="70">
        <v>-4819724</v>
      </c>
      <c r="I47" s="70">
        <v>-12151090</v>
      </c>
      <c r="J47" s="42"/>
      <c r="K47" s="70">
        <v>-10532845</v>
      </c>
    </row>
    <row r="48" spans="1:11" ht="21.95" customHeight="1" x14ac:dyDescent="0.2">
      <c r="A48" s="32" t="s">
        <v>121</v>
      </c>
      <c r="E48" s="69">
        <f>SUM(E46:E47)</f>
        <v>26659085</v>
      </c>
      <c r="F48" s="42"/>
      <c r="G48" s="69">
        <f>SUM(G46:G47)</f>
        <v>25815376</v>
      </c>
      <c r="I48" s="69">
        <f>SUM(I46:I47)</f>
        <v>80265671</v>
      </c>
      <c r="J48" s="42"/>
      <c r="K48" s="69">
        <f>SUM(K46:K47)</f>
        <v>103967867</v>
      </c>
    </row>
    <row r="49" spans="1:11" ht="21.95" customHeight="1" x14ac:dyDescent="0.2">
      <c r="A49" s="32" t="s">
        <v>13</v>
      </c>
      <c r="E49" s="82">
        <v>20004219</v>
      </c>
      <c r="F49" s="42"/>
      <c r="G49" s="69">
        <v>12594119</v>
      </c>
      <c r="I49" s="82">
        <v>45426774</v>
      </c>
      <c r="J49" s="42"/>
      <c r="K49" s="69">
        <v>34732603</v>
      </c>
    </row>
    <row r="50" spans="1:11" ht="21.95" customHeight="1" x14ac:dyDescent="0.2">
      <c r="A50" s="32" t="s">
        <v>14</v>
      </c>
      <c r="E50" s="82">
        <v>44023570</v>
      </c>
      <c r="G50" s="69">
        <v>21882234</v>
      </c>
      <c r="I50" s="82">
        <v>78499960</v>
      </c>
      <c r="K50" s="69">
        <v>51220883</v>
      </c>
    </row>
    <row r="51" spans="1:11" ht="21.95" customHeight="1" x14ac:dyDescent="0.2">
      <c r="A51" s="32" t="s">
        <v>15</v>
      </c>
      <c r="B51" s="43"/>
      <c r="C51" s="34">
        <v>21</v>
      </c>
      <c r="E51" s="82">
        <v>13958446</v>
      </c>
      <c r="F51" s="42"/>
      <c r="G51" s="69">
        <v>9833875</v>
      </c>
      <c r="I51" s="82">
        <v>35193126</v>
      </c>
      <c r="J51" s="42"/>
      <c r="K51" s="69">
        <v>31051134</v>
      </c>
    </row>
    <row r="52" spans="1:11" ht="21.95" customHeight="1" x14ac:dyDescent="0.2">
      <c r="A52" s="32" t="s">
        <v>119</v>
      </c>
      <c r="C52" s="34">
        <v>22</v>
      </c>
      <c r="E52" s="70">
        <v>69901</v>
      </c>
      <c r="F52" s="42"/>
      <c r="G52" s="70">
        <v>-438440</v>
      </c>
      <c r="I52" s="82">
        <v>644962</v>
      </c>
      <c r="J52" s="42"/>
      <c r="K52" s="70">
        <v>-232657</v>
      </c>
    </row>
    <row r="53" spans="1:11" ht="21.95" hidden="1" customHeight="1" x14ac:dyDescent="0.2">
      <c r="A53" s="32" t="s">
        <v>0</v>
      </c>
      <c r="B53" s="43"/>
      <c r="E53" s="82"/>
      <c r="F53" s="42"/>
      <c r="G53" s="28" t="e">
        <f>ROUND(#REF!,0)</f>
        <v>#REF!</v>
      </c>
      <c r="I53" s="82"/>
      <c r="J53" s="42"/>
      <c r="K53" s="28" t="e">
        <f>ROUND(#REF!,0)</f>
        <v>#REF!</v>
      </c>
    </row>
    <row r="54" spans="1:11" ht="21.95" customHeight="1" x14ac:dyDescent="0.2">
      <c r="A54" s="35" t="s">
        <v>16</v>
      </c>
      <c r="E54" s="83">
        <f>SUM(E48:E52)</f>
        <v>104715221</v>
      </c>
      <c r="F54" s="84"/>
      <c r="G54" s="85">
        <f>SUM(G48:G52)</f>
        <v>69687164</v>
      </c>
      <c r="I54" s="83">
        <f>SUM(I48:I52)</f>
        <v>240030493</v>
      </c>
      <c r="J54" s="84"/>
      <c r="K54" s="85">
        <f>SUM(K48:K52)</f>
        <v>220739830</v>
      </c>
    </row>
    <row r="55" spans="1:11" ht="8.1" customHeight="1" x14ac:dyDescent="0.2">
      <c r="A55" s="35"/>
      <c r="E55" s="29"/>
      <c r="F55" s="44"/>
      <c r="G55" s="29"/>
      <c r="I55" s="29"/>
      <c r="J55" s="44"/>
      <c r="K55" s="29"/>
    </row>
    <row r="56" spans="1:11" ht="21.95" customHeight="1" x14ac:dyDescent="0.2">
      <c r="A56" s="35" t="s">
        <v>132</v>
      </c>
      <c r="D56" s="45"/>
      <c r="E56" s="86">
        <f>E19-E54</f>
        <v>-25309164</v>
      </c>
      <c r="F56" s="87"/>
      <c r="G56" s="86">
        <f>G19-G54</f>
        <v>-4204822</v>
      </c>
      <c r="I56" s="86">
        <f>I19-I54</f>
        <v>-16434106</v>
      </c>
      <c r="J56" s="87"/>
      <c r="K56" s="86">
        <f>K19-K54</f>
        <v>19504231</v>
      </c>
    </row>
    <row r="57" spans="1:11" ht="21.95" customHeight="1" x14ac:dyDescent="0.2">
      <c r="A57" s="32" t="s">
        <v>98</v>
      </c>
      <c r="C57" s="34">
        <v>13</v>
      </c>
      <c r="D57" s="47"/>
      <c r="E57" s="70">
        <v>5449590</v>
      </c>
      <c r="F57" s="48"/>
      <c r="G57" s="70">
        <v>1267804</v>
      </c>
      <c r="I57" s="70">
        <v>4650136</v>
      </c>
      <c r="J57" s="48"/>
      <c r="K57" s="70">
        <v>-1240797</v>
      </c>
    </row>
    <row r="58" spans="1:11" ht="21.95" customHeight="1" x14ac:dyDescent="0.2">
      <c r="A58" s="35" t="s">
        <v>133</v>
      </c>
      <c r="D58" s="45"/>
      <c r="E58" s="85">
        <f>SUM(E56:E57)</f>
        <v>-19859574</v>
      </c>
      <c r="F58" s="87"/>
      <c r="G58" s="85">
        <f>SUM(G56:G57)</f>
        <v>-2937018</v>
      </c>
      <c r="I58" s="85">
        <f>SUM(I56:I57)</f>
        <v>-11783970</v>
      </c>
      <c r="J58" s="87"/>
      <c r="K58" s="85">
        <f>ROUND(SUM(K56:K57),0)</f>
        <v>18263434</v>
      </c>
    </row>
    <row r="59" spans="1:11" ht="21.95" customHeight="1" x14ac:dyDescent="0.2">
      <c r="A59" s="35"/>
      <c r="D59" s="45"/>
      <c r="E59" s="81"/>
      <c r="F59" s="87"/>
      <c r="G59" s="81"/>
      <c r="I59" s="81"/>
      <c r="J59" s="87"/>
      <c r="K59" s="81"/>
    </row>
    <row r="60" spans="1:11" ht="21.95" customHeight="1" x14ac:dyDescent="0.2">
      <c r="A60" s="35"/>
      <c r="E60" s="81"/>
      <c r="F60" s="87"/>
      <c r="G60" s="81"/>
      <c r="I60" s="81"/>
      <c r="J60" s="87"/>
      <c r="K60" s="81"/>
    </row>
    <row r="61" spans="1:11" ht="21.95" customHeight="1" x14ac:dyDescent="0.2">
      <c r="A61" s="35"/>
      <c r="D61" s="45"/>
      <c r="E61" s="81"/>
      <c r="F61" s="87"/>
      <c r="G61" s="81"/>
      <c r="I61" s="81"/>
      <c r="J61" s="87"/>
      <c r="K61" s="81"/>
    </row>
    <row r="62" spans="1:11" ht="21.95" customHeight="1" x14ac:dyDescent="0.2">
      <c r="A62" s="35"/>
      <c r="D62" s="45"/>
      <c r="E62" s="81"/>
      <c r="F62" s="87"/>
      <c r="G62" s="81"/>
      <c r="I62" s="81"/>
      <c r="J62" s="87"/>
      <c r="K62" s="81"/>
    </row>
    <row r="63" spans="1:11" ht="21.95" customHeight="1" x14ac:dyDescent="0.2">
      <c r="A63" s="35"/>
      <c r="D63" s="45"/>
      <c r="E63" s="81"/>
      <c r="F63" s="87"/>
      <c r="G63" s="81"/>
      <c r="I63" s="81"/>
      <c r="J63" s="87"/>
      <c r="K63" s="81"/>
    </row>
    <row r="64" spans="1:11" ht="21.95" customHeight="1" x14ac:dyDescent="0.2">
      <c r="A64" s="35"/>
      <c r="D64" s="45"/>
      <c r="E64" s="81"/>
      <c r="F64" s="87"/>
      <c r="G64" s="81"/>
      <c r="I64" s="81"/>
      <c r="J64" s="87"/>
      <c r="K64" s="81"/>
    </row>
    <row r="65" spans="1:11" ht="21.95" customHeight="1" x14ac:dyDescent="0.2">
      <c r="A65" s="35"/>
      <c r="D65" s="45"/>
      <c r="E65" s="81"/>
      <c r="F65" s="87"/>
      <c r="G65" s="81"/>
      <c r="I65" s="81"/>
      <c r="J65" s="87"/>
      <c r="K65" s="81"/>
    </row>
    <row r="66" spans="1:11" ht="21.95" customHeight="1" x14ac:dyDescent="0.2">
      <c r="A66" s="35"/>
      <c r="D66" s="45"/>
      <c r="E66" s="81"/>
      <c r="F66" s="87"/>
      <c r="G66" s="81"/>
      <c r="I66" s="81"/>
      <c r="J66" s="87"/>
      <c r="K66" s="81"/>
    </row>
    <row r="67" spans="1:11" ht="21.95" customHeight="1" x14ac:dyDescent="0.2">
      <c r="A67" s="35"/>
      <c r="D67" s="45"/>
      <c r="E67" s="81"/>
      <c r="F67" s="87"/>
      <c r="G67" s="81"/>
      <c r="I67" s="81"/>
      <c r="J67" s="87"/>
      <c r="K67" s="81"/>
    </row>
    <row r="68" spans="1:11" ht="21.95" customHeight="1" x14ac:dyDescent="0.2">
      <c r="A68" s="35"/>
      <c r="D68" s="45"/>
      <c r="E68" s="81"/>
      <c r="F68" s="87"/>
      <c r="G68" s="81"/>
      <c r="I68" s="81"/>
      <c r="J68" s="87"/>
      <c r="K68" s="81"/>
    </row>
    <row r="69" spans="1:11" ht="21.95" customHeight="1" x14ac:dyDescent="0.2">
      <c r="A69" s="35"/>
      <c r="D69" s="45"/>
      <c r="E69" s="81"/>
      <c r="F69" s="87"/>
      <c r="G69" s="81"/>
      <c r="I69" s="81"/>
      <c r="J69" s="87"/>
      <c r="K69" s="81"/>
    </row>
    <row r="70" spans="1:11" ht="21.95" customHeight="1" x14ac:dyDescent="0.2">
      <c r="A70" s="35"/>
      <c r="D70" s="45"/>
      <c r="E70" s="81"/>
      <c r="F70" s="87"/>
      <c r="G70" s="81"/>
      <c r="I70" s="81"/>
      <c r="J70" s="87"/>
      <c r="K70" s="81"/>
    </row>
    <row r="71" spans="1:11" ht="21.95" customHeight="1" x14ac:dyDescent="0.2">
      <c r="A71" s="35"/>
      <c r="D71" s="45"/>
      <c r="E71" s="81"/>
      <c r="F71" s="87"/>
      <c r="G71" s="81"/>
      <c r="I71" s="81"/>
      <c r="J71" s="87"/>
      <c r="K71" s="81"/>
    </row>
    <row r="72" spans="1:11" ht="21.95" customHeight="1" x14ac:dyDescent="0.2">
      <c r="A72" s="138" t="s">
        <v>145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</row>
    <row r="73" spans="1:11" ht="21.95" customHeight="1" x14ac:dyDescent="0.2">
      <c r="A73" s="139" t="s">
        <v>116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</row>
    <row r="74" spans="1:11" ht="21.95" customHeight="1" x14ac:dyDescent="0.2">
      <c r="A74" s="30" t="str">
        <f>A37</f>
        <v>บริษัท จรัญประกันภัย จำกัด (มหาชน)</v>
      </c>
      <c r="E74" s="81"/>
      <c r="F74" s="80"/>
      <c r="G74" s="81"/>
      <c r="I74" s="81"/>
      <c r="J74" s="80"/>
      <c r="K74" s="81"/>
    </row>
    <row r="75" spans="1:11" ht="21.95" customHeight="1" x14ac:dyDescent="0.2">
      <c r="A75" s="33" t="s">
        <v>5</v>
      </c>
      <c r="E75" s="81"/>
      <c r="F75" s="80"/>
      <c r="G75" s="81"/>
      <c r="I75" s="81"/>
      <c r="J75" s="80"/>
      <c r="K75" s="81"/>
    </row>
    <row r="76" spans="1:11" ht="21.95" customHeight="1" x14ac:dyDescent="0.2">
      <c r="A76" s="33" t="str">
        <f>A3</f>
        <v>สำหรับรอบระยะเวลาสามเดือนและเก้าเดือนสิ้นสุดวันที่ 30 กันยายน 2567 (ยังไม่ได้ตรวจสอบ)</v>
      </c>
      <c r="E76" s="81"/>
      <c r="F76" s="80"/>
      <c r="G76" s="81"/>
      <c r="I76" s="81"/>
      <c r="J76" s="80"/>
      <c r="K76" s="81"/>
    </row>
    <row r="77" spans="1:11" ht="21.95" customHeight="1" x14ac:dyDescent="0.2">
      <c r="A77" s="35"/>
      <c r="E77" s="81"/>
      <c r="F77" s="80"/>
      <c r="G77" s="81"/>
      <c r="I77" s="81"/>
      <c r="J77" s="80"/>
      <c r="K77" s="81"/>
    </row>
    <row r="78" spans="1:11" ht="21.95" customHeight="1" x14ac:dyDescent="0.2">
      <c r="A78" s="35"/>
      <c r="B78" s="35"/>
      <c r="C78" s="36"/>
      <c r="E78" s="136" t="s">
        <v>34</v>
      </c>
      <c r="F78" s="136"/>
      <c r="G78" s="136"/>
      <c r="H78" s="136"/>
      <c r="I78" s="136"/>
      <c r="J78" s="136"/>
      <c r="K78" s="136"/>
    </row>
    <row r="79" spans="1:11" ht="21.95" customHeight="1" x14ac:dyDescent="0.2">
      <c r="A79" s="35"/>
      <c r="B79" s="35"/>
      <c r="C79" s="36"/>
      <c r="E79" s="137" t="str">
        <f>E6</f>
        <v>สำหรับรอบระยะเวลาสามเดือน</v>
      </c>
      <c r="F79" s="137"/>
      <c r="G79" s="137"/>
      <c r="I79" s="137" t="str">
        <f>I6</f>
        <v>สำหรับรอบระยะเวลาเก้าเดือน</v>
      </c>
      <c r="J79" s="137"/>
      <c r="K79" s="137"/>
    </row>
    <row r="80" spans="1:11" ht="21.95" customHeight="1" x14ac:dyDescent="0.2">
      <c r="A80" s="35"/>
      <c r="B80" s="35"/>
      <c r="C80" s="36"/>
      <c r="E80" s="136" t="str">
        <f>E7</f>
        <v>สิ้นสุดวันที่ 30 กันยายน</v>
      </c>
      <c r="F80" s="136"/>
      <c r="G80" s="136"/>
      <c r="I80" s="136" t="str">
        <f>I7</f>
        <v>สิ้นสุดวันที่ 30 กันยายน</v>
      </c>
      <c r="J80" s="136"/>
      <c r="K80" s="136"/>
    </row>
    <row r="81" spans="1:11" ht="21.95" customHeight="1" x14ac:dyDescent="0.2">
      <c r="D81" s="38"/>
      <c r="E81" s="39">
        <v>2567</v>
      </c>
      <c r="G81" s="39">
        <v>2566</v>
      </c>
      <c r="I81" s="39">
        <v>2567</v>
      </c>
      <c r="K81" s="39">
        <v>2566</v>
      </c>
    </row>
    <row r="82" spans="1:11" ht="21.95" customHeight="1" x14ac:dyDescent="0.2">
      <c r="A82" s="35" t="s">
        <v>17</v>
      </c>
      <c r="D82" s="45"/>
      <c r="E82" s="49"/>
      <c r="F82" s="46"/>
      <c r="G82" s="49"/>
    </row>
    <row r="83" spans="1:11" ht="21.95" customHeight="1" x14ac:dyDescent="0.2">
      <c r="A83" s="35" t="s">
        <v>81</v>
      </c>
      <c r="B83" s="35"/>
      <c r="D83" s="45"/>
      <c r="E83" s="49"/>
      <c r="F83" s="46"/>
      <c r="G83" s="49"/>
    </row>
    <row r="84" spans="1:11" ht="21.95" customHeight="1" x14ac:dyDescent="0.2">
      <c r="A84" s="32" t="s">
        <v>134</v>
      </c>
      <c r="D84" s="45"/>
      <c r="I84" s="42"/>
      <c r="K84" s="42"/>
    </row>
    <row r="85" spans="1:11" ht="21.95" customHeight="1" x14ac:dyDescent="0.2">
      <c r="B85" s="32" t="s">
        <v>74</v>
      </c>
      <c r="D85" s="45"/>
      <c r="E85" s="94">
        <v>12167470</v>
      </c>
      <c r="F85" s="46"/>
      <c r="G85" s="69">
        <v>-3529428</v>
      </c>
      <c r="H85" s="69"/>
      <c r="I85" s="69">
        <v>-5649215</v>
      </c>
      <c r="J85" s="69"/>
      <c r="K85" s="69">
        <v>-19346494</v>
      </c>
    </row>
    <row r="86" spans="1:11" ht="21.95" customHeight="1" x14ac:dyDescent="0.2">
      <c r="A86" s="50" t="s">
        <v>93</v>
      </c>
      <c r="D86" s="45"/>
      <c r="I86" s="42"/>
      <c r="K86" s="42"/>
    </row>
    <row r="87" spans="1:11" ht="21.95" customHeight="1" x14ac:dyDescent="0.2">
      <c r="A87" s="50"/>
      <c r="B87" s="32" t="s">
        <v>75</v>
      </c>
      <c r="D87" s="45"/>
      <c r="E87" s="94">
        <v>-2433494</v>
      </c>
      <c r="F87" s="46"/>
      <c r="G87" s="111">
        <v>705886</v>
      </c>
      <c r="I87" s="94">
        <v>1129843</v>
      </c>
      <c r="J87" s="46"/>
      <c r="K87" s="111">
        <v>3869299</v>
      </c>
    </row>
    <row r="88" spans="1:11" ht="21.95" customHeight="1" x14ac:dyDescent="0.2">
      <c r="A88" s="35" t="s">
        <v>143</v>
      </c>
      <c r="D88" s="45"/>
      <c r="E88" s="79">
        <f>SUM(E85:E87)</f>
        <v>9733976</v>
      </c>
      <c r="F88" s="87"/>
      <c r="G88" s="79">
        <f>SUM(G85:G87)</f>
        <v>-2823542</v>
      </c>
      <c r="I88" s="79">
        <f>SUM(I85:I87)</f>
        <v>-4519372</v>
      </c>
      <c r="J88" s="87"/>
      <c r="K88" s="79">
        <f>SUM(K85:K87)</f>
        <v>-15477195</v>
      </c>
    </row>
    <row r="89" spans="1:11" ht="21.95" customHeight="1" thickBot="1" x14ac:dyDescent="0.25">
      <c r="A89" s="35" t="s">
        <v>135</v>
      </c>
      <c r="D89" s="45"/>
      <c r="E89" s="88">
        <f>E88+E58</f>
        <v>-10125598</v>
      </c>
      <c r="F89" s="87"/>
      <c r="G89" s="88">
        <f>G88+G58</f>
        <v>-5760560</v>
      </c>
      <c r="I89" s="88">
        <f>I88+I58</f>
        <v>-16303342</v>
      </c>
      <c r="J89" s="87"/>
      <c r="K89" s="88">
        <f>K88+K58</f>
        <v>2786239</v>
      </c>
    </row>
    <row r="90" spans="1:11" ht="5.45" customHeight="1" thickTop="1" x14ac:dyDescent="0.2">
      <c r="A90" s="35"/>
      <c r="D90" s="45"/>
      <c r="E90" s="81"/>
      <c r="F90" s="87"/>
      <c r="G90" s="81"/>
      <c r="I90" s="81"/>
      <c r="J90" s="87"/>
      <c r="K90" s="81"/>
    </row>
    <row r="91" spans="1:11" ht="21.95" customHeight="1" x14ac:dyDescent="0.2">
      <c r="A91" s="35" t="s">
        <v>136</v>
      </c>
      <c r="E91" s="51"/>
      <c r="F91" s="51"/>
      <c r="G91" s="51"/>
      <c r="I91" s="51"/>
      <c r="J91" s="51"/>
      <c r="K91" s="51"/>
    </row>
    <row r="92" spans="1:11" ht="21.95" customHeight="1" x14ac:dyDescent="0.2">
      <c r="A92" s="32" t="s">
        <v>137</v>
      </c>
      <c r="D92" s="34"/>
      <c r="E92" s="71">
        <f>E58/E107</f>
        <v>-1.6549644999999999</v>
      </c>
      <c r="F92" s="52"/>
      <c r="G92" s="71">
        <f>G58/G107</f>
        <v>-0.24475150000000001</v>
      </c>
      <c r="I92" s="71">
        <f>I58/I107</f>
        <v>-0.98199749999999997</v>
      </c>
      <c r="J92" s="52"/>
      <c r="K92" s="71">
        <f>K58/K107</f>
        <v>1.5219528333333334</v>
      </c>
    </row>
    <row r="93" spans="1:11" ht="21.95" customHeight="1" x14ac:dyDescent="0.2">
      <c r="D93" s="34"/>
      <c r="E93" s="71"/>
      <c r="F93" s="52"/>
      <c r="G93" s="71"/>
      <c r="I93" s="71"/>
      <c r="J93" s="52"/>
      <c r="K93" s="71"/>
    </row>
    <row r="94" spans="1:11" ht="21.95" customHeight="1" x14ac:dyDescent="0.2">
      <c r="D94" s="34"/>
      <c r="E94" s="71"/>
      <c r="F94" s="52"/>
      <c r="G94" s="71"/>
      <c r="I94" s="71"/>
      <c r="J94" s="52"/>
      <c r="K94" s="71"/>
    </row>
    <row r="95" spans="1:11" ht="21.95" customHeight="1" x14ac:dyDescent="0.2">
      <c r="D95" s="34"/>
      <c r="E95" s="71"/>
      <c r="F95" s="52"/>
      <c r="G95" s="71"/>
      <c r="I95" s="71"/>
      <c r="J95" s="52"/>
      <c r="K95" s="71"/>
    </row>
    <row r="96" spans="1:11" ht="21.95" customHeight="1" x14ac:dyDescent="0.2">
      <c r="D96" s="34"/>
      <c r="E96" s="71"/>
      <c r="F96" s="52"/>
      <c r="G96" s="71"/>
      <c r="I96" s="71"/>
      <c r="J96" s="52"/>
      <c r="K96" s="71"/>
    </row>
    <row r="97" spans="1:11" ht="21.95" customHeight="1" x14ac:dyDescent="0.2">
      <c r="D97" s="34"/>
      <c r="E97" s="71"/>
      <c r="F97" s="52"/>
      <c r="G97" s="71"/>
      <c r="I97" s="71"/>
      <c r="J97" s="52"/>
      <c r="K97" s="71"/>
    </row>
    <row r="98" spans="1:11" ht="21.95" customHeight="1" x14ac:dyDescent="0.2">
      <c r="D98" s="34"/>
      <c r="E98" s="71"/>
      <c r="F98" s="52"/>
      <c r="G98" s="71"/>
      <c r="I98" s="71"/>
      <c r="J98" s="52"/>
      <c r="K98" s="71"/>
    </row>
    <row r="99" spans="1:11" ht="21.95" customHeight="1" x14ac:dyDescent="0.2">
      <c r="D99" s="34"/>
      <c r="E99" s="71"/>
      <c r="F99" s="52"/>
      <c r="G99" s="71"/>
      <c r="I99" s="71"/>
      <c r="J99" s="52"/>
      <c r="K99" s="71"/>
    </row>
    <row r="100" spans="1:11" ht="21.95" customHeight="1" x14ac:dyDescent="0.2">
      <c r="D100" s="34"/>
      <c r="E100" s="71"/>
      <c r="F100" s="52"/>
      <c r="G100" s="71"/>
      <c r="I100" s="71"/>
      <c r="J100" s="52"/>
      <c r="K100" s="71"/>
    </row>
    <row r="101" spans="1:11" ht="21.95" customHeight="1" x14ac:dyDescent="0.2">
      <c r="D101" s="34"/>
      <c r="E101" s="71"/>
      <c r="F101" s="52"/>
      <c r="G101" s="71"/>
      <c r="I101" s="71"/>
      <c r="J101" s="52"/>
      <c r="K101" s="71"/>
    </row>
    <row r="102" spans="1:11" ht="21.95" customHeight="1" x14ac:dyDescent="0.2">
      <c r="D102" s="34"/>
      <c r="E102" s="71"/>
      <c r="F102" s="52"/>
      <c r="G102" s="71"/>
      <c r="I102" s="71"/>
      <c r="J102" s="52"/>
      <c r="K102" s="71"/>
    </row>
    <row r="103" spans="1:11" ht="21.95" customHeight="1" x14ac:dyDescent="0.2">
      <c r="D103" s="34"/>
      <c r="E103" s="71"/>
      <c r="F103" s="52"/>
      <c r="G103" s="71"/>
      <c r="I103" s="71"/>
      <c r="J103" s="52"/>
      <c r="K103" s="71"/>
    </row>
    <row r="104" spans="1:11" ht="21.95" customHeight="1" x14ac:dyDescent="0.2">
      <c r="D104" s="34"/>
      <c r="E104" s="71"/>
      <c r="F104" s="52"/>
      <c r="G104" s="71"/>
      <c r="I104" s="71"/>
      <c r="J104" s="52"/>
      <c r="K104" s="71"/>
    </row>
    <row r="105" spans="1:11" ht="21.95" customHeight="1" x14ac:dyDescent="0.2">
      <c r="D105" s="34"/>
      <c r="E105" s="71"/>
      <c r="F105" s="52"/>
      <c r="G105" s="71"/>
      <c r="I105" s="71"/>
      <c r="J105" s="52"/>
      <c r="K105" s="71"/>
    </row>
    <row r="106" spans="1:11" ht="21.95" customHeight="1" x14ac:dyDescent="0.2">
      <c r="D106" s="34"/>
      <c r="E106" s="71"/>
      <c r="F106" s="52"/>
      <c r="G106" s="71"/>
      <c r="I106" s="71"/>
      <c r="J106" s="52"/>
      <c r="K106" s="71"/>
    </row>
    <row r="107" spans="1:11" s="96" customFormat="1" ht="21.95" customHeight="1" x14ac:dyDescent="0.2">
      <c r="A107" s="96" t="s">
        <v>18</v>
      </c>
      <c r="C107" s="97"/>
      <c r="E107" s="116">
        <v>12000000</v>
      </c>
      <c r="F107" s="99"/>
      <c r="G107" s="98">
        <v>12000000</v>
      </c>
      <c r="I107" s="96">
        <v>12000000</v>
      </c>
      <c r="K107" s="96">
        <v>12000000</v>
      </c>
    </row>
    <row r="108" spans="1:11" ht="21.95" customHeight="1" x14ac:dyDescent="0.2">
      <c r="A108" s="138" t="s">
        <v>145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</row>
    <row r="109" spans="1:11" ht="21.95" customHeight="1" x14ac:dyDescent="0.2">
      <c r="A109" s="139" t="s">
        <v>116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</row>
    <row r="110" spans="1:11" s="34" customFormat="1" ht="21.95" customHeight="1" x14ac:dyDescent="0.2"/>
    <row r="111" spans="1:11" ht="21.95" customHeight="1" x14ac:dyDescent="0.2">
      <c r="C111" s="32"/>
      <c r="E111" s="32"/>
      <c r="G111" s="32"/>
    </row>
  </sheetData>
  <mergeCells count="21">
    <mergeCell ref="A108:K108"/>
    <mergeCell ref="A109:K109"/>
    <mergeCell ref="A73:K73"/>
    <mergeCell ref="E78:K78"/>
    <mergeCell ref="E79:G79"/>
    <mergeCell ref="I79:K79"/>
    <mergeCell ref="E80:G80"/>
    <mergeCell ref="I80:K80"/>
    <mergeCell ref="A72:K72"/>
    <mergeCell ref="A35:K35"/>
    <mergeCell ref="A36:K36"/>
    <mergeCell ref="E41:K41"/>
    <mergeCell ref="E42:G42"/>
    <mergeCell ref="I42:K42"/>
    <mergeCell ref="E43:G43"/>
    <mergeCell ref="I43:K43"/>
    <mergeCell ref="E5:K5"/>
    <mergeCell ref="E6:G6"/>
    <mergeCell ref="I6:K6"/>
    <mergeCell ref="E7:G7"/>
    <mergeCell ref="I7:K7"/>
  </mergeCells>
  <pageMargins left="0.70866141732283505" right="0.6" top="0.55118110236220497" bottom="0.70866141732283505" header="0.511811023622047" footer="0.6"/>
  <pageSetup paperSize="9" scale="92" firstPageNumber="5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2" manualBreakCount="2">
    <brk id="36" max="10" man="1"/>
    <brk id="73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view="pageBreakPreview" topLeftCell="A10" zoomScale="54" zoomScaleNormal="100" zoomScaleSheetLayoutView="100" workbookViewId="0">
      <selection activeCell="R34" sqref="R34:R35"/>
    </sheetView>
  </sheetViews>
  <sheetFormatPr defaultColWidth="9" defaultRowHeight="21.95" customHeight="1" x14ac:dyDescent="0.2"/>
  <cols>
    <col min="1" max="1" width="27.125" style="8" customWidth="1"/>
    <col min="2" max="2" width="7.125" style="8" customWidth="1"/>
    <col min="3" max="3" width="2.375" style="8" customWidth="1"/>
    <col min="4" max="4" width="12.875" style="8" customWidth="1"/>
    <col min="5" max="5" width="0.875" style="8" customWidth="1"/>
    <col min="6" max="6" width="12.875" style="8" customWidth="1"/>
    <col min="7" max="7" width="0.875" style="8" customWidth="1"/>
    <col min="8" max="8" width="12.875" style="8" customWidth="1"/>
    <col min="9" max="9" width="0.875" style="8" customWidth="1"/>
    <col min="10" max="10" width="12.875" style="8" customWidth="1"/>
    <col min="11" max="11" width="0.875" style="8" customWidth="1"/>
    <col min="12" max="12" width="17.5" style="8" customWidth="1"/>
    <col min="13" max="13" width="0.875" style="8" customWidth="1"/>
    <col min="14" max="14" width="13.625" style="8" customWidth="1"/>
    <col min="15" max="16384" width="9" style="8"/>
  </cols>
  <sheetData>
    <row r="1" spans="1:14" ht="21.95" customHeight="1" x14ac:dyDescent="0.45">
      <c r="A1" s="5" t="str">
        <f>+'BS-TH'!A1</f>
        <v>บริษัท จรัญประกันภัย จำกัด (มหาชน)</v>
      </c>
      <c r="B1" s="5"/>
      <c r="C1" s="5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21.95" customHeight="1" x14ac:dyDescent="0.45">
      <c r="A2" s="5" t="s">
        <v>113</v>
      </c>
      <c r="B2" s="5"/>
      <c r="C2" s="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1.95" customHeight="1" x14ac:dyDescent="0.45">
      <c r="A3" s="5" t="s">
        <v>138</v>
      </c>
      <c r="B3" s="5"/>
      <c r="C3" s="5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6.2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1.95" customHeight="1" x14ac:dyDescent="0.2">
      <c r="D5" s="140" t="str">
        <f>+'PL-TH'!E5</f>
        <v>บาท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4" ht="21.95" customHeight="1" x14ac:dyDescent="0.2">
      <c r="D6" s="1"/>
      <c r="E6" s="1"/>
      <c r="F6" s="1"/>
      <c r="G6" s="1"/>
      <c r="H6" s="141" t="s">
        <v>19</v>
      </c>
      <c r="I6" s="141"/>
      <c r="J6" s="141"/>
      <c r="K6" s="1"/>
      <c r="L6" s="55" t="s">
        <v>20</v>
      </c>
      <c r="M6" s="1"/>
      <c r="N6" s="1"/>
    </row>
    <row r="7" spans="1:14" ht="21.95" customHeight="1" x14ac:dyDescent="0.2">
      <c r="D7" s="1"/>
      <c r="E7" s="1"/>
      <c r="F7" s="1"/>
      <c r="G7" s="1"/>
      <c r="H7" s="142"/>
      <c r="I7" s="142"/>
      <c r="J7" s="142"/>
      <c r="K7" s="1"/>
      <c r="L7" s="56" t="s">
        <v>90</v>
      </c>
      <c r="M7" s="1"/>
      <c r="N7" s="1"/>
    </row>
    <row r="8" spans="1:14" ht="21.95" customHeight="1" x14ac:dyDescent="0.2">
      <c r="D8" s="1"/>
      <c r="E8" s="1"/>
      <c r="F8" s="1"/>
      <c r="G8" s="1"/>
      <c r="H8" s="1" t="s">
        <v>77</v>
      </c>
      <c r="J8" s="1"/>
      <c r="K8" s="1"/>
      <c r="L8" s="1" t="s">
        <v>95</v>
      </c>
      <c r="M8" s="1"/>
      <c r="N8" s="1"/>
    </row>
    <row r="9" spans="1:14" ht="21.95" customHeight="1" x14ac:dyDescent="0.2">
      <c r="D9" s="1" t="s">
        <v>76</v>
      </c>
      <c r="E9" s="1"/>
      <c r="F9" s="1" t="s">
        <v>83</v>
      </c>
      <c r="G9" s="1"/>
      <c r="H9" s="1" t="s">
        <v>22</v>
      </c>
      <c r="I9" s="1"/>
      <c r="J9" s="1"/>
      <c r="K9" s="1"/>
      <c r="L9" s="1" t="s">
        <v>23</v>
      </c>
      <c r="M9" s="1"/>
      <c r="N9" s="1" t="s">
        <v>96</v>
      </c>
    </row>
    <row r="10" spans="1:14" ht="21.95" customHeight="1" x14ac:dyDescent="0.2">
      <c r="B10" s="2" t="s">
        <v>2</v>
      </c>
      <c r="C10" s="1"/>
      <c r="D10" s="2" t="s">
        <v>24</v>
      </c>
      <c r="E10" s="1"/>
      <c r="F10" s="2" t="s">
        <v>84</v>
      </c>
      <c r="G10" s="1"/>
      <c r="H10" s="2" t="s">
        <v>25</v>
      </c>
      <c r="I10" s="1"/>
      <c r="J10" s="2" t="s">
        <v>21</v>
      </c>
      <c r="K10" s="1"/>
      <c r="L10" s="57" t="s">
        <v>78</v>
      </c>
      <c r="M10" s="1"/>
      <c r="N10" s="2" t="s">
        <v>94</v>
      </c>
    </row>
    <row r="11" spans="1:14" ht="21.95" customHeight="1" x14ac:dyDescent="0.45">
      <c r="A11" s="6" t="s">
        <v>39</v>
      </c>
      <c r="B11" s="6"/>
      <c r="C11" s="6"/>
      <c r="D11" s="108">
        <v>120000000</v>
      </c>
      <c r="E11" s="72"/>
      <c r="F11" s="100">
        <v>258000000</v>
      </c>
      <c r="G11" s="72"/>
      <c r="H11" s="100">
        <v>12000000</v>
      </c>
      <c r="I11" s="72"/>
      <c r="J11" s="100">
        <v>158646690</v>
      </c>
      <c r="K11" s="72"/>
      <c r="L11" s="100">
        <v>34503407</v>
      </c>
      <c r="M11" s="72"/>
      <c r="N11" s="100">
        <f>SUM(D11:L11)</f>
        <v>583150097</v>
      </c>
    </row>
    <row r="12" spans="1:14" ht="21" x14ac:dyDescent="0.45">
      <c r="A12" s="21" t="s">
        <v>139</v>
      </c>
      <c r="B12" s="21"/>
      <c r="C12" s="21"/>
      <c r="D12" s="101">
        <v>0</v>
      </c>
      <c r="E12" s="112"/>
      <c r="F12" s="101">
        <v>0</v>
      </c>
      <c r="G12" s="101"/>
      <c r="H12" s="101">
        <v>0</v>
      </c>
      <c r="I12" s="101"/>
      <c r="J12" s="101">
        <v>18263434</v>
      </c>
      <c r="K12" s="101"/>
      <c r="L12" s="101">
        <v>0</v>
      </c>
      <c r="M12" s="101"/>
      <c r="N12" s="101">
        <f>SUM(D12:L12)</f>
        <v>18263434</v>
      </c>
    </row>
    <row r="13" spans="1:14" ht="21" hidden="1" x14ac:dyDescent="0.45">
      <c r="A13" s="21" t="s">
        <v>26</v>
      </c>
      <c r="B13" s="21"/>
      <c r="C13" s="21"/>
      <c r="D13" s="113">
        <v>0</v>
      </c>
      <c r="E13" s="114"/>
      <c r="F13" s="113">
        <v>0</v>
      </c>
      <c r="G13" s="114"/>
      <c r="H13" s="113">
        <v>0</v>
      </c>
      <c r="I13" s="114"/>
      <c r="J13" s="113">
        <v>0</v>
      </c>
      <c r="K13" s="114"/>
      <c r="L13" s="115">
        <v>0</v>
      </c>
      <c r="M13" s="113"/>
      <c r="N13" s="101">
        <f t="shared" ref="N13:N14" si="0">SUM(D13:L13)</f>
        <v>0</v>
      </c>
    </row>
    <row r="14" spans="1:14" ht="21" x14ac:dyDescent="0.45">
      <c r="A14" s="21" t="s">
        <v>26</v>
      </c>
      <c r="B14" s="123">
        <v>30.2</v>
      </c>
      <c r="C14" s="21"/>
      <c r="D14" s="101">
        <v>0</v>
      </c>
      <c r="E14" s="112"/>
      <c r="F14" s="101">
        <v>0</v>
      </c>
      <c r="G14" s="101"/>
      <c r="H14" s="101">
        <v>0</v>
      </c>
      <c r="I14" s="114"/>
      <c r="J14" s="101">
        <v>-24000000</v>
      </c>
      <c r="K14" s="114"/>
      <c r="L14" s="101">
        <v>0</v>
      </c>
      <c r="M14" s="113"/>
      <c r="N14" s="101">
        <f t="shared" si="0"/>
        <v>-24000000</v>
      </c>
    </row>
    <row r="15" spans="1:14" ht="21" x14ac:dyDescent="0.45">
      <c r="A15" s="21" t="s">
        <v>140</v>
      </c>
      <c r="B15" s="21"/>
      <c r="C15" s="21"/>
      <c r="D15" s="101">
        <v>0</v>
      </c>
      <c r="E15" s="101"/>
      <c r="F15" s="101">
        <v>0</v>
      </c>
      <c r="G15" s="101"/>
      <c r="H15" s="101">
        <v>0</v>
      </c>
      <c r="I15" s="101"/>
      <c r="J15" s="101">
        <v>0</v>
      </c>
      <c r="K15" s="101"/>
      <c r="L15" s="101">
        <v>-15477195</v>
      </c>
      <c r="M15" s="101"/>
      <c r="N15" s="101">
        <f>SUM(D15:L15)</f>
        <v>-15477195</v>
      </c>
    </row>
    <row r="16" spans="1:14" s="11" customFormat="1" ht="21" x14ac:dyDescent="0.45">
      <c r="A16" s="59" t="s">
        <v>135</v>
      </c>
      <c r="B16" s="59"/>
      <c r="C16" s="59"/>
      <c r="D16" s="102">
        <f>SUM(D12:D15)</f>
        <v>0</v>
      </c>
      <c r="E16" s="100"/>
      <c r="F16" s="102">
        <f>SUM(F12:F15)</f>
        <v>0</v>
      </c>
      <c r="G16" s="100"/>
      <c r="H16" s="102">
        <f>SUM(H12:H15)</f>
        <v>0</v>
      </c>
      <c r="I16" s="100"/>
      <c r="J16" s="102">
        <f>SUM(J12:J15)</f>
        <v>-5736566</v>
      </c>
      <c r="K16" s="100"/>
      <c r="L16" s="102">
        <f>SUM(L12:L15)</f>
        <v>-15477195</v>
      </c>
      <c r="M16" s="100"/>
      <c r="N16" s="102">
        <f>SUM(N12:N15)</f>
        <v>-21213761</v>
      </c>
    </row>
    <row r="17" spans="1:14" ht="21.95" customHeight="1" thickBot="1" x14ac:dyDescent="0.5">
      <c r="A17" s="59" t="s">
        <v>123</v>
      </c>
      <c r="B17" s="59"/>
      <c r="C17" s="59"/>
      <c r="D17" s="103">
        <f>D16+D11</f>
        <v>120000000</v>
      </c>
      <c r="E17" s="101"/>
      <c r="F17" s="103">
        <f>F16+F11</f>
        <v>258000000</v>
      </c>
      <c r="G17" s="101"/>
      <c r="H17" s="103">
        <f>H16+H11</f>
        <v>12000000</v>
      </c>
      <c r="I17" s="101"/>
      <c r="J17" s="103">
        <f>J16+J11</f>
        <v>152910124</v>
      </c>
      <c r="K17" s="101"/>
      <c r="L17" s="103">
        <f>L16+L11</f>
        <v>19026212</v>
      </c>
      <c r="M17" s="101"/>
      <c r="N17" s="103">
        <f>N16+N11</f>
        <v>561936336</v>
      </c>
    </row>
    <row r="18" spans="1:14" ht="21.95" customHeight="1" thickTop="1" x14ac:dyDescent="0.2">
      <c r="A18" s="21"/>
      <c r="B18" s="21"/>
      <c r="C18" s="21"/>
    </row>
    <row r="19" spans="1:14" ht="21.95" customHeight="1" x14ac:dyDescent="0.2">
      <c r="A19" s="21"/>
      <c r="B19" s="21"/>
      <c r="C19" s="21"/>
    </row>
    <row r="20" spans="1:14" ht="21.95" customHeight="1" x14ac:dyDescent="0.2">
      <c r="A20" s="21"/>
      <c r="B20" s="21"/>
      <c r="C20" s="21"/>
    </row>
    <row r="21" spans="1:14" ht="21.95" customHeight="1" x14ac:dyDescent="0.2">
      <c r="A21" s="131" t="s">
        <v>145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14" ht="21.95" customHeight="1" x14ac:dyDescent="0.2">
      <c r="A22" s="134" t="s">
        <v>117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1:14" ht="21.95" customHeight="1" x14ac:dyDescent="0.45">
      <c r="A23" s="5" t="str">
        <f>A1</f>
        <v>บริษัท จรัญประกันภัย จำกัด (มหาชน)</v>
      </c>
      <c r="B23" s="5"/>
      <c r="C23" s="5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1:14" ht="21.95" customHeight="1" x14ac:dyDescent="0.45">
      <c r="A24" s="5" t="s">
        <v>113</v>
      </c>
      <c r="B24" s="5"/>
      <c r="C24" s="5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4" ht="21.95" customHeight="1" x14ac:dyDescent="0.45">
      <c r="A25" s="5" t="str">
        <f>A3</f>
        <v>สำหรับรอบระยะเวลาเก้าเดือนสิ้นสุดวันที่ 30 กันยายน 2567 (ยังไม่ได้ตรวจสอบ)</v>
      </c>
      <c r="B25" s="5"/>
      <c r="C25" s="5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4" ht="6.2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t="21.95" customHeight="1" x14ac:dyDescent="0.2">
      <c r="D27" s="140" t="str">
        <f>D5</f>
        <v>บาท</v>
      </c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14" ht="21.95" customHeight="1" x14ac:dyDescent="0.2">
      <c r="D28" s="1"/>
      <c r="E28" s="1"/>
      <c r="F28" s="1"/>
      <c r="G28" s="1"/>
      <c r="H28" s="141" t="s">
        <v>19</v>
      </c>
      <c r="I28" s="141"/>
      <c r="J28" s="141"/>
      <c r="K28" s="1"/>
      <c r="L28" s="55" t="s">
        <v>20</v>
      </c>
      <c r="M28" s="1"/>
      <c r="N28" s="1"/>
    </row>
    <row r="29" spans="1:14" ht="21.95" customHeight="1" x14ac:dyDescent="0.2">
      <c r="D29" s="1"/>
      <c r="E29" s="1"/>
      <c r="F29" s="1"/>
      <c r="G29" s="1"/>
      <c r="H29" s="142"/>
      <c r="I29" s="142"/>
      <c r="J29" s="142"/>
      <c r="K29" s="1"/>
      <c r="L29" s="56" t="s">
        <v>90</v>
      </c>
      <c r="M29" s="1"/>
      <c r="N29" s="1"/>
    </row>
    <row r="30" spans="1:14" ht="21.95" customHeight="1" x14ac:dyDescent="0.2">
      <c r="D30" s="1"/>
      <c r="E30" s="1"/>
      <c r="F30" s="1"/>
      <c r="G30" s="1"/>
      <c r="H30" s="1" t="s">
        <v>77</v>
      </c>
      <c r="J30" s="1"/>
      <c r="K30" s="1"/>
      <c r="L30" s="1" t="s">
        <v>95</v>
      </c>
      <c r="M30" s="1"/>
      <c r="N30" s="1"/>
    </row>
    <row r="31" spans="1:14" ht="21.95" customHeight="1" x14ac:dyDescent="0.2">
      <c r="D31" s="1" t="s">
        <v>76</v>
      </c>
      <c r="E31" s="1"/>
      <c r="F31" s="1" t="s">
        <v>83</v>
      </c>
      <c r="G31" s="1"/>
      <c r="H31" s="1" t="s">
        <v>22</v>
      </c>
      <c r="I31" s="1"/>
      <c r="J31" s="1"/>
      <c r="K31" s="1"/>
      <c r="L31" s="1" t="s">
        <v>23</v>
      </c>
      <c r="M31" s="1"/>
      <c r="N31" s="1" t="s">
        <v>96</v>
      </c>
    </row>
    <row r="32" spans="1:14" ht="21.95" customHeight="1" x14ac:dyDescent="0.2">
      <c r="B32" s="2" t="s">
        <v>2</v>
      </c>
      <c r="C32" s="1"/>
      <c r="D32" s="2" t="s">
        <v>24</v>
      </c>
      <c r="E32" s="1"/>
      <c r="F32" s="2" t="s">
        <v>84</v>
      </c>
      <c r="G32" s="1"/>
      <c r="H32" s="2" t="s">
        <v>25</v>
      </c>
      <c r="I32" s="1"/>
      <c r="J32" s="2" t="s">
        <v>21</v>
      </c>
      <c r="K32" s="1"/>
      <c r="L32" s="57" t="s">
        <v>78</v>
      </c>
      <c r="M32" s="1"/>
      <c r="N32" s="2" t="s">
        <v>94</v>
      </c>
    </row>
    <row r="33" spans="1:14" ht="21.95" customHeight="1" x14ac:dyDescent="0.45">
      <c r="A33" s="6" t="s">
        <v>40</v>
      </c>
      <c r="B33" s="6"/>
      <c r="C33" s="6"/>
      <c r="D33" s="100">
        <v>120000000</v>
      </c>
      <c r="E33" s="110"/>
      <c r="F33" s="100">
        <v>258000000</v>
      </c>
      <c r="G33" s="100"/>
      <c r="H33" s="100">
        <v>12000000</v>
      </c>
      <c r="I33" s="100"/>
      <c r="J33" s="100">
        <v>163277842</v>
      </c>
      <c r="K33" s="100"/>
      <c r="L33" s="100">
        <v>6114504</v>
      </c>
      <c r="M33" s="100"/>
      <c r="N33" s="100">
        <f>SUM(D33:L33)</f>
        <v>559392346</v>
      </c>
    </row>
    <row r="34" spans="1:14" ht="21.95" customHeight="1" x14ac:dyDescent="0.45">
      <c r="A34" s="21" t="s">
        <v>141</v>
      </c>
      <c r="B34" s="21"/>
      <c r="C34" s="21"/>
      <c r="D34" s="101">
        <v>0</v>
      </c>
      <c r="E34" s="114"/>
      <c r="F34" s="101">
        <v>0</v>
      </c>
      <c r="G34" s="101"/>
      <c r="H34" s="101">
        <v>0</v>
      </c>
      <c r="I34" s="114"/>
      <c r="J34" s="101">
        <v>-11783970</v>
      </c>
      <c r="K34" s="114"/>
      <c r="L34" s="101">
        <v>0</v>
      </c>
      <c r="M34" s="113"/>
      <c r="N34" s="101">
        <f>SUM(D34:L34)</f>
        <v>-11783970</v>
      </c>
    </row>
    <row r="35" spans="1:14" ht="21.95" customHeight="1" x14ac:dyDescent="0.45">
      <c r="A35" s="21" t="s">
        <v>26</v>
      </c>
      <c r="B35" s="123">
        <v>30.1</v>
      </c>
      <c r="C35" s="21"/>
      <c r="D35" s="101">
        <v>0</v>
      </c>
      <c r="E35" s="114"/>
      <c r="F35" s="101">
        <v>0</v>
      </c>
      <c r="G35" s="101"/>
      <c r="H35" s="101">
        <v>0</v>
      </c>
      <c r="I35" s="114"/>
      <c r="J35" s="101">
        <v>-15000000</v>
      </c>
      <c r="K35" s="114"/>
      <c r="L35" s="101">
        <v>0</v>
      </c>
      <c r="M35" s="113"/>
      <c r="N35" s="101">
        <f>SUM(D35:L35)</f>
        <v>-15000000</v>
      </c>
    </row>
    <row r="36" spans="1:14" ht="21.95" customHeight="1" x14ac:dyDescent="0.45">
      <c r="A36" s="21" t="s">
        <v>140</v>
      </c>
      <c r="B36" s="21"/>
      <c r="C36" s="21"/>
      <c r="D36" s="101">
        <v>0</v>
      </c>
      <c r="E36" s="101"/>
      <c r="F36" s="101">
        <v>0</v>
      </c>
      <c r="G36" s="101"/>
      <c r="H36" s="101">
        <v>0</v>
      </c>
      <c r="I36" s="101"/>
      <c r="J36" s="101">
        <v>0</v>
      </c>
      <c r="K36" s="101"/>
      <c r="L36" s="101">
        <v>-4519372</v>
      </c>
      <c r="M36" s="101"/>
      <c r="N36" s="101">
        <f>SUM(D36:L36)</f>
        <v>-4519372</v>
      </c>
    </row>
    <row r="37" spans="1:14" s="11" customFormat="1" ht="21.95" customHeight="1" x14ac:dyDescent="0.45">
      <c r="A37" s="59" t="s">
        <v>135</v>
      </c>
      <c r="B37" s="59"/>
      <c r="C37" s="59"/>
      <c r="D37" s="102">
        <f>SUM(D34:D36)</f>
        <v>0</v>
      </c>
      <c r="E37" s="100"/>
      <c r="F37" s="102">
        <f>SUM(F34:F36)</f>
        <v>0</v>
      </c>
      <c r="G37" s="100"/>
      <c r="H37" s="102">
        <f>SUM(H34:H36)</f>
        <v>0</v>
      </c>
      <c r="I37" s="100"/>
      <c r="J37" s="102">
        <f>SUM(J34:J36)</f>
        <v>-26783970</v>
      </c>
      <c r="K37" s="100"/>
      <c r="L37" s="102">
        <f>SUM(L34:L36)</f>
        <v>-4519372</v>
      </c>
      <c r="M37" s="100"/>
      <c r="N37" s="102">
        <f>SUM(N34:N36)</f>
        <v>-31303342</v>
      </c>
    </row>
    <row r="38" spans="1:14" ht="21.95" customHeight="1" thickBot="1" x14ac:dyDescent="0.5">
      <c r="A38" s="11" t="s">
        <v>126</v>
      </c>
      <c r="B38" s="11"/>
      <c r="C38" s="11"/>
      <c r="D38" s="103">
        <f>D37+D33</f>
        <v>120000000</v>
      </c>
      <c r="E38" s="101"/>
      <c r="F38" s="103">
        <f>F37+F33</f>
        <v>258000000</v>
      </c>
      <c r="G38" s="101"/>
      <c r="H38" s="103">
        <f>H37+H33</f>
        <v>12000000</v>
      </c>
      <c r="I38" s="101"/>
      <c r="J38" s="103">
        <f>J37+J33</f>
        <v>136493872</v>
      </c>
      <c r="K38" s="101"/>
      <c r="L38" s="103">
        <f>L37+L33</f>
        <v>1595132</v>
      </c>
      <c r="M38" s="101"/>
      <c r="N38" s="103">
        <f>N37+N33</f>
        <v>528089004</v>
      </c>
    </row>
    <row r="39" spans="1:14" ht="21.95" customHeight="1" thickTop="1" x14ac:dyDescent="0.2">
      <c r="D39" s="22"/>
      <c r="E39" s="7"/>
      <c r="F39" s="22"/>
      <c r="G39" s="7"/>
      <c r="H39" s="22"/>
      <c r="I39" s="7"/>
      <c r="J39" s="22"/>
      <c r="K39" s="7"/>
      <c r="L39" s="22"/>
      <c r="M39" s="7"/>
      <c r="N39" s="22"/>
    </row>
    <row r="40" spans="1:14" ht="21.95" customHeight="1" x14ac:dyDescent="0.2">
      <c r="D40" s="22"/>
      <c r="E40" s="7"/>
      <c r="F40" s="22"/>
      <c r="G40" s="7"/>
      <c r="H40" s="22"/>
      <c r="I40" s="7"/>
      <c r="J40" s="22"/>
      <c r="K40" s="7"/>
      <c r="L40" s="22"/>
      <c r="M40" s="7"/>
      <c r="N40" s="22"/>
    </row>
    <row r="41" spans="1:14" ht="21.95" customHeight="1" x14ac:dyDescent="0.2">
      <c r="D41" s="22"/>
      <c r="E41" s="7"/>
      <c r="F41" s="22"/>
      <c r="G41" s="7"/>
      <c r="H41" s="22"/>
      <c r="I41" s="7"/>
      <c r="J41" s="22"/>
      <c r="K41" s="7"/>
      <c r="L41" s="22"/>
      <c r="M41" s="7"/>
      <c r="N41" s="22"/>
    </row>
    <row r="42" spans="1:14" ht="21.95" customHeight="1" x14ac:dyDescent="0.2">
      <c r="A42" s="131" t="s">
        <v>145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14" ht="21.95" customHeight="1" x14ac:dyDescent="0.2">
      <c r="A43" s="134" t="s">
        <v>117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</row>
    <row r="59" spans="4:6" ht="21.95" customHeight="1" x14ac:dyDescent="0.2">
      <c r="D59" s="60"/>
      <c r="F59" s="60"/>
    </row>
    <row r="103" spans="6:6" ht="21.95" customHeight="1" thickBot="1" x14ac:dyDescent="0.25">
      <c r="F103" s="61"/>
    </row>
    <row r="104" spans="6:6" ht="21.95" customHeight="1" thickTop="1" x14ac:dyDescent="0.2"/>
  </sheetData>
  <mergeCells count="8">
    <mergeCell ref="A42:N42"/>
    <mergeCell ref="A43:N43"/>
    <mergeCell ref="D5:N5"/>
    <mergeCell ref="H6:J7"/>
    <mergeCell ref="A21:N21"/>
    <mergeCell ref="A22:N22"/>
    <mergeCell ref="D27:N27"/>
    <mergeCell ref="H28:J29"/>
  </mergeCells>
  <pageMargins left="0.70866141732283505" right="0.6" top="0.55118110236220497" bottom="0.70866141732283505" header="0.511811023622047" footer="0.47244094488188998"/>
  <pageSetup paperSize="9" firstPageNumber="8" orientation="landscape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22" max="1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zoomScale="66" zoomScaleNormal="100" zoomScaleSheetLayoutView="100" workbookViewId="0">
      <selection activeCell="D77" sqref="D77:F77"/>
    </sheetView>
  </sheetViews>
  <sheetFormatPr defaultColWidth="9" defaultRowHeight="21.95" customHeight="1" x14ac:dyDescent="0.2"/>
  <cols>
    <col min="1" max="1" width="40.375" style="8" customWidth="1"/>
    <col min="2" max="2" width="6.375" style="8" customWidth="1"/>
    <col min="3" max="3" width="6.5" style="8" customWidth="1"/>
    <col min="4" max="4" width="13.5" style="8" customWidth="1"/>
    <col min="5" max="5" width="0.875" style="8" customWidth="1"/>
    <col min="6" max="6" width="13.5" style="8" customWidth="1"/>
    <col min="7" max="7" width="0.875" style="8" customWidth="1"/>
    <col min="8" max="8" width="12.375" style="7" bestFit="1" customWidth="1"/>
    <col min="9" max="10" width="12.375" style="7" customWidth="1"/>
    <col min="11" max="11" width="15.375" style="7" customWidth="1"/>
    <col min="12" max="12" width="9" style="7"/>
    <col min="13" max="13" width="12.125" style="8" customWidth="1"/>
    <col min="14" max="14" width="9" style="8"/>
    <col min="15" max="15" width="12.625" style="8" customWidth="1"/>
    <col min="16" max="16" width="12.375" style="8" customWidth="1"/>
    <col min="17" max="16384" width="9" style="8"/>
  </cols>
  <sheetData>
    <row r="1" spans="1:9" ht="21.95" customHeight="1" x14ac:dyDescent="0.2">
      <c r="A1" s="144" t="str">
        <f>+'BS-TH'!A1</f>
        <v>บริษัท จรัญประกันภัย จำกัด (มหาชน)</v>
      </c>
      <c r="B1" s="144"/>
      <c r="C1" s="144"/>
      <c r="D1" s="144"/>
      <c r="E1" s="144"/>
      <c r="F1" s="144"/>
    </row>
    <row r="2" spans="1:9" ht="21.95" customHeight="1" x14ac:dyDescent="0.2">
      <c r="A2" s="144" t="s">
        <v>27</v>
      </c>
      <c r="B2" s="144"/>
      <c r="C2" s="144"/>
      <c r="D2" s="144"/>
      <c r="E2" s="144"/>
      <c r="F2" s="144"/>
    </row>
    <row r="3" spans="1:9" ht="21.95" customHeight="1" x14ac:dyDescent="0.2">
      <c r="A3" s="145" t="str">
        <f>+'EQ-TH'!A3</f>
        <v>สำหรับรอบระยะเวลาเก้าเดือนสิ้นสุดวันที่ 30 กันยายน 2567 (ยังไม่ได้ตรวจสอบ)</v>
      </c>
      <c r="B3" s="145"/>
      <c r="C3" s="145"/>
      <c r="D3" s="145"/>
      <c r="E3" s="145"/>
      <c r="F3" s="145"/>
    </row>
    <row r="4" spans="1:9" ht="7.7" customHeight="1" x14ac:dyDescent="0.2">
      <c r="A4" s="62"/>
      <c r="B4" s="62"/>
      <c r="C4" s="62"/>
      <c r="D4" s="62"/>
      <c r="E4" s="62"/>
      <c r="F4" s="62"/>
    </row>
    <row r="5" spans="1:9" ht="21.95" customHeight="1" x14ac:dyDescent="0.2">
      <c r="D5" s="140" t="str">
        <f>+'EQ-TH'!D5</f>
        <v>บาท</v>
      </c>
      <c r="E5" s="140"/>
      <c r="F5" s="140"/>
    </row>
    <row r="6" spans="1:9" ht="21.95" customHeight="1" x14ac:dyDescent="0.2">
      <c r="B6" s="1"/>
      <c r="C6" s="1"/>
      <c r="D6" s="39">
        <v>2567</v>
      </c>
      <c r="E6" s="32"/>
      <c r="F6" s="39">
        <v>2566</v>
      </c>
    </row>
    <row r="7" spans="1:9" ht="21.95" customHeight="1" x14ac:dyDescent="0.2">
      <c r="A7" s="89" t="s">
        <v>99</v>
      </c>
      <c r="I7" s="128"/>
    </row>
    <row r="8" spans="1:9" ht="21.95" customHeight="1" x14ac:dyDescent="0.2">
      <c r="A8" s="8" t="s">
        <v>59</v>
      </c>
      <c r="B8" s="63"/>
      <c r="C8" s="63"/>
      <c r="D8" s="92">
        <v>293061754</v>
      </c>
      <c r="E8" s="92"/>
      <c r="F8" s="92">
        <v>213782659</v>
      </c>
      <c r="I8" s="128"/>
    </row>
    <row r="9" spans="1:9" ht="21.95" customHeight="1" x14ac:dyDescent="0.2">
      <c r="A9" s="8" t="s">
        <v>92</v>
      </c>
      <c r="B9" s="63"/>
      <c r="C9" s="63"/>
      <c r="D9" s="92">
        <v>-18485435</v>
      </c>
      <c r="E9" s="120"/>
      <c r="F9" s="92">
        <v>-41751702</v>
      </c>
      <c r="I9" s="128"/>
    </row>
    <row r="10" spans="1:9" ht="21.95" customHeight="1" x14ac:dyDescent="0.2">
      <c r="A10" s="8" t="s">
        <v>60</v>
      </c>
      <c r="B10" s="63"/>
      <c r="C10" s="63"/>
      <c r="D10" s="92">
        <v>10315504</v>
      </c>
      <c r="E10" s="92"/>
      <c r="F10" s="92">
        <v>9259330</v>
      </c>
      <c r="I10" s="128"/>
    </row>
    <row r="11" spans="1:9" ht="21.95" customHeight="1" x14ac:dyDescent="0.2">
      <c r="A11" s="8" t="s">
        <v>97</v>
      </c>
      <c r="B11" s="63"/>
      <c r="C11" s="63"/>
      <c r="D11" s="92">
        <v>6590259</v>
      </c>
      <c r="E11" s="92"/>
      <c r="F11" s="92">
        <v>5609003</v>
      </c>
      <c r="I11" s="128"/>
    </row>
    <row r="12" spans="1:9" ht="21.95" customHeight="1" x14ac:dyDescent="0.2">
      <c r="A12" s="8" t="s">
        <v>61</v>
      </c>
      <c r="B12" s="63"/>
      <c r="C12" s="63"/>
      <c r="D12" s="92">
        <v>1663374</v>
      </c>
      <c r="E12" s="92"/>
      <c r="F12" s="92">
        <v>425766</v>
      </c>
      <c r="I12" s="128"/>
    </row>
    <row r="13" spans="1:9" ht="21.95" customHeight="1" x14ac:dyDescent="0.2">
      <c r="A13" s="8" t="s">
        <v>62</v>
      </c>
      <c r="B13" s="63"/>
      <c r="C13" s="63"/>
      <c r="D13" s="92">
        <v>-78888807</v>
      </c>
      <c r="E13" s="120"/>
      <c r="F13" s="92">
        <v>-106739590</v>
      </c>
      <c r="I13" s="128"/>
    </row>
    <row r="14" spans="1:9" ht="21.95" customHeight="1" x14ac:dyDescent="0.2">
      <c r="A14" s="8" t="s">
        <v>63</v>
      </c>
      <c r="B14" s="63"/>
      <c r="C14" s="63"/>
      <c r="D14" s="92">
        <v>-44788628</v>
      </c>
      <c r="E14" s="120"/>
      <c r="F14" s="92">
        <v>-14617153</v>
      </c>
      <c r="I14" s="128"/>
    </row>
    <row r="15" spans="1:9" ht="21.95" customHeight="1" x14ac:dyDescent="0.2">
      <c r="A15" s="8" t="s">
        <v>64</v>
      </c>
      <c r="B15" s="63"/>
      <c r="C15" s="63"/>
      <c r="D15" s="92">
        <v>-78499960</v>
      </c>
      <c r="E15" s="120"/>
      <c r="F15" s="92">
        <v>-51220883</v>
      </c>
      <c r="I15" s="128"/>
    </row>
    <row r="16" spans="1:9" ht="21.95" customHeight="1" x14ac:dyDescent="0.2">
      <c r="A16" s="8" t="s">
        <v>15</v>
      </c>
      <c r="B16" s="63"/>
      <c r="C16" s="63"/>
      <c r="D16" s="92">
        <v>-29897933</v>
      </c>
      <c r="E16" s="120"/>
      <c r="F16" s="92">
        <v>-23707551</v>
      </c>
      <c r="I16" s="128"/>
    </row>
    <row r="17" spans="1:12" ht="21.95" customHeight="1" x14ac:dyDescent="0.2">
      <c r="A17" s="8" t="s">
        <v>101</v>
      </c>
      <c r="B17" s="63"/>
      <c r="C17" s="63"/>
      <c r="D17" s="92">
        <v>-3372110</v>
      </c>
      <c r="E17" s="120"/>
      <c r="F17" s="92">
        <v>-16318083</v>
      </c>
      <c r="I17" s="128"/>
    </row>
    <row r="18" spans="1:12" ht="21.95" customHeight="1" x14ac:dyDescent="0.2">
      <c r="A18" s="8" t="s">
        <v>65</v>
      </c>
      <c r="B18" s="63"/>
      <c r="C18" s="63"/>
      <c r="D18" s="92">
        <v>207969112</v>
      </c>
      <c r="E18" s="92"/>
      <c r="F18" s="92">
        <v>210270992</v>
      </c>
      <c r="I18" s="128"/>
    </row>
    <row r="19" spans="1:12" ht="21.95" customHeight="1" x14ac:dyDescent="0.2">
      <c r="A19" s="8" t="s">
        <v>66</v>
      </c>
      <c r="B19" s="63"/>
      <c r="C19" s="63"/>
      <c r="D19" s="92">
        <v>-193800000</v>
      </c>
      <c r="E19" s="92"/>
      <c r="F19" s="92">
        <v>-155670287</v>
      </c>
      <c r="I19" s="128"/>
    </row>
    <row r="20" spans="1:12" ht="21.95" hidden="1" customHeight="1" x14ac:dyDescent="0.2">
      <c r="A20" s="8" t="s">
        <v>28</v>
      </c>
      <c r="B20" s="63"/>
      <c r="C20" s="63"/>
      <c r="D20" s="92"/>
      <c r="E20" s="92"/>
      <c r="F20" s="92">
        <f>ROUND(K20,0)</f>
        <v>0</v>
      </c>
      <c r="I20" s="128"/>
      <c r="L20" s="64"/>
    </row>
    <row r="21" spans="1:12" s="11" customFormat="1" ht="21.95" customHeight="1" x14ac:dyDescent="0.2">
      <c r="A21" s="11" t="s">
        <v>79</v>
      </c>
      <c r="B21" s="104"/>
      <c r="C21" s="104"/>
      <c r="D21" s="105">
        <f>SUM(D8:D19)</f>
        <v>71867130</v>
      </c>
      <c r="E21" s="110"/>
      <c r="F21" s="105">
        <f>SUM(F8:F19)</f>
        <v>29322501</v>
      </c>
      <c r="H21" s="58"/>
      <c r="I21" s="129"/>
      <c r="J21" s="58"/>
      <c r="K21" s="58"/>
      <c r="L21" s="58"/>
    </row>
    <row r="22" spans="1:12" ht="21.95" hidden="1" customHeight="1" x14ac:dyDescent="0.2">
      <c r="A22" s="8" t="s">
        <v>29</v>
      </c>
      <c r="B22" s="65"/>
      <c r="C22" s="65"/>
      <c r="D22" s="92"/>
      <c r="E22" s="73"/>
      <c r="F22" s="92"/>
      <c r="I22" s="128"/>
    </row>
    <row r="23" spans="1:12" ht="21.95" hidden="1" customHeight="1" x14ac:dyDescent="0.2">
      <c r="A23" s="8" t="s">
        <v>30</v>
      </c>
      <c r="B23" s="65"/>
      <c r="C23" s="65"/>
      <c r="D23" s="92"/>
      <c r="E23" s="73"/>
      <c r="F23" s="92"/>
      <c r="I23" s="128"/>
    </row>
    <row r="24" spans="1:12" ht="21.95" hidden="1" customHeight="1" x14ac:dyDescent="0.2">
      <c r="A24" s="8" t="s">
        <v>31</v>
      </c>
      <c r="B24" s="63"/>
      <c r="C24" s="63"/>
      <c r="D24" s="92"/>
      <c r="E24" s="73"/>
      <c r="F24" s="92">
        <v>0</v>
      </c>
      <c r="I24" s="128"/>
    </row>
    <row r="25" spans="1:12" ht="21.95" hidden="1" customHeight="1" x14ac:dyDescent="0.2">
      <c r="A25" s="8" t="s">
        <v>32</v>
      </c>
      <c r="B25" s="65"/>
      <c r="C25" s="65"/>
      <c r="D25" s="121"/>
      <c r="E25" s="73"/>
      <c r="F25" s="121">
        <v>0</v>
      </c>
      <c r="I25" s="128"/>
    </row>
    <row r="26" spans="1:12" ht="21.95" hidden="1" customHeight="1" x14ac:dyDescent="0.2">
      <c r="A26" s="8" t="s">
        <v>29</v>
      </c>
      <c r="B26" s="65"/>
      <c r="C26" s="65"/>
      <c r="D26" s="92"/>
      <c r="E26" s="73"/>
      <c r="F26" s="92"/>
      <c r="I26" s="128"/>
    </row>
    <row r="27" spans="1:12" ht="23.1" customHeight="1" x14ac:dyDescent="0.2">
      <c r="B27" s="65"/>
      <c r="C27" s="65"/>
      <c r="D27" s="92"/>
      <c r="E27" s="73"/>
      <c r="F27" s="92"/>
      <c r="I27" s="128"/>
    </row>
    <row r="28" spans="1:12" ht="23.1" customHeight="1" x14ac:dyDescent="0.2">
      <c r="B28" s="65"/>
      <c r="C28" s="65"/>
      <c r="D28" s="92"/>
      <c r="E28" s="73"/>
      <c r="F28" s="92"/>
      <c r="I28" s="128"/>
    </row>
    <row r="29" spans="1:12" ht="23.1" customHeight="1" x14ac:dyDescent="0.2">
      <c r="B29" s="65"/>
      <c r="C29" s="65"/>
      <c r="D29" s="92"/>
      <c r="E29" s="73"/>
      <c r="F29" s="92"/>
      <c r="I29" s="128"/>
    </row>
    <row r="30" spans="1:12" ht="23.1" customHeight="1" x14ac:dyDescent="0.2">
      <c r="B30" s="65"/>
      <c r="C30" s="65"/>
      <c r="D30" s="92"/>
      <c r="E30" s="73"/>
      <c r="F30" s="92"/>
      <c r="I30" s="128"/>
    </row>
    <row r="31" spans="1:12" ht="23.1" customHeight="1" x14ac:dyDescent="0.2">
      <c r="B31" s="65"/>
      <c r="C31" s="65"/>
      <c r="D31" s="92"/>
      <c r="E31" s="73"/>
      <c r="F31" s="92"/>
      <c r="I31" s="128"/>
    </row>
    <row r="32" spans="1:12" ht="23.1" customHeight="1" x14ac:dyDescent="0.2">
      <c r="B32" s="65"/>
      <c r="C32" s="65"/>
      <c r="D32" s="92"/>
      <c r="E32" s="73"/>
      <c r="F32" s="92"/>
      <c r="I32" s="128"/>
    </row>
    <row r="33" spans="1:12" ht="23.1" customHeight="1" x14ac:dyDescent="0.2">
      <c r="B33" s="65"/>
      <c r="C33" s="65"/>
      <c r="D33" s="92"/>
      <c r="E33" s="73"/>
      <c r="F33" s="92"/>
      <c r="I33" s="128"/>
    </row>
    <row r="34" spans="1:12" ht="23.1" customHeight="1" x14ac:dyDescent="0.2">
      <c r="B34" s="65"/>
      <c r="C34" s="65"/>
      <c r="D34" s="92"/>
      <c r="E34" s="73"/>
      <c r="F34" s="92"/>
      <c r="I34" s="128"/>
    </row>
    <row r="35" spans="1:12" ht="23.1" customHeight="1" x14ac:dyDescent="0.2">
      <c r="B35" s="65"/>
      <c r="C35" s="65"/>
      <c r="D35" s="92"/>
      <c r="E35" s="73"/>
      <c r="F35" s="92"/>
      <c r="I35" s="128"/>
    </row>
    <row r="36" spans="1:12" ht="23.1" customHeight="1" x14ac:dyDescent="0.2">
      <c r="B36" s="65"/>
      <c r="C36" s="65"/>
      <c r="D36" s="92"/>
      <c r="E36" s="73"/>
      <c r="F36" s="92"/>
      <c r="I36" s="128"/>
    </row>
    <row r="37" spans="1:12" ht="23.1" customHeight="1" x14ac:dyDescent="0.2">
      <c r="A37" s="131" t="s">
        <v>145</v>
      </c>
      <c r="B37" s="131"/>
      <c r="C37" s="131"/>
      <c r="D37" s="131"/>
      <c r="E37" s="131"/>
      <c r="F37" s="131"/>
      <c r="I37" s="128"/>
    </row>
    <row r="38" spans="1:12" ht="23.1" customHeight="1" x14ac:dyDescent="0.2">
      <c r="A38" s="143" t="s">
        <v>118</v>
      </c>
      <c r="B38" s="143"/>
      <c r="C38" s="143"/>
      <c r="D38" s="143"/>
      <c r="E38" s="143"/>
      <c r="F38" s="143"/>
      <c r="I38" s="128"/>
    </row>
    <row r="39" spans="1:12" ht="23.1" customHeight="1" x14ac:dyDescent="0.2">
      <c r="A39" s="144" t="str">
        <f>A1</f>
        <v>บริษัท จรัญประกันภัย จำกัด (มหาชน)</v>
      </c>
      <c r="B39" s="144"/>
      <c r="C39" s="144"/>
      <c r="D39" s="144"/>
      <c r="E39" s="144"/>
      <c r="F39" s="144"/>
      <c r="I39" s="128"/>
    </row>
    <row r="40" spans="1:12" ht="23.1" customHeight="1" x14ac:dyDescent="0.2">
      <c r="A40" s="144" t="s">
        <v>27</v>
      </c>
      <c r="B40" s="144"/>
      <c r="C40" s="144"/>
      <c r="D40" s="144"/>
      <c r="E40" s="144"/>
      <c r="F40" s="144"/>
      <c r="I40" s="128"/>
    </row>
    <row r="41" spans="1:12" ht="23.1" customHeight="1" x14ac:dyDescent="0.2">
      <c r="A41" s="145" t="str">
        <f>A3</f>
        <v>สำหรับรอบระยะเวลาเก้าเดือนสิ้นสุดวันที่ 30 กันยายน 2567 (ยังไม่ได้ตรวจสอบ)</v>
      </c>
      <c r="B41" s="145"/>
      <c r="C41" s="145"/>
      <c r="D41" s="145"/>
      <c r="E41" s="145"/>
      <c r="F41" s="145"/>
      <c r="I41" s="128"/>
    </row>
    <row r="42" spans="1:12" ht="7.7" customHeight="1" x14ac:dyDescent="0.2">
      <c r="B42" s="65"/>
      <c r="C42" s="65"/>
      <c r="D42" s="92"/>
      <c r="E42" s="73"/>
      <c r="F42" s="92"/>
      <c r="I42" s="128"/>
    </row>
    <row r="43" spans="1:12" ht="23.1" customHeight="1" x14ac:dyDescent="0.2">
      <c r="D43" s="140" t="str">
        <f>D5</f>
        <v>บาท</v>
      </c>
      <c r="E43" s="140"/>
      <c r="F43" s="140"/>
      <c r="I43" s="128"/>
    </row>
    <row r="44" spans="1:12" ht="23.1" customHeight="1" x14ac:dyDescent="0.2">
      <c r="B44" s="1"/>
      <c r="C44" s="1"/>
      <c r="D44" s="39">
        <v>2567</v>
      </c>
      <c r="E44" s="32"/>
      <c r="F44" s="39">
        <v>2566</v>
      </c>
      <c r="I44" s="128"/>
    </row>
    <row r="45" spans="1:12" ht="23.1" customHeight="1" x14ac:dyDescent="0.2">
      <c r="A45" s="90" t="s">
        <v>100</v>
      </c>
      <c r="B45" s="63"/>
      <c r="C45" s="63"/>
      <c r="D45" s="120"/>
      <c r="E45" s="120"/>
      <c r="F45" s="120"/>
      <c r="I45" s="128"/>
    </row>
    <row r="46" spans="1:12" ht="23.1" customHeight="1" x14ac:dyDescent="0.45">
      <c r="A46" s="60" t="s">
        <v>91</v>
      </c>
      <c r="B46" s="65"/>
      <c r="C46" s="65"/>
      <c r="D46" s="92">
        <v>-1628484</v>
      </c>
      <c r="E46" s="120"/>
      <c r="F46" s="101">
        <v>-141134</v>
      </c>
      <c r="I46" s="128"/>
      <c r="K46" s="91"/>
    </row>
    <row r="47" spans="1:12" s="11" customFormat="1" ht="21.95" customHeight="1" x14ac:dyDescent="0.45">
      <c r="A47" s="11" t="s">
        <v>104</v>
      </c>
      <c r="B47" s="104"/>
      <c r="C47" s="104"/>
      <c r="D47" s="102">
        <f>D46</f>
        <v>-1628484</v>
      </c>
      <c r="E47" s="122"/>
      <c r="F47" s="105">
        <f>F46</f>
        <v>-141134</v>
      </c>
      <c r="H47" s="58"/>
      <c r="I47" s="129"/>
      <c r="J47" s="58"/>
      <c r="K47" s="127"/>
      <c r="L47" s="58"/>
    </row>
    <row r="48" spans="1:12" ht="8.4499999999999993" customHeight="1" x14ac:dyDescent="0.2">
      <c r="B48" s="65"/>
      <c r="C48" s="65"/>
      <c r="D48" s="120"/>
      <c r="E48" s="120"/>
      <c r="F48" s="120"/>
      <c r="I48" s="128"/>
    </row>
    <row r="49" spans="1:12" ht="23.1" customHeight="1" x14ac:dyDescent="0.2">
      <c r="A49" s="119" t="s">
        <v>103</v>
      </c>
      <c r="B49" s="65"/>
      <c r="C49" s="65"/>
      <c r="D49" s="120"/>
      <c r="E49" s="120"/>
      <c r="F49" s="120"/>
      <c r="I49" s="128"/>
    </row>
    <row r="50" spans="1:12" ht="23.1" customHeight="1" x14ac:dyDescent="0.2">
      <c r="A50" s="8" t="s">
        <v>26</v>
      </c>
      <c r="B50" s="65"/>
      <c r="C50" s="65"/>
      <c r="D50" s="92">
        <v>-15000000</v>
      </c>
      <c r="E50" s="120"/>
      <c r="F50" s="120">
        <v>-24000000</v>
      </c>
      <c r="I50" s="128"/>
    </row>
    <row r="51" spans="1:12" ht="23.1" customHeight="1" x14ac:dyDescent="0.45">
      <c r="A51" s="119" t="s">
        <v>102</v>
      </c>
      <c r="B51" s="65"/>
      <c r="C51" s="65"/>
      <c r="D51" s="102">
        <f>SUM(D50)</f>
        <v>-15000000</v>
      </c>
      <c r="E51" s="122"/>
      <c r="F51" s="102">
        <f>SUM(F50)</f>
        <v>-24000000</v>
      </c>
      <c r="I51" s="130"/>
    </row>
    <row r="52" spans="1:12" ht="17.45" customHeight="1" x14ac:dyDescent="0.2">
      <c r="B52" s="65"/>
      <c r="C52" s="65"/>
      <c r="D52" s="120"/>
      <c r="E52" s="120"/>
      <c r="F52" s="120"/>
      <c r="I52" s="128"/>
    </row>
    <row r="53" spans="1:12" s="11" customFormat="1" ht="21.95" customHeight="1" x14ac:dyDescent="0.2">
      <c r="A53" s="11" t="s">
        <v>142</v>
      </c>
      <c r="D53" s="106">
        <f>D21+D47+D51</f>
        <v>55238646</v>
      </c>
      <c r="E53" s="110"/>
      <c r="F53" s="106">
        <f>F21+F47+F51</f>
        <v>5181367</v>
      </c>
      <c r="H53" s="58"/>
      <c r="I53" s="118"/>
      <c r="J53" s="58"/>
      <c r="K53" s="58"/>
      <c r="L53" s="58"/>
    </row>
    <row r="54" spans="1:12" ht="21" x14ac:dyDescent="0.2">
      <c r="A54" s="8" t="s">
        <v>80</v>
      </c>
      <c r="D54" s="92">
        <v>38418107</v>
      </c>
      <c r="E54" s="92"/>
      <c r="F54" s="93">
        <v>30395289</v>
      </c>
      <c r="I54" s="130"/>
    </row>
    <row r="55" spans="1:12" s="11" customFormat="1" ht="21.75" thickBot="1" x14ac:dyDescent="0.25">
      <c r="A55" s="11" t="s">
        <v>124</v>
      </c>
      <c r="D55" s="107">
        <f>D53+D54</f>
        <v>93656753</v>
      </c>
      <c r="E55" s="110"/>
      <c r="F55" s="107">
        <f>F53+F54</f>
        <v>35576656</v>
      </c>
      <c r="H55" s="58"/>
      <c r="I55" s="130"/>
      <c r="J55" s="58"/>
      <c r="K55" s="58"/>
      <c r="L55" s="58"/>
    </row>
    <row r="56" spans="1:12" s="11" customFormat="1" ht="21.75" thickTop="1" x14ac:dyDescent="0.2">
      <c r="D56" s="106"/>
      <c r="E56" s="110"/>
      <c r="F56" s="106"/>
      <c r="H56" s="58"/>
      <c r="I56" s="130"/>
      <c r="J56" s="58"/>
      <c r="K56" s="58"/>
      <c r="L56" s="58"/>
    </row>
    <row r="57" spans="1:12" s="11" customFormat="1" ht="21" x14ac:dyDescent="0.2">
      <c r="D57" s="106"/>
      <c r="E57" s="110"/>
      <c r="F57" s="106"/>
      <c r="H57" s="58"/>
      <c r="I57" s="130"/>
      <c r="J57" s="58"/>
      <c r="K57" s="58"/>
      <c r="L57" s="58"/>
    </row>
    <row r="58" spans="1:12" s="11" customFormat="1" ht="21" x14ac:dyDescent="0.2">
      <c r="D58" s="106"/>
      <c r="E58" s="110"/>
      <c r="F58" s="106"/>
      <c r="H58" s="58"/>
      <c r="I58" s="130"/>
      <c r="J58" s="58"/>
      <c r="K58" s="58"/>
      <c r="L58" s="58"/>
    </row>
    <row r="59" spans="1:12" s="11" customFormat="1" ht="21" x14ac:dyDescent="0.2">
      <c r="D59" s="106"/>
      <c r="E59" s="110"/>
      <c r="F59" s="106"/>
      <c r="H59" s="58"/>
      <c r="I59" s="130"/>
      <c r="J59" s="58"/>
      <c r="K59" s="58"/>
      <c r="L59" s="58"/>
    </row>
    <row r="60" spans="1:12" s="11" customFormat="1" ht="21" x14ac:dyDescent="0.2">
      <c r="E60" s="110"/>
      <c r="F60" s="106"/>
      <c r="H60" s="58"/>
      <c r="I60" s="130"/>
      <c r="J60" s="58"/>
      <c r="K60" s="58"/>
      <c r="L60" s="58"/>
    </row>
    <row r="61" spans="1:12" s="11" customFormat="1" ht="21" x14ac:dyDescent="0.2">
      <c r="D61" s="106"/>
      <c r="E61" s="110"/>
      <c r="F61" s="106"/>
      <c r="H61" s="58"/>
      <c r="I61" s="130"/>
      <c r="J61" s="58"/>
      <c r="K61" s="58"/>
      <c r="L61" s="58"/>
    </row>
    <row r="62" spans="1:12" s="11" customFormat="1" ht="21" x14ac:dyDescent="0.2">
      <c r="D62" s="106"/>
      <c r="E62" s="110"/>
      <c r="F62" s="106"/>
      <c r="H62" s="58"/>
      <c r="I62" s="130"/>
      <c r="J62" s="58"/>
      <c r="K62" s="58"/>
      <c r="L62" s="58"/>
    </row>
    <row r="63" spans="1:12" s="11" customFormat="1" ht="21" x14ac:dyDescent="0.2">
      <c r="D63" s="106"/>
      <c r="E63" s="110"/>
      <c r="F63" s="106"/>
      <c r="H63" s="58"/>
      <c r="I63" s="130"/>
      <c r="J63" s="58"/>
      <c r="K63" s="58"/>
      <c r="L63" s="58"/>
    </row>
    <row r="64" spans="1:12" s="11" customFormat="1" ht="21" x14ac:dyDescent="0.2">
      <c r="D64" s="106"/>
      <c r="E64" s="110"/>
      <c r="F64" s="106"/>
      <c r="H64" s="58"/>
      <c r="I64" s="130"/>
      <c r="J64" s="58"/>
      <c r="K64" s="58"/>
      <c r="L64" s="58"/>
    </row>
    <row r="65" spans="1:12" s="11" customFormat="1" ht="21" x14ac:dyDescent="0.2">
      <c r="D65" s="106"/>
      <c r="E65" s="110"/>
      <c r="F65" s="106"/>
      <c r="H65" s="58"/>
      <c r="I65" s="130"/>
      <c r="J65" s="58"/>
      <c r="K65" s="58"/>
      <c r="L65" s="58"/>
    </row>
    <row r="66" spans="1:12" s="11" customFormat="1" ht="21" x14ac:dyDescent="0.2">
      <c r="D66" s="106"/>
      <c r="E66" s="110"/>
      <c r="F66" s="106"/>
      <c r="H66" s="58"/>
      <c r="I66" s="130"/>
      <c r="J66" s="58"/>
      <c r="K66" s="58"/>
      <c r="L66" s="58"/>
    </row>
    <row r="67" spans="1:12" s="11" customFormat="1" ht="21" x14ac:dyDescent="0.2">
      <c r="D67" s="106"/>
      <c r="E67" s="110"/>
      <c r="F67" s="106"/>
      <c r="H67" s="58"/>
      <c r="I67" s="130"/>
      <c r="J67" s="58"/>
      <c r="K67" s="58"/>
      <c r="L67" s="58"/>
    </row>
    <row r="68" spans="1:12" s="11" customFormat="1" ht="21" x14ac:dyDescent="0.2">
      <c r="D68" s="106"/>
      <c r="E68" s="110"/>
      <c r="F68" s="106"/>
      <c r="H68" s="58"/>
      <c r="I68" s="130"/>
      <c r="J68" s="58"/>
      <c r="K68" s="58"/>
      <c r="L68" s="58"/>
    </row>
    <row r="69" spans="1:12" s="11" customFormat="1" ht="21" x14ac:dyDescent="0.2">
      <c r="D69" s="106"/>
      <c r="E69" s="110"/>
      <c r="F69" s="106"/>
      <c r="H69" s="58"/>
      <c r="I69" s="130"/>
      <c r="J69" s="58"/>
      <c r="K69" s="58"/>
      <c r="L69" s="58"/>
    </row>
    <row r="70" spans="1:12" s="11" customFormat="1" ht="21" x14ac:dyDescent="0.2">
      <c r="D70" s="106"/>
      <c r="E70" s="110"/>
      <c r="F70" s="106"/>
      <c r="H70" s="58"/>
      <c r="I70" s="130"/>
      <c r="J70" s="58"/>
      <c r="K70" s="58"/>
      <c r="L70" s="58"/>
    </row>
    <row r="71" spans="1:12" s="11" customFormat="1" ht="21" x14ac:dyDescent="0.2">
      <c r="D71" s="106"/>
      <c r="E71" s="110"/>
      <c r="F71" s="106"/>
      <c r="H71" s="58"/>
      <c r="I71" s="130"/>
      <c r="J71" s="58"/>
      <c r="K71" s="58"/>
      <c r="L71" s="58"/>
    </row>
    <row r="72" spans="1:12" ht="18.600000000000001" customHeight="1" x14ac:dyDescent="0.2">
      <c r="A72" s="131" t="s">
        <v>105</v>
      </c>
      <c r="B72" s="131"/>
      <c r="C72" s="131"/>
      <c r="D72" s="131"/>
      <c r="E72" s="131"/>
      <c r="F72" s="131"/>
    </row>
    <row r="73" spans="1:12" ht="18.600000000000001" customHeight="1" x14ac:dyDescent="0.2">
      <c r="A73" s="143" t="s">
        <v>118</v>
      </c>
      <c r="B73" s="143"/>
      <c r="C73" s="143"/>
      <c r="D73" s="143"/>
      <c r="E73" s="143"/>
      <c r="F73" s="143"/>
    </row>
    <row r="74" spans="1:12" ht="6" customHeight="1" x14ac:dyDescent="0.2">
      <c r="A74" s="54"/>
      <c r="D74" s="117"/>
      <c r="E74" s="117"/>
      <c r="F74" s="117"/>
    </row>
    <row r="75" spans="1:12" ht="21.95" customHeight="1" x14ac:dyDescent="0.2">
      <c r="D75" s="117"/>
      <c r="E75" s="117"/>
      <c r="F75" s="117"/>
    </row>
    <row r="76" spans="1:12" ht="21.95" customHeight="1" x14ac:dyDescent="0.2">
      <c r="D76" s="117"/>
      <c r="E76" s="117"/>
      <c r="F76" s="117"/>
    </row>
    <row r="77" spans="1:12" ht="21.95" customHeight="1" x14ac:dyDescent="0.2">
      <c r="D77" s="73"/>
      <c r="E77" s="117"/>
      <c r="F77" s="73"/>
    </row>
    <row r="117" spans="5:5" ht="21.95" customHeight="1" thickBot="1" x14ac:dyDescent="0.25">
      <c r="E117" s="61"/>
    </row>
    <row r="118" spans="5:5" ht="21.95" customHeight="1" thickTop="1" x14ac:dyDescent="0.2"/>
  </sheetData>
  <mergeCells count="12">
    <mergeCell ref="A73:F73"/>
    <mergeCell ref="A1:F1"/>
    <mergeCell ref="A2:F2"/>
    <mergeCell ref="A3:F3"/>
    <mergeCell ref="D5:F5"/>
    <mergeCell ref="A37:F37"/>
    <mergeCell ref="A38:F38"/>
    <mergeCell ref="A39:F39"/>
    <mergeCell ref="A40:F40"/>
    <mergeCell ref="A41:F41"/>
    <mergeCell ref="D43:F43"/>
    <mergeCell ref="A72:F72"/>
  </mergeCells>
  <pageMargins left="0.70866141732283505" right="0.7" top="0.55118110236220497" bottom="0.70866141732283505" header="0.511811023622047" footer="0.6"/>
  <pageSetup paperSize="9" firstPageNumber="10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38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9F6DA8BAA364C85ED0DCBEBACF70B" ma:contentTypeVersion="13" ma:contentTypeDescription="สร้างเอกสารใหม่" ma:contentTypeScope="" ma:versionID="6a0d956589e585bcb077a9e182b8d882">
  <xsd:schema xmlns:xsd="http://www.w3.org/2001/XMLSchema" xmlns:xs="http://www.w3.org/2001/XMLSchema" xmlns:p="http://schemas.microsoft.com/office/2006/metadata/properties" xmlns:ns2="847eeaab-705f-46e8-a103-fd52646ab6a6" xmlns:ns3="d2907079-08fc-40de-a530-e6cc75d41e07" targetNamespace="http://schemas.microsoft.com/office/2006/metadata/properties" ma:root="true" ma:fieldsID="5c0a2ca3762f70ad63f6b67b680e4ad9" ns2:_="" ns3:_="">
    <xsd:import namespace="847eeaab-705f-46e8-a103-fd52646ab6a6"/>
    <xsd:import namespace="d2907079-08fc-40de-a530-e6cc75d41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eeaab-705f-46e8-a103-fd52646ab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07079-08fc-40de-a530-e6cc75d41e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76aaeb4-d494-45c2-97b1-97ceb55a8fc9}" ma:internalName="TaxCatchAll" ma:showField="CatchAllData" ma:web="d2907079-08fc-40de-a530-e6cc75d41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c2e64350-0fdc-4319-9de3-0b8094999370" revision="49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7eeaab-705f-46e8-a103-fd52646ab6a6">
      <Terms xmlns="http://schemas.microsoft.com/office/infopath/2007/PartnerControls"/>
    </lcf76f155ced4ddcb4097134ff3c332f>
    <TaxCatchAll xmlns="d2907079-08fc-40de-a530-e6cc75d41e07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A7EA7-9925-478F-9FA8-7CB39A715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eeaab-705f-46e8-a103-fd52646ab6a6"/>
    <ds:schemaRef ds:uri="d2907079-08fc-40de-a530-e6cc75d41e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F57DFF-137F-4959-B3D6-F560E9C6FB98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A2FE905C-A05E-4DA3-B7F1-D92A66580667}">
  <ds:schemaRefs>
    <ds:schemaRef ds:uri="http://purl.org/dc/terms/"/>
    <ds:schemaRef ds:uri="d2907079-08fc-40de-a530-e6cc75d41e07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47eeaab-705f-46e8-a103-fd52646ab6a6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09949C5-FF34-4A13-A0F1-F8173427F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BS-TH</vt:lpstr>
      <vt:lpstr>PL-TH</vt:lpstr>
      <vt:lpstr>EQ-TH</vt:lpstr>
      <vt:lpstr>CF-TH</vt:lpstr>
      <vt:lpstr>'BS-TH'!Print_Area</vt:lpstr>
      <vt:lpstr>'CF-TH'!Print_Area</vt:lpstr>
      <vt:lpstr>'EQ-TH'!Print_Area</vt:lpstr>
      <vt:lpstr>'PL-TH'!Print_Area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AUSANEE</cp:lastModifiedBy>
  <cp:lastPrinted>2024-11-13T09:03:27Z</cp:lastPrinted>
  <dcterms:created xsi:type="dcterms:W3CDTF">2009-02-23T10:22:48Z</dcterms:created>
  <dcterms:modified xsi:type="dcterms:W3CDTF">2024-11-13T09:15:25Z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0x0101008AD9F6DA8BAA364C85ED0DCBEBACF70B</vt:lpwstr>
  </property>
  <property fmtid="{D5CDD505-2E9C-101B-9397-08002B2CF9AE}" pid="5" name="MediaServiceImageTags">
    <vt:lpwstr/>
  </property>
</Properties>
</file>