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869"/>
  </bookViews>
  <sheets>
    <sheet name="BS-EN" sheetId="8" r:id="rId1"/>
    <sheet name="PL-EN" sheetId="9" r:id="rId2"/>
    <sheet name="EQ-EN" sheetId="10" r:id="rId3"/>
    <sheet name="CF-EN" sheetId="11" r:id="rId4"/>
  </sheets>
  <definedNames>
    <definedName name="Account">#REF!</definedName>
    <definedName name="AddList">#REF!</definedName>
    <definedName name="Budget">#REF!</definedName>
    <definedName name="bus">#REF!</definedName>
    <definedName name="C_Period">#REF!</definedName>
    <definedName name="D">#REF!</definedName>
    <definedName name="Details">#REF!</definedName>
    <definedName name="Expense">#REF!</definedName>
    <definedName name="GrandTotal">#N/A</definedName>
    <definedName name="LAST_MONTH">#REF!</definedName>
    <definedName name="mapZZ">#REF!</definedName>
    <definedName name="Number_of_Selections">#REF!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_xlnm.Print_Area" localSheetId="0">'BS-EN'!$A$1:$F$58</definedName>
    <definedName name="_xlnm.Print_Area" localSheetId="3">'CF-EN'!$A$1:$F$34</definedName>
    <definedName name="_xlnm.Print_Area" localSheetId="2">'EQ-EN'!$A$1:$N$23</definedName>
    <definedName name="_xlnm.Print_Area" localSheetId="1">'PL-EN'!$A$1:$M$57</definedName>
    <definedName name="_xlnm.Print_Titles">#N/A</definedName>
    <definedName name="TEST1">#REF!</definedName>
    <definedName name="VatList">#REF!</definedName>
    <definedName name="ด361">#REF!</definedName>
    <definedName name="ฟ10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1" l="1"/>
  <c r="D28" i="11"/>
  <c r="F24" i="11"/>
  <c r="D24" i="11"/>
  <c r="F20" i="11"/>
  <c r="F30" i="11" s="1"/>
  <c r="F32" i="11" s="1"/>
  <c r="D20" i="11"/>
  <c r="D30" i="11" s="1"/>
  <c r="D32" i="11" s="1"/>
  <c r="D4" i="11"/>
  <c r="A3" i="11"/>
  <c r="A1" i="11"/>
  <c r="N21" i="10"/>
  <c r="N20" i="10"/>
  <c r="L22" i="10"/>
  <c r="L23" i="10" s="1"/>
  <c r="J22" i="10"/>
  <c r="J23" i="10" s="1"/>
  <c r="H22" i="10"/>
  <c r="H23" i="10" s="1"/>
  <c r="F22" i="10"/>
  <c r="F23" i="10" s="1"/>
  <c r="D22" i="10"/>
  <c r="D23" i="10" s="1"/>
  <c r="N18" i="10"/>
  <c r="J16" i="10"/>
  <c r="J15" i="10"/>
  <c r="H15" i="10"/>
  <c r="F15" i="10"/>
  <c r="N14" i="10"/>
  <c r="N13" i="10"/>
  <c r="N12" i="10"/>
  <c r="L15" i="10"/>
  <c r="L16" i="10" s="1"/>
  <c r="D15" i="10"/>
  <c r="D16" i="10" s="1"/>
  <c r="H16" i="10"/>
  <c r="F16" i="10"/>
  <c r="D5" i="10"/>
  <c r="A1" i="10"/>
  <c r="M53" i="9"/>
  <c r="K53" i="9"/>
  <c r="I53" i="9"/>
  <c r="G53" i="9"/>
  <c r="G43" i="9"/>
  <c r="K42" i="9"/>
  <c r="G42" i="9"/>
  <c r="A39" i="9"/>
  <c r="A38" i="9"/>
  <c r="A37" i="9"/>
  <c r="M24" i="9"/>
  <c r="M30" i="9" s="1"/>
  <c r="K24" i="9"/>
  <c r="K30" i="9" s="1"/>
  <c r="I24" i="9"/>
  <c r="I30" i="9" s="1"/>
  <c r="G24" i="9"/>
  <c r="G30" i="9" s="1"/>
  <c r="M12" i="9"/>
  <c r="M15" i="9" s="1"/>
  <c r="M19" i="9" s="1"/>
  <c r="M32" i="9" s="1"/>
  <c r="M34" i="9" s="1"/>
  <c r="M57" i="9" s="1"/>
  <c r="K12" i="9"/>
  <c r="K15" i="9" s="1"/>
  <c r="K19" i="9" s="1"/>
  <c r="K32" i="9" s="1"/>
  <c r="K34" i="9" s="1"/>
  <c r="I12" i="9"/>
  <c r="I15" i="9" s="1"/>
  <c r="I19" i="9" s="1"/>
  <c r="I32" i="9" s="1"/>
  <c r="I34" i="9" s="1"/>
  <c r="I57" i="9" s="1"/>
  <c r="G12" i="9"/>
  <c r="G15" i="9" s="1"/>
  <c r="G19" i="9" s="1"/>
  <c r="K7" i="9"/>
  <c r="K43" i="9" s="1"/>
  <c r="A1" i="9"/>
  <c r="F56" i="8"/>
  <c r="D56" i="8"/>
  <c r="D57" i="8" s="1"/>
  <c r="D59" i="8" s="1"/>
  <c r="F42" i="8"/>
  <c r="D42" i="8"/>
  <c r="F31" i="8"/>
  <c r="D31" i="8"/>
  <c r="A28" i="8"/>
  <c r="A26" i="8"/>
  <c r="F17" i="8"/>
  <c r="F23" i="8"/>
  <c r="D23" i="8"/>
  <c r="D31" i="11"/>
  <c r="K57" i="9" l="1"/>
  <c r="K54" i="9"/>
  <c r="F57" i="8"/>
  <c r="F60" i="8" s="1"/>
  <c r="N23" i="10"/>
  <c r="M54" i="9"/>
  <c r="I54" i="9"/>
  <c r="G32" i="9"/>
  <c r="G34" i="9" s="1"/>
  <c r="N11" i="10"/>
  <c r="N15" i="10" s="1"/>
  <c r="N19" i="10"/>
  <c r="N22" i="10" s="1"/>
  <c r="N10" i="10"/>
  <c r="G54" i="9" l="1"/>
  <c r="G57" i="9"/>
  <c r="N16" i="10"/>
</calcChain>
</file>

<file path=xl/sharedStrings.xml><?xml version="1.0" encoding="utf-8"?>
<sst xmlns="http://schemas.openxmlformats.org/spreadsheetml/2006/main" count="159" uniqueCount="138">
  <si>
    <t>ค่าใช้จ่ายอื่น</t>
  </si>
  <si>
    <t>Note</t>
  </si>
  <si>
    <t>(Audited)</t>
  </si>
  <si>
    <t xml:space="preserve">     Property held for sale - net</t>
  </si>
  <si>
    <t>Revenues</t>
  </si>
  <si>
    <t>Expenses</t>
  </si>
  <si>
    <t>Total revenues</t>
  </si>
  <si>
    <t>Other income</t>
  </si>
  <si>
    <t>Other underwriting expenses</t>
  </si>
  <si>
    <t>Operating expenses</t>
  </si>
  <si>
    <t>Total expenses</t>
  </si>
  <si>
    <t>Items that will be reclassified subsequently to profit or loss</t>
  </si>
  <si>
    <t>Unappropriated</t>
  </si>
  <si>
    <t>Retained earnings</t>
  </si>
  <si>
    <t xml:space="preserve">        Deposits at financial institutions</t>
  </si>
  <si>
    <t>Change in value of investments measured at</t>
  </si>
  <si>
    <t>fair value through other comprehensive income, net of tax</t>
  </si>
  <si>
    <t>Dividend paid</t>
  </si>
  <si>
    <t>Profit for the period</t>
  </si>
  <si>
    <t>2023</t>
  </si>
  <si>
    <t>2024</t>
  </si>
  <si>
    <t>หมายเหตุ</t>
  </si>
  <si>
    <t>Charan Insurance Public Company Limited</t>
  </si>
  <si>
    <t>Premium due and uncollected</t>
  </si>
  <si>
    <t>Accrued investment income</t>
  </si>
  <si>
    <t>Reinsurance assets</t>
  </si>
  <si>
    <t>Reinsurance receivables</t>
  </si>
  <si>
    <t>Loans and interest receivables</t>
  </si>
  <si>
    <t>Property, plant and equipment</t>
  </si>
  <si>
    <t>Intangible assets</t>
  </si>
  <si>
    <t>Deferred tax assets</t>
  </si>
  <si>
    <t>Other assets</t>
  </si>
  <si>
    <t>Insurance contract liabilities</t>
  </si>
  <si>
    <t>Income tax payables</t>
  </si>
  <si>
    <t>Deferred tax liabilities</t>
  </si>
  <si>
    <t>Others liabilities</t>
  </si>
  <si>
    <t>Others</t>
  </si>
  <si>
    <t>Equity</t>
  </si>
  <si>
    <t>Expected credit losses (reversal)</t>
  </si>
  <si>
    <t>Baht</t>
  </si>
  <si>
    <t>(Unaudited)</t>
  </si>
  <si>
    <t>Liabilities</t>
  </si>
  <si>
    <t>Total liabilities</t>
  </si>
  <si>
    <t>Total equity</t>
  </si>
  <si>
    <t>Cash and cash equivalents</t>
  </si>
  <si>
    <t>Investments in securities</t>
  </si>
  <si>
    <t>Due to reinsurers</t>
  </si>
  <si>
    <t xml:space="preserve">Share capital </t>
  </si>
  <si>
    <t>Cash paid for reinsurance</t>
  </si>
  <si>
    <t>Interest income</t>
  </si>
  <si>
    <t>Statement of financial position</t>
  </si>
  <si>
    <t>Statement of comprehensive income</t>
  </si>
  <si>
    <t xml:space="preserve">Statement of cash flows </t>
  </si>
  <si>
    <t>Total assets</t>
  </si>
  <si>
    <t>- Issued and paid-up share capital</t>
  </si>
  <si>
    <t xml:space="preserve">   - Appropriated </t>
  </si>
  <si>
    <t xml:space="preserve">   - Unappropriated</t>
  </si>
  <si>
    <t xml:space="preserve">  12,000,000 ordinary shares of Baht 10 each</t>
  </si>
  <si>
    <t>Assets</t>
  </si>
  <si>
    <t>Payment for equipment</t>
  </si>
  <si>
    <t>Investments assets</t>
  </si>
  <si>
    <t>- Authorised share capital</t>
  </si>
  <si>
    <t>Share premium on ordinary shares</t>
  </si>
  <si>
    <t>Gross written premiums</t>
  </si>
  <si>
    <t>Net written premiums</t>
  </si>
  <si>
    <t>Net earned premiums</t>
  </si>
  <si>
    <t>Fee and brokerage incomes</t>
  </si>
  <si>
    <t>Net investment income</t>
  </si>
  <si>
    <t>Insurance claims</t>
  </si>
  <si>
    <t>Net insurance claims expenses</t>
  </si>
  <si>
    <t>Commissions and brokerages expenses</t>
  </si>
  <si>
    <t>Total comprehensive income (loss) for the period</t>
  </si>
  <si>
    <t>Share premium on</t>
  </si>
  <si>
    <t>ordinary shares</t>
  </si>
  <si>
    <t>Issued and paid-up</t>
  </si>
  <si>
    <t>Balance as at 1 January 2024</t>
  </si>
  <si>
    <t>Other comprehensive loss for the period</t>
  </si>
  <si>
    <t>Net cash provided by operating activities</t>
  </si>
  <si>
    <t>Cash and cash equivalents at 1 January</t>
  </si>
  <si>
    <t>31 December 2023</t>
  </si>
  <si>
    <r>
      <rPr>
        <i/>
        <sz val="14"/>
        <rFont val="Angsana New"/>
        <family val="1"/>
      </rPr>
      <t xml:space="preserve">Less </t>
    </r>
    <r>
      <rPr>
        <sz val="14"/>
        <rFont val="Angsana New"/>
        <family val="1"/>
      </rPr>
      <t>premiums ceded to reinsurers</t>
    </r>
  </si>
  <si>
    <t>Advance premium</t>
  </si>
  <si>
    <t>Other components of equity - net</t>
  </si>
  <si>
    <t>Other comprehensive income (loss)</t>
  </si>
  <si>
    <t>from prior period</t>
  </si>
  <si>
    <t>Balance as at 1 January 2023</t>
  </si>
  <si>
    <t>share capital</t>
  </si>
  <si>
    <t>Other components 
of equity</t>
  </si>
  <si>
    <t>Cash flows provided by operating activities</t>
  </si>
  <si>
    <t>Direct premium received</t>
  </si>
  <si>
    <t>Income tax paid</t>
  </si>
  <si>
    <t xml:space="preserve">Appropriated - </t>
  </si>
  <si>
    <t>investments - net of tax</t>
  </si>
  <si>
    <t>Direct insurance claims</t>
  </si>
  <si>
    <t xml:space="preserve">       Legal reserve</t>
  </si>
  <si>
    <t>Liabilities and equity</t>
  </si>
  <si>
    <t>Total liabilities and equity</t>
  </si>
  <si>
    <t>Statement of changes in equity</t>
  </si>
  <si>
    <t>Cash received - financial assets</t>
  </si>
  <si>
    <t>Cash paid - financial assets</t>
  </si>
  <si>
    <t>Income tax benefits (expenses)</t>
  </si>
  <si>
    <t>For the three-month periods</t>
  </si>
  <si>
    <t>Non-operating assets</t>
  </si>
  <si>
    <t>Dividend income</t>
  </si>
  <si>
    <t>Cash flows used in investing activities</t>
  </si>
  <si>
    <t>Net cash used in investing activities</t>
  </si>
  <si>
    <t>Net cash flows used in financing activities</t>
  </si>
  <si>
    <t>Cash flows used in financing activities</t>
  </si>
  <si>
    <t>Commissions and brokerage expenses</t>
  </si>
  <si>
    <t>fair value through other comprehensive income</t>
  </si>
  <si>
    <t>Legal reserve</t>
  </si>
  <si>
    <t>Employee benefits obligations</t>
  </si>
  <si>
    <t>30.1</t>
  </si>
  <si>
    <t>30.2</t>
  </si>
  <si>
    <t>As at 30 September 2024</t>
  </si>
  <si>
    <t>30 September 2024</t>
  </si>
  <si>
    <t>For the three-month and nine-month periods ended 30 September 2024 (Unaudited)</t>
  </si>
  <si>
    <t>For the nine-month periods</t>
  </si>
  <si>
    <t>ended 30 September</t>
  </si>
  <si>
    <t>For the nine-month period ended 30 September 2024 (Unaudited)</t>
  </si>
  <si>
    <t>Profit (loss) before income tax</t>
  </si>
  <si>
    <t>Profit (loss) for the period</t>
  </si>
  <si>
    <t>Gain (loss) on revaluation of investments measured at</t>
  </si>
  <si>
    <t xml:space="preserve">Income tax relating to items that will be reclassified </t>
  </si>
  <si>
    <t>subsequently to profit or loss</t>
  </si>
  <si>
    <t>Other comprehensive income (loss) for the period - net</t>
  </si>
  <si>
    <t>Earnings (loss) per share</t>
  </si>
  <si>
    <t>Basic earnings (loss) per share</t>
  </si>
  <si>
    <t>Net increase in cash and cash equivalents</t>
  </si>
  <si>
    <t>Cash and cash equivalents at 30 September</t>
  </si>
  <si>
    <t>Balance as at 30 September 2023</t>
  </si>
  <si>
    <t>Balance as at 30 September 2024</t>
  </si>
  <si>
    <t>loss for the period</t>
  </si>
  <si>
    <r>
      <rPr>
        <i/>
        <sz val="14"/>
        <rFont val="Angsana New"/>
        <family val="1"/>
        <charset val="222"/>
      </rPr>
      <t>(Less)</t>
    </r>
    <r>
      <rPr>
        <sz val="14"/>
        <rFont val="Angsana New"/>
        <family val="1"/>
      </rPr>
      <t>claims recovered from reinsurers</t>
    </r>
  </si>
  <si>
    <t xml:space="preserve">Gain (loss) on revaluation of </t>
  </si>
  <si>
    <r>
      <rPr>
        <i/>
        <sz val="14"/>
        <rFont val="Angsana New"/>
        <family val="1"/>
        <charset val="222"/>
      </rPr>
      <t>Add (less)</t>
    </r>
    <r>
      <rPr>
        <sz val="14"/>
        <rFont val="Angsana New"/>
        <family val="1"/>
      </rPr>
      <t>unearned premium reserves decrease (increase)</t>
    </r>
  </si>
  <si>
    <t>7, 15, 33</t>
  </si>
  <si>
    <t>8, 33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</si>
</sst>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_);[Red]\(\t&quot;฿&quot;#,##0\)"/>
    <numFmt numFmtId="190" formatCode="#,##0.00;\(#,##0.00\)"/>
    <numFmt numFmtId="191" formatCode="_(* #,##0_);_(* \(#,##0\);_(* &quot;-&quot;??_);_(@_)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_);\(#,##0.00\)"/>
    <numFmt numFmtId="197" formatCode="#,##0_ ;\-#,##0"/>
    <numFmt numFmtId="198" formatCode="_-* #,##0_-;\-* #,##0_-;_-* &quot;-&quot;??_-;_-@_-"/>
  </numFmts>
  <fonts count="32" x14ac:knownFonts="1"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color indexed="8"/>
      <name val="Tahoma"/>
      <family val="2"/>
      <charset val="222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sz val="14"/>
      <color rgb="FFFF0000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rgb="FF3F3F7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E1F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8" fillId="0" borderId="0"/>
    <xf numFmtId="193" fontId="8" fillId="0" borderId="0"/>
    <xf numFmtId="194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37" fontId="10" fillId="0" borderId="0"/>
    <xf numFmtId="37" fontId="10" fillId="0" borderId="0"/>
    <xf numFmtId="195" fontId="11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3" applyNumberFormat="0" applyFill="0" applyAlignment="0" applyProtection="0">
      <alignment horizontal="center" vertical="center"/>
    </xf>
    <xf numFmtId="1" fontId="7" fillId="0" borderId="3" applyNumberFormat="0" applyFill="0" applyAlignment="0" applyProtection="0">
      <alignment horizontal="center" vertical="center"/>
    </xf>
    <xf numFmtId="1" fontId="7" fillId="0" borderId="3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9" fontId="5" fillId="0" borderId="0"/>
    <xf numFmtId="0" fontId="31" fillId="4" borderId="2">
      <alignment vertical="center"/>
    </xf>
    <xf numFmtId="0" fontId="3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39" fontId="13" fillId="0" borderId="0" xfId="0" applyNumberFormat="1" applyFont="1" applyAlignment="1">
      <alignment horizontal="center" vertical="center"/>
    </xf>
    <xf numFmtId="39" fontId="13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0" fontId="14" fillId="0" borderId="0" xfId="33" applyNumberFormat="1" applyFont="1"/>
    <xf numFmtId="40" fontId="14" fillId="0" borderId="0" xfId="17" applyNumberFormat="1" applyFont="1"/>
    <xf numFmtId="43" fontId="13" fillId="0" borderId="0" xfId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Continuous" vertical="center"/>
    </xf>
    <xf numFmtId="39" fontId="13" fillId="0" borderId="0" xfId="1" applyNumberFormat="1" applyFont="1" applyFill="1" applyAlignment="1">
      <alignment horizontal="centerContinuous" vertical="center"/>
    </xf>
    <xf numFmtId="3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9" fontId="13" fillId="0" borderId="0" xfId="1" applyNumberFormat="1" applyFont="1" applyFill="1" applyBorder="1" applyAlignment="1">
      <alignment horizontal="center" vertical="center"/>
    </xf>
    <xf numFmtId="39" fontId="13" fillId="0" borderId="5" xfId="1" quotePrefix="1" applyNumberFormat="1" applyFont="1" applyFill="1" applyBorder="1" applyAlignment="1">
      <alignment horizontal="center" vertical="center"/>
    </xf>
    <xf numFmtId="39" fontId="13" fillId="0" borderId="5" xfId="1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39" fontId="13" fillId="0" borderId="4" xfId="1" quotePrefix="1" applyNumberFormat="1" applyFont="1" applyFill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9" fontId="17" fillId="0" borderId="0" xfId="0" applyNumberFormat="1" applyFont="1" applyAlignment="1">
      <alignment vertical="center"/>
    </xf>
    <xf numFmtId="43" fontId="13" fillId="0" borderId="0" xfId="1" applyFont="1" applyFill="1" applyBorder="1" applyAlignment="1">
      <alignment vertical="center"/>
    </xf>
    <xf numFmtId="39" fontId="13" fillId="0" borderId="0" xfId="1" applyNumberFormat="1" applyFont="1" applyFill="1" applyAlignment="1">
      <alignment vertical="center"/>
    </xf>
    <xf numFmtId="39" fontId="13" fillId="0" borderId="0" xfId="1" applyNumberFormat="1" applyFont="1" applyFill="1" applyBorder="1" applyAlignment="1">
      <alignment vertical="center"/>
    </xf>
    <xf numFmtId="39" fontId="13" fillId="0" borderId="0" xfId="1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Border="1" applyAlignment="1">
      <alignment vertical="center"/>
    </xf>
    <xf numFmtId="39" fontId="14" fillId="0" borderId="0" xfId="19" applyNumberFormat="1" applyFont="1" applyAlignment="1">
      <alignment horizontal="left" vertical="center"/>
    </xf>
    <xf numFmtId="0" fontId="17" fillId="0" borderId="0" xfId="19" applyFont="1" applyAlignment="1">
      <alignment horizontal="left" vertical="center"/>
    </xf>
    <xf numFmtId="0" fontId="17" fillId="0" borderId="0" xfId="19" applyFont="1" applyAlignment="1">
      <alignment vertical="center"/>
    </xf>
    <xf numFmtId="0" fontId="14" fillId="0" borderId="0" xfId="19" applyFont="1" applyAlignment="1">
      <alignment horizontal="left" vertical="center"/>
    </xf>
    <xf numFmtId="0" fontId="17" fillId="0" borderId="0" xfId="19" applyFont="1" applyAlignment="1">
      <alignment horizontal="center" vertical="center"/>
    </xf>
    <xf numFmtId="0" fontId="14" fillId="0" borderId="0" xfId="19" applyFont="1" applyAlignment="1">
      <alignment vertical="center"/>
    </xf>
    <xf numFmtId="0" fontId="14" fillId="0" borderId="0" xfId="19" applyFont="1" applyAlignment="1">
      <alignment horizontal="center" vertical="center"/>
    </xf>
    <xf numFmtId="0" fontId="17" fillId="0" borderId="4" xfId="19" applyFont="1" applyBorder="1" applyAlignment="1">
      <alignment horizontal="center" vertical="center"/>
    </xf>
    <xf numFmtId="49" fontId="17" fillId="0" borderId="0" xfId="19" applyNumberFormat="1" applyFont="1" applyAlignment="1">
      <alignment vertical="center"/>
    </xf>
    <xf numFmtId="43" fontId="17" fillId="0" borderId="0" xfId="19" applyNumberFormat="1" applyFont="1" applyAlignment="1">
      <alignment vertical="center"/>
    </xf>
    <xf numFmtId="188" fontId="17" fillId="0" borderId="0" xfId="1" applyNumberFormat="1" applyFont="1" applyFill="1" applyAlignment="1">
      <alignment vertical="center"/>
    </xf>
    <xf numFmtId="43" fontId="17" fillId="0" borderId="0" xfId="5" applyFont="1" applyFill="1" applyAlignment="1">
      <alignment vertical="center"/>
    </xf>
    <xf numFmtId="0" fontId="17" fillId="0" borderId="0" xfId="19" quotePrefix="1" applyFont="1" applyAlignment="1">
      <alignment vertical="center"/>
    </xf>
    <xf numFmtId="43" fontId="17" fillId="0" borderId="0" xfId="5" applyFont="1" applyFill="1" applyAlignment="1">
      <alignment vertical="center" shrinkToFit="1"/>
    </xf>
    <xf numFmtId="40" fontId="17" fillId="0" borderId="0" xfId="19" applyNumberFormat="1" applyFont="1" applyAlignment="1">
      <alignment vertical="center"/>
    </xf>
    <xf numFmtId="40" fontId="17" fillId="0" borderId="0" xfId="5" applyNumberFormat="1" applyFont="1" applyFill="1" applyAlignment="1">
      <alignment vertical="center"/>
    </xf>
    <xf numFmtId="39" fontId="17" fillId="0" borderId="0" xfId="19" applyNumberFormat="1" applyFont="1" applyAlignment="1">
      <alignment vertical="center"/>
    </xf>
    <xf numFmtId="196" fontId="17" fillId="0" borderId="0" xfId="5" applyNumberFormat="1" applyFont="1" applyFill="1" applyAlignment="1">
      <alignment vertical="center"/>
    </xf>
    <xf numFmtId="43" fontId="17" fillId="0" borderId="0" xfId="5" applyFont="1" applyFill="1" applyBorder="1" applyAlignment="1">
      <alignment vertical="center" shrinkToFit="1"/>
    </xf>
    <xf numFmtId="40" fontId="17" fillId="0" borderId="0" xfId="5" applyNumberFormat="1" applyFont="1" applyFill="1" applyBorder="1" applyAlignment="1">
      <alignment vertical="center"/>
    </xf>
    <xf numFmtId="0" fontId="25" fillId="0" borderId="0" xfId="19" applyFont="1" applyAlignment="1">
      <alignment vertical="center"/>
    </xf>
    <xf numFmtId="43" fontId="17" fillId="0" borderId="0" xfId="5" applyFont="1" applyFill="1" applyBorder="1" applyAlignment="1">
      <alignment vertical="center"/>
    </xf>
    <xf numFmtId="39" fontId="13" fillId="0" borderId="0" xfId="0" applyNumberFormat="1" applyFont="1" applyAlignment="1">
      <alignment horizontal="left" vertical="center"/>
    </xf>
    <xf numFmtId="39" fontId="16" fillId="0" borderId="0" xfId="0" applyNumberFormat="1" applyFont="1" applyAlignment="1">
      <alignment vertical="center"/>
    </xf>
    <xf numFmtId="43" fontId="15" fillId="0" borderId="0" xfId="1" applyFont="1" applyFill="1" applyAlignment="1">
      <alignment vertical="center"/>
    </xf>
    <xf numFmtId="39" fontId="14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190" fontId="13" fillId="0" borderId="0" xfId="28" applyNumberFormat="1" applyFont="1" applyFill="1" applyBorder="1" applyAlignment="1">
      <alignment vertical="center"/>
    </xf>
    <xf numFmtId="39" fontId="13" fillId="0" borderId="0" xfId="0" quotePrefix="1" applyNumberFormat="1" applyFont="1" applyAlignment="1">
      <alignment vertical="center"/>
    </xf>
    <xf numFmtId="39" fontId="14" fillId="0" borderId="0" xfId="17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3" fontId="19" fillId="0" borderId="0" xfId="1" applyFont="1" applyFill="1" applyBorder="1" applyAlignment="1" applyProtection="1">
      <alignment vertical="center"/>
    </xf>
    <xf numFmtId="49" fontId="13" fillId="0" borderId="0" xfId="0" applyNumberFormat="1" applyFont="1" applyAlignment="1">
      <alignment horizontal="center" vertical="center"/>
    </xf>
    <xf numFmtId="198" fontId="13" fillId="0" borderId="0" xfId="1" applyNumberFormat="1" applyFont="1" applyFill="1" applyAlignment="1">
      <alignment vertical="center"/>
    </xf>
    <xf numFmtId="198" fontId="13" fillId="0" borderId="0" xfId="1" applyNumberFormat="1" applyFont="1" applyAlignment="1">
      <alignment vertical="center"/>
    </xf>
    <xf numFmtId="191" fontId="17" fillId="0" borderId="0" xfId="1" applyNumberFormat="1" applyFont="1" applyFill="1" applyAlignment="1">
      <alignment vertical="center"/>
    </xf>
    <xf numFmtId="191" fontId="17" fillId="0" borderId="4" xfId="1" applyNumberFormat="1" applyFont="1" applyFill="1" applyBorder="1" applyAlignment="1">
      <alignment vertical="center"/>
    </xf>
    <xf numFmtId="191" fontId="13" fillId="0" borderId="0" xfId="1" applyNumberFormat="1" applyFont="1" applyFill="1" applyAlignment="1">
      <alignment vertical="center"/>
    </xf>
    <xf numFmtId="198" fontId="15" fillId="0" borderId="7" xfId="1" applyNumberFormat="1" applyFont="1" applyFill="1" applyBorder="1" applyAlignment="1">
      <alignment vertical="center"/>
    </xf>
    <xf numFmtId="39" fontId="13" fillId="0" borderId="0" xfId="0" applyNumberFormat="1" applyFont="1" applyAlignment="1">
      <alignment horizontal="left" vertical="center" indent="1"/>
    </xf>
    <xf numFmtId="198" fontId="15" fillId="0" borderId="8" xfId="1" applyNumberFormat="1" applyFont="1" applyFill="1" applyBorder="1" applyAlignment="1">
      <alignment vertical="center"/>
    </xf>
    <xf numFmtId="198" fontId="15" fillId="0" borderId="8" xfId="1" applyNumberFormat="1" applyFont="1" applyBorder="1" applyAlignment="1">
      <alignment vertical="center"/>
    </xf>
    <xf numFmtId="198" fontId="15" fillId="0" borderId="7" xfId="1" applyNumberFormat="1" applyFont="1" applyBorder="1" applyAlignment="1">
      <alignment vertical="center"/>
    </xf>
    <xf numFmtId="191" fontId="14" fillId="0" borderId="0" xfId="1" applyNumberFormat="1" applyFont="1" applyFill="1" applyBorder="1" applyAlignment="1">
      <alignment vertical="center"/>
    </xf>
    <xf numFmtId="198" fontId="17" fillId="0" borderId="0" xfId="1" applyNumberFormat="1" applyFont="1" applyFill="1" applyAlignment="1">
      <alignment vertical="center"/>
    </xf>
    <xf numFmtId="191" fontId="14" fillId="0" borderId="4" xfId="1" applyNumberFormat="1" applyFont="1" applyFill="1" applyBorder="1" applyAlignment="1">
      <alignment vertical="center"/>
    </xf>
    <xf numFmtId="190" fontId="19" fillId="0" borderId="0" xfId="0" applyNumberFormat="1" applyFont="1" applyAlignment="1">
      <alignment vertical="center"/>
    </xf>
    <xf numFmtId="191" fontId="17" fillId="0" borderId="0" xfId="1" applyNumberFormat="1" applyFont="1" applyFill="1" applyBorder="1" applyAlignment="1" applyProtection="1">
      <alignment vertical="center"/>
    </xf>
    <xf numFmtId="191" fontId="17" fillId="0" borderId="4" xfId="1" applyNumberFormat="1" applyFont="1" applyFill="1" applyBorder="1" applyAlignment="1" applyProtection="1">
      <alignment vertical="center"/>
    </xf>
    <xf numFmtId="191" fontId="25" fillId="0" borderId="0" xfId="1" applyNumberFormat="1" applyFont="1" applyFill="1" applyBorder="1" applyAlignment="1">
      <alignment vertical="center"/>
    </xf>
    <xf numFmtId="197" fontId="27" fillId="0" borderId="0" xfId="5" applyNumberFormat="1" applyFont="1" applyFill="1" applyBorder="1" applyAlignment="1">
      <alignment horizontal="right" vertical="center"/>
    </xf>
    <xf numFmtId="43" fontId="27" fillId="0" borderId="0" xfId="5" applyFont="1" applyFill="1" applyBorder="1" applyAlignment="1">
      <alignment vertical="center"/>
    </xf>
    <xf numFmtId="191" fontId="14" fillId="0" borderId="0" xfId="2" applyNumberFormat="1" applyFont="1" applyFill="1" applyBorder="1" applyAlignment="1">
      <alignment horizontal="right" wrapText="1"/>
    </xf>
    <xf numFmtId="191" fontId="17" fillId="0" borderId="0" xfId="2" applyNumberFormat="1" applyFont="1" applyFill="1" applyBorder="1" applyAlignment="1">
      <alignment horizontal="right" wrapText="1"/>
    </xf>
    <xf numFmtId="191" fontId="13" fillId="0" borderId="0" xfId="1" applyNumberFormat="1" applyFont="1" applyFill="1" applyBorder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7" fillId="0" borderId="0" xfId="1" applyNumberFormat="1" applyFont="1" applyFill="1" applyBorder="1" applyAlignment="1">
      <alignment vertical="center"/>
    </xf>
    <xf numFmtId="40" fontId="21" fillId="0" borderId="0" xfId="5" applyNumberFormat="1" applyFont="1" applyFill="1" applyAlignment="1">
      <alignment vertical="center"/>
    </xf>
    <xf numFmtId="39" fontId="15" fillId="0" borderId="0" xfId="0" applyNumberFormat="1" applyFont="1" applyAlignment="1">
      <alignment horizontal="left" vertical="center"/>
    </xf>
    <xf numFmtId="39" fontId="17" fillId="0" borderId="0" xfId="17" applyNumberFormat="1" applyFont="1" applyAlignment="1">
      <alignment horizontal="left" vertical="center"/>
    </xf>
    <xf numFmtId="0" fontId="17" fillId="0" borderId="4" xfId="5" quotePrefix="1" applyNumberFormat="1" applyFont="1" applyFill="1" applyBorder="1" applyAlignment="1">
      <alignment horizontal="center" vertical="center"/>
    </xf>
    <xf numFmtId="0" fontId="17" fillId="0" borderId="8" xfId="5" quotePrefix="1" applyNumberFormat="1" applyFont="1" applyFill="1" applyBorder="1" applyAlignment="1">
      <alignment horizontal="center" vertical="center"/>
    </xf>
    <xf numFmtId="198" fontId="19" fillId="0" borderId="0" xfId="1" applyNumberFormat="1" applyFont="1" applyFill="1" applyBorder="1" applyAlignment="1" applyProtection="1">
      <alignment vertical="center"/>
    </xf>
    <xf numFmtId="191" fontId="19" fillId="0" borderId="0" xfId="1" applyNumberFormat="1" applyFont="1" applyFill="1" applyBorder="1" applyAlignment="1" applyProtection="1">
      <alignment vertical="center"/>
    </xf>
    <xf numFmtId="191" fontId="19" fillId="0" borderId="4" xfId="1" applyNumberFormat="1" applyFont="1" applyFill="1" applyBorder="1" applyAlignment="1" applyProtection="1">
      <alignment vertical="center"/>
    </xf>
    <xf numFmtId="190" fontId="13" fillId="0" borderId="0" xfId="28" applyNumberFormat="1" applyFont="1" applyFill="1" applyAlignment="1">
      <alignment vertical="center"/>
    </xf>
    <xf numFmtId="198" fontId="20" fillId="0" borderId="4" xfId="1" applyNumberFormat="1" applyFont="1" applyFill="1" applyBorder="1" applyAlignment="1" applyProtection="1">
      <alignment vertical="center"/>
    </xf>
    <xf numFmtId="191" fontId="20" fillId="0" borderId="4" xfId="1" applyNumberFormat="1" applyFont="1" applyFill="1" applyBorder="1" applyAlignment="1" applyProtection="1">
      <alignment vertical="center"/>
    </xf>
    <xf numFmtId="190" fontId="13" fillId="0" borderId="0" xfId="1" applyNumberFormat="1" applyFont="1" applyFill="1" applyAlignment="1">
      <alignment vertical="center"/>
    </xf>
    <xf numFmtId="191" fontId="20" fillId="0" borderId="8" xfId="1" applyNumberFormat="1" applyFont="1" applyFill="1" applyBorder="1" applyAlignment="1" applyProtection="1">
      <alignment vertical="center"/>
    </xf>
    <xf numFmtId="198" fontId="20" fillId="0" borderId="7" xfId="1" applyNumberFormat="1" applyFont="1" applyFill="1" applyBorder="1" applyAlignment="1" applyProtection="1">
      <alignment vertical="center"/>
    </xf>
    <xf numFmtId="191" fontId="20" fillId="0" borderId="7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198" fontId="13" fillId="0" borderId="0" xfId="1" applyNumberFormat="1" applyFont="1" applyFill="1" applyBorder="1" applyAlignment="1">
      <alignment vertical="center"/>
    </xf>
    <xf numFmtId="0" fontId="28" fillId="0" borderId="0" xfId="0" applyFont="1"/>
    <xf numFmtId="39" fontId="16" fillId="0" borderId="0" xfId="1" applyNumberFormat="1" applyFont="1" applyFill="1" applyBorder="1" applyAlignment="1">
      <alignment horizontal="center" vertical="center"/>
    </xf>
    <xf numFmtId="198" fontId="13" fillId="0" borderId="6" xfId="1" applyNumberFormat="1" applyFont="1" applyFill="1" applyBorder="1" applyAlignment="1">
      <alignment vertical="center"/>
    </xf>
    <xf numFmtId="39" fontId="13" fillId="0" borderId="0" xfId="1" applyNumberFormat="1" applyFont="1" applyFill="1" applyBorder="1" applyAlignment="1">
      <alignment vertical="center" shrinkToFit="1"/>
    </xf>
    <xf numFmtId="39" fontId="29" fillId="0" borderId="0" xfId="1" applyNumberFormat="1" applyFont="1" applyFill="1" applyAlignment="1">
      <alignment vertical="center"/>
    </xf>
    <xf numFmtId="0" fontId="22" fillId="0" borderId="0" xfId="0" applyFont="1"/>
    <xf numFmtId="191" fontId="21" fillId="0" borderId="8" xfId="1" applyNumberFormat="1" applyFont="1" applyFill="1" applyBorder="1" applyAlignment="1">
      <alignment vertical="center"/>
    </xf>
    <xf numFmtId="43" fontId="21" fillId="0" borderId="0" xfId="5" applyFont="1" applyFill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43" fontId="21" fillId="0" borderId="0" xfId="5" applyFont="1" applyFill="1" applyAlignment="1">
      <alignment vertical="center" shrinkToFit="1"/>
    </xf>
    <xf numFmtId="191" fontId="21" fillId="0" borderId="0" xfId="1" applyNumberFormat="1" applyFont="1" applyFill="1" applyAlignment="1">
      <alignment horizontal="right"/>
    </xf>
    <xf numFmtId="39" fontId="17" fillId="0" borderId="0" xfId="1" applyNumberFormat="1" applyFont="1" applyFill="1" applyBorder="1" applyAlignment="1">
      <alignment vertical="center"/>
    </xf>
    <xf numFmtId="39" fontId="17" fillId="0" borderId="0" xfId="5" applyNumberFormat="1" applyFont="1" applyFill="1" applyBorder="1" applyAlignment="1">
      <alignment vertical="center"/>
    </xf>
    <xf numFmtId="191" fontId="21" fillId="0" borderId="4" xfId="1" applyNumberFormat="1" applyFont="1" applyFill="1" applyBorder="1" applyAlignment="1">
      <alignment vertical="center"/>
    </xf>
    <xf numFmtId="40" fontId="17" fillId="0" borderId="0" xfId="1" applyNumberFormat="1" applyFont="1" applyFill="1" applyBorder="1" applyAlignment="1">
      <alignment vertical="center"/>
    </xf>
    <xf numFmtId="0" fontId="29" fillId="0" borderId="0" xfId="19" applyFont="1" applyAlignment="1">
      <alignment vertical="center"/>
    </xf>
    <xf numFmtId="191" fontId="25" fillId="0" borderId="4" xfId="1" applyNumberFormat="1" applyFont="1" applyFill="1" applyBorder="1" applyAlignment="1">
      <alignment vertical="center"/>
    </xf>
    <xf numFmtId="0" fontId="21" fillId="0" borderId="0" xfId="19" applyFont="1" applyAlignment="1">
      <alignment vertical="center"/>
    </xf>
    <xf numFmtId="0" fontId="21" fillId="0" borderId="0" xfId="19" applyFont="1" applyAlignment="1">
      <alignment horizontal="center" vertical="center"/>
    </xf>
    <xf numFmtId="40" fontId="21" fillId="0" borderId="0" xfId="19" applyNumberFormat="1" applyFont="1" applyAlignment="1">
      <alignment vertical="center"/>
    </xf>
    <xf numFmtId="191" fontId="21" fillId="0" borderId="7" xfId="1" applyNumberFormat="1" applyFont="1" applyFill="1" applyBorder="1" applyAlignment="1">
      <alignment vertical="center"/>
    </xf>
    <xf numFmtId="43" fontId="21" fillId="0" borderId="0" xfId="5" applyFont="1" applyFill="1" applyBorder="1" applyAlignment="1">
      <alignment vertical="center"/>
    </xf>
    <xf numFmtId="191" fontId="21" fillId="0" borderId="0" xfId="5" applyNumberFormat="1" applyFont="1" applyFill="1" applyBorder="1" applyAlignment="1">
      <alignment vertical="center"/>
    </xf>
    <xf numFmtId="39" fontId="15" fillId="0" borderId="0" xfId="0" applyNumberFormat="1" applyFont="1" applyAlignment="1">
      <alignment horizontal="left" vertical="top"/>
    </xf>
    <xf numFmtId="39" fontId="25" fillId="0" borderId="0" xfId="0" applyNumberFormat="1" applyFont="1" applyAlignment="1">
      <alignment vertical="center"/>
    </xf>
    <xf numFmtId="39" fontId="26" fillId="0" borderId="0" xfId="0" applyNumberFormat="1" applyFont="1" applyAlignment="1">
      <alignment vertical="center"/>
    </xf>
    <xf numFmtId="39" fontId="25" fillId="0" borderId="0" xfId="0" applyNumberFormat="1" applyFont="1" applyAlignment="1">
      <alignment horizontal="left" vertical="center" indent="1"/>
    </xf>
    <xf numFmtId="39" fontId="17" fillId="0" borderId="0" xfId="5" applyNumberFormat="1" applyFont="1" applyFill="1" applyAlignment="1">
      <alignment horizontal="right" vertical="center"/>
    </xf>
    <xf numFmtId="43" fontId="17" fillId="0" borderId="0" xfId="5" applyFont="1" applyFill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4" fillId="0" borderId="0" xfId="19" applyFont="1" applyAlignment="1">
      <alignment vertical="center"/>
    </xf>
    <xf numFmtId="0" fontId="21" fillId="0" borderId="0" xfId="0" applyFont="1" applyAlignment="1">
      <alignment vertical="center"/>
    </xf>
    <xf numFmtId="191" fontId="17" fillId="0" borderId="0" xfId="2" applyNumberFormat="1" applyFont="1" applyFill="1" applyBorder="1" applyAlignment="1">
      <alignment horizontal="center" wrapText="1"/>
    </xf>
    <xf numFmtId="191" fontId="17" fillId="0" borderId="4" xfId="2" applyNumberFormat="1" applyFont="1" applyFill="1" applyBorder="1" applyAlignment="1">
      <alignment horizontal="center" wrapText="1"/>
    </xf>
    <xf numFmtId="191" fontId="14" fillId="0" borderId="0" xfId="2" applyNumberFormat="1" applyFont="1" applyFill="1" applyBorder="1" applyAlignment="1">
      <alignment horizontal="center" wrapText="1"/>
    </xf>
    <xf numFmtId="191" fontId="20" fillId="0" borderId="0" xfId="1" applyNumberFormat="1" applyFont="1" applyAlignment="1">
      <alignment vertical="center"/>
    </xf>
    <xf numFmtId="188" fontId="13" fillId="0" borderId="0" xfId="1" applyNumberFormat="1" applyFont="1" applyFill="1" applyAlignment="1">
      <alignment vertical="center"/>
    </xf>
    <xf numFmtId="14" fontId="13" fillId="0" borderId="5" xfId="1" quotePrefix="1" applyNumberFormat="1" applyFont="1" applyFill="1" applyBorder="1" applyAlignment="1">
      <alignment horizontal="center" vertical="center"/>
    </xf>
    <xf numFmtId="191" fontId="14" fillId="0" borderId="8" xfId="2" applyNumberFormat="1" applyFont="1" applyFill="1" applyBorder="1" applyAlignment="1">
      <alignment horizontal="right"/>
    </xf>
    <xf numFmtId="191" fontId="17" fillId="0" borderId="0" xfId="2" applyNumberFormat="1" applyFont="1" applyFill="1" applyBorder="1" applyAlignment="1">
      <alignment horizontal="right"/>
    </xf>
    <xf numFmtId="191" fontId="15" fillId="0" borderId="0" xfId="1" applyNumberFormat="1" applyFont="1" applyAlignment="1">
      <alignment vertical="center"/>
    </xf>
    <xf numFmtId="191" fontId="13" fillId="0" borderId="0" xfId="1" applyNumberFormat="1" applyFont="1" applyFill="1" applyBorder="1" applyAlignment="1">
      <alignment horizontal="right" vertical="center"/>
    </xf>
    <xf numFmtId="191" fontId="13" fillId="0" borderId="0" xfId="1" applyNumberFormat="1" applyFont="1" applyFill="1" applyAlignment="1">
      <alignment horizontal="center" vertical="center"/>
    </xf>
    <xf numFmtId="191" fontId="13" fillId="0" borderId="0" xfId="1" applyNumberFormat="1" applyFont="1" applyFill="1" applyAlignment="1">
      <alignment horizontal="center" vertical="center" wrapText="1"/>
    </xf>
    <xf numFmtId="191" fontId="15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7" xfId="1" applyNumberFormat="1" applyFont="1" applyFill="1" applyBorder="1" applyAlignment="1">
      <alignment vertical="center"/>
    </xf>
    <xf numFmtId="191" fontId="13" fillId="0" borderId="0" xfId="0" applyNumberFormat="1" applyFont="1" applyAlignment="1">
      <alignment vertical="center"/>
    </xf>
    <xf numFmtId="39" fontId="30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87" fontId="13" fillId="0" borderId="0" xfId="1" applyNumberFormat="1" applyFont="1" applyFill="1" applyAlignment="1">
      <alignment horizontal="right" vertical="center"/>
    </xf>
    <xf numFmtId="192" fontId="19" fillId="0" borderId="0" xfId="0" applyNumberFormat="1" applyFont="1" applyAlignment="1">
      <alignment vertical="center"/>
    </xf>
    <xf numFmtId="191" fontId="15" fillId="0" borderId="0" xfId="1" applyNumberFormat="1" applyFont="1" applyFill="1" applyBorder="1" applyAlignment="1">
      <alignment horizontal="left" vertical="center" indent="1"/>
    </xf>
    <xf numFmtId="191" fontId="17" fillId="0" borderId="0" xfId="2" applyNumberFormat="1" applyFont="1" applyFill="1" applyBorder="1" applyAlignment="1">
      <alignment horizontal="left" wrapText="1" indent="1"/>
    </xf>
    <xf numFmtId="191" fontId="14" fillId="0" borderId="0" xfId="2" applyNumberFormat="1" applyFont="1" applyFill="1" applyBorder="1" applyAlignment="1">
      <alignment horizontal="left" wrapText="1" indent="1"/>
    </xf>
    <xf numFmtId="191" fontId="15" fillId="0" borderId="7" xfId="1" applyNumberFormat="1" applyFont="1" applyFill="1" applyBorder="1" applyAlignment="1">
      <alignment horizontal="left" vertical="center" indent="1"/>
    </xf>
    <xf numFmtId="191" fontId="15" fillId="0" borderId="0" xfId="1" applyNumberFormat="1" applyFont="1" applyFill="1" applyAlignment="1">
      <alignment horizontal="left" vertical="center"/>
    </xf>
    <xf numFmtId="191" fontId="13" fillId="0" borderId="0" xfId="1" applyNumberFormat="1" applyFont="1" applyFill="1" applyAlignment="1">
      <alignment horizontal="left" vertical="center"/>
    </xf>
    <xf numFmtId="191" fontId="15" fillId="0" borderId="7" xfId="1" applyNumberFormat="1" applyFont="1" applyFill="1" applyBorder="1" applyAlignment="1">
      <alignment horizontal="left" vertical="center"/>
    </xf>
    <xf numFmtId="191" fontId="17" fillId="0" borderId="4" xfId="1" applyNumberFormat="1" applyFont="1" applyFill="1" applyBorder="1" applyAlignment="1">
      <alignment horizontal="left" vertical="center" wrapText="1"/>
    </xf>
    <xf numFmtId="37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39" fontId="13" fillId="0" borderId="4" xfId="1" applyNumberFormat="1" applyFont="1" applyFill="1" applyBorder="1" applyAlignment="1">
      <alignment horizontal="center" vertical="center"/>
    </xf>
    <xf numFmtId="0" fontId="14" fillId="0" borderId="0" xfId="21" applyFont="1" applyAlignment="1">
      <alignment horizontal="left" wrapText="1"/>
    </xf>
    <xf numFmtId="0" fontId="17" fillId="0" borderId="4" xfId="19" applyFont="1" applyBorder="1" applyAlignment="1">
      <alignment horizontal="center" vertical="center"/>
    </xf>
    <xf numFmtId="0" fontId="17" fillId="0" borderId="0" xfId="19" applyFont="1" applyAlignment="1">
      <alignment horizontal="center" vertical="center"/>
    </xf>
    <xf numFmtId="39" fontId="15" fillId="0" borderId="0" xfId="0" applyNumberFormat="1" applyFont="1" applyAlignment="1">
      <alignment horizontal="left" vertical="top"/>
    </xf>
    <xf numFmtId="39" fontId="13" fillId="0" borderId="4" xfId="0" applyNumberFormat="1" applyFont="1" applyBorder="1" applyAlignment="1">
      <alignment horizontal="center" vertical="center"/>
    </xf>
    <xf numFmtId="39" fontId="13" fillId="0" borderId="5" xfId="0" applyNumberFormat="1" applyFont="1" applyBorder="1" applyAlignment="1">
      <alignment horizontal="center"/>
    </xf>
    <xf numFmtId="39" fontId="13" fillId="0" borderId="4" xfId="0" applyNumberFormat="1" applyFont="1" applyBorder="1" applyAlignment="1">
      <alignment horizontal="center"/>
    </xf>
    <xf numFmtId="39" fontId="13" fillId="0" borderId="5" xfId="0" applyNumberFormat="1" applyFont="1" applyBorder="1" applyAlignment="1">
      <alignment horizontal="center" wrapText="1"/>
    </xf>
    <xf numFmtId="39" fontId="13" fillId="0" borderId="4" xfId="0" applyNumberFormat="1" applyFont="1" applyBorder="1" applyAlignment="1">
      <alignment horizontal="center" wrapText="1"/>
    </xf>
  </cellXfs>
  <cellStyles count="44">
    <cellStyle name="Comma" xfId="1" builtinId="3"/>
    <cellStyle name="Comma 12" xfId="2"/>
    <cellStyle name="Comma 2" xfId="3"/>
    <cellStyle name="Comma 2 2" xfId="4"/>
    <cellStyle name="Comma 3" xfId="5"/>
    <cellStyle name="Comma 4" xfId="36"/>
    <cellStyle name="Comma 5" xfId="6"/>
    <cellStyle name="Comma 6" xfId="7"/>
    <cellStyle name="Comma 7" xfId="39"/>
    <cellStyle name="Comma 8" xfId="42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 dec 2" xfId="14"/>
    <cellStyle name="no dec 3" xfId="15"/>
    <cellStyle name="Normal" xfId="0" builtinId="0"/>
    <cellStyle name="Normal - Style1" xfId="16"/>
    <cellStyle name="Normal 2" xfId="17"/>
    <cellStyle name="Normal 2 2" xfId="18"/>
    <cellStyle name="Normal 3" xfId="19"/>
    <cellStyle name="Normal 4" xfId="35"/>
    <cellStyle name="Normal 5" xfId="20"/>
    <cellStyle name="Normal 6" xfId="38"/>
    <cellStyle name="Normal 7" xfId="41"/>
    <cellStyle name="Normal_SMK45Q1" xfId="21"/>
    <cellStyle name="Percent [2]" xfId="22"/>
    <cellStyle name="Percent [2] 2" xfId="23"/>
    <cellStyle name="Percent [2] 3" xfId="24"/>
    <cellStyle name="Percent 2" xfId="37"/>
    <cellStyle name="Percent 3" xfId="40"/>
    <cellStyle name="Percent 4" xfId="43"/>
    <cellStyle name="Quantity" xfId="25"/>
    <cellStyle name="Quantity 2" xfId="26"/>
    <cellStyle name="Quantity 3" xfId="27"/>
    <cellStyle name="Text Snip" xfId="34"/>
    <cellStyle name="เครื่องหมายจุลภาค 2" xfId="28"/>
    <cellStyle name="ปกติ 2" xfId="29"/>
    <cellStyle name="ปกติ 3" xfId="30"/>
    <cellStyle name="ปกติ 4" xfId="31"/>
    <cellStyle name="ปกติ 5" xfId="32"/>
    <cellStyle name="ปกติ_Sheet1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view="pageBreakPreview" zoomScale="48" zoomScaleNormal="90" zoomScaleSheetLayoutView="85" workbookViewId="0">
      <selection activeCell="M45" sqref="M45"/>
    </sheetView>
  </sheetViews>
  <sheetFormatPr defaultColWidth="9" defaultRowHeight="21.95" customHeight="1" x14ac:dyDescent="0.2"/>
  <cols>
    <col min="1" max="1" width="45.5" style="7" customWidth="1"/>
    <col min="2" max="2" width="7.625" style="7" customWidth="1"/>
    <col min="3" max="3" width="0.875" style="21" customWidth="1"/>
    <col min="4" max="4" width="14.375" style="21" customWidth="1"/>
    <col min="5" max="5" width="0.875" style="21" customWidth="1"/>
    <col min="6" max="6" width="14.375" style="21" customWidth="1"/>
    <col min="7" max="9" width="13.375" style="7" customWidth="1"/>
    <col min="10" max="16384" width="9" style="7"/>
  </cols>
  <sheetData>
    <row r="1" spans="1:6" ht="21.95" customHeight="1" x14ac:dyDescent="0.2">
      <c r="A1" s="85" t="s">
        <v>22</v>
      </c>
      <c r="B1" s="49"/>
      <c r="C1" s="49"/>
      <c r="D1" s="49"/>
      <c r="E1" s="49"/>
      <c r="F1" s="49"/>
    </row>
    <row r="2" spans="1:6" ht="21.95" customHeight="1" x14ac:dyDescent="0.2">
      <c r="A2" s="99" t="s">
        <v>50</v>
      </c>
      <c r="B2" s="49"/>
      <c r="C2" s="49"/>
      <c r="D2" s="49"/>
      <c r="E2" s="49"/>
      <c r="F2" s="49"/>
    </row>
    <row r="3" spans="1:6" ht="21.95" customHeight="1" x14ac:dyDescent="0.2">
      <c r="A3" s="3" t="s">
        <v>114</v>
      </c>
      <c r="B3" s="49"/>
      <c r="C3" s="49"/>
      <c r="D3" s="49"/>
      <c r="E3" s="49"/>
      <c r="F3" s="49"/>
    </row>
    <row r="4" spans="1:6" ht="12" customHeight="1" x14ac:dyDescent="0.2">
      <c r="A4" s="8"/>
      <c r="B4" s="8"/>
      <c r="C4" s="9"/>
      <c r="D4" s="9"/>
      <c r="E4" s="9"/>
      <c r="F4" s="9"/>
    </row>
    <row r="5" spans="1:6" ht="21.95" customHeight="1" x14ac:dyDescent="0.2">
      <c r="A5" s="10" t="s">
        <v>58</v>
      </c>
      <c r="B5" s="24"/>
      <c r="C5" s="22"/>
      <c r="D5" s="163" t="s">
        <v>39</v>
      </c>
      <c r="E5" s="163"/>
      <c r="F5" s="163"/>
    </row>
    <row r="6" spans="1:6" ht="21.95" customHeight="1" x14ac:dyDescent="0.2">
      <c r="B6" s="18"/>
      <c r="C6" s="12"/>
      <c r="D6" s="138" t="s">
        <v>115</v>
      </c>
      <c r="E6" s="14"/>
      <c r="F6" s="13" t="s">
        <v>79</v>
      </c>
    </row>
    <row r="7" spans="1:6" ht="21.95" customHeight="1" x14ac:dyDescent="0.2">
      <c r="B7" s="15" t="s">
        <v>1</v>
      </c>
      <c r="C7" s="12"/>
      <c r="D7" s="16" t="s">
        <v>40</v>
      </c>
      <c r="E7" s="12"/>
      <c r="F7" s="16" t="s">
        <v>2</v>
      </c>
    </row>
    <row r="8" spans="1:6" ht="8.85" customHeight="1" x14ac:dyDescent="0.2">
      <c r="B8" s="18"/>
      <c r="C8" s="12"/>
      <c r="D8" s="23"/>
      <c r="E8" s="12"/>
      <c r="F8" s="23"/>
    </row>
    <row r="9" spans="1:6" ht="21.95" customHeight="1" x14ac:dyDescent="0.2">
      <c r="A9" s="7" t="s">
        <v>44</v>
      </c>
      <c r="B9" s="17">
        <v>5</v>
      </c>
      <c r="C9" s="6"/>
      <c r="D9" s="60">
        <v>93656753</v>
      </c>
      <c r="E9" s="6"/>
      <c r="F9" s="61">
        <v>38418107</v>
      </c>
    </row>
    <row r="10" spans="1:6" ht="21.95" customHeight="1" x14ac:dyDescent="0.2">
      <c r="A10" s="7" t="s">
        <v>23</v>
      </c>
      <c r="B10" s="17">
        <v>6</v>
      </c>
      <c r="C10" s="6"/>
      <c r="D10" s="60">
        <v>39521835</v>
      </c>
      <c r="E10" s="6"/>
      <c r="F10" s="61">
        <v>36842990</v>
      </c>
    </row>
    <row r="11" spans="1:6" ht="21.95" customHeight="1" x14ac:dyDescent="0.2">
      <c r="A11" s="7" t="s">
        <v>24</v>
      </c>
      <c r="B11" s="18"/>
      <c r="C11" s="6"/>
      <c r="D11" s="60">
        <v>3410420</v>
      </c>
      <c r="E11" s="6"/>
      <c r="F11" s="61">
        <v>3754258</v>
      </c>
    </row>
    <row r="12" spans="1:6" ht="21.95" customHeight="1" x14ac:dyDescent="0.2">
      <c r="A12" s="7" t="s">
        <v>25</v>
      </c>
      <c r="B12" s="17" t="s">
        <v>136</v>
      </c>
      <c r="C12" s="6"/>
      <c r="D12" s="60">
        <v>65994717</v>
      </c>
      <c r="E12" s="6"/>
      <c r="F12" s="61">
        <v>59407355</v>
      </c>
    </row>
    <row r="13" spans="1:6" ht="21.95" customHeight="1" x14ac:dyDescent="0.2">
      <c r="A13" s="7" t="s">
        <v>26</v>
      </c>
      <c r="B13" s="17" t="s">
        <v>137</v>
      </c>
      <c r="C13" s="6"/>
      <c r="D13" s="60">
        <v>7546497</v>
      </c>
      <c r="E13" s="6"/>
      <c r="F13" s="61">
        <v>13063066</v>
      </c>
    </row>
    <row r="14" spans="1:6" ht="21.95" customHeight="1" x14ac:dyDescent="0.2">
      <c r="A14" s="125" t="s">
        <v>60</v>
      </c>
      <c r="B14" s="17"/>
      <c r="C14" s="6"/>
      <c r="D14" s="60"/>
      <c r="E14" s="6"/>
      <c r="F14" s="61"/>
    </row>
    <row r="15" spans="1:6" ht="21.95" customHeight="1" x14ac:dyDescent="0.2">
      <c r="A15" s="127" t="s">
        <v>45</v>
      </c>
      <c r="B15" s="17">
        <v>9</v>
      </c>
      <c r="C15" s="6"/>
      <c r="D15" s="60">
        <v>651072940</v>
      </c>
      <c r="E15" s="6"/>
      <c r="F15" s="61">
        <v>671735924</v>
      </c>
    </row>
    <row r="16" spans="1:6" ht="21.95" customHeight="1" x14ac:dyDescent="0.2">
      <c r="A16" s="7" t="s">
        <v>27</v>
      </c>
      <c r="B16" s="17">
        <v>10</v>
      </c>
      <c r="C16" s="6"/>
      <c r="D16" s="100">
        <v>3592498</v>
      </c>
      <c r="E16" s="6"/>
      <c r="F16" s="61">
        <v>2758790</v>
      </c>
    </row>
    <row r="17" spans="1:6" ht="21.95" hidden="1" customHeight="1" x14ac:dyDescent="0.2">
      <c r="A17" s="7" t="s">
        <v>3</v>
      </c>
      <c r="B17" s="17"/>
      <c r="C17" s="6"/>
      <c r="D17" s="100"/>
      <c r="E17" s="6"/>
      <c r="F17" s="61">
        <f t="shared" ref="F17" si="0">ROUND(H17,0)</f>
        <v>0</v>
      </c>
    </row>
    <row r="18" spans="1:6" ht="21.95" customHeight="1" x14ac:dyDescent="0.2">
      <c r="A18" s="7" t="s">
        <v>28</v>
      </c>
      <c r="B18" s="17">
        <v>11</v>
      </c>
      <c r="C18" s="6"/>
      <c r="D18" s="60">
        <v>15599227</v>
      </c>
      <c r="E18" s="6"/>
      <c r="F18" s="61">
        <v>42212001</v>
      </c>
    </row>
    <row r="19" spans="1:6" ht="21.95" customHeight="1" x14ac:dyDescent="0.2">
      <c r="A19" s="7" t="s">
        <v>29</v>
      </c>
      <c r="B19" s="17"/>
      <c r="C19" s="6"/>
      <c r="D19" s="60">
        <v>5</v>
      </c>
      <c r="E19" s="6"/>
      <c r="F19" s="61">
        <v>5</v>
      </c>
    </row>
    <row r="20" spans="1:6" ht="21.95" customHeight="1" x14ac:dyDescent="0.2">
      <c r="A20" s="7" t="s">
        <v>102</v>
      </c>
      <c r="B20" s="17">
        <v>12</v>
      </c>
      <c r="C20" s="6"/>
      <c r="D20" s="60">
        <v>28029481</v>
      </c>
      <c r="E20" s="6"/>
      <c r="F20" s="151">
        <v>0</v>
      </c>
    </row>
    <row r="21" spans="1:6" ht="21.95" customHeight="1" x14ac:dyDescent="0.2">
      <c r="A21" s="7" t="s">
        <v>30</v>
      </c>
      <c r="B21" s="18">
        <v>13</v>
      </c>
      <c r="C21" s="6"/>
      <c r="D21" s="60">
        <v>38833410</v>
      </c>
      <c r="E21" s="6"/>
      <c r="F21" s="61">
        <v>32336618</v>
      </c>
    </row>
    <row r="22" spans="1:6" ht="21.95" customHeight="1" x14ac:dyDescent="0.2">
      <c r="A22" s="7" t="s">
        <v>31</v>
      </c>
      <c r="B22" s="17">
        <v>14</v>
      </c>
      <c r="C22" s="6"/>
      <c r="D22" s="60">
        <v>16652354</v>
      </c>
      <c r="E22" s="6"/>
      <c r="F22" s="61">
        <v>15717851</v>
      </c>
    </row>
    <row r="23" spans="1:6" ht="21.95" customHeight="1" thickBot="1" x14ac:dyDescent="0.25">
      <c r="A23" s="85" t="s">
        <v>53</v>
      </c>
      <c r="B23" s="1"/>
      <c r="C23" s="6"/>
      <c r="D23" s="69">
        <f>SUM(D9:D22)</f>
        <v>963910137</v>
      </c>
      <c r="E23" s="51"/>
      <c r="F23" s="69">
        <f>SUM(F9:F22)</f>
        <v>916246965</v>
      </c>
    </row>
    <row r="24" spans="1:6" ht="21.95" customHeight="1" thickTop="1" x14ac:dyDescent="0.45">
      <c r="A24" s="101"/>
      <c r="B24" s="1"/>
      <c r="D24" s="22"/>
      <c r="F24" s="22"/>
    </row>
    <row r="25" spans="1:6" ht="21.95" customHeight="1" x14ac:dyDescent="0.2">
      <c r="A25" s="49"/>
      <c r="B25" s="49"/>
      <c r="C25" s="49"/>
      <c r="D25" s="49"/>
      <c r="E25" s="49"/>
      <c r="F25" s="49"/>
    </row>
    <row r="26" spans="1:6" ht="21.95" customHeight="1" x14ac:dyDescent="0.2">
      <c r="A26" s="85" t="str">
        <f>+A1</f>
        <v>Charan Insurance Public Company Limited</v>
      </c>
      <c r="B26" s="49"/>
      <c r="C26" s="49"/>
      <c r="D26" s="49"/>
      <c r="E26" s="49"/>
      <c r="F26" s="49"/>
    </row>
    <row r="27" spans="1:6" ht="21.95" customHeight="1" x14ac:dyDescent="0.2">
      <c r="A27" s="99" t="s">
        <v>50</v>
      </c>
      <c r="B27" s="49"/>
      <c r="C27" s="49"/>
      <c r="D27" s="49"/>
      <c r="E27" s="49"/>
      <c r="F27" s="49"/>
    </row>
    <row r="28" spans="1:6" ht="21.95" customHeight="1" x14ac:dyDescent="0.2">
      <c r="A28" s="85" t="str">
        <f>+A3</f>
        <v>As at 30 September 2024</v>
      </c>
      <c r="B28" s="49"/>
      <c r="C28" s="49"/>
      <c r="D28" s="49"/>
      <c r="E28" s="49"/>
      <c r="F28" s="49"/>
    </row>
    <row r="29" spans="1:6" ht="4.7" customHeight="1" x14ac:dyDescent="0.2">
      <c r="A29" s="8"/>
      <c r="B29" s="8"/>
      <c r="C29" s="9"/>
      <c r="D29" s="9"/>
      <c r="E29" s="9"/>
      <c r="F29" s="9"/>
    </row>
    <row r="30" spans="1:6" ht="21.95" customHeight="1" x14ac:dyDescent="0.2">
      <c r="A30" s="10" t="s">
        <v>95</v>
      </c>
      <c r="C30" s="22"/>
      <c r="D30" s="163" t="s">
        <v>39</v>
      </c>
      <c r="E30" s="163"/>
      <c r="F30" s="163"/>
    </row>
    <row r="31" spans="1:6" ht="21.95" customHeight="1" x14ac:dyDescent="0.2">
      <c r="B31" s="18"/>
      <c r="C31" s="12"/>
      <c r="D31" s="13" t="str">
        <f>D6</f>
        <v>30 September 2024</v>
      </c>
      <c r="E31" s="14"/>
      <c r="F31" s="13" t="str">
        <f>F6</f>
        <v>31 December 2023</v>
      </c>
    </row>
    <row r="32" spans="1:6" ht="21.95" customHeight="1" x14ac:dyDescent="0.2">
      <c r="B32" s="15" t="s">
        <v>1</v>
      </c>
      <c r="C32" s="102"/>
      <c r="D32" s="16" t="s">
        <v>40</v>
      </c>
      <c r="E32" s="12"/>
      <c r="F32" s="16" t="s">
        <v>2</v>
      </c>
    </row>
    <row r="33" spans="1:12" ht="21.95" customHeight="1" x14ac:dyDescent="0.2">
      <c r="A33" s="130" t="s">
        <v>41</v>
      </c>
      <c r="B33" s="18"/>
      <c r="C33" s="12"/>
      <c r="D33" s="23"/>
      <c r="E33" s="12"/>
      <c r="F33" s="23"/>
    </row>
    <row r="34" spans="1:12" ht="21.95" customHeight="1" x14ac:dyDescent="0.2">
      <c r="A34" s="7" t="s">
        <v>32</v>
      </c>
      <c r="B34" s="18">
        <v>15</v>
      </c>
      <c r="C34" s="6"/>
      <c r="D34" s="60">
        <v>333898714</v>
      </c>
      <c r="E34" s="6"/>
      <c r="F34" s="61">
        <v>268261034</v>
      </c>
    </row>
    <row r="35" spans="1:12" ht="21.95" customHeight="1" x14ac:dyDescent="0.2">
      <c r="A35" s="7" t="s">
        <v>46</v>
      </c>
      <c r="B35" s="17">
        <v>16</v>
      </c>
      <c r="C35" s="6"/>
      <c r="D35" s="60">
        <v>55029144</v>
      </c>
      <c r="E35" s="6"/>
      <c r="F35" s="61">
        <v>46853535</v>
      </c>
    </row>
    <row r="36" spans="1:12" ht="21.95" customHeight="1" x14ac:dyDescent="0.2">
      <c r="A36" s="7" t="s">
        <v>33</v>
      </c>
      <c r="B36" s="24"/>
      <c r="C36" s="6"/>
      <c r="D36" s="60">
        <v>553812</v>
      </c>
      <c r="E36" s="6"/>
      <c r="F36" s="61">
        <v>2079266</v>
      </c>
    </row>
    <row r="37" spans="1:12" ht="21.95" customHeight="1" x14ac:dyDescent="0.2">
      <c r="A37" s="7" t="s">
        <v>111</v>
      </c>
      <c r="B37" s="17">
        <v>17</v>
      </c>
      <c r="C37" s="6"/>
      <c r="D37" s="60">
        <v>9119879</v>
      </c>
      <c r="E37" s="6"/>
      <c r="F37" s="61">
        <v>8649642</v>
      </c>
    </row>
    <row r="38" spans="1:12" ht="21.95" customHeight="1" x14ac:dyDescent="0.2">
      <c r="A38" s="7" t="s">
        <v>34</v>
      </c>
      <c r="B38" s="18">
        <v>13</v>
      </c>
      <c r="C38" s="6"/>
      <c r="D38" s="151">
        <v>398783</v>
      </c>
      <c r="E38" s="6"/>
      <c r="F38" s="61">
        <v>1528626</v>
      </c>
    </row>
    <row r="39" spans="1:12" ht="21.95" customHeight="1" x14ac:dyDescent="0.2">
      <c r="A39" s="7" t="s">
        <v>35</v>
      </c>
      <c r="B39" s="18"/>
      <c r="C39" s="6"/>
      <c r="D39" s="60"/>
      <c r="E39" s="6"/>
      <c r="F39" s="61"/>
    </row>
    <row r="40" spans="1:12" ht="21.95" customHeight="1" x14ac:dyDescent="0.2">
      <c r="A40" s="66" t="s">
        <v>81</v>
      </c>
      <c r="B40" s="18"/>
      <c r="C40" s="6"/>
      <c r="D40" s="60">
        <v>8858545</v>
      </c>
      <c r="E40" s="6"/>
      <c r="F40" s="61">
        <v>9549293</v>
      </c>
    </row>
    <row r="41" spans="1:12" ht="21.95" customHeight="1" x14ac:dyDescent="0.2">
      <c r="A41" s="66" t="s">
        <v>36</v>
      </c>
      <c r="B41" s="18">
        <v>18</v>
      </c>
      <c r="C41" s="6"/>
      <c r="D41" s="60">
        <v>27962256</v>
      </c>
      <c r="E41" s="6"/>
      <c r="F41" s="61">
        <v>19933223</v>
      </c>
    </row>
    <row r="42" spans="1:12" ht="21.95" customHeight="1" x14ac:dyDescent="0.2">
      <c r="A42" s="3" t="s">
        <v>42</v>
      </c>
      <c r="B42" s="24"/>
      <c r="C42" s="6"/>
      <c r="D42" s="67">
        <f>SUM(D34:D41)</f>
        <v>435821133</v>
      </c>
      <c r="E42" s="51"/>
      <c r="F42" s="68">
        <f>SUM(F34:F41)</f>
        <v>356854619</v>
      </c>
    </row>
    <row r="43" spans="1:12" ht="4.7" customHeight="1" x14ac:dyDescent="0.2">
      <c r="B43" s="11"/>
      <c r="G43" s="6"/>
      <c r="H43" s="137"/>
      <c r="I43" s="137"/>
      <c r="J43" s="137"/>
      <c r="K43" s="137"/>
      <c r="L43" s="6"/>
    </row>
    <row r="44" spans="1:12" ht="21.95" customHeight="1" x14ac:dyDescent="0.2">
      <c r="A44" s="130" t="s">
        <v>37</v>
      </c>
      <c r="C44" s="12"/>
      <c r="D44" s="23"/>
      <c r="E44" s="12"/>
      <c r="F44" s="23"/>
    </row>
    <row r="45" spans="1:12" ht="21.95" customHeight="1" x14ac:dyDescent="0.2">
      <c r="A45" s="7" t="s">
        <v>47</v>
      </c>
    </row>
    <row r="46" spans="1:12" ht="21.95" customHeight="1" x14ac:dyDescent="0.2">
      <c r="A46" s="55" t="s">
        <v>61</v>
      </c>
    </row>
    <row r="47" spans="1:12" ht="21.95" customHeight="1" thickBot="1" x14ac:dyDescent="0.25">
      <c r="A47" s="7" t="s">
        <v>57</v>
      </c>
      <c r="C47" s="6"/>
      <c r="D47" s="103">
        <v>120000000</v>
      </c>
      <c r="E47" s="6"/>
      <c r="F47" s="103">
        <v>120000000</v>
      </c>
    </row>
    <row r="48" spans="1:12" ht="21.95" customHeight="1" thickTop="1" x14ac:dyDescent="0.2">
      <c r="A48" s="55" t="s">
        <v>54</v>
      </c>
      <c r="C48" s="6"/>
      <c r="D48" s="6"/>
      <c r="E48" s="6"/>
      <c r="F48" s="6"/>
    </row>
    <row r="49" spans="1:9" ht="21.95" customHeight="1" x14ac:dyDescent="0.2">
      <c r="A49" s="7" t="s">
        <v>57</v>
      </c>
      <c r="C49" s="6"/>
      <c r="D49" s="60">
        <v>120000000</v>
      </c>
      <c r="E49" s="6"/>
      <c r="F49" s="60">
        <v>120000000</v>
      </c>
    </row>
    <row r="50" spans="1:9" ht="21.95" customHeight="1" x14ac:dyDescent="0.2">
      <c r="A50" s="7" t="s">
        <v>62</v>
      </c>
      <c r="C50" s="6"/>
      <c r="D50" s="60">
        <v>258000000</v>
      </c>
      <c r="E50" s="6"/>
      <c r="F50" s="60">
        <v>258000000</v>
      </c>
    </row>
    <row r="51" spans="1:9" ht="21.95" customHeight="1" x14ac:dyDescent="0.2">
      <c r="A51" s="7" t="s">
        <v>13</v>
      </c>
      <c r="C51" s="6"/>
      <c r="D51" s="6"/>
      <c r="E51" s="6"/>
      <c r="F51" s="60"/>
    </row>
    <row r="52" spans="1:9" ht="21.95" customHeight="1" x14ac:dyDescent="0.2">
      <c r="A52" s="55" t="s">
        <v>55</v>
      </c>
      <c r="C52" s="6"/>
      <c r="D52" s="6"/>
      <c r="E52" s="6"/>
      <c r="F52" s="60"/>
    </row>
    <row r="53" spans="1:9" ht="21.95" customHeight="1" x14ac:dyDescent="0.2">
      <c r="A53" s="7" t="s">
        <v>94</v>
      </c>
      <c r="B53" s="18">
        <v>19</v>
      </c>
      <c r="C53" s="6"/>
      <c r="D53" s="60">
        <v>12000000</v>
      </c>
      <c r="E53" s="6"/>
      <c r="F53" s="60">
        <v>12000000</v>
      </c>
    </row>
    <row r="54" spans="1:9" ht="21.95" customHeight="1" x14ac:dyDescent="0.2">
      <c r="A54" s="7" t="s">
        <v>56</v>
      </c>
      <c r="C54" s="6"/>
      <c r="D54" s="60">
        <v>136493872</v>
      </c>
      <c r="E54" s="6"/>
      <c r="F54" s="60">
        <v>163277842</v>
      </c>
      <c r="G54" s="25"/>
      <c r="H54" s="25"/>
      <c r="I54" s="25"/>
    </row>
    <row r="55" spans="1:9" ht="21.95" customHeight="1" x14ac:dyDescent="0.2">
      <c r="A55" s="7" t="s">
        <v>82</v>
      </c>
      <c r="C55" s="6"/>
      <c r="D55" s="63">
        <v>1595132</v>
      </c>
      <c r="E55" s="6"/>
      <c r="F55" s="60">
        <v>6114504</v>
      </c>
      <c r="G55" s="26"/>
      <c r="H55" s="26"/>
      <c r="I55" s="26"/>
    </row>
    <row r="56" spans="1:9" ht="21.95" customHeight="1" x14ac:dyDescent="0.2">
      <c r="A56" s="3" t="s">
        <v>43</v>
      </c>
      <c r="C56" s="6"/>
      <c r="D56" s="67">
        <f>SUM(D49:D55)</f>
        <v>528089004</v>
      </c>
      <c r="E56" s="51"/>
      <c r="F56" s="67">
        <f>SUM(F49:F55)</f>
        <v>559392346</v>
      </c>
    </row>
    <row r="57" spans="1:9" ht="21.95" customHeight="1" thickBot="1" x14ac:dyDescent="0.25">
      <c r="A57" s="3" t="s">
        <v>96</v>
      </c>
      <c r="C57" s="6"/>
      <c r="D57" s="65">
        <f>D56+D42</f>
        <v>963910137</v>
      </c>
      <c r="E57" s="51"/>
      <c r="F57" s="65">
        <f>F56+F42</f>
        <v>916246965</v>
      </c>
      <c r="G57" s="22"/>
      <c r="H57" s="104"/>
    </row>
    <row r="58" spans="1:9" ht="21.95" customHeight="1" thickTop="1" x14ac:dyDescent="0.2">
      <c r="C58" s="105"/>
      <c r="D58" s="105"/>
      <c r="E58" s="105"/>
      <c r="F58" s="105"/>
    </row>
    <row r="59" spans="1:9" ht="21.95" customHeight="1" x14ac:dyDescent="0.2">
      <c r="D59" s="6">
        <f>D57-D23</f>
        <v>0</v>
      </c>
    </row>
    <row r="60" spans="1:9" ht="21.95" customHeight="1" x14ac:dyDescent="0.2">
      <c r="E60" s="6"/>
      <c r="F60" s="6">
        <f>F57-F23</f>
        <v>0</v>
      </c>
    </row>
  </sheetData>
  <mergeCells count="2">
    <mergeCell ref="D5:F5"/>
    <mergeCell ref="D30:F30"/>
  </mergeCells>
  <printOptions horizontalCentered="1"/>
  <pageMargins left="0.70866141732283505" right="0.52" top="0.55118110236220497" bottom="0.511811023622047" header="0.196850393700787" footer="0.511811023622047"/>
  <pageSetup paperSize="9" firstPageNumber="3" fitToHeight="0" orientation="portrait" useFirstPageNumber="1" r:id="rId1"/>
  <headerFooter scaleWithDoc="0">
    <oddFooter>&amp;L&amp;"AngsanaUPC,Regular"&amp;14The accompanying notes are an integral part of this interim financial information.&amp;R&amp;"Angsana New,Regular"&amp;14&amp;P</oddFooter>
  </headerFooter>
  <rowBreaks count="1" manualBreakCount="1">
    <brk id="25" max="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view="pageBreakPreview" topLeftCell="A38" zoomScale="67" zoomScaleNormal="90" zoomScaleSheetLayoutView="120" workbookViewId="0">
      <selection activeCell="A51" sqref="A51:XFD51"/>
    </sheetView>
  </sheetViews>
  <sheetFormatPr defaultColWidth="9" defaultRowHeight="21.95" customHeight="1" x14ac:dyDescent="0.2"/>
  <cols>
    <col min="1" max="3" width="1.625" style="29" customWidth="1"/>
    <col min="4" max="4" width="32.125" style="29" customWidth="1"/>
    <col min="5" max="5" width="6.125" style="31" customWidth="1"/>
    <col min="6" max="6" width="0.875" style="29" customWidth="1"/>
    <col min="7" max="7" width="9.375" style="38" customWidth="1"/>
    <col min="8" max="8" width="0.875" style="29" customWidth="1"/>
    <col min="9" max="9" width="9.375" style="38" customWidth="1"/>
    <col min="10" max="10" width="0.875" style="29" customWidth="1"/>
    <col min="11" max="11" width="9.375" style="38" customWidth="1"/>
    <col min="12" max="12" width="0.875" style="29" customWidth="1"/>
    <col min="13" max="13" width="9.375" style="38" customWidth="1"/>
    <col min="14" max="14" width="10.375" style="29" bestFit="1" customWidth="1"/>
    <col min="15" max="15" width="13.625" style="29" customWidth="1"/>
    <col min="16" max="16384" width="9" style="29"/>
  </cols>
  <sheetData>
    <row r="1" spans="1:13" ht="21.95" customHeight="1" x14ac:dyDescent="0.2">
      <c r="A1" s="27" t="str">
        <f>+'BS-EN'!A1</f>
        <v>Charan Insurance Public Company Limited</v>
      </c>
      <c r="B1" s="28"/>
      <c r="C1" s="28"/>
      <c r="D1" s="28"/>
      <c r="E1" s="28"/>
      <c r="F1" s="28"/>
      <c r="G1" s="28"/>
      <c r="H1" s="28"/>
      <c r="I1" s="28"/>
      <c r="K1" s="28"/>
      <c r="L1" s="28"/>
      <c r="M1" s="28"/>
    </row>
    <row r="2" spans="1:13" ht="21.95" customHeight="1" x14ac:dyDescent="0.45">
      <c r="A2" s="164" t="s">
        <v>51</v>
      </c>
      <c r="B2" s="164"/>
      <c r="C2" s="164"/>
      <c r="D2" s="164"/>
      <c r="E2" s="28"/>
      <c r="F2" s="28"/>
      <c r="G2" s="28"/>
      <c r="H2" s="28"/>
      <c r="I2" s="28"/>
      <c r="K2" s="28"/>
      <c r="L2" s="28"/>
      <c r="M2" s="28"/>
    </row>
    <row r="3" spans="1:13" ht="21.95" customHeight="1" x14ac:dyDescent="0.2">
      <c r="A3" s="30" t="s">
        <v>116</v>
      </c>
      <c r="B3" s="28"/>
      <c r="C3" s="28"/>
      <c r="D3" s="28"/>
      <c r="E3" s="28"/>
      <c r="F3" s="28"/>
      <c r="G3" s="28"/>
      <c r="H3" s="28"/>
      <c r="I3" s="28"/>
      <c r="K3" s="28"/>
      <c r="L3" s="28"/>
      <c r="M3" s="28"/>
    </row>
    <row r="4" spans="1:13" ht="12" customHeight="1" x14ac:dyDescent="0.2">
      <c r="A4" s="31"/>
      <c r="B4" s="31"/>
      <c r="C4" s="31"/>
      <c r="D4" s="31"/>
      <c r="F4" s="31"/>
      <c r="G4" s="31"/>
      <c r="H4" s="31"/>
      <c r="I4" s="31"/>
      <c r="K4" s="31"/>
      <c r="L4" s="31"/>
      <c r="M4" s="31"/>
    </row>
    <row r="5" spans="1:13" ht="21.95" customHeight="1" x14ac:dyDescent="0.2">
      <c r="A5" s="32"/>
      <c r="B5" s="32"/>
      <c r="C5" s="32"/>
      <c r="D5" s="32"/>
      <c r="E5" s="33"/>
      <c r="G5" s="165" t="s">
        <v>39</v>
      </c>
      <c r="H5" s="165"/>
      <c r="I5" s="165"/>
      <c r="J5" s="165"/>
      <c r="K5" s="165"/>
      <c r="L5" s="165"/>
      <c r="M5" s="165"/>
    </row>
    <row r="6" spans="1:13" ht="21.95" customHeight="1" x14ac:dyDescent="0.2">
      <c r="A6" s="32"/>
      <c r="B6" s="32"/>
      <c r="C6" s="32"/>
      <c r="D6" s="32"/>
      <c r="E6" s="33"/>
      <c r="G6" s="166" t="s">
        <v>101</v>
      </c>
      <c r="H6" s="166"/>
      <c r="I6" s="166"/>
      <c r="K6" s="166" t="s">
        <v>117</v>
      </c>
      <c r="L6" s="166"/>
      <c r="M6" s="166"/>
    </row>
    <row r="7" spans="1:13" ht="21.95" customHeight="1" x14ac:dyDescent="0.2">
      <c r="A7" s="32"/>
      <c r="B7" s="32"/>
      <c r="C7" s="32"/>
      <c r="D7" s="32"/>
      <c r="E7" s="33"/>
      <c r="G7" s="165" t="s">
        <v>118</v>
      </c>
      <c r="H7" s="165"/>
      <c r="I7" s="165"/>
      <c r="K7" s="165" t="str">
        <f>G7</f>
        <v>ended 30 September</v>
      </c>
      <c r="L7" s="165"/>
      <c r="M7" s="165"/>
    </row>
    <row r="8" spans="1:13" ht="21.95" customHeight="1" x14ac:dyDescent="0.2">
      <c r="E8" s="34" t="s">
        <v>1</v>
      </c>
      <c r="F8" s="35"/>
      <c r="G8" s="87">
        <v>2024</v>
      </c>
      <c r="I8" s="87">
        <v>2023</v>
      </c>
      <c r="K8" s="87">
        <v>2024</v>
      </c>
      <c r="M8" s="87">
        <v>2023</v>
      </c>
    </row>
    <row r="9" spans="1:13" ht="21.95" customHeight="1" x14ac:dyDescent="0.2">
      <c r="A9" s="118" t="s">
        <v>4</v>
      </c>
      <c r="G9" s="36"/>
      <c r="I9" s="36"/>
      <c r="K9" s="36"/>
      <c r="M9" s="36"/>
    </row>
    <row r="10" spans="1:13" ht="21.95" customHeight="1" x14ac:dyDescent="0.25">
      <c r="A10" s="29" t="s">
        <v>63</v>
      </c>
      <c r="E10" s="106"/>
      <c r="G10" s="62">
        <v>141155897</v>
      </c>
      <c r="H10" s="38"/>
      <c r="I10" s="62">
        <v>82790939</v>
      </c>
      <c r="K10" s="62">
        <v>298435553</v>
      </c>
      <c r="L10" s="38"/>
      <c r="M10" s="62">
        <v>220063398</v>
      </c>
    </row>
    <row r="11" spans="1:13" ht="21.95" customHeight="1" x14ac:dyDescent="0.25">
      <c r="A11" s="29" t="s">
        <v>80</v>
      </c>
      <c r="E11" s="106"/>
      <c r="G11" s="63">
        <v>-22783264</v>
      </c>
      <c r="H11" s="38"/>
      <c r="I11" s="63">
        <v>-19617848</v>
      </c>
      <c r="K11" s="63">
        <v>-62627302</v>
      </c>
      <c r="L11" s="38"/>
      <c r="M11" s="63">
        <v>-57979976</v>
      </c>
    </row>
    <row r="12" spans="1:13" ht="21.95" customHeight="1" x14ac:dyDescent="0.25">
      <c r="A12" s="29" t="s">
        <v>64</v>
      </c>
      <c r="E12" s="106"/>
      <c r="G12" s="62">
        <f>SUM(G10:G11)</f>
        <v>118372633</v>
      </c>
      <c r="H12" s="38"/>
      <c r="I12" s="62">
        <f>SUM(I10:I11)</f>
        <v>63173091</v>
      </c>
      <c r="K12" s="62">
        <f>SUM(K10:K11)</f>
        <v>235808251</v>
      </c>
      <c r="L12" s="38"/>
      <c r="M12" s="62">
        <f>SUM(M10:M11)</f>
        <v>162083422</v>
      </c>
    </row>
    <row r="13" spans="1:13" ht="21.95" customHeight="1" x14ac:dyDescent="0.25">
      <c r="A13" s="131" t="s">
        <v>135</v>
      </c>
      <c r="E13" s="106"/>
      <c r="G13" s="62"/>
      <c r="H13" s="38"/>
      <c r="I13" s="62"/>
      <c r="K13" s="62"/>
      <c r="L13" s="38"/>
      <c r="M13" s="62"/>
    </row>
    <row r="14" spans="1:13" ht="21.95" customHeight="1" x14ac:dyDescent="0.25">
      <c r="B14" s="29" t="s">
        <v>84</v>
      </c>
      <c r="E14" s="106"/>
      <c r="G14" s="63">
        <v>-51260513</v>
      </c>
      <c r="H14" s="38"/>
      <c r="I14" s="63">
        <v>-9362134</v>
      </c>
      <c r="K14" s="63">
        <v>-50659768</v>
      </c>
      <c r="L14" s="38"/>
      <c r="M14" s="63">
        <v>43681698</v>
      </c>
    </row>
    <row r="15" spans="1:13" ht="21.95" customHeight="1" x14ac:dyDescent="0.2">
      <c r="A15" s="29" t="s">
        <v>65</v>
      </c>
      <c r="G15" s="62">
        <f>SUM(G12:G14)</f>
        <v>67112120</v>
      </c>
      <c r="H15" s="38"/>
      <c r="I15" s="62">
        <f>SUM(I12:I14)</f>
        <v>53810957</v>
      </c>
      <c r="K15" s="62">
        <f>SUM(K12:K14)</f>
        <v>185148483</v>
      </c>
      <c r="L15" s="38"/>
      <c r="M15" s="62">
        <f>SUM(M12:M14)</f>
        <v>205765120</v>
      </c>
    </row>
    <row r="16" spans="1:13" ht="21.95" customHeight="1" x14ac:dyDescent="0.2">
      <c r="A16" s="29" t="s">
        <v>66</v>
      </c>
      <c r="G16" s="62">
        <v>6413670</v>
      </c>
      <c r="H16" s="38"/>
      <c r="I16" s="62">
        <v>6425414</v>
      </c>
      <c r="K16" s="62">
        <v>20211472</v>
      </c>
      <c r="L16" s="38"/>
      <c r="M16" s="62">
        <v>19241450</v>
      </c>
    </row>
    <row r="17" spans="1:15" ht="21.95" customHeight="1" x14ac:dyDescent="0.2">
      <c r="A17" s="29" t="s">
        <v>67</v>
      </c>
      <c r="E17" s="31">
        <v>20</v>
      </c>
      <c r="G17" s="62">
        <v>5160302</v>
      </c>
      <c r="H17" s="38"/>
      <c r="I17" s="62">
        <v>4870006</v>
      </c>
      <c r="K17" s="62">
        <v>16573059</v>
      </c>
      <c r="L17" s="38"/>
      <c r="M17" s="62">
        <v>14811725</v>
      </c>
    </row>
    <row r="18" spans="1:15" ht="21.95" customHeight="1" x14ac:dyDescent="0.25">
      <c r="A18" s="29" t="s">
        <v>7</v>
      </c>
      <c r="E18" s="106"/>
      <c r="G18" s="62">
        <v>719965</v>
      </c>
      <c r="H18" s="38"/>
      <c r="I18" s="62">
        <v>375965</v>
      </c>
      <c r="K18" s="62">
        <v>1663373</v>
      </c>
      <c r="L18" s="38"/>
      <c r="M18" s="62">
        <v>425766</v>
      </c>
    </row>
    <row r="19" spans="1:15" ht="21.95" customHeight="1" x14ac:dyDescent="0.25">
      <c r="A19" s="32" t="s">
        <v>6</v>
      </c>
      <c r="E19" s="106"/>
      <c r="G19" s="107">
        <f>SUM(G15:G18)</f>
        <v>79406057</v>
      </c>
      <c r="H19" s="108"/>
      <c r="I19" s="107">
        <f>SUM(I15:I18)</f>
        <v>65482342</v>
      </c>
      <c r="K19" s="107">
        <f>SUM(K15:K18)</f>
        <v>223596387</v>
      </c>
      <c r="L19" s="108"/>
      <c r="M19" s="107">
        <f>SUM(M15:M18)</f>
        <v>240244061</v>
      </c>
    </row>
    <row r="20" spans="1:15" ht="9.9499999999999993" customHeight="1" x14ac:dyDescent="0.25">
      <c r="E20" s="106"/>
      <c r="G20" s="109"/>
      <c r="H20" s="38"/>
      <c r="I20" s="83"/>
      <c r="K20" s="109"/>
      <c r="L20" s="38"/>
      <c r="M20" s="83"/>
    </row>
    <row r="21" spans="1:15" ht="21" x14ac:dyDescent="0.25">
      <c r="A21" s="118" t="s">
        <v>5</v>
      </c>
      <c r="E21" s="106"/>
      <c r="G21" s="37"/>
      <c r="H21" s="38"/>
      <c r="I21" s="62"/>
      <c r="K21" s="37"/>
      <c r="L21" s="38"/>
      <c r="M21" s="62"/>
    </row>
    <row r="22" spans="1:15" ht="21.95" customHeight="1" x14ac:dyDescent="0.2">
      <c r="A22" s="29" t="s">
        <v>68</v>
      </c>
      <c r="E22" s="31">
        <v>33</v>
      </c>
      <c r="G22" s="62">
        <v>38632241</v>
      </c>
      <c r="H22" s="38"/>
      <c r="I22" s="62">
        <v>30635100</v>
      </c>
      <c r="K22" s="62">
        <v>92416761</v>
      </c>
      <c r="L22" s="38"/>
      <c r="M22" s="62">
        <v>114500712</v>
      </c>
    </row>
    <row r="23" spans="1:15" ht="21.95" customHeight="1" x14ac:dyDescent="0.2">
      <c r="A23" s="131" t="s">
        <v>133</v>
      </c>
      <c r="E23" s="31">
        <v>33</v>
      </c>
      <c r="G23" s="63">
        <v>-11973156</v>
      </c>
      <c r="H23" s="38"/>
      <c r="I23" s="63">
        <v>-4819724</v>
      </c>
      <c r="K23" s="63">
        <v>-12151090</v>
      </c>
      <c r="L23" s="38"/>
      <c r="M23" s="63">
        <v>-10532845</v>
      </c>
    </row>
    <row r="24" spans="1:15" ht="21.95" customHeight="1" x14ac:dyDescent="0.2">
      <c r="A24" s="29" t="s">
        <v>69</v>
      </c>
      <c r="G24" s="62">
        <f>SUM(G22:G23)</f>
        <v>26659085</v>
      </c>
      <c r="H24" s="25"/>
      <c r="I24" s="62">
        <f>SUM(I22:I23)</f>
        <v>25815376</v>
      </c>
      <c r="K24" s="62">
        <f>SUM(K22:K23)</f>
        <v>80265671</v>
      </c>
      <c r="L24" s="25"/>
      <c r="M24" s="62">
        <f>SUM(M22:M23)</f>
        <v>103967867</v>
      </c>
    </row>
    <row r="25" spans="1:15" ht="21.95" customHeight="1" x14ac:dyDescent="0.2">
      <c r="A25" s="29" t="s">
        <v>108</v>
      </c>
      <c r="G25" s="71">
        <v>20004219</v>
      </c>
      <c r="H25" s="25"/>
      <c r="I25" s="62">
        <v>12594119</v>
      </c>
      <c r="K25" s="71">
        <v>45426774</v>
      </c>
      <c r="L25" s="25"/>
      <c r="M25" s="62">
        <v>34732603</v>
      </c>
    </row>
    <row r="26" spans="1:15" ht="21.95" customHeight="1" x14ac:dyDescent="0.2">
      <c r="A26" s="29" t="s">
        <v>8</v>
      </c>
      <c r="G26" s="71">
        <v>44023570</v>
      </c>
      <c r="H26" s="25"/>
      <c r="I26" s="62">
        <v>21882234</v>
      </c>
      <c r="K26" s="71">
        <v>78499960</v>
      </c>
      <c r="L26" s="25"/>
      <c r="M26" s="62">
        <v>51220883</v>
      </c>
    </row>
    <row r="27" spans="1:15" ht="21.95" customHeight="1" x14ac:dyDescent="0.2">
      <c r="A27" s="29" t="s">
        <v>9</v>
      </c>
      <c r="C27" s="39"/>
      <c r="E27" s="31">
        <v>21</v>
      </c>
      <c r="G27" s="71">
        <v>13958446</v>
      </c>
      <c r="H27" s="25"/>
      <c r="I27" s="62">
        <v>9833875</v>
      </c>
      <c r="K27" s="71">
        <v>35193126</v>
      </c>
      <c r="L27" s="25"/>
      <c r="M27" s="62">
        <v>31051134</v>
      </c>
      <c r="N27" s="25"/>
      <c r="O27" s="25"/>
    </row>
    <row r="28" spans="1:15" ht="21.95" customHeight="1" x14ac:dyDescent="0.2">
      <c r="A28" s="29" t="s">
        <v>38</v>
      </c>
      <c r="E28" s="31">
        <v>22</v>
      </c>
      <c r="G28" s="62">
        <v>69901</v>
      </c>
      <c r="H28" s="25"/>
      <c r="I28" s="62">
        <v>-438440</v>
      </c>
      <c r="K28" s="71">
        <v>644962</v>
      </c>
      <c r="L28" s="25"/>
      <c r="M28" s="62">
        <v>-232657</v>
      </c>
    </row>
    <row r="29" spans="1:15" ht="21.95" hidden="1" customHeight="1" x14ac:dyDescent="0.2">
      <c r="A29" s="29" t="s">
        <v>0</v>
      </c>
      <c r="C29" s="39"/>
      <c r="G29" s="37"/>
      <c r="H29" s="38"/>
      <c r="I29" s="62">
        <v>0</v>
      </c>
      <c r="K29" s="37"/>
      <c r="L29" s="38"/>
      <c r="M29" s="62">
        <v>0</v>
      </c>
    </row>
    <row r="30" spans="1:15" ht="21" x14ac:dyDescent="0.2">
      <c r="A30" s="32" t="s">
        <v>10</v>
      </c>
      <c r="G30" s="107">
        <f>SUM(G24:G28)</f>
        <v>104715221</v>
      </c>
      <c r="H30" s="110"/>
      <c r="I30" s="107">
        <f>SUM(I24:I28)</f>
        <v>69687164</v>
      </c>
      <c r="K30" s="107">
        <f>SUM(K24:K28)</f>
        <v>240030493</v>
      </c>
      <c r="L30" s="110"/>
      <c r="M30" s="107">
        <f>SUM(M24:M28)</f>
        <v>220739830</v>
      </c>
    </row>
    <row r="31" spans="1:15" ht="9.6" customHeight="1" x14ac:dyDescent="0.2">
      <c r="A31" s="32"/>
      <c r="G31" s="26"/>
      <c r="H31" s="40"/>
      <c r="I31" s="83"/>
      <c r="K31" s="26"/>
      <c r="L31" s="40"/>
      <c r="M31" s="83"/>
    </row>
    <row r="32" spans="1:15" ht="21" x14ac:dyDescent="0.45">
      <c r="A32" s="32" t="s">
        <v>120</v>
      </c>
      <c r="F32" s="41"/>
      <c r="G32" s="111">
        <f>+G19-G30</f>
        <v>-25309164</v>
      </c>
      <c r="H32" s="84"/>
      <c r="I32" s="111">
        <f>+I19-I30</f>
        <v>-4204822</v>
      </c>
      <c r="K32" s="111">
        <f>+K19-K30</f>
        <v>-16434106</v>
      </c>
      <c r="L32" s="84"/>
      <c r="M32" s="111">
        <f>+M19-M30</f>
        <v>19504231</v>
      </c>
      <c r="N32" s="112"/>
    </row>
    <row r="33" spans="1:14" ht="21.95" customHeight="1" x14ac:dyDescent="0.2">
      <c r="A33" s="29" t="s">
        <v>100</v>
      </c>
      <c r="E33" s="31">
        <v>13</v>
      </c>
      <c r="F33" s="43"/>
      <c r="G33" s="63">
        <v>5449590</v>
      </c>
      <c r="H33" s="44"/>
      <c r="I33" s="63">
        <v>1267804</v>
      </c>
      <c r="K33" s="63">
        <v>4650136</v>
      </c>
      <c r="L33" s="44"/>
      <c r="M33" s="63">
        <v>-1240797</v>
      </c>
      <c r="N33" s="113"/>
    </row>
    <row r="34" spans="1:14" ht="21.95" customHeight="1" x14ac:dyDescent="0.25">
      <c r="A34" s="32" t="s">
        <v>121</v>
      </c>
      <c r="E34" s="106"/>
      <c r="F34" s="41"/>
      <c r="G34" s="114">
        <f>SUM(G32:G33)</f>
        <v>-19859574</v>
      </c>
      <c r="H34" s="42"/>
      <c r="I34" s="114">
        <f>SUM(I32:I33)</f>
        <v>-2937018</v>
      </c>
      <c r="K34" s="114">
        <f>SUM(K32:K33)</f>
        <v>-11783970</v>
      </c>
      <c r="L34" s="42"/>
      <c r="M34" s="114">
        <f>SUM(M32:M33)</f>
        <v>18263434</v>
      </c>
      <c r="N34" s="115"/>
    </row>
    <row r="35" spans="1:14" ht="21.95" customHeight="1" x14ac:dyDescent="0.2">
      <c r="F35" s="41"/>
      <c r="G35" s="45"/>
      <c r="H35" s="42"/>
      <c r="I35" s="45"/>
      <c r="K35" s="45"/>
      <c r="L35" s="42"/>
      <c r="M35" s="45"/>
      <c r="N35" s="115"/>
    </row>
    <row r="36" spans="1:14" ht="21.95" customHeight="1" x14ac:dyDescent="0.2">
      <c r="F36" s="41"/>
      <c r="G36" s="45"/>
      <c r="H36" s="42"/>
      <c r="I36" s="45"/>
      <c r="K36" s="45"/>
      <c r="L36" s="42"/>
      <c r="M36" s="45"/>
      <c r="N36" s="115"/>
    </row>
    <row r="37" spans="1:14" ht="21.95" customHeight="1" x14ac:dyDescent="0.2">
      <c r="A37" s="27" t="str">
        <f>+'BS-EN'!A26</f>
        <v>Charan Insurance Public Company Limited</v>
      </c>
      <c r="B37" s="28"/>
      <c r="C37" s="28"/>
      <c r="D37" s="28"/>
      <c r="E37" s="28"/>
      <c r="F37" s="28"/>
      <c r="G37" s="28"/>
      <c r="H37" s="28"/>
      <c r="I37" s="28"/>
      <c r="K37" s="28"/>
      <c r="L37" s="28"/>
      <c r="M37" s="28"/>
    </row>
    <row r="38" spans="1:14" ht="21.95" customHeight="1" x14ac:dyDescent="0.2">
      <c r="A38" s="30" t="str">
        <f>A2</f>
        <v>Statement of comprehensive income</v>
      </c>
      <c r="B38" s="28"/>
      <c r="C38" s="28"/>
      <c r="D38" s="28"/>
      <c r="E38" s="28"/>
      <c r="F38" s="28"/>
      <c r="G38" s="28"/>
      <c r="H38" s="28"/>
      <c r="I38" s="28"/>
      <c r="K38" s="28"/>
      <c r="L38" s="28"/>
      <c r="M38" s="28"/>
    </row>
    <row r="39" spans="1:14" ht="21.95" customHeight="1" x14ac:dyDescent="0.2">
      <c r="A39" s="30" t="str">
        <f>A3</f>
        <v>For the three-month and nine-month periods ended 30 September 2024 (Unaudited)</v>
      </c>
      <c r="B39" s="28"/>
      <c r="C39" s="28"/>
      <c r="D39" s="28"/>
      <c r="E39" s="28"/>
      <c r="F39" s="28"/>
      <c r="G39" s="28"/>
      <c r="H39" s="28"/>
      <c r="I39" s="28"/>
      <c r="K39" s="28"/>
      <c r="L39" s="28"/>
      <c r="M39" s="28"/>
    </row>
    <row r="40" spans="1:14" ht="12" customHeight="1" x14ac:dyDescent="0.2">
      <c r="A40" s="31"/>
      <c r="B40" s="31"/>
      <c r="C40" s="31"/>
      <c r="D40" s="31"/>
      <c r="F40" s="31"/>
      <c r="G40" s="31"/>
      <c r="H40" s="31"/>
      <c r="I40" s="31"/>
      <c r="K40" s="31"/>
      <c r="L40" s="31"/>
      <c r="M40" s="31"/>
    </row>
    <row r="41" spans="1:14" ht="21.95" customHeight="1" x14ac:dyDescent="0.2">
      <c r="A41" s="32"/>
      <c r="B41" s="32"/>
      <c r="C41" s="32"/>
      <c r="D41" s="32"/>
      <c r="E41" s="33"/>
      <c r="G41" s="165" t="s">
        <v>39</v>
      </c>
      <c r="H41" s="165"/>
      <c r="I41" s="165"/>
      <c r="J41" s="165"/>
      <c r="K41" s="165"/>
      <c r="L41" s="165"/>
      <c r="M41" s="165"/>
    </row>
    <row r="42" spans="1:14" ht="21.95" customHeight="1" x14ac:dyDescent="0.2">
      <c r="A42" s="32"/>
      <c r="B42" s="32"/>
      <c r="C42" s="32"/>
      <c r="D42" s="32"/>
      <c r="E42" s="33"/>
      <c r="G42" s="166" t="str">
        <f>G6</f>
        <v>For the three-month periods</v>
      </c>
      <c r="H42" s="166"/>
      <c r="I42" s="166"/>
      <c r="K42" s="166" t="str">
        <f>K6</f>
        <v>For the nine-month periods</v>
      </c>
      <c r="L42" s="166"/>
      <c r="M42" s="166"/>
    </row>
    <row r="43" spans="1:14" ht="21.95" customHeight="1" x14ac:dyDescent="0.2">
      <c r="A43" s="32"/>
      <c r="B43" s="32"/>
      <c r="C43" s="32"/>
      <c r="D43" s="32"/>
      <c r="E43" s="33"/>
      <c r="G43" s="165" t="str">
        <f>G7</f>
        <v>ended 30 September</v>
      </c>
      <c r="H43" s="165"/>
      <c r="I43" s="165"/>
      <c r="K43" s="165" t="str">
        <f>K7</f>
        <v>ended 30 September</v>
      </c>
      <c r="L43" s="165"/>
      <c r="M43" s="165"/>
    </row>
    <row r="44" spans="1:14" ht="21.95" customHeight="1" x14ac:dyDescent="0.2">
      <c r="F44" s="35"/>
      <c r="G44" s="87">
        <v>2024</v>
      </c>
      <c r="I44" s="87">
        <v>2023</v>
      </c>
      <c r="K44" s="87">
        <v>2024</v>
      </c>
      <c r="M44" s="87">
        <v>2023</v>
      </c>
    </row>
    <row r="45" spans="1:14" ht="21.95" customHeight="1" x14ac:dyDescent="0.2">
      <c r="A45" s="118" t="s">
        <v>83</v>
      </c>
      <c r="F45" s="41"/>
      <c r="G45" s="46"/>
      <c r="H45" s="42"/>
      <c r="I45" s="46"/>
      <c r="K45" s="46"/>
      <c r="L45" s="42"/>
      <c r="M45" s="46"/>
      <c r="N45" s="46"/>
    </row>
    <row r="46" spans="1:14" ht="21.95" customHeight="1" x14ac:dyDescent="0.2">
      <c r="A46" s="118" t="s">
        <v>11</v>
      </c>
      <c r="F46" s="41"/>
      <c r="G46" s="46"/>
      <c r="H46" s="42"/>
      <c r="I46" s="46"/>
      <c r="K46" s="46"/>
      <c r="L46" s="42"/>
      <c r="M46" s="46"/>
      <c r="N46" s="46"/>
    </row>
    <row r="47" spans="1:14" ht="21.95" customHeight="1" x14ac:dyDescent="0.2">
      <c r="A47" s="47" t="s">
        <v>122</v>
      </c>
      <c r="F47" s="41"/>
      <c r="G47" s="109"/>
      <c r="H47" s="46"/>
      <c r="I47" s="109"/>
      <c r="K47" s="109"/>
      <c r="L47" s="46"/>
      <c r="M47" s="109"/>
      <c r="N47" s="113"/>
    </row>
    <row r="48" spans="1:14" ht="21.95" customHeight="1" x14ac:dyDescent="0.2">
      <c r="A48" s="116"/>
      <c r="B48" s="29" t="s">
        <v>109</v>
      </c>
      <c r="F48" s="41"/>
      <c r="G48" s="76">
        <v>12167470</v>
      </c>
      <c r="H48" s="46"/>
      <c r="I48" s="83">
        <v>-3529428</v>
      </c>
      <c r="K48" s="76">
        <v>-5649215</v>
      </c>
      <c r="L48" s="46"/>
      <c r="M48" s="83">
        <v>-19346494</v>
      </c>
      <c r="N48" s="113"/>
    </row>
    <row r="49" spans="1:15" ht="21.95" customHeight="1" x14ac:dyDescent="0.2">
      <c r="A49" s="47" t="s">
        <v>123</v>
      </c>
      <c r="B49" s="47"/>
      <c r="F49" s="41"/>
      <c r="G49" s="29"/>
      <c r="I49" s="29"/>
      <c r="K49" s="29"/>
      <c r="M49" s="29"/>
      <c r="N49" s="46"/>
      <c r="O49" s="25"/>
    </row>
    <row r="50" spans="1:15" ht="21.95" customHeight="1" x14ac:dyDescent="0.2">
      <c r="A50" s="47"/>
      <c r="B50" s="47" t="s">
        <v>124</v>
      </c>
      <c r="F50" s="41"/>
      <c r="G50" s="117">
        <v>-2433494</v>
      </c>
      <c r="H50" s="46"/>
      <c r="I50" s="63">
        <v>705886</v>
      </c>
      <c r="K50" s="117">
        <v>1129843</v>
      </c>
      <c r="L50" s="46"/>
      <c r="M50" s="63">
        <v>3869299</v>
      </c>
      <c r="N50" s="46"/>
      <c r="O50" s="25"/>
    </row>
    <row r="51" spans="1:15" ht="21.95" hidden="1" customHeight="1" x14ac:dyDescent="0.2">
      <c r="A51" s="47" t="s">
        <v>15</v>
      </c>
      <c r="B51" s="47"/>
      <c r="F51" s="41"/>
      <c r="G51" s="109"/>
      <c r="H51" s="42"/>
      <c r="I51" s="83"/>
      <c r="K51" s="109"/>
      <c r="L51" s="42"/>
      <c r="M51" s="83"/>
      <c r="N51" s="46"/>
      <c r="O51" s="25"/>
    </row>
    <row r="52" spans="1:15" ht="21.95" hidden="1" customHeight="1" x14ac:dyDescent="0.2">
      <c r="A52" s="116"/>
      <c r="B52" s="47" t="s">
        <v>16</v>
      </c>
      <c r="F52" s="41"/>
      <c r="G52" s="62"/>
      <c r="H52" s="42"/>
      <c r="I52" s="62"/>
      <c r="K52" s="62"/>
      <c r="L52" s="42"/>
      <c r="M52" s="62"/>
      <c r="N52" s="46"/>
      <c r="O52" s="25"/>
    </row>
    <row r="53" spans="1:15" ht="21.95" customHeight="1" x14ac:dyDescent="0.2">
      <c r="A53" s="118" t="s">
        <v>125</v>
      </c>
      <c r="B53" s="118"/>
      <c r="C53" s="118"/>
      <c r="D53" s="118"/>
      <c r="E53" s="119"/>
      <c r="F53" s="120"/>
      <c r="G53" s="107">
        <f>SUM(G48:G50)</f>
        <v>9733976</v>
      </c>
      <c r="H53" s="84"/>
      <c r="I53" s="107">
        <f>SUM(I48:I50)</f>
        <v>-2823542</v>
      </c>
      <c r="K53" s="107">
        <f>SUM(K48:K50)</f>
        <v>-4519372</v>
      </c>
      <c r="L53" s="84"/>
      <c r="M53" s="107">
        <f>SUM(M48:M50)</f>
        <v>-15477195</v>
      </c>
      <c r="N53" s="112"/>
    </row>
    <row r="54" spans="1:15" ht="21.95" customHeight="1" thickBot="1" x14ac:dyDescent="0.25">
      <c r="A54" s="118" t="s">
        <v>71</v>
      </c>
      <c r="B54" s="118"/>
      <c r="C54" s="118"/>
      <c r="D54" s="118"/>
      <c r="E54" s="119"/>
      <c r="F54" s="120"/>
      <c r="G54" s="121">
        <f>+G34+G53</f>
        <v>-10125598</v>
      </c>
      <c r="H54" s="84"/>
      <c r="I54" s="121">
        <f>I53+I34</f>
        <v>-5760560</v>
      </c>
      <c r="K54" s="121">
        <f>+K34+K53</f>
        <v>-16303342</v>
      </c>
      <c r="L54" s="84"/>
      <c r="M54" s="121">
        <f>M53+M34</f>
        <v>2786239</v>
      </c>
      <c r="N54" s="113"/>
    </row>
    <row r="55" spans="1:15" ht="11.1" customHeight="1" thickTop="1" x14ac:dyDescent="0.2">
      <c r="F55" s="41"/>
      <c r="G55" s="109"/>
      <c r="H55" s="42"/>
      <c r="I55" s="83"/>
      <c r="K55" s="109"/>
      <c r="L55" s="42"/>
      <c r="M55" s="83"/>
      <c r="N55" s="113"/>
    </row>
    <row r="56" spans="1:15" s="118" customFormat="1" ht="21.95" customHeight="1" x14ac:dyDescent="0.2">
      <c r="A56" s="118" t="s">
        <v>126</v>
      </c>
      <c r="E56" s="119"/>
      <c r="G56" s="122"/>
      <c r="H56" s="122"/>
      <c r="I56" s="123"/>
      <c r="K56" s="122"/>
      <c r="L56" s="122"/>
      <c r="M56" s="123"/>
    </row>
    <row r="57" spans="1:15" ht="21.95" customHeight="1" x14ac:dyDescent="0.2">
      <c r="A57" s="29" t="s">
        <v>127</v>
      </c>
      <c r="F57" s="31"/>
      <c r="G57" s="128">
        <f>G34/G59</f>
        <v>-1.6549644999999999</v>
      </c>
      <c r="H57" s="129"/>
      <c r="I57" s="128">
        <f>I34/I59</f>
        <v>-0.24475150000000001</v>
      </c>
      <c r="K57" s="128">
        <f>K34/K59</f>
        <v>-0.98199749999999997</v>
      </c>
      <c r="L57" s="129"/>
      <c r="M57" s="128">
        <f>M34/M59</f>
        <v>1.5219528333333334</v>
      </c>
    </row>
    <row r="58" spans="1:15" ht="21.95" customHeight="1" x14ac:dyDescent="0.2">
      <c r="G58" s="48"/>
      <c r="I58" s="36"/>
      <c r="K58" s="48"/>
      <c r="M58" s="36"/>
    </row>
    <row r="59" spans="1:15" ht="21.95" customHeight="1" x14ac:dyDescent="0.2">
      <c r="G59" s="77">
        <v>12000000</v>
      </c>
      <c r="H59" s="78"/>
      <c r="I59" s="77">
        <v>12000000</v>
      </c>
      <c r="K59" s="77">
        <v>12000000</v>
      </c>
      <c r="L59" s="78"/>
      <c r="M59" s="77">
        <v>12000000</v>
      </c>
    </row>
    <row r="60" spans="1:15" ht="21.95" customHeight="1" x14ac:dyDescent="0.2">
      <c r="G60" s="48"/>
      <c r="I60" s="36"/>
      <c r="K60" s="48"/>
      <c r="M60" s="36"/>
    </row>
    <row r="61" spans="1:15" ht="21.95" customHeight="1" x14ac:dyDescent="0.2">
      <c r="G61" s="48"/>
      <c r="I61" s="36"/>
      <c r="K61" s="48"/>
      <c r="M61" s="36"/>
    </row>
    <row r="62" spans="1:15" ht="21.95" customHeight="1" x14ac:dyDescent="0.2">
      <c r="G62" s="48"/>
      <c r="I62" s="36"/>
      <c r="K62" s="48"/>
      <c r="M62" s="36"/>
    </row>
    <row r="63" spans="1:15" ht="21.95" customHeight="1" x14ac:dyDescent="0.2">
      <c r="G63" s="48"/>
      <c r="I63" s="36"/>
      <c r="K63" s="48"/>
      <c r="M63" s="36"/>
    </row>
    <row r="64" spans="1:15" ht="21.95" customHeight="1" x14ac:dyDescent="0.2">
      <c r="G64" s="48"/>
      <c r="I64" s="36"/>
      <c r="K64" s="48"/>
      <c r="M64" s="36"/>
    </row>
    <row r="65" spans="1:13" ht="21.95" customHeight="1" x14ac:dyDescent="0.2">
      <c r="G65" s="48"/>
      <c r="I65" s="36"/>
      <c r="K65" s="48"/>
      <c r="M65" s="36"/>
    </row>
    <row r="66" spans="1:13" ht="21.95" customHeight="1" x14ac:dyDescent="0.2">
      <c r="G66" s="48"/>
      <c r="I66" s="36"/>
      <c r="K66" s="48"/>
      <c r="M66" s="36"/>
    </row>
    <row r="67" spans="1:13" ht="21.95" customHeight="1" x14ac:dyDescent="0.2">
      <c r="G67" s="48"/>
      <c r="I67" s="36"/>
      <c r="K67" s="48"/>
      <c r="M67" s="36"/>
    </row>
    <row r="68" spans="1:13" ht="21.95" customHeight="1" x14ac:dyDescent="0.2">
      <c r="G68" s="48"/>
      <c r="I68" s="36"/>
      <c r="K68" s="48"/>
      <c r="M68" s="36"/>
    </row>
    <row r="69" spans="1:13" ht="21.95" customHeight="1" x14ac:dyDescent="0.2">
      <c r="G69" s="48"/>
      <c r="I69" s="36"/>
      <c r="K69" s="48"/>
      <c r="M69" s="36"/>
    </row>
    <row r="70" spans="1:13" ht="21.95" customHeight="1" x14ac:dyDescent="0.2">
      <c r="G70" s="48"/>
      <c r="I70" s="36"/>
      <c r="K70" s="48"/>
      <c r="M70" s="36"/>
    </row>
    <row r="71" spans="1:13" s="31" customFormat="1" ht="21.95" customHeight="1" x14ac:dyDescent="0.2">
      <c r="A71" s="29"/>
      <c r="B71" s="29"/>
      <c r="C71" s="29"/>
      <c r="D71" s="43"/>
      <c r="E71" s="29"/>
      <c r="F71" s="29"/>
      <c r="G71" s="29"/>
      <c r="H71" s="29"/>
      <c r="I71" s="29"/>
      <c r="K71" s="29"/>
      <c r="L71" s="29"/>
      <c r="M71" s="29"/>
    </row>
    <row r="72" spans="1:13" ht="21.95" customHeight="1" x14ac:dyDescent="0.2">
      <c r="D72" s="43"/>
      <c r="E72" s="29"/>
      <c r="G72" s="29"/>
      <c r="I72" s="29"/>
      <c r="K72" s="29"/>
      <c r="M72" s="29"/>
    </row>
  </sheetData>
  <mergeCells count="11">
    <mergeCell ref="G41:M41"/>
    <mergeCell ref="G42:I42"/>
    <mergeCell ref="K42:M42"/>
    <mergeCell ref="G43:I43"/>
    <mergeCell ref="K43:M43"/>
    <mergeCell ref="A2:D2"/>
    <mergeCell ref="G5:M5"/>
    <mergeCell ref="G6:I6"/>
    <mergeCell ref="K6:M6"/>
    <mergeCell ref="G7:I7"/>
    <mergeCell ref="K7:M7"/>
  </mergeCells>
  <printOptions horizontalCentered="1"/>
  <pageMargins left="0.70866141732283505" right="0.39370078740157499" top="0.62992125984252001" bottom="0.511811023622047" header="0.196850393700787" footer="0.511811023622047"/>
  <pageSetup paperSize="9" firstPageNumber="5" orientation="portrait" useFirstPageNumber="1" r:id="rId1"/>
  <headerFooter scaleWithDoc="0">
    <oddFooter>&amp;L&amp;"Angsana New,Regular"&amp;14The accompanying notes are an integral part of this interim financial information.&amp;R&amp;"Angsana New,Regular"&amp;14&amp;P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57" zoomScaleNormal="115" zoomScaleSheetLayoutView="70" workbookViewId="0">
      <selection activeCell="A51" sqref="A51:XFD51"/>
    </sheetView>
  </sheetViews>
  <sheetFormatPr defaultColWidth="9" defaultRowHeight="21.95" customHeight="1" x14ac:dyDescent="0.2"/>
  <cols>
    <col min="1" max="1" width="31.875" style="7" customWidth="1"/>
    <col min="2" max="2" width="7.125" style="7" customWidth="1"/>
    <col min="3" max="3" width="0.625" style="7" customWidth="1"/>
    <col min="4" max="4" width="13.375" style="7" customWidth="1"/>
    <col min="5" max="5" width="0.875" style="7" customWidth="1"/>
    <col min="6" max="6" width="13.375" style="7" customWidth="1"/>
    <col min="7" max="7" width="0.875" style="7" customWidth="1"/>
    <col min="8" max="8" width="13.375" style="7" customWidth="1"/>
    <col min="9" max="9" width="0.875" style="7" customWidth="1"/>
    <col min="10" max="10" width="13.375" style="7" customWidth="1"/>
    <col min="11" max="11" width="0.875" style="7" customWidth="1"/>
    <col min="12" max="12" width="19.375" style="7" customWidth="1"/>
    <col min="13" max="13" width="0.875" style="7" customWidth="1"/>
    <col min="14" max="14" width="14.375" style="7" customWidth="1"/>
    <col min="15" max="15" width="0.875" style="7" customWidth="1"/>
    <col min="16" max="16" width="9" style="7"/>
    <col min="17" max="17" width="13.625" style="7" customWidth="1"/>
    <col min="18" max="18" width="9" style="7"/>
    <col min="19" max="19" width="12.125" style="7" bestFit="1" customWidth="1"/>
    <col min="20" max="16384" width="9" style="7"/>
  </cols>
  <sheetData>
    <row r="1" spans="1:14" ht="21.95" customHeight="1" x14ac:dyDescent="0.2">
      <c r="A1" s="167" t="str">
        <f>+'BS-EN'!A1</f>
        <v>Charan Insurance Public Company Limited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ht="21.95" customHeight="1" x14ac:dyDescent="0.2">
      <c r="A2" s="167" t="s">
        <v>97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ht="21.95" customHeight="1" x14ac:dyDescent="0.45">
      <c r="A3" s="124" t="s">
        <v>119</v>
      </c>
      <c r="B3" s="4"/>
      <c r="C3" s="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ht="7.5" customHeight="1" x14ac:dyDescent="0.2">
      <c r="A4" s="1"/>
      <c r="B4" s="8"/>
      <c r="C4" s="8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1.95" customHeight="1" x14ac:dyDescent="0.2">
      <c r="D5" s="168" t="str">
        <f>+'BS-EN'!D5</f>
        <v>Baht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 ht="21.95" customHeight="1" x14ac:dyDescent="0.2">
      <c r="D6" s="1"/>
      <c r="E6" s="1"/>
      <c r="F6" s="1"/>
      <c r="G6" s="1"/>
      <c r="H6" s="169" t="s">
        <v>13</v>
      </c>
      <c r="I6" s="169"/>
      <c r="J6" s="169"/>
      <c r="K6" s="1"/>
      <c r="L6" s="171" t="s">
        <v>87</v>
      </c>
      <c r="M6" s="1"/>
      <c r="N6" s="1"/>
    </row>
    <row r="7" spans="1:14" ht="21.95" customHeight="1" x14ac:dyDescent="0.2">
      <c r="D7" s="1"/>
      <c r="E7" s="1"/>
      <c r="F7" s="1"/>
      <c r="G7" s="1"/>
      <c r="H7" s="170"/>
      <c r="I7" s="170"/>
      <c r="J7" s="170"/>
      <c r="K7" s="1"/>
      <c r="L7" s="172"/>
      <c r="M7" s="1"/>
      <c r="N7" s="1"/>
    </row>
    <row r="8" spans="1:14" ht="21.95" customHeight="1" x14ac:dyDescent="0.2">
      <c r="D8" s="1" t="s">
        <v>74</v>
      </c>
      <c r="E8" s="1"/>
      <c r="F8" s="1" t="s">
        <v>72</v>
      </c>
      <c r="G8" s="1"/>
      <c r="H8" s="1" t="s">
        <v>91</v>
      </c>
      <c r="I8" s="1"/>
      <c r="J8" s="1"/>
      <c r="K8" s="1"/>
      <c r="L8" s="1" t="s">
        <v>134</v>
      </c>
      <c r="M8" s="1"/>
      <c r="N8" s="1"/>
    </row>
    <row r="9" spans="1:14" ht="21.95" customHeight="1" x14ac:dyDescent="0.2">
      <c r="B9" s="2" t="s">
        <v>1</v>
      </c>
      <c r="C9" s="1"/>
      <c r="D9" s="2" t="s">
        <v>86</v>
      </c>
      <c r="E9" s="1"/>
      <c r="F9" s="2" t="s">
        <v>73</v>
      </c>
      <c r="G9" s="1"/>
      <c r="H9" s="2" t="s">
        <v>110</v>
      </c>
      <c r="I9" s="1"/>
      <c r="J9" s="2" t="s">
        <v>12</v>
      </c>
      <c r="K9" s="1"/>
      <c r="L9" s="2" t="s">
        <v>92</v>
      </c>
      <c r="M9" s="1"/>
      <c r="N9" s="2" t="s">
        <v>43</v>
      </c>
    </row>
    <row r="10" spans="1:14" ht="21.95" customHeight="1" x14ac:dyDescent="0.45">
      <c r="A10" s="10" t="s">
        <v>85</v>
      </c>
      <c r="B10" s="5"/>
      <c r="C10" s="5"/>
      <c r="D10" s="82">
        <v>120000000</v>
      </c>
      <c r="E10" s="82"/>
      <c r="F10" s="82">
        <v>258000000</v>
      </c>
      <c r="G10" s="82"/>
      <c r="H10" s="82">
        <v>12000000</v>
      </c>
      <c r="I10" s="82"/>
      <c r="J10" s="157">
        <v>158646690</v>
      </c>
      <c r="K10" s="82"/>
      <c r="L10" s="82">
        <v>34503407</v>
      </c>
      <c r="M10" s="82"/>
      <c r="N10" s="141">
        <f>SUM(D10:L10)</f>
        <v>583150097</v>
      </c>
    </row>
    <row r="11" spans="1:14" ht="21.95" customHeight="1" x14ac:dyDescent="0.45">
      <c r="A11" s="125" t="s">
        <v>18</v>
      </c>
      <c r="B11" s="19"/>
      <c r="C11" s="19"/>
      <c r="D11" s="133">
        <v>0</v>
      </c>
      <c r="E11" s="142"/>
      <c r="F11" s="133">
        <v>0</v>
      </c>
      <c r="G11" s="142"/>
      <c r="H11" s="133">
        <v>0</v>
      </c>
      <c r="I11" s="81"/>
      <c r="J11" s="158">
        <v>18263434</v>
      </c>
      <c r="K11" s="64"/>
      <c r="L11" s="133">
        <v>0</v>
      </c>
      <c r="M11" s="64"/>
      <c r="N11" s="64">
        <f>SUM(D11:L11)</f>
        <v>18263434</v>
      </c>
    </row>
    <row r="12" spans="1:14" ht="21.95" hidden="1" customHeight="1" x14ac:dyDescent="0.2">
      <c r="A12" s="125" t="s">
        <v>17</v>
      </c>
      <c r="B12" s="19"/>
      <c r="C12" s="19"/>
      <c r="D12" s="143">
        <v>0</v>
      </c>
      <c r="E12" s="142"/>
      <c r="F12" s="143">
        <v>0</v>
      </c>
      <c r="G12" s="142"/>
      <c r="H12" s="143">
        <v>0</v>
      </c>
      <c r="I12" s="81"/>
      <c r="J12" s="158"/>
      <c r="K12" s="81"/>
      <c r="L12" s="64">
        <v>0</v>
      </c>
      <c r="M12" s="64"/>
      <c r="N12" s="64">
        <f t="shared" ref="N12:N13" si="0">SUM(D12:L12)</f>
        <v>0</v>
      </c>
    </row>
    <row r="13" spans="1:14" ht="21.95" customHeight="1" x14ac:dyDescent="0.45">
      <c r="A13" s="125" t="s">
        <v>17</v>
      </c>
      <c r="B13" s="162" t="s">
        <v>113</v>
      </c>
      <c r="C13" s="19"/>
      <c r="D13" s="144">
        <v>0</v>
      </c>
      <c r="E13" s="142"/>
      <c r="F13" s="144">
        <v>0</v>
      </c>
      <c r="G13" s="142"/>
      <c r="H13" s="144">
        <v>0</v>
      </c>
      <c r="I13" s="81"/>
      <c r="J13" s="158">
        <v>-24000000</v>
      </c>
      <c r="K13" s="81"/>
      <c r="L13" s="133">
        <v>0</v>
      </c>
      <c r="M13" s="64"/>
      <c r="N13" s="64">
        <f t="shared" si="0"/>
        <v>-24000000</v>
      </c>
    </row>
    <row r="14" spans="1:14" ht="21.95" customHeight="1" x14ac:dyDescent="0.45">
      <c r="A14" s="125" t="s">
        <v>76</v>
      </c>
      <c r="B14" s="19"/>
      <c r="C14" s="19"/>
      <c r="D14" s="134">
        <v>0</v>
      </c>
      <c r="E14" s="142"/>
      <c r="F14" s="134">
        <v>0</v>
      </c>
      <c r="G14" s="80"/>
      <c r="H14" s="134">
        <v>0</v>
      </c>
      <c r="I14" s="81"/>
      <c r="J14" s="160">
        <v>0</v>
      </c>
      <c r="K14" s="81"/>
      <c r="L14" s="63">
        <v>-15477195</v>
      </c>
      <c r="M14" s="64"/>
      <c r="N14" s="63">
        <f>SUM(D14:L14)</f>
        <v>-15477195</v>
      </c>
    </row>
    <row r="15" spans="1:14" ht="21.95" customHeight="1" x14ac:dyDescent="0.45">
      <c r="A15" s="126" t="s">
        <v>71</v>
      </c>
      <c r="B15" s="52"/>
      <c r="C15" s="52"/>
      <c r="D15" s="135">
        <f>SUM(D11:D14)</f>
        <v>0</v>
      </c>
      <c r="E15" s="79"/>
      <c r="F15" s="135">
        <f>SUM(F11:F14)</f>
        <v>0</v>
      </c>
      <c r="G15" s="145"/>
      <c r="H15" s="135">
        <f>SUM(H11:H14)</f>
        <v>0</v>
      </c>
      <c r="I15" s="146"/>
      <c r="J15" s="157">
        <f>SUM(J11:J14)</f>
        <v>-5736566</v>
      </c>
      <c r="K15" s="146"/>
      <c r="L15" s="72">
        <f>SUM(L11:L14)</f>
        <v>-15477195</v>
      </c>
      <c r="M15" s="82"/>
      <c r="N15" s="70">
        <f>SUM(N11:N14)</f>
        <v>-21213761</v>
      </c>
    </row>
    <row r="16" spans="1:14" ht="21.95" customHeight="1" thickBot="1" x14ac:dyDescent="0.25">
      <c r="A16" s="126" t="s">
        <v>130</v>
      </c>
      <c r="B16" s="52"/>
      <c r="C16" s="52"/>
      <c r="D16" s="147">
        <f>D10+D15</f>
        <v>120000000</v>
      </c>
      <c r="E16" s="146"/>
      <c r="F16" s="147">
        <f>F10+F15</f>
        <v>258000000</v>
      </c>
      <c r="G16" s="146"/>
      <c r="H16" s="147">
        <f>H10+H15</f>
        <v>12000000</v>
      </c>
      <c r="I16" s="146"/>
      <c r="J16" s="159">
        <f>J10+J15</f>
        <v>152910124</v>
      </c>
      <c r="K16" s="146"/>
      <c r="L16" s="147">
        <f>L10+L15</f>
        <v>19026212</v>
      </c>
      <c r="M16" s="82"/>
      <c r="N16" s="147">
        <f>N10+N15</f>
        <v>561936336</v>
      </c>
    </row>
    <row r="17" spans="1:14" ht="12" customHeight="1" thickTop="1" x14ac:dyDescent="0.2">
      <c r="A17" s="125"/>
      <c r="B17" s="52"/>
      <c r="C17" s="52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4" ht="21.95" customHeight="1" x14ac:dyDescent="0.2">
      <c r="A18" s="10" t="s">
        <v>75</v>
      </c>
      <c r="B18" s="19"/>
      <c r="C18" s="19"/>
      <c r="D18" s="146">
        <v>120000000</v>
      </c>
      <c r="E18" s="82"/>
      <c r="F18" s="146">
        <v>258000000</v>
      </c>
      <c r="G18" s="82"/>
      <c r="H18" s="146">
        <v>12000000</v>
      </c>
      <c r="I18" s="82"/>
      <c r="J18" s="153">
        <v>163277842</v>
      </c>
      <c r="K18" s="82"/>
      <c r="L18" s="146">
        <v>6114504</v>
      </c>
      <c r="M18" s="82"/>
      <c r="N18" s="82">
        <f>SUM(D18:L18)</f>
        <v>559392346</v>
      </c>
    </row>
    <row r="19" spans="1:14" ht="21.95" customHeight="1" x14ac:dyDescent="0.45">
      <c r="A19" s="125" t="s">
        <v>132</v>
      </c>
      <c r="B19" s="19"/>
      <c r="C19" s="19"/>
      <c r="D19" s="133">
        <v>0</v>
      </c>
      <c r="E19" s="142"/>
      <c r="F19" s="133">
        <v>0</v>
      </c>
      <c r="G19" s="142"/>
      <c r="H19" s="133">
        <v>0</v>
      </c>
      <c r="I19" s="64"/>
      <c r="J19" s="154">
        <v>-11783970</v>
      </c>
      <c r="K19" s="64"/>
      <c r="L19" s="133">
        <v>0</v>
      </c>
      <c r="M19" s="64"/>
      <c r="N19" s="133">
        <f>SUM(D19:L19)</f>
        <v>-11783970</v>
      </c>
    </row>
    <row r="20" spans="1:14" ht="21.95" customHeight="1" x14ac:dyDescent="0.45">
      <c r="A20" s="125" t="s">
        <v>17</v>
      </c>
      <c r="B20" s="161" t="s">
        <v>112</v>
      </c>
      <c r="C20" s="19"/>
      <c r="D20" s="133">
        <v>0</v>
      </c>
      <c r="E20" s="142"/>
      <c r="F20" s="133">
        <v>0</v>
      </c>
      <c r="G20" s="142"/>
      <c r="H20" s="133">
        <v>0</v>
      </c>
      <c r="I20" s="64"/>
      <c r="J20" s="154">
        <v>-15000000</v>
      </c>
      <c r="K20" s="64"/>
      <c r="L20" s="133">
        <v>0</v>
      </c>
      <c r="M20" s="64"/>
      <c r="N20" s="133">
        <f>SUM(D20:L20)</f>
        <v>-15000000</v>
      </c>
    </row>
    <row r="21" spans="1:14" ht="21.95" customHeight="1" x14ac:dyDescent="0.45">
      <c r="A21" s="125" t="s">
        <v>76</v>
      </c>
      <c r="B21" s="19"/>
      <c r="C21" s="19"/>
      <c r="D21" s="134">
        <v>0</v>
      </c>
      <c r="E21" s="80"/>
      <c r="F21" s="134">
        <v>0</v>
      </c>
      <c r="G21" s="80"/>
      <c r="H21" s="134">
        <v>0</v>
      </c>
      <c r="I21" s="64"/>
      <c r="J21" s="134">
        <v>0</v>
      </c>
      <c r="K21" s="64"/>
      <c r="L21" s="134">
        <v>-4519372</v>
      </c>
      <c r="M21" s="64"/>
      <c r="N21" s="134">
        <f>SUM(D21:L21)</f>
        <v>-4519372</v>
      </c>
    </row>
    <row r="22" spans="1:14" ht="21.95" customHeight="1" x14ac:dyDescent="0.45">
      <c r="A22" s="126" t="s">
        <v>71</v>
      </c>
      <c r="B22" s="126"/>
      <c r="C22" s="126"/>
      <c r="D22" s="135">
        <f>SUM(D19:D21)</f>
        <v>0</v>
      </c>
      <c r="E22" s="79"/>
      <c r="F22" s="135">
        <f>SUM(F19:F21)</f>
        <v>0</v>
      </c>
      <c r="G22" s="79"/>
      <c r="H22" s="135">
        <f>SUM(H19:H21)</f>
        <v>0</v>
      </c>
      <c r="I22" s="82"/>
      <c r="J22" s="155">
        <f>SUM(J19:J21)</f>
        <v>-26783970</v>
      </c>
      <c r="K22" s="82"/>
      <c r="L22" s="135">
        <f>SUM(L19:L21)</f>
        <v>-4519372</v>
      </c>
      <c r="M22" s="82"/>
      <c r="N22" s="135">
        <f>SUM(N19:N21)</f>
        <v>-31303342</v>
      </c>
    </row>
    <row r="23" spans="1:14" ht="21.95" customHeight="1" thickBot="1" x14ac:dyDescent="0.25">
      <c r="A23" s="10" t="s">
        <v>131</v>
      </c>
      <c r="B23" s="10"/>
      <c r="C23" s="10"/>
      <c r="D23" s="147">
        <f>D18+D22</f>
        <v>120000000</v>
      </c>
      <c r="E23" s="146"/>
      <c r="F23" s="147">
        <f>F18+F22</f>
        <v>258000000</v>
      </c>
      <c r="G23" s="146"/>
      <c r="H23" s="147">
        <f>H18+H22</f>
        <v>12000000</v>
      </c>
      <c r="I23" s="146"/>
      <c r="J23" s="156">
        <f>J18+J22</f>
        <v>136493872</v>
      </c>
      <c r="K23" s="146"/>
      <c r="L23" s="147">
        <f>L18+L22</f>
        <v>1595132</v>
      </c>
      <c r="M23" s="82"/>
      <c r="N23" s="147">
        <f>N18+N22</f>
        <v>528089004</v>
      </c>
    </row>
    <row r="24" spans="1:14" ht="21.95" customHeight="1" thickTop="1" x14ac:dyDescent="0.45">
      <c r="B24" s="4"/>
      <c r="C24" s="4"/>
      <c r="D24" s="54"/>
      <c r="E24" s="53"/>
      <c r="F24" s="54"/>
      <c r="G24" s="53"/>
      <c r="H24" s="54"/>
      <c r="I24" s="53"/>
      <c r="J24" s="54"/>
      <c r="K24" s="53"/>
      <c r="L24" s="54"/>
      <c r="M24" s="53"/>
      <c r="N24" s="54"/>
    </row>
    <row r="25" spans="1:14" ht="21.95" customHeight="1" x14ac:dyDescent="0.45">
      <c r="A25" s="50"/>
      <c r="B25" s="4"/>
      <c r="C25" s="4"/>
    </row>
    <row r="26" spans="1:14" ht="21.95" customHeight="1" x14ac:dyDescent="0.45">
      <c r="A26" s="50"/>
      <c r="B26" s="4"/>
      <c r="C26" s="4"/>
    </row>
    <row r="27" spans="1:14" ht="21.95" customHeight="1" x14ac:dyDescent="0.2">
      <c r="A27" s="50"/>
      <c r="B27" s="8"/>
      <c r="C27" s="8"/>
    </row>
    <row r="33" spans="2:3" ht="21.95" customHeight="1" x14ac:dyDescent="0.2">
      <c r="B33" s="2" t="s">
        <v>21</v>
      </c>
      <c r="C33" s="1"/>
    </row>
    <row r="34" spans="2:3" ht="21.95" customHeight="1" x14ac:dyDescent="0.45">
      <c r="B34" s="5"/>
      <c r="C34" s="5"/>
    </row>
    <row r="35" spans="2:3" ht="21.95" customHeight="1" x14ac:dyDescent="0.2">
      <c r="B35" s="19"/>
      <c r="C35" s="19"/>
    </row>
    <row r="36" spans="2:3" ht="21.95" customHeight="1" x14ac:dyDescent="0.2">
      <c r="B36" s="150">
        <v>30</v>
      </c>
      <c r="C36" s="19"/>
    </row>
    <row r="37" spans="2:3" ht="21.95" customHeight="1" x14ac:dyDescent="0.2">
      <c r="B37" s="19"/>
      <c r="C37" s="19"/>
    </row>
    <row r="38" spans="2:3" ht="21.95" customHeight="1" x14ac:dyDescent="0.2">
      <c r="B38" s="52"/>
      <c r="C38" s="52"/>
    </row>
    <row r="39" spans="2:3" ht="21.95" customHeight="1" x14ac:dyDescent="0.2">
      <c r="B39" s="10"/>
      <c r="C39" s="10"/>
    </row>
  </sheetData>
  <mergeCells count="5">
    <mergeCell ref="A1:N1"/>
    <mergeCell ref="A2:N2"/>
    <mergeCell ref="D5:N5"/>
    <mergeCell ref="H6:J7"/>
    <mergeCell ref="L6:L7"/>
  </mergeCells>
  <printOptions horizontalCentered="1"/>
  <pageMargins left="0.47244094488188998" right="0.511811023622047" top="0.35433070866141703" bottom="0.511811023622047" header="0.196850393700787" footer="0.511811023622047"/>
  <pageSetup paperSize="9" scale="96" firstPageNumber="7" orientation="landscape" useFirstPageNumber="1" r:id="rId1"/>
  <headerFooter scaleWithDoc="0">
    <oddFooter>&amp;L&amp;"Angsana New,Regular"&amp;14The accompanying notes are an integral part of this interim financial information.&amp;R&amp;"Angsana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zoomScale="66" zoomScaleNormal="100" zoomScaleSheetLayoutView="110" workbookViewId="0">
      <selection activeCell="D11" sqref="D11"/>
    </sheetView>
  </sheetViews>
  <sheetFormatPr defaultColWidth="9" defaultRowHeight="21.95" customHeight="1" x14ac:dyDescent="0.2"/>
  <cols>
    <col min="1" max="1" width="45.375" style="7" customWidth="1"/>
    <col min="2" max="2" width="7" style="7" customWidth="1"/>
    <col min="3" max="3" width="4.125" style="7" customWidth="1"/>
    <col min="4" max="4" width="13.625" style="7" customWidth="1"/>
    <col min="5" max="5" width="1.375" style="7" customWidth="1"/>
    <col min="6" max="6" width="13.625" style="7" customWidth="1"/>
    <col min="7" max="7" width="0.875" style="7" customWidth="1"/>
    <col min="8" max="8" width="13.125" style="7" customWidth="1"/>
    <col min="9" max="9" width="18.375" style="7" customWidth="1"/>
    <col min="10" max="16384" width="9" style="7"/>
  </cols>
  <sheetData>
    <row r="1" spans="1:6" ht="21" x14ac:dyDescent="0.2">
      <c r="A1" s="85" t="str">
        <f>+'BS-EN'!A1</f>
        <v>Charan Insurance Public Company Limited</v>
      </c>
      <c r="B1" s="49"/>
      <c r="C1" s="49"/>
      <c r="D1" s="49"/>
      <c r="E1" s="49"/>
      <c r="F1" s="49"/>
    </row>
    <row r="2" spans="1:6" ht="21" x14ac:dyDescent="0.2">
      <c r="A2" s="85" t="s">
        <v>52</v>
      </c>
      <c r="B2" s="49"/>
      <c r="C2" s="49"/>
      <c r="D2" s="49"/>
      <c r="E2" s="49"/>
      <c r="F2" s="49"/>
    </row>
    <row r="3" spans="1:6" ht="21" x14ac:dyDescent="0.2">
      <c r="A3" s="56" t="str">
        <f>+'EQ-EN'!A3</f>
        <v>For the nine-month period ended 30 September 2024 (Unaudited)</v>
      </c>
      <c r="B3" s="86"/>
      <c r="C3" s="86"/>
      <c r="D3" s="86"/>
      <c r="E3" s="86"/>
      <c r="F3" s="86"/>
    </row>
    <row r="4" spans="1:6" ht="21" x14ac:dyDescent="0.2">
      <c r="D4" s="168" t="str">
        <f>+'BS-EN'!D5</f>
        <v>Baht</v>
      </c>
      <c r="E4" s="168"/>
      <c r="F4" s="168"/>
    </row>
    <row r="5" spans="1:6" ht="21" x14ac:dyDescent="0.2">
      <c r="B5" s="1"/>
      <c r="C5" s="1"/>
      <c r="D5" s="87" t="s">
        <v>20</v>
      </c>
      <c r="E5" s="29"/>
      <c r="F5" s="88" t="s">
        <v>19</v>
      </c>
    </row>
    <row r="6" spans="1:6" ht="21" x14ac:dyDescent="0.2">
      <c r="A6" s="132" t="s">
        <v>88</v>
      </c>
    </row>
    <row r="7" spans="1:6" ht="21" x14ac:dyDescent="0.2">
      <c r="A7" s="7" t="s">
        <v>89</v>
      </c>
      <c r="B7" s="57"/>
      <c r="C7" s="57"/>
      <c r="D7" s="90">
        <v>293061754</v>
      </c>
      <c r="E7" s="58"/>
      <c r="F7" s="90">
        <v>213782659</v>
      </c>
    </row>
    <row r="8" spans="1:6" ht="21" x14ac:dyDescent="0.2">
      <c r="A8" s="7" t="s">
        <v>48</v>
      </c>
      <c r="B8" s="57"/>
      <c r="C8" s="57"/>
      <c r="D8" s="90">
        <v>-18485435</v>
      </c>
      <c r="E8" s="73"/>
      <c r="F8" s="74">
        <v>-41751702</v>
      </c>
    </row>
    <row r="9" spans="1:6" ht="21" x14ac:dyDescent="0.2">
      <c r="A9" s="7" t="s">
        <v>49</v>
      </c>
      <c r="B9" s="57"/>
      <c r="C9" s="57"/>
      <c r="D9" s="89">
        <v>10315504</v>
      </c>
      <c r="E9" s="58"/>
      <c r="F9" s="90">
        <v>9259330</v>
      </c>
    </row>
    <row r="10" spans="1:6" ht="21" x14ac:dyDescent="0.2">
      <c r="A10" s="7" t="s">
        <v>103</v>
      </c>
      <c r="B10" s="57"/>
      <c r="C10" s="57"/>
      <c r="D10" s="89">
        <v>6590259</v>
      </c>
      <c r="E10" s="58"/>
      <c r="F10" s="90">
        <v>5609003</v>
      </c>
    </row>
    <row r="11" spans="1:6" ht="21" x14ac:dyDescent="0.2">
      <c r="A11" s="7" t="s">
        <v>7</v>
      </c>
      <c r="B11" s="57"/>
      <c r="C11" s="57"/>
      <c r="D11" s="89">
        <v>1663374</v>
      </c>
      <c r="E11" s="58"/>
      <c r="F11" s="90">
        <v>425766</v>
      </c>
    </row>
    <row r="12" spans="1:6" ht="21" x14ac:dyDescent="0.2">
      <c r="A12" s="7" t="s">
        <v>93</v>
      </c>
      <c r="B12" s="57"/>
      <c r="C12" s="57"/>
      <c r="D12" s="90">
        <v>-78888807</v>
      </c>
      <c r="E12" s="73"/>
      <c r="F12" s="74">
        <v>-106739590</v>
      </c>
    </row>
    <row r="13" spans="1:6" ht="21" x14ac:dyDescent="0.2">
      <c r="A13" s="7" t="s">
        <v>70</v>
      </c>
      <c r="B13" s="57"/>
      <c r="C13" s="57"/>
      <c r="D13" s="90">
        <v>-44788628</v>
      </c>
      <c r="E13" s="73"/>
      <c r="F13" s="74">
        <v>-14617153</v>
      </c>
    </row>
    <row r="14" spans="1:6" ht="21" x14ac:dyDescent="0.2">
      <c r="A14" s="7" t="s">
        <v>8</v>
      </c>
      <c r="B14" s="57"/>
      <c r="C14" s="57"/>
      <c r="D14" s="90">
        <v>-78499960</v>
      </c>
      <c r="E14" s="73"/>
      <c r="F14" s="90">
        <v>-51220883</v>
      </c>
    </row>
    <row r="15" spans="1:6" ht="21" x14ac:dyDescent="0.2">
      <c r="A15" s="7" t="s">
        <v>9</v>
      </c>
      <c r="B15" s="57"/>
      <c r="C15" s="57"/>
      <c r="D15" s="90">
        <v>-29897933</v>
      </c>
      <c r="E15" s="73"/>
      <c r="F15" s="74">
        <v>-23707551</v>
      </c>
    </row>
    <row r="16" spans="1:6" ht="21" x14ac:dyDescent="0.2">
      <c r="A16" s="7" t="s">
        <v>90</v>
      </c>
      <c r="B16" s="57"/>
      <c r="C16" s="57"/>
      <c r="D16" s="90">
        <v>-3372110</v>
      </c>
      <c r="E16" s="73"/>
      <c r="F16" s="90">
        <v>-16318083</v>
      </c>
    </row>
    <row r="17" spans="1:8" ht="21" x14ac:dyDescent="0.2">
      <c r="A17" s="7" t="s">
        <v>98</v>
      </c>
      <c r="B17" s="57"/>
      <c r="C17" s="57"/>
      <c r="D17" s="89">
        <v>207969112</v>
      </c>
      <c r="E17" s="58"/>
      <c r="F17" s="74">
        <v>210270992</v>
      </c>
    </row>
    <row r="18" spans="1:8" ht="21" x14ac:dyDescent="0.2">
      <c r="A18" s="7" t="s">
        <v>99</v>
      </c>
      <c r="B18" s="57"/>
      <c r="C18" s="57"/>
      <c r="D18" s="91">
        <v>-193800000</v>
      </c>
      <c r="E18" s="58"/>
      <c r="F18" s="75">
        <v>-155670287</v>
      </c>
    </row>
    <row r="19" spans="1:8" ht="21.75" hidden="1" customHeight="1" x14ac:dyDescent="0.2">
      <c r="A19" s="7" t="s">
        <v>14</v>
      </c>
      <c r="B19" s="57"/>
      <c r="C19" s="57"/>
      <c r="D19" s="89"/>
      <c r="E19" s="58"/>
      <c r="F19" s="90"/>
      <c r="H19" s="92"/>
    </row>
    <row r="20" spans="1:8" ht="21" x14ac:dyDescent="0.2">
      <c r="A20" s="10" t="s">
        <v>77</v>
      </c>
      <c r="B20" s="59"/>
      <c r="C20" s="59"/>
      <c r="D20" s="93">
        <f>SUM(D7:D19)</f>
        <v>71867130</v>
      </c>
      <c r="E20" s="51"/>
      <c r="F20" s="94">
        <f>SUM(F7:F18)</f>
        <v>29322501</v>
      </c>
    </row>
    <row r="21" spans="1:8" ht="9.6" customHeight="1" x14ac:dyDescent="0.2">
      <c r="B21" s="59"/>
      <c r="C21" s="59"/>
      <c r="D21" s="73"/>
      <c r="E21" s="6"/>
      <c r="F21" s="90"/>
    </row>
    <row r="22" spans="1:8" ht="21.95" customHeight="1" x14ac:dyDescent="0.2">
      <c r="A22" s="10" t="s">
        <v>104</v>
      </c>
      <c r="B22" s="59"/>
      <c r="C22" s="59"/>
      <c r="D22" s="58"/>
      <c r="E22" s="6"/>
      <c r="F22" s="90"/>
    </row>
    <row r="23" spans="1:8" ht="21" x14ac:dyDescent="0.45">
      <c r="A23" s="49" t="s">
        <v>59</v>
      </c>
      <c r="B23" s="59"/>
      <c r="C23" s="59"/>
      <c r="D23" s="90">
        <v>-1628484</v>
      </c>
      <c r="E23" s="20"/>
      <c r="F23" s="140">
        <v>-141134</v>
      </c>
    </row>
    <row r="24" spans="1:8" ht="21" x14ac:dyDescent="0.45">
      <c r="A24" s="10" t="s">
        <v>105</v>
      </c>
      <c r="B24" s="57"/>
      <c r="C24" s="57"/>
      <c r="D24" s="139">
        <f>SUM(D23:D23)</f>
        <v>-1628484</v>
      </c>
      <c r="E24" s="51"/>
      <c r="F24" s="96">
        <f>SUM(F23:F23)</f>
        <v>-141134</v>
      </c>
      <c r="H24" s="95"/>
    </row>
    <row r="25" spans="1:8" ht="6.6" customHeight="1" x14ac:dyDescent="0.2">
      <c r="B25" s="59"/>
      <c r="C25" s="59"/>
      <c r="D25" s="73"/>
      <c r="E25" s="6"/>
      <c r="F25" s="90"/>
    </row>
    <row r="26" spans="1:8" ht="20.45" customHeight="1" x14ac:dyDescent="0.2">
      <c r="A26" s="149" t="s">
        <v>107</v>
      </c>
      <c r="B26" s="59"/>
      <c r="C26" s="59"/>
      <c r="D26" s="73"/>
      <c r="E26" s="6"/>
      <c r="F26" s="90"/>
    </row>
    <row r="27" spans="1:8" ht="20.45" customHeight="1" x14ac:dyDescent="0.2">
      <c r="A27" s="7" t="s">
        <v>17</v>
      </c>
      <c r="B27" s="59"/>
      <c r="C27" s="59"/>
      <c r="D27" s="152">
        <v>-15000000</v>
      </c>
      <c r="E27" s="6"/>
      <c r="F27" s="90">
        <v>-24000000</v>
      </c>
    </row>
    <row r="28" spans="1:8" ht="20.45" customHeight="1" x14ac:dyDescent="0.45">
      <c r="A28" s="149" t="s">
        <v>106</v>
      </c>
      <c r="B28" s="59"/>
      <c r="C28" s="59"/>
      <c r="D28" s="139">
        <f>SUM(D26:D27)</f>
        <v>-15000000</v>
      </c>
      <c r="E28" s="51"/>
      <c r="F28" s="96">
        <f>SUM(F26:F27)</f>
        <v>-24000000</v>
      </c>
    </row>
    <row r="29" spans="1:8" ht="9.6" customHeight="1" x14ac:dyDescent="0.2">
      <c r="B29" s="59"/>
      <c r="C29" s="59"/>
      <c r="D29" s="73"/>
      <c r="E29" s="6"/>
      <c r="F29" s="90"/>
    </row>
    <row r="30" spans="1:8" ht="21" x14ac:dyDescent="0.2">
      <c r="A30" s="10" t="s">
        <v>128</v>
      </c>
      <c r="B30" s="59"/>
      <c r="C30" s="59"/>
      <c r="D30" s="136">
        <f>D20+D24+D28</f>
        <v>55238646</v>
      </c>
      <c r="E30" s="6"/>
      <c r="F30" s="136">
        <f>F20+F24+F28</f>
        <v>5181367</v>
      </c>
    </row>
    <row r="31" spans="1:8" ht="21" x14ac:dyDescent="0.2">
      <c r="A31" s="7" t="s">
        <v>78</v>
      </c>
      <c r="D31" s="89">
        <f>'BS-EN'!F9</f>
        <v>38418107</v>
      </c>
      <c r="E31" s="58"/>
      <c r="F31" s="90">
        <v>30395289</v>
      </c>
    </row>
    <row r="32" spans="1:8" ht="21.75" thickBot="1" x14ac:dyDescent="0.25">
      <c r="A32" s="10" t="s">
        <v>129</v>
      </c>
      <c r="D32" s="97">
        <f>D30+D31</f>
        <v>93656753</v>
      </c>
      <c r="E32" s="51"/>
      <c r="F32" s="98">
        <f>SUM(F30:F31)</f>
        <v>35576656</v>
      </c>
      <c r="H32" s="6"/>
    </row>
    <row r="33" ht="21.95" customHeight="1" thickTop="1" x14ac:dyDescent="0.2"/>
  </sheetData>
  <mergeCells count="1">
    <mergeCell ref="D4:F4"/>
  </mergeCells>
  <printOptions horizontalCentered="1"/>
  <pageMargins left="0.70866141732283505" right="0.39370078740157499" top="0.62992125984252001" bottom="0.511811023622047" header="0.196850393700787" footer="0.511811023622047"/>
  <pageSetup paperSize="9" firstPageNumber="8" orientation="portrait" useFirstPageNumber="1" r:id="rId1"/>
  <headerFooter scaleWithDoc="0">
    <oddFooter>&amp;L&amp;"Angsana New,Regular"&amp;14The accompanying notes are an integral part of this interim financial information.&amp;R&amp;"Angsana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7eeaab-705f-46e8-a103-fd52646ab6a6">
      <Terms xmlns="http://schemas.microsoft.com/office/infopath/2007/PartnerControls"/>
    </lcf76f155ced4ddcb4097134ff3c332f>
    <TaxCatchAll xmlns="d2907079-08fc-40de-a530-e6cc75d41e07" xsi:nil="true"/>
  </documentManagement>
</p:properties>
</file>

<file path=customXml/item3.xml><?xml version="1.0" encoding="utf-8"?>
<datasnipper xmlns="http://datasnipper" included="true" dataSnipperSheetDeleted="false" guid="c2e64350-0fdc-4319-9de3-0b8094999370" revision="49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9F6DA8BAA364C85ED0DCBEBACF70B" ma:contentTypeVersion="13" ma:contentTypeDescription="สร้างเอกสารใหม่" ma:contentTypeScope="" ma:versionID="6a0d956589e585bcb077a9e182b8d882">
  <xsd:schema xmlns:xsd="http://www.w3.org/2001/XMLSchema" xmlns:xs="http://www.w3.org/2001/XMLSchema" xmlns:p="http://schemas.microsoft.com/office/2006/metadata/properties" xmlns:ns2="847eeaab-705f-46e8-a103-fd52646ab6a6" xmlns:ns3="d2907079-08fc-40de-a530-e6cc75d41e07" targetNamespace="http://schemas.microsoft.com/office/2006/metadata/properties" ma:root="true" ma:fieldsID="5c0a2ca3762f70ad63f6b67b680e4ad9" ns2:_="" ns3:_="">
    <xsd:import namespace="847eeaab-705f-46e8-a103-fd52646ab6a6"/>
    <xsd:import namespace="d2907079-08fc-40de-a530-e6cc75d41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eeaab-705f-46e8-a103-fd52646ab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07079-08fc-40de-a530-e6cc75d41e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76aaeb4-d494-45c2-97b1-97ceb55a8fc9}" ma:internalName="TaxCatchAll" ma:showField="CatchAllData" ma:web="d2907079-08fc-40de-a530-e6cc75d41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9949C5-FF34-4A13-A0F1-F8173427F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FE905C-A05E-4DA3-B7F1-D92A66580667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847eeaab-705f-46e8-a103-fd52646ab6a6"/>
    <ds:schemaRef ds:uri="http://schemas.microsoft.com/office/2006/documentManagement/types"/>
    <ds:schemaRef ds:uri="http://schemas.microsoft.com/office/2006/metadata/properties"/>
    <ds:schemaRef ds:uri="d2907079-08fc-40de-a530-e6cc75d41e07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F57DFF-137F-4959-B3D6-F560E9C6FB98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31FA7EA7-9925-478F-9FA8-7CB39A715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eeaab-705f-46e8-a103-fd52646ab6a6"/>
    <ds:schemaRef ds:uri="d2907079-08fc-40de-a530-e6cc75d41e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BS-EN</vt:lpstr>
      <vt:lpstr>PL-EN</vt:lpstr>
      <vt:lpstr>EQ-EN</vt:lpstr>
      <vt:lpstr>CF-EN</vt:lpstr>
      <vt:lpstr>'BS-EN'!Print_Area</vt:lpstr>
      <vt:lpstr>'CF-EN'!Print_Area</vt:lpstr>
      <vt:lpstr>'EQ-EN'!Print_Area</vt:lpstr>
      <vt:lpstr>'PL-EN'!Print_Area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AUSANEE</cp:lastModifiedBy>
  <cp:lastPrinted>2024-11-12T16:55:55Z</cp:lastPrinted>
  <dcterms:created xsi:type="dcterms:W3CDTF">2009-02-23T10:22:48Z</dcterms:created>
  <dcterms:modified xsi:type="dcterms:W3CDTF">2024-11-13T09:17:18Z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0x0101008AD9F6DA8BAA364C85ED0DCBEBACF70B</vt:lpwstr>
  </property>
  <property fmtid="{D5CDD505-2E9C-101B-9397-08002B2CF9AE}" pid="5" name="MediaServiceImageTags">
    <vt:lpwstr/>
  </property>
</Properties>
</file>