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Thai Reinsurance Public Company Limited\Thai Reinsurance Public_Sept24 (Q3)\"/>
    </mc:Choice>
  </mc:AlternateContent>
  <xr:revisionPtr revIDLastSave="0" documentId="13_ncr:1_{5C2F3C47-6919-4870-961F-548D1B6B4A92}" xr6:coauthVersionLast="47" xr6:coauthVersionMax="47" xr10:uidLastSave="{00000000-0000-0000-0000-000000000000}"/>
  <bookViews>
    <workbookView xWindow="-120" yWindow="-120" windowWidth="21840" windowHeight="13020" tabRatio="741" activeTab="5" xr2:uid="{00000000-000D-0000-FFFF-FFFF00000000}"/>
  </bookViews>
  <sheets>
    <sheet name="BS 2-3" sheetId="30" r:id="rId1"/>
    <sheet name="PL 4-5(3M)" sheetId="31" r:id="rId2"/>
    <sheet name="PL 6-7 (9M)" sheetId="33" r:id="rId3"/>
    <sheet name="E (Conso)" sheetId="23" r:id="rId4"/>
    <sheet name="E (Sep)" sheetId="29" r:id="rId5"/>
    <sheet name="CF 10" sheetId="32" r:id="rId6"/>
  </sheets>
  <definedNames>
    <definedName name="_xlnm.Print_Area" localSheetId="0">'BS 2-3'!$A$1:$L$101</definedName>
    <definedName name="_xlnm.Print_Area" localSheetId="5">'CF 10'!$A$1:$L$51</definedName>
    <definedName name="_xlnm.Print_Area" localSheetId="3">'E (Conso)'!$A$1:$X$38</definedName>
    <definedName name="_xlnm.Print_Area" localSheetId="4">'E (Sep)'!$A$1:$P$30</definedName>
    <definedName name="_xlnm.Print_Area" localSheetId="1">'PL 4-5(3M)'!$A$1:$L$113</definedName>
    <definedName name="_xlnm.Print_Area" localSheetId="2">'PL 6-7 (9M)'!$A$1:$L$111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4" i="29" l="1"/>
  <c r="L40" i="32" l="1"/>
  <c r="J40" i="32"/>
  <c r="F40" i="32"/>
  <c r="R29" i="23"/>
  <c r="T29" i="23" s="1"/>
  <c r="X29" i="23" s="1"/>
  <c r="R28" i="23"/>
  <c r="T28" i="23" s="1"/>
  <c r="R27" i="23"/>
  <c r="T27" i="23" s="1"/>
  <c r="X27" i="23" s="1"/>
  <c r="R26" i="23"/>
  <c r="T26" i="23" s="1"/>
  <c r="X26" i="23" s="1"/>
  <c r="R25" i="23"/>
  <c r="R24" i="23"/>
  <c r="T24" i="23" s="1"/>
  <c r="X24" i="23" s="1"/>
  <c r="R20" i="23"/>
  <c r="T20" i="23" s="1"/>
  <c r="X20" i="23" s="1"/>
  <c r="R19" i="23"/>
  <c r="T19" i="23" s="1"/>
  <c r="X19" i="23" s="1"/>
  <c r="R18" i="23"/>
  <c r="T18" i="23" s="1"/>
  <c r="X18" i="23" s="1"/>
  <c r="R17" i="23"/>
  <c r="T17" i="23" s="1"/>
  <c r="X17" i="23" s="1"/>
  <c r="R16" i="23"/>
  <c r="T16" i="23" s="1"/>
  <c r="X16" i="23" s="1"/>
  <c r="R15" i="23"/>
  <c r="T15" i="23" s="1"/>
  <c r="X15" i="23" s="1"/>
  <c r="R14" i="23"/>
  <c r="T14" i="23" s="1"/>
  <c r="X14" i="23" s="1"/>
  <c r="V31" i="23"/>
  <c r="P31" i="23"/>
  <c r="N31" i="23"/>
  <c r="L31" i="23"/>
  <c r="J31" i="23"/>
  <c r="H31" i="23"/>
  <c r="F31" i="23"/>
  <c r="D31" i="23"/>
  <c r="W22" i="23"/>
  <c r="V22" i="23"/>
  <c r="U22" i="23"/>
  <c r="S22" i="23"/>
  <c r="Q22" i="23"/>
  <c r="P22" i="23"/>
  <c r="O22" i="23"/>
  <c r="N22" i="23"/>
  <c r="M22" i="23"/>
  <c r="L22" i="23"/>
  <c r="K22" i="23"/>
  <c r="J22" i="23"/>
  <c r="I22" i="23"/>
  <c r="H22" i="23"/>
  <c r="G22" i="23"/>
  <c r="F22" i="23"/>
  <c r="D22" i="23"/>
  <c r="F107" i="33"/>
  <c r="F95" i="33"/>
  <c r="F90" i="33"/>
  <c r="F81" i="33"/>
  <c r="F76" i="33"/>
  <c r="F53" i="33"/>
  <c r="F67" i="33" s="1"/>
  <c r="F97" i="33" l="1"/>
  <c r="X28" i="23"/>
  <c r="R31" i="23"/>
  <c r="T25" i="23"/>
  <c r="X25" i="23" s="1"/>
  <c r="X31" i="23" s="1"/>
  <c r="X22" i="23"/>
  <c r="T22" i="23"/>
  <c r="R22" i="23"/>
  <c r="F83" i="33"/>
  <c r="F99" i="33" l="1"/>
  <c r="F101" i="33" s="1"/>
  <c r="T31" i="23"/>
  <c r="F103" i="31"/>
  <c r="F91" i="31"/>
  <c r="F93" i="31" s="1"/>
  <c r="F82" i="31"/>
  <c r="F54" i="31"/>
  <c r="F33" i="31"/>
  <c r="F43" i="31" s="1"/>
  <c r="F91" i="30"/>
  <c r="F94" i="30" s="1"/>
  <c r="F74" i="30"/>
  <c r="F33" i="30"/>
  <c r="F24" i="32"/>
  <c r="F32" i="32"/>
  <c r="J32" i="32"/>
  <c r="J24" i="32"/>
  <c r="J42" i="32" l="1"/>
  <c r="J46" i="32" s="1"/>
  <c r="F96" i="30"/>
  <c r="F42" i="32"/>
  <c r="F46" i="32" s="1"/>
  <c r="N22" i="29" l="1"/>
  <c r="P22" i="29" s="1"/>
  <c r="N21" i="29"/>
  <c r="P21" i="29" s="1"/>
  <c r="N20" i="29"/>
  <c r="N16" i="29"/>
  <c r="P16" i="29" s="1"/>
  <c r="N15" i="29"/>
  <c r="P15" i="29" s="1"/>
  <c r="N14" i="29"/>
  <c r="P14" i="29" s="1"/>
  <c r="L24" i="29"/>
  <c r="J24" i="29"/>
  <c r="F24" i="29"/>
  <c r="H24" i="29"/>
  <c r="L18" i="29"/>
  <c r="J18" i="29"/>
  <c r="H18" i="29"/>
  <c r="F18" i="29"/>
  <c r="D18" i="29"/>
  <c r="J95" i="33"/>
  <c r="J90" i="33"/>
  <c r="J76" i="33"/>
  <c r="J81" i="33"/>
  <c r="J32" i="33"/>
  <c r="J42" i="33" s="1"/>
  <c r="F32" i="33"/>
  <c r="F42" i="33" s="1"/>
  <c r="F14" i="33"/>
  <c r="F17" i="33" s="1"/>
  <c r="F26" i="33" s="1"/>
  <c r="J14" i="33"/>
  <c r="J17" i="33" s="1"/>
  <c r="J26" i="33" s="1"/>
  <c r="J103" i="31"/>
  <c r="J91" i="31"/>
  <c r="J93" i="31" s="1"/>
  <c r="J82" i="31"/>
  <c r="F77" i="31"/>
  <c r="F84" i="31" s="1"/>
  <c r="F95" i="31" s="1"/>
  <c r="J77" i="31"/>
  <c r="J54" i="31"/>
  <c r="J33" i="31"/>
  <c r="J43" i="31" s="1"/>
  <c r="F14" i="31"/>
  <c r="F18" i="31" s="1"/>
  <c r="F27" i="31" s="1"/>
  <c r="F45" i="31" s="1"/>
  <c r="F48" i="31" s="1"/>
  <c r="F68" i="31" s="1"/>
  <c r="J14" i="31"/>
  <c r="J18" i="31" s="1"/>
  <c r="J27" i="31" s="1"/>
  <c r="J45" i="31" l="1"/>
  <c r="J48" i="31" s="1"/>
  <c r="N24" i="29"/>
  <c r="N18" i="29"/>
  <c r="P20" i="29"/>
  <c r="P24" i="29" s="1"/>
  <c r="J83" i="33"/>
  <c r="J84" i="31"/>
  <c r="J95" i="31" s="1"/>
  <c r="J97" i="31" s="1"/>
  <c r="J44" i="33"/>
  <c r="J47" i="33" s="1"/>
  <c r="J53" i="33" s="1"/>
  <c r="J67" i="33" s="1"/>
  <c r="J97" i="33"/>
  <c r="J99" i="33" s="1"/>
  <c r="F44" i="33"/>
  <c r="F47" i="33" s="1"/>
  <c r="F97" i="31"/>
  <c r="P18" i="29"/>
  <c r="J101" i="33" l="1"/>
  <c r="J104" i="33" s="1"/>
  <c r="J107" i="33" s="1"/>
  <c r="J91" i="30"/>
  <c r="J94" i="30" s="1"/>
  <c r="J74" i="30"/>
  <c r="J33" i="30"/>
  <c r="J96" i="30" l="1"/>
  <c r="H14" i="31"/>
  <c r="H33" i="31"/>
  <c r="H91" i="30"/>
  <c r="L91" i="30"/>
  <c r="H40" i="32" l="1"/>
  <c r="L32" i="32"/>
  <c r="H32" i="32"/>
  <c r="L24" i="32"/>
  <c r="H24" i="32"/>
  <c r="L90" i="33"/>
  <c r="L95" i="33"/>
  <c r="H90" i="33"/>
  <c r="L81" i="33"/>
  <c r="H81" i="33"/>
  <c r="L82" i="31"/>
  <c r="H82" i="31"/>
  <c r="H18" i="31"/>
  <c r="H27" i="31" s="1"/>
  <c r="H43" i="31"/>
  <c r="A3" i="32"/>
  <c r="A3" i="23"/>
  <c r="A111" i="33"/>
  <c r="H107" i="33"/>
  <c r="H95" i="33"/>
  <c r="L76" i="33"/>
  <c r="H76" i="33"/>
  <c r="A61" i="33"/>
  <c r="H53" i="33"/>
  <c r="H67" i="33" s="1"/>
  <c r="L32" i="33"/>
  <c r="L42" i="33" s="1"/>
  <c r="H32" i="33"/>
  <c r="H42" i="33" s="1"/>
  <c r="L14" i="33"/>
  <c r="L17" i="33" s="1"/>
  <c r="L26" i="33" s="1"/>
  <c r="H14" i="33"/>
  <c r="H17" i="33" s="1"/>
  <c r="H26" i="33" s="1"/>
  <c r="A1" i="33"/>
  <c r="A59" i="33" s="1"/>
  <c r="L42" i="32" l="1"/>
  <c r="L46" i="32" s="1"/>
  <c r="H45" i="31"/>
  <c r="H48" i="31" s="1"/>
  <c r="L97" i="33"/>
  <c r="H97" i="33"/>
  <c r="L83" i="33"/>
  <c r="H83" i="33"/>
  <c r="L44" i="33"/>
  <c r="L47" i="33" s="1"/>
  <c r="L53" i="33" s="1"/>
  <c r="L67" i="33" s="1"/>
  <c r="H44" i="33"/>
  <c r="H47" i="33" s="1"/>
  <c r="L99" i="33" l="1"/>
  <c r="L101" i="33" s="1"/>
  <c r="H99" i="33"/>
  <c r="H101" i="33" s="1"/>
  <c r="H91" i="31"/>
  <c r="H93" i="31" s="1"/>
  <c r="L77" i="31"/>
  <c r="H77" i="31"/>
  <c r="L104" i="33" l="1"/>
  <c r="L107" i="33" s="1"/>
  <c r="L33" i="31"/>
  <c r="L43" i="31" s="1"/>
  <c r="L94" i="30"/>
  <c r="H94" i="30"/>
  <c r="A1" i="32"/>
  <c r="A3" i="29"/>
  <c r="A113" i="31"/>
  <c r="H103" i="31"/>
  <c r="L91" i="31"/>
  <c r="L93" i="31" s="1"/>
  <c r="L84" i="31"/>
  <c r="H84" i="31"/>
  <c r="A62" i="31"/>
  <c r="L54" i="31"/>
  <c r="H54" i="31"/>
  <c r="L14" i="31"/>
  <c r="L18" i="31" s="1"/>
  <c r="L27" i="31" s="1"/>
  <c r="A1" i="31"/>
  <c r="A60" i="31" s="1"/>
  <c r="A101" i="30"/>
  <c r="L74" i="30"/>
  <c r="H74" i="30"/>
  <c r="A51" i="30"/>
  <c r="L33" i="30"/>
  <c r="H33" i="30"/>
  <c r="L45" i="31" l="1"/>
  <c r="H42" i="32"/>
  <c r="H46" i="32" s="1"/>
  <c r="L95" i="31"/>
  <c r="L97" i="31" s="1"/>
  <c r="H95" i="31"/>
  <c r="H68" i="31"/>
  <c r="H96" i="30"/>
  <c r="L96" i="30"/>
  <c r="H97" i="31" l="1"/>
  <c r="L100" i="31"/>
  <c r="L103" i="31" s="1"/>
  <c r="L48" i="31"/>
</calcChain>
</file>

<file path=xl/sharedStrings.xml><?xml version="1.0" encoding="utf-8"?>
<sst xmlns="http://schemas.openxmlformats.org/spreadsheetml/2006/main" count="460" uniqueCount="217">
  <si>
    <t>หมายเหตุ</t>
  </si>
  <si>
    <t>สินทรัพย์</t>
  </si>
  <si>
    <t>ทุนเรือนหุ้น</t>
  </si>
  <si>
    <t>รายได้</t>
  </si>
  <si>
    <t>ค่าใช้จ่าย</t>
  </si>
  <si>
    <t>รวมหนี้สิน</t>
  </si>
  <si>
    <t>รวมรายได้</t>
  </si>
  <si>
    <t>รายได้จากการลงทุนค้างรับ</t>
  </si>
  <si>
    <t>รวมสินทรัพย์</t>
  </si>
  <si>
    <t>หนี้สินอื่น</t>
  </si>
  <si>
    <t>เจ้าหนี้บริษัทประกันภัยต่อ</t>
  </si>
  <si>
    <t>ทุนจดทะเบียน</t>
  </si>
  <si>
    <t>หนี้สิน</t>
  </si>
  <si>
    <t>หนี้สินจากสัญญาประกันภัย</t>
  </si>
  <si>
    <t>รายได้จากการลงทุนสุทธิ</t>
  </si>
  <si>
    <t>ค่าใช้จ่ายในการรับประกันภัยอื่น</t>
  </si>
  <si>
    <t>ค่าใช้จ่ายในการดำเนินงาน</t>
  </si>
  <si>
    <t>รายได้อื่น</t>
  </si>
  <si>
    <t>รวมค่าใช้จ่าย</t>
  </si>
  <si>
    <t>รายได้ค่าจ้างและค่าบำเหน็จ</t>
  </si>
  <si>
    <t>ลูกหนี้จากสัญญาประกันภัยต่อ</t>
  </si>
  <si>
    <t>กำไร(ขาดทุน)เบ็ดเสร็จอื่น</t>
  </si>
  <si>
    <t>องค์ประกอบอื่นของส่วนของเจ้าของ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</si>
  <si>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</si>
  <si>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</si>
  <si>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</si>
  <si>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</si>
  <si>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สินทรัพย์จากการประกันภัยต่อ</t>
  </si>
  <si>
    <t>ภาระผูกพันผลประโยชน์พนักงาน</t>
  </si>
  <si>
    <t>ค่าสินไหมทดแทน</t>
  </si>
  <si>
    <t xml:space="preserve">   ผ่านกำไรขาดทุนเบ็ดเสร็จอื่น</t>
  </si>
  <si>
    <t>รวมส่วนของ</t>
  </si>
  <si>
    <t>เจ้าของ</t>
  </si>
  <si>
    <t>หนี้สินตามสัญญาเช่า</t>
  </si>
  <si>
    <t>และชำระแล้ว</t>
  </si>
  <si>
    <t>องค์ประกอบอื่นของ</t>
  </si>
  <si>
    <t>ทุนที่ออก</t>
  </si>
  <si>
    <t>ต้นทุนทางการเงิน</t>
  </si>
  <si>
    <t>งบกำไรขาดทุนเบ็ดเสร็จ (ยังไม่ได้ตรวจสอบ)</t>
  </si>
  <si>
    <t>ค่าสินไหมทดแทนสุทธิ</t>
  </si>
  <si>
    <t>พ.ศ. 2566</t>
  </si>
  <si>
    <r>
      <rPr>
        <u/>
        <sz val="14"/>
        <color theme="1"/>
        <rFont val="Browallia New"/>
        <family val="2"/>
      </rPr>
      <t>หัก</t>
    </r>
    <r>
      <rPr>
        <sz val="14"/>
        <color theme="1"/>
        <rFont val="Browallia New"/>
        <family val="2"/>
      </rPr>
      <t xml:space="preserve"> ค่าสินไหมทดแทนรับคืนจากการประกันภัยต่อ</t>
    </r>
  </si>
  <si>
    <t>กำไรก่อนภาษีเงินได้</t>
  </si>
  <si>
    <t>กำไรต่อหุ้นขั้นพื้นฐาน</t>
  </si>
  <si>
    <t>กำไรสะสม</t>
  </si>
  <si>
    <t>จัดสรรแล้ว -</t>
  </si>
  <si>
    <t>ค่าใช้จ่ายภาษีเงินได้</t>
  </si>
  <si>
    <t>31 ธันวาคม</t>
  </si>
  <si>
    <t>พ.ศ. 2567</t>
  </si>
  <si>
    <t>เงินสดและรายการเทียบเท่าเงินสด</t>
  </si>
  <si>
    <t>สินทรัพย์ทางการเงินตราสารหนี้</t>
  </si>
  <si>
    <t>สินทรัพย์ทางการเงินตราสารทุน</t>
  </si>
  <si>
    <t>เงินให้กู้ยืมและดอกเบี้ยค้างรับ</t>
  </si>
  <si>
    <t>เงินลงทุนในบริษัทย่อย</t>
  </si>
  <si>
    <t>สินทรัพย์อื่น</t>
  </si>
  <si>
    <t>หนี้สินตราสารอนุพันธ์</t>
  </si>
  <si>
    <t>เบี้ยประกันภัยต่อรับ</t>
  </si>
  <si>
    <t>เบี้ยประกันภัยต่อรับสุทธิ</t>
  </si>
  <si>
    <t>เบี้ยประกันภัยต่อที่ถือเป็นรายได้สุทธิจากการประกันต่อ</t>
  </si>
  <si>
    <t>รายได้จากการให้บริการ</t>
  </si>
  <si>
    <t>ค่าจ้างและค่าบำเหน็จจ่าย</t>
  </si>
  <si>
    <t>ค่าใช้จ่ายลงทุน</t>
  </si>
  <si>
    <t>ค่าใช้จ่ายจากการให้บริการ</t>
  </si>
  <si>
    <t>ค่าใช้จ่ายอื่น</t>
  </si>
  <si>
    <t>ส่วนที่เป็นของผู้มีส่วนได้เสียที่ไม่มีอำนาจควบคุมในบริษัทย่อย</t>
  </si>
  <si>
    <t xml:space="preserve">   ผ่านกำไรขาดทุนเบ็ดเสร็จอื่น - สุทธิจากภาษีเงินได้</t>
  </si>
  <si>
    <t>ขาดทุนจากการประมาณการตามหลักคณิตศาสตร์ประกันภัย</t>
  </si>
  <si>
    <t xml:space="preserve">   - สุทธิจากภาษีเงินได้</t>
  </si>
  <si>
    <t>สำรองตามกฎหมาย</t>
  </si>
  <si>
    <t>ยังไม่จัดสรร</t>
  </si>
  <si>
    <t>ตราสารหนี้ที่วัด</t>
  </si>
  <si>
    <t>มูลค่ายุติธรรมผ่าน</t>
  </si>
  <si>
    <t>กำไรขาดทุนเบ็ดเสร็จอื่น</t>
  </si>
  <si>
    <t xml:space="preserve"> - สุทธิจากภาษีเงินได้</t>
  </si>
  <si>
    <t>ตราสารทุนที่</t>
  </si>
  <si>
    <t>วัดมูลค่ายุติธรรมผ่าน</t>
  </si>
  <si>
    <t>จากการเปลี่ยนแปลง</t>
  </si>
  <si>
    <t>สัดส่วนการถือหุ้น</t>
  </si>
  <si>
    <t>ในบริษัทย่อย</t>
  </si>
  <si>
    <t>รวม</t>
  </si>
  <si>
    <t>ส่วนของผู้ถือหุ้น</t>
  </si>
  <si>
    <t>บริษัทฯ</t>
  </si>
  <si>
    <t>ส่วนของผู้มีส่วน</t>
  </si>
  <si>
    <t>ได้เสียที่ไม่มีอำนาจ</t>
  </si>
  <si>
    <t>ควบคุมใน</t>
  </si>
  <si>
    <t>บริษัทย่อย</t>
  </si>
  <si>
    <t>ส่วนของผู้ถือหุ้นบริษัทฯ</t>
  </si>
  <si>
    <t>ดอกเบี้ยรับ</t>
  </si>
  <si>
    <t>เงินปันผลรับจากบริษัทอื่น</t>
  </si>
  <si>
    <t>ค่าใช้จ่ายจากการลงทุนอื่น</t>
  </si>
  <si>
    <t>เงินสดรับจากสินทรัพย์ทางการเงิน</t>
  </si>
  <si>
    <t>เงินสดจ่ายเพื่อสินทรัพย์ทางการเงิน</t>
  </si>
  <si>
    <t>เงินให้กู้ยืม</t>
  </si>
  <si>
    <t>ชำระหนี้สินตามสัญญาเช่า</t>
  </si>
  <si>
    <t>เงินลงทุนในการร่วมค้า</t>
  </si>
  <si>
    <t>ทรัพย์สินรอการขาย</t>
  </si>
  <si>
    <t>ส่วนของผู้มีส่วนได้เสียที่ไม่มีอำนาจควบคุมในบริษัทย่อย</t>
  </si>
  <si>
    <t>(ยังไม่ได้ตรวจสอบ)</t>
  </si>
  <si>
    <t>(ตรวจสอบแล้ว)</t>
  </si>
  <si>
    <t>บาท</t>
  </si>
  <si>
    <t>งบฐานะการเงิน</t>
  </si>
  <si>
    <t>ข้อมูลทางการเงินเฉพาะกิจการ</t>
  </si>
  <si>
    <t>ค่าจ้างและค่าบำเหน็จจ่ายรอตัดบัญชี</t>
  </si>
  <si>
    <t>ภาษีเงินได้นิติบุคคลรอเรียกคืน</t>
  </si>
  <si>
    <t>ค่าบำเหน็จรับรอตัดบัญชี</t>
  </si>
  <si>
    <t>อื่นๆ</t>
  </si>
  <si>
    <t xml:space="preserve">  หุ้นสามัญจำนวน 4,214,993,832 หุ้น </t>
  </si>
  <si>
    <t xml:space="preserve">  มูลค่าที่ตราไว้หุ้นละ 0.88 บาท</t>
  </si>
  <si>
    <t>ทุนที่ออกและชำระแล้ว</t>
  </si>
  <si>
    <t xml:space="preserve">  มูลค่าที่ได้รับชำระแล้วหุ้นละ 0.88 บาท</t>
  </si>
  <si>
    <t>จัดสรรแล้ว - สำรองตามกฎหมาย</t>
  </si>
  <si>
    <t>ยังไม่ได้จัดสรร - ขาดทุนสะสม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</si>
  <si>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</si>
  <si>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rPr>
        <u/>
        <sz val="14"/>
        <color theme="1"/>
        <rFont val="Browallia New"/>
        <family val="2"/>
      </rPr>
      <t>บวก</t>
    </r>
    <r>
      <rPr>
        <sz val="14"/>
        <color theme="1"/>
        <rFont val="Browallia New"/>
        <family val="2"/>
      </rPr>
      <t xml:space="preserve"> ภาษีเงินได้</t>
    </r>
  </si>
  <si>
    <t>สำรอง</t>
  </si>
  <si>
    <t>ตามกฎหมาย</t>
  </si>
  <si>
    <r>
      <rPr>
        <u/>
        <sz val="14"/>
        <color theme="1"/>
        <rFont val="Browallia New"/>
        <family val="2"/>
      </rPr>
      <t>หัก</t>
    </r>
    <r>
      <rPr>
        <sz val="14"/>
        <color theme="1"/>
        <rFont val="Browallia New"/>
        <family val="2"/>
      </rPr>
      <t xml:space="preserve"> เบี้ยประกันภัยจ่ายจากการเอาประกันภัยต่อ </t>
    </r>
  </si>
  <si>
    <t>ถืออยู่ให้แก่ประชาชนทั่วไป</t>
  </si>
  <si>
    <t>เงินสดรับสุทธิจากการออกหุ้นสามัญเพิ่มทุน</t>
  </si>
  <si>
    <t>เพื่อขายแก่ประชาชนทั่วไป</t>
  </si>
  <si>
    <r>
      <t>งบฐานะการเงิน</t>
    </r>
    <r>
      <rPr>
        <sz val="14"/>
        <color theme="1"/>
        <rFont val="Browallia New"/>
        <family val="2"/>
      </rPr>
      <t xml:space="preserve"> (ต่อ)</t>
    </r>
  </si>
  <si>
    <t>ข้อมูลทางการเงินรวม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</si>
  <si>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</si>
  <si>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</si>
  <si>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สินทรัพย์ภาษีเงินได้รอตัดบัญชีสุทธิ</t>
  </si>
  <si>
    <t>ผลขาดทุนด้านเครดิตที่คาดว่าจะเกิดขึ้น(กลับรายการ)</t>
  </si>
  <si>
    <t>รายการที่จัดประเภทรายการใหม่เข้าไปไว้ในกำไรหรือขาดทุนในภายหลัง</t>
  </si>
  <si>
    <t>รวมรายการที่จัดประเภทรายการใหม่เข้าไปไว้ในกำไรหรือขาดทุนในภายหลัง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</si>
  <si>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</si>
  <si>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รวมรายการที่จะไม่จัดประเภทรายการใหม่เข้าไปไว้ในกำไรหรือขาดทุนในภายหลัง</t>
  </si>
  <si>
    <t>กำไร(ขาดทุน)เบ็ดเสร็จอื่นสำหรับรอบระยะเวลา</t>
  </si>
  <si>
    <t>กำไร(ขาดทุน)สะสม</t>
  </si>
  <si>
    <t>ส่วนเกิน(ต่ำกว่า)ทุน</t>
  </si>
  <si>
    <t>กระแสเงินสดจากกิจกรรมดำเนินงาน</t>
  </si>
  <si>
    <t>เงินสดรับเกี่ยวกับการประกันภัยต่อ</t>
  </si>
  <si>
    <t>กระแสเงินสดจากกิจกรรมลงทุน</t>
  </si>
  <si>
    <t>กระแสเงินสดจากกิจกรรมจัดหาเงิน</t>
  </si>
  <si>
    <t>9</t>
  </si>
  <si>
    <t>8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</si>
  <si>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</si>
  <si>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</si>
  <si>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</si>
  <si>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</si>
  <si>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</si>
  <si>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</si>
  <si>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</si>
  <si>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</si>
  <si>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</si>
  <si>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</si>
  <si>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เบี้ยประกันภัยต่อรับล่วงหน้า</t>
  </si>
  <si>
    <t>20</t>
  </si>
  <si>
    <r>
      <rPr>
        <u/>
        <sz val="14"/>
        <color theme="1"/>
        <rFont val="Browallia New"/>
        <family val="2"/>
      </rPr>
      <t>บวก(หัก)</t>
    </r>
    <r>
      <rPr>
        <sz val="14"/>
        <color theme="1"/>
        <rFont val="Browallia New"/>
        <family val="2"/>
      </rPr>
      <t xml:space="preserve"> ภาษีเงินได้</t>
    </r>
  </si>
  <si>
    <t>ค่าเบี้ยประกันความเสียหายส่วนเกินรอตัดบัญชี</t>
  </si>
  <si>
    <t xml:space="preserve"> ผลต่างของอัตราแลกเปลี่ยน</t>
  </si>
  <si>
    <t>จากการแปลงค่างบการเงิน</t>
  </si>
  <si>
    <t>ที่เป็นเงินตราต่างประเทศ</t>
  </si>
  <si>
    <t>– สุทธิจากภาษีเงินได้</t>
  </si>
  <si>
    <t>การแบ่งปันกำไรสุทธิ:</t>
  </si>
  <si>
    <t>งบกำไรขาดทุน (ยังไม่ได้ตรวจสอบ)</t>
  </si>
  <si>
    <t>กำไร(ขาดทุน)จากการวัดมูลค่าเงินลงทุนในตราสารหนี้ที่วัดมูลค่ายุติธรรม</t>
  </si>
  <si>
    <t>ขาดทุนจากการวัดมูลค่าเงินลงทุนในตราสารทุนด้วยมูลค่ายุติธรรม</t>
  </si>
  <si>
    <t>ขาดทุนเบ็ดเสร็จอื่นสุทธิสำหรับรอบระยะเวลาสุทธิจากภาษีเงินได้</t>
  </si>
  <si>
    <r>
      <rPr>
        <u/>
        <sz val="14"/>
        <color theme="1"/>
        <rFont val="Browallia New"/>
        <family val="2"/>
      </rPr>
      <t>หัก</t>
    </r>
    <r>
      <rPr>
        <sz val="14"/>
        <color theme="1"/>
        <rFont val="Browallia New"/>
        <family val="2"/>
      </rPr>
      <t xml:space="preserve"> ภาษีเงินได้</t>
    </r>
  </si>
  <si>
    <t>ที่ดิน อาคารและอุปกรณ์สุทธิ</t>
  </si>
  <si>
    <t>เงินสดจ่ายจากการซื้ออาคาร อุปกรณ์และสินทรัพย์ไม่มีตัวตน</t>
  </si>
  <si>
    <t>รายการที่ไม่ใช่เงินสด</t>
  </si>
  <si>
    <t>กำไรสุทธิสำหรับรอบระยะเวลา</t>
  </si>
  <si>
    <t>บริษัท ไทยรับประกันภัยต่อ จำกัด (มหาชน)</t>
  </si>
  <si>
    <t>ส่วนที่เป็นของผู้ถือหุ้นบริษัท</t>
  </si>
  <si>
    <t>ส่วนของผู้ถือหุ้นบริษัท</t>
  </si>
  <si>
    <t>เงินสดรับสุทธิจากการขายหุ้นบริษัทย่อยที่บริษัท</t>
  </si>
  <si>
    <t>22</t>
  </si>
  <si>
    <t>เงินปันผลจ่ายจากบริษัทย่อย</t>
  </si>
  <si>
    <t>จัดสรรเป็นสำรองตามกฎหมาย</t>
  </si>
  <si>
    <t>เงินปันผลรับจากบริษัทย่อย</t>
  </si>
  <si>
    <r>
      <rPr>
        <u/>
        <sz val="14"/>
        <color theme="1"/>
        <rFont val="Browallia New"/>
        <family val="2"/>
      </rPr>
      <t>หัก</t>
    </r>
    <r>
      <rPr>
        <sz val="14"/>
        <color theme="1"/>
        <rFont val="Browallia New"/>
        <family val="2"/>
      </rPr>
      <t xml:space="preserve"> สำรองเบี้ยประกันภัยที่ยังไม่ถือเป็นรายได้เพิ่มขึ้นจากรอบระยะเวลาก่อน</t>
    </r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</si>
  <si>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</si>
  <si>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</si>
  <si>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23</t>
  </si>
  <si>
    <t>โอนกลับเงินปันผลค้างจ่ายของบริษัทย่อย</t>
  </si>
  <si>
    <t>ยอดคงเหลือ ณ วันที่ 1 มกราคม พ.ศ. 2567</t>
  </si>
  <si>
    <t>เงินสดสุทธิ(ใช้ไปใน)ได้มาจากกิจกรรมดำเนินงาน</t>
  </si>
  <si>
    <t>เงินสดสุทธิได้มาจากกิจกรรมลงทุน</t>
  </si>
  <si>
    <t>กำไรต่อหุ้น - ส่วนของผู้เป็นเจ้าของของบริษัท</t>
  </si>
  <si>
    <t>25.1</t>
  </si>
  <si>
    <t>กำไรเบ็ดเสร็จรวมสำหรับรอบระยะเวลา</t>
  </si>
  <si>
    <t>การแบ่งปันกำไรเบ็ดเสร็จรวม:</t>
  </si>
  <si>
    <t>เงินสดรับจากการขายอาคาร อุปกรณ์และสินทรัพย์ไม่มีตัวตน</t>
  </si>
  <si>
    <t xml:space="preserve">   ที่เป็นเงินตราต่างประเทศ - สุทธิจากการภาษีเงินได้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</si>
  <si>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</si>
  <si>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</si>
  <si>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ณ วันที่ 30 กันยายน พ.ศ. 2567</t>
  </si>
  <si>
    <t>30 กันยายน</t>
  </si>
  <si>
    <t>สำหรับรอบระยะเวลาสามเดือนสิ้นสุดวันที่ 30 กันยายน พ.ศ. 2567</t>
  </si>
  <si>
    <t>ยอดคงเหลือ ณ วันที่ 30 กันยายน พ.ศ. 2567</t>
  </si>
  <si>
    <t>สำหรับรอบระยะเวลาเก้าเดือนสิ้นสุดวันที่ 30 กันยายน พ.ศ. 2567</t>
  </si>
  <si>
    <t>ยอดคงเหลือ ณ วันที่ 1 มกราคม พ.ศ. 2566</t>
  </si>
  <si>
    <t>ยอดคงเหลือ ณ วันที่ 30 กันยายน พ.ศ. 2566</t>
  </si>
  <si>
    <t>เปลี่ยนแปลงสัดส่วนการถือหุ้นในบริษัทย่อย</t>
  </si>
  <si>
    <t>การได้มาซึ่งสินทรัพย์สิทธิการใช้</t>
  </si>
  <si>
    <t>ขาดทุนเบ็ดเสร็จอื่นสำหรับรอบระยะเวลา</t>
  </si>
  <si>
    <r>
      <rPr>
        <u/>
        <sz val="14"/>
        <color theme="1"/>
        <rFont val="Browallia New"/>
        <family val="2"/>
      </rPr>
      <t>บวก(หัก)</t>
    </r>
    <r>
      <rPr>
        <sz val="14"/>
        <color theme="1"/>
        <rFont val="Browallia New"/>
        <family val="2"/>
      </rPr>
      <t xml:space="preserve"> สำรองเบี้ยประกันภัยที่ยังไม่ถือเป็นรายได้(เพิ่มขึ้น)ลดลง</t>
    </r>
  </si>
  <si>
    <t>จากรอบระยะเวลาก่อน</t>
  </si>
  <si>
    <t>ขาดทุนจากการปรับมูลค่ายุติธรรมของเครื่องมือทางการเงิน</t>
  </si>
  <si>
    <t>ขาดทุนสุทธิจากเครื่องมือทางการเงิน</t>
  </si>
  <si>
    <t>กำไร(ขาดทุน)จากการวัดมูลค่าเงินลงทุนในตราสารทุนด้วยมูลค่ายุติธรรม</t>
  </si>
  <si>
    <t>กำไร(ขาดทุน)เบ็ดเสร็จอื่นสุทธิสำหรับรอบระยะเวลาสุทธิจากภาษีเงินได้</t>
  </si>
  <si>
    <t>กำไร(ขาดทุน)สุทธิจากเครื่องมือทางการเงิน</t>
  </si>
  <si>
    <t>เงินสดและรายการเทียบเท่าเงินสดเพิ่มขึ้น(ลดลง)สุทธิ</t>
  </si>
  <si>
    <t>ค่าเผื่อผลขาดทุนที่คาดว่าจะเกิดขึ้น(เพิ่มขึ้น)ลดลง</t>
  </si>
  <si>
    <t>ภาษีเงินได้นิติบุคคลค้างจ่าย</t>
  </si>
  <si>
    <t>ส่วนแบ่งขาดทุนจากเงินลงทุนในการร่วมค้าตามวิธีส่วนได้เสีย</t>
  </si>
  <si>
    <t>เงินสดสุทธิ(ใช้ไปใน)ได้มาจากกิจกรรมจัดหาเงิน</t>
  </si>
  <si>
    <t>รายได้(ค่าใช้จ่าย)ภาษีเงินได้</t>
  </si>
  <si>
    <t>งบกระแสเงินสด (ยังไม่ได้ตรวจสอบ)</t>
  </si>
  <si>
    <r>
      <t xml:space="preserve">งบการเปลี่ยนแปลงส่วนของเจ้าของ (ยังไม่ได้ตรวจสอบ) </t>
    </r>
    <r>
      <rPr>
        <sz val="14"/>
        <rFont val="Browallia New"/>
        <family val="2"/>
      </rPr>
      <t>(ต่อ)</t>
    </r>
  </si>
  <si>
    <t>งบการเปลี่ยนแปลงส่วนของเจ้าของ (ยังไม่ได้ตรวจสอบ)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</si>
</sst>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&quot;$&quot;* #,##0.00_);_(&quot;$&quot;* \(#,##0.00\);_(&quot;$&quot;* &quot;-&quot;??_);_(@_)"/>
    <numFmt numFmtId="167" formatCode="#,##0;\(#,##0\)"/>
    <numFmt numFmtId="168" formatCode="#,##0;\(#,##0\);&quot;-&quot;;@"/>
    <numFmt numFmtId="169" formatCode="_(* #,##0_);_(* \(#,##0\);_(* &quot;-&quot;??_);_(@_)"/>
    <numFmt numFmtId="170" formatCode="#,##0;\(#,##0\);\-"/>
    <numFmt numFmtId="171" formatCode="#,##0_);\(#,##0\);\-"/>
    <numFmt numFmtId="172" formatCode="#,##0.00;\(#,##0.00\);\-"/>
    <numFmt numFmtId="173" formatCode="#,##0.0;\(#,##0.0\)"/>
    <numFmt numFmtId="174" formatCode="#,##0.000;\(#,##0.000\);\-"/>
    <numFmt numFmtId="175" formatCode="&quot;$&quot;#,##0_);\(&quot;$&quot;#,##0\)"/>
    <numFmt numFmtId="176" formatCode="_-* #,##0.00_-;\-* #,##0.00_-;_-* &quot;-&quot;&quot;?&quot;&quot;?&quot;_-;_-@_-"/>
    <numFmt numFmtId="177" formatCode="&quot;On&quot;;&quot;On&quot;;&quot;Off&quot;"/>
    <numFmt numFmtId="178" formatCode="_-* #,##0.00\ _€_-;\-* #,##0.00\ _€_-;_-* &quot;-&quot;??\ _€_-;_-@_-"/>
    <numFmt numFmtId="179" formatCode="_-* #,##0.00\ &quot;€&quot;_-;\-* #,##0.00\ &quot;€&quot;_-;_-* &quot;-&quot;??\ &quot;€&quot;_-;_-@_-"/>
    <numFmt numFmtId="180" formatCode="_(* #,##0.00_);_(* \(#,##0.00\);_(* &quot;-&quot;&quot;?&quot;&quot;?&quot;_);_(@_)"/>
    <numFmt numFmtId="181" formatCode="#,##0.000;\(#,##0.000\);&quot;-&quot;;@"/>
    <numFmt numFmtId="182" formatCode="0.000%"/>
  </numFmts>
  <fonts count="5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sz val="14"/>
      <name val="AngsanaUPC"/>
      <family val="1"/>
    </font>
    <font>
      <vertAlign val="superscript"/>
      <sz val="18"/>
      <name val="AngsanaUPC"/>
      <family val="1"/>
      <charset val="222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u/>
      <sz val="14"/>
      <color theme="1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3"/>
      <name val="Browallia New"/>
      <family val="2"/>
    </font>
    <font>
      <sz val="10"/>
      <name val="Cord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name val="Calibri"/>
      <family val="2"/>
    </font>
    <font>
      <sz val="15"/>
      <name val="Angsana New"/>
      <family val="1"/>
    </font>
    <font>
      <sz val="12"/>
      <name val="CordiaUPC"/>
      <family val="2"/>
      <charset val="222"/>
    </font>
    <font>
      <sz val="11"/>
      <name val="Times New Roman"/>
      <family val="1"/>
    </font>
    <font>
      <sz val="10"/>
      <name val="Times New Roman"/>
      <family val="1"/>
    </font>
    <font>
      <b/>
      <sz val="10"/>
      <color indexed="10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theme="1"/>
      <name val="Trebuchet MS"/>
      <family val="2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Browallia New"/>
      <family val="2"/>
    </font>
    <font>
      <i/>
      <sz val="14"/>
      <color theme="1"/>
      <name val="Browallia New"/>
      <family val="2"/>
    </font>
    <font>
      <b/>
      <i/>
      <sz val="14"/>
      <color theme="1"/>
      <name val="Browallia New"/>
      <family val="2"/>
    </font>
    <font>
      <sz val="14"/>
      <name val="Cordia New"/>
      <family val="2"/>
    </font>
    <font>
      <sz val="13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44">
    <xf numFmtId="0" fontId="0" fillId="0" borderId="0"/>
    <xf numFmtId="165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7" fillId="0" borderId="0"/>
    <xf numFmtId="0" fontId="8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5" fontId="1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6" applyNumberFormat="0" applyAlignment="0" applyProtection="0"/>
    <xf numFmtId="0" fontId="24" fillId="6" borderId="7" applyNumberFormat="0" applyAlignment="0" applyProtection="0"/>
    <xf numFmtId="0" fontId="25" fillId="6" borderId="6" applyNumberFormat="0" applyAlignment="0" applyProtection="0"/>
    <xf numFmtId="0" fontId="26" fillId="0" borderId="8" applyNumberFormat="0" applyFill="0" applyAlignment="0" applyProtection="0"/>
    <xf numFmtId="0" fontId="27" fillId="7" borderId="9" applyNumberFormat="0" applyAlignment="0" applyProtection="0"/>
    <xf numFmtId="0" fontId="28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11" applyNumberFormat="0" applyFill="0" applyAlignment="0" applyProtection="0"/>
    <xf numFmtId="0" fontId="31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1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1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1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1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1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3" fillId="0" borderId="0"/>
    <xf numFmtId="0" fontId="32" fillId="0" borderId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165" fontId="35" fillId="0" borderId="0" applyFont="0" applyFill="0" applyBorder="0" applyAlignment="0" applyProtection="0"/>
    <xf numFmtId="0" fontId="35" fillId="0" borderId="0"/>
    <xf numFmtId="0" fontId="35" fillId="0" borderId="0"/>
    <xf numFmtId="0" fontId="1" fillId="0" borderId="0"/>
    <xf numFmtId="0" fontId="7" fillId="0" borderId="0"/>
    <xf numFmtId="0" fontId="39" fillId="0" borderId="0"/>
    <xf numFmtId="0" fontId="4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4" fillId="0" borderId="0"/>
    <xf numFmtId="37" fontId="40" fillId="0" borderId="0"/>
    <xf numFmtId="17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77" fontId="43" fillId="0" borderId="0" applyFont="0" applyFill="0" applyBorder="0" applyAlignment="0" applyProtection="0"/>
    <xf numFmtId="180" fontId="4" fillId="0" borderId="0" applyFont="0" applyFill="0" applyBorder="0" applyAlignment="0" applyProtection="0"/>
    <xf numFmtId="177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14" applyNumberFormat="0" applyFill="0" applyAlignment="0">
      <protection locked="0"/>
    </xf>
    <xf numFmtId="1" fontId="41" fillId="0" borderId="0" applyFont="0" applyFill="0" applyBorder="0" applyAlignment="0" applyProtection="0"/>
    <xf numFmtId="0" fontId="1" fillId="0" borderId="0"/>
    <xf numFmtId="0" fontId="47" fillId="0" borderId="0"/>
    <xf numFmtId="37" fontId="42" fillId="0" borderId="0"/>
    <xf numFmtId="37" fontId="42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" fillId="0" borderId="0"/>
    <xf numFmtId="37" fontId="40" fillId="0" borderId="0"/>
    <xf numFmtId="37" fontId="40" fillId="0" borderId="0"/>
    <xf numFmtId="0" fontId="1" fillId="0" borderId="0"/>
    <xf numFmtId="0" fontId="48" fillId="0" borderId="0"/>
    <xf numFmtId="0" fontId="49" fillId="0" borderId="0"/>
    <xf numFmtId="0" fontId="7" fillId="0" borderId="0"/>
    <xf numFmtId="0" fontId="49" fillId="0" borderId="0"/>
    <xf numFmtId="0" fontId="4" fillId="0" borderId="0"/>
    <xf numFmtId="37" fontId="42" fillId="0" borderId="0"/>
    <xf numFmtId="37" fontId="42" fillId="0" borderId="0"/>
    <xf numFmtId="0" fontId="4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44" fillId="0" borderId="0" applyFill="0" applyBorder="0" applyProtection="0">
      <alignment horizontal="left" vertical="top"/>
    </xf>
    <xf numFmtId="176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176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40" fillId="0" borderId="0"/>
  </cellStyleXfs>
  <cellXfs count="260">
    <xf numFmtId="0" fontId="0" fillId="0" borderId="0" xfId="0"/>
    <xf numFmtId="0" fontId="12" fillId="0" borderId="0" xfId="8" applyFont="1" applyAlignment="1">
      <alignment vertical="center"/>
    </xf>
    <xf numFmtId="168" fontId="12" fillId="0" borderId="1" xfId="12" applyNumberFormat="1" applyFont="1" applyFill="1" applyBorder="1" applyAlignment="1">
      <alignment horizontal="right" vertical="center"/>
    </xf>
    <xf numFmtId="168" fontId="14" fillId="0" borderId="0" xfId="9" applyNumberFormat="1" applyFont="1" applyAlignment="1">
      <alignment horizontal="right" vertical="center"/>
    </xf>
    <xf numFmtId="168" fontId="14" fillId="0" borderId="1" xfId="9" applyNumberFormat="1" applyFont="1" applyBorder="1" applyAlignment="1">
      <alignment horizontal="right" vertical="center"/>
    </xf>
    <xf numFmtId="0" fontId="14" fillId="0" borderId="0" xfId="9" applyFont="1" applyAlignment="1">
      <alignment horizontal="center" vertical="center"/>
    </xf>
    <xf numFmtId="0" fontId="12" fillId="0" borderId="0" xfId="9" applyFont="1" applyAlignment="1">
      <alignment vertical="center"/>
    </xf>
    <xf numFmtId="0" fontId="14" fillId="0" borderId="0" xfId="9" applyFont="1" applyAlignment="1">
      <alignment vertical="center"/>
    </xf>
    <xf numFmtId="0" fontId="13" fillId="0" borderId="0" xfId="9" applyFont="1" applyAlignment="1">
      <alignment vertical="center"/>
    </xf>
    <xf numFmtId="0" fontId="11" fillId="0" borderId="0" xfId="9" applyFont="1"/>
    <xf numFmtId="0" fontId="12" fillId="0" borderId="0" xfId="9" applyFont="1"/>
    <xf numFmtId="0" fontId="11" fillId="0" borderId="1" xfId="9" applyFont="1" applyBorder="1"/>
    <xf numFmtId="0" fontId="12" fillId="0" borderId="1" xfId="9" applyFont="1" applyBorder="1"/>
    <xf numFmtId="168" fontId="14" fillId="33" borderId="0" xfId="9" applyNumberFormat="1" applyFont="1" applyFill="1" applyAlignment="1">
      <alignment horizontal="right" vertical="center"/>
    </xf>
    <xf numFmtId="168" fontId="14" fillId="33" borderId="1" xfId="9" applyNumberFormat="1" applyFont="1" applyFill="1" applyBorder="1" applyAlignment="1">
      <alignment horizontal="right" vertical="center"/>
    </xf>
    <xf numFmtId="168" fontId="14" fillId="33" borderId="0" xfId="0" applyNumberFormat="1" applyFont="1" applyFill="1" applyAlignment="1">
      <alignment horizontal="right" vertical="center"/>
    </xf>
    <xf numFmtId="0" fontId="14" fillId="0" borderId="0" xfId="0" applyFont="1" applyAlignment="1">
      <alignment horizontal="center" vertical="center"/>
    </xf>
    <xf numFmtId="168" fontId="14" fillId="33" borderId="1" xfId="0" applyNumberFormat="1" applyFont="1" applyFill="1" applyBorder="1" applyAlignment="1">
      <alignment horizontal="right" vertical="center"/>
    </xf>
    <xf numFmtId="0" fontId="15" fillId="0" borderId="0" xfId="9" applyFont="1" applyAlignment="1">
      <alignment vertical="center"/>
    </xf>
    <xf numFmtId="0" fontId="34" fillId="0" borderId="0" xfId="9" applyFont="1"/>
    <xf numFmtId="0" fontId="34" fillId="0" borderId="0" xfId="8" applyFont="1" applyAlignment="1">
      <alignment vertical="center"/>
    </xf>
    <xf numFmtId="168" fontId="11" fillId="0" borderId="0" xfId="9" applyNumberFormat="1" applyFont="1" applyAlignment="1">
      <alignment horizontal="right"/>
    </xf>
    <xf numFmtId="168" fontId="12" fillId="0" borderId="0" xfId="9" applyNumberFormat="1" applyFont="1"/>
    <xf numFmtId="168" fontId="11" fillId="0" borderId="0" xfId="9" applyNumberFormat="1" applyFont="1"/>
    <xf numFmtId="168" fontId="11" fillId="0" borderId="1" xfId="9" applyNumberFormat="1" applyFont="1" applyBorder="1" applyAlignment="1">
      <alignment horizontal="right"/>
    </xf>
    <xf numFmtId="168" fontId="12" fillId="0" borderId="1" xfId="9" applyNumberFormat="1" applyFont="1" applyBorder="1"/>
    <xf numFmtId="168" fontId="11" fillId="0" borderId="1" xfId="9" applyNumberFormat="1" applyFont="1" applyBorder="1"/>
    <xf numFmtId="168" fontId="12" fillId="0" borderId="1" xfId="9" applyNumberFormat="1" applyFont="1" applyBorder="1" applyAlignment="1">
      <alignment horizontal="right" vertical="center"/>
    </xf>
    <xf numFmtId="168" fontId="12" fillId="0" borderId="0" xfId="9" applyNumberFormat="1" applyFont="1" applyAlignment="1">
      <alignment horizontal="right"/>
    </xf>
    <xf numFmtId="167" fontId="11" fillId="0" borderId="0" xfId="79" applyNumberFormat="1" applyFont="1" applyAlignment="1">
      <alignment horizontal="left" vertical="center"/>
    </xf>
    <xf numFmtId="167" fontId="12" fillId="0" borderId="0" xfId="79" applyNumberFormat="1" applyFont="1" applyAlignment="1">
      <alignment horizontal="left" vertical="center"/>
    </xf>
    <xf numFmtId="170" fontId="12" fillId="0" borderId="0" xfId="79" applyNumberFormat="1" applyFont="1" applyAlignment="1">
      <alignment horizontal="right" vertical="center"/>
    </xf>
    <xf numFmtId="167" fontId="12" fillId="0" borderId="0" xfId="79" applyNumberFormat="1" applyFont="1" applyAlignment="1">
      <alignment vertical="center"/>
    </xf>
    <xf numFmtId="167" fontId="11" fillId="0" borderId="1" xfId="79" applyNumberFormat="1" applyFont="1" applyBorder="1" applyAlignment="1">
      <alignment horizontal="left" vertical="center"/>
    </xf>
    <xf numFmtId="167" fontId="12" fillId="0" borderId="1" xfId="79" applyNumberFormat="1" applyFont="1" applyBorder="1" applyAlignment="1">
      <alignment horizontal="left" vertical="center"/>
    </xf>
    <xf numFmtId="170" fontId="12" fillId="0" borderId="1" xfId="79" applyNumberFormat="1" applyFont="1" applyBorder="1" applyAlignment="1">
      <alignment horizontal="right" vertical="center"/>
    </xf>
    <xf numFmtId="170" fontId="11" fillId="0" borderId="0" xfId="79" applyNumberFormat="1" applyFont="1" applyAlignment="1">
      <alignment horizontal="right" vertical="center"/>
    </xf>
    <xf numFmtId="0" fontId="12" fillId="0" borderId="0" xfId="79" applyFont="1" applyAlignment="1">
      <alignment vertical="center"/>
    </xf>
    <xf numFmtId="170" fontId="12" fillId="33" borderId="2" xfId="79" applyNumberFormat="1" applyFont="1" applyFill="1" applyBorder="1" applyAlignment="1">
      <alignment horizontal="right" vertical="center"/>
    </xf>
    <xf numFmtId="170" fontId="12" fillId="0" borderId="2" xfId="79" applyNumberFormat="1" applyFont="1" applyBorder="1" applyAlignment="1">
      <alignment horizontal="right" vertical="center"/>
    </xf>
    <xf numFmtId="164" fontId="12" fillId="0" borderId="0" xfId="79" applyNumberFormat="1" applyFont="1" applyAlignment="1">
      <alignment horizontal="right" vertical="center"/>
    </xf>
    <xf numFmtId="170" fontId="11" fillId="0" borderId="1" xfId="79" applyNumberFormat="1" applyFont="1" applyBorder="1" applyAlignment="1">
      <alignment horizontal="right" vertical="center"/>
    </xf>
    <xf numFmtId="170" fontId="12" fillId="33" borderId="0" xfId="79" applyNumberFormat="1" applyFont="1" applyFill="1" applyAlignment="1">
      <alignment horizontal="right" vertical="center"/>
    </xf>
    <xf numFmtId="167" fontId="12" fillId="0" borderId="0" xfId="79" quotePrefix="1" applyNumberFormat="1" applyFont="1" applyAlignment="1">
      <alignment horizontal="left" vertical="center"/>
    </xf>
    <xf numFmtId="170" fontId="12" fillId="33" borderId="1" xfId="79" applyNumberFormat="1" applyFont="1" applyFill="1" applyBorder="1" applyAlignment="1">
      <alignment horizontal="right" vertical="center"/>
    </xf>
    <xf numFmtId="164" fontId="12" fillId="0" borderId="0" xfId="79" applyNumberFormat="1" applyFont="1" applyAlignment="1">
      <alignment horizontal="left" vertical="center"/>
    </xf>
    <xf numFmtId="164" fontId="12" fillId="0" borderId="0" xfId="79" applyNumberFormat="1" applyFont="1" applyAlignment="1">
      <alignment horizontal="center" vertical="center"/>
    </xf>
    <xf numFmtId="164" fontId="12" fillId="0" borderId="1" xfId="79" applyNumberFormat="1" applyFont="1" applyBorder="1" applyAlignment="1">
      <alignment horizontal="left" vertical="center"/>
    </xf>
    <xf numFmtId="164" fontId="12" fillId="0" borderId="1" xfId="79" applyNumberFormat="1" applyFont="1" applyBorder="1" applyAlignment="1">
      <alignment horizontal="center" vertical="center"/>
    </xf>
    <xf numFmtId="164" fontId="11" fillId="0" borderId="0" xfId="79" applyNumberFormat="1" applyFont="1" applyAlignment="1">
      <alignment horizontal="right" vertical="center"/>
    </xf>
    <xf numFmtId="167" fontId="11" fillId="0" borderId="0" xfId="79" applyNumberFormat="1" applyFont="1" applyAlignment="1">
      <alignment horizontal="center" vertical="center"/>
    </xf>
    <xf numFmtId="170" fontId="14" fillId="33" borderId="0" xfId="82" applyNumberFormat="1" applyFont="1" applyFill="1" applyAlignment="1">
      <alignment horizontal="right" vertical="center"/>
    </xf>
    <xf numFmtId="170" fontId="14" fillId="0" borderId="0" xfId="82" applyNumberFormat="1" applyFont="1" applyAlignment="1">
      <alignment horizontal="right" vertical="center"/>
    </xf>
    <xf numFmtId="170" fontId="14" fillId="33" borderId="1" xfId="82" applyNumberFormat="1" applyFont="1" applyFill="1" applyBorder="1" applyAlignment="1">
      <alignment horizontal="right" vertical="center"/>
    </xf>
    <xf numFmtId="167" fontId="13" fillId="0" borderId="0" xfId="79" applyNumberFormat="1" applyFont="1" applyAlignment="1">
      <alignment horizontal="left" vertical="center"/>
    </xf>
    <xf numFmtId="49" fontId="14" fillId="0" borderId="0" xfId="79" applyNumberFormat="1" applyFont="1" applyAlignment="1">
      <alignment horizontal="center" vertical="center"/>
    </xf>
    <xf numFmtId="167" fontId="14" fillId="0" borderId="0" xfId="79" applyNumberFormat="1" applyFont="1" applyAlignment="1">
      <alignment horizontal="left" vertical="center"/>
    </xf>
    <xf numFmtId="170" fontId="14" fillId="0" borderId="0" xfId="79" applyNumberFormat="1" applyFont="1" applyAlignment="1">
      <alignment horizontal="right" vertical="center"/>
    </xf>
    <xf numFmtId="164" fontId="14" fillId="0" borderId="0" xfId="79" applyNumberFormat="1" applyFont="1" applyAlignment="1">
      <alignment horizontal="left" vertical="center"/>
    </xf>
    <xf numFmtId="164" fontId="14" fillId="0" borderId="0" xfId="79" applyNumberFormat="1" applyFont="1" applyAlignment="1">
      <alignment horizontal="center" vertical="center"/>
    </xf>
    <xf numFmtId="170" fontId="13" fillId="0" borderId="0" xfId="79" applyNumberFormat="1" applyFont="1" applyAlignment="1">
      <alignment horizontal="right" vertical="center"/>
    </xf>
    <xf numFmtId="167" fontId="13" fillId="0" borderId="1" xfId="79" applyNumberFormat="1" applyFont="1" applyBorder="1" applyAlignment="1">
      <alignment horizontal="left" vertical="center"/>
    </xf>
    <xf numFmtId="49" fontId="14" fillId="0" borderId="1" xfId="79" applyNumberFormat="1" applyFont="1" applyBorder="1" applyAlignment="1">
      <alignment horizontal="center" vertical="center"/>
    </xf>
    <xf numFmtId="167" fontId="14" fillId="0" borderId="1" xfId="79" applyNumberFormat="1" applyFont="1" applyBorder="1" applyAlignment="1">
      <alignment horizontal="left" vertical="center"/>
    </xf>
    <xf numFmtId="170" fontId="14" fillId="0" borderId="1" xfId="79" applyNumberFormat="1" applyFont="1" applyBorder="1" applyAlignment="1">
      <alignment horizontal="right" vertical="center"/>
    </xf>
    <xf numFmtId="164" fontId="14" fillId="0" borderId="1" xfId="79" applyNumberFormat="1" applyFont="1" applyBorder="1" applyAlignment="1">
      <alignment horizontal="left" vertical="center"/>
    </xf>
    <xf numFmtId="164" fontId="14" fillId="0" borderId="1" xfId="79" applyNumberFormat="1" applyFont="1" applyBorder="1" applyAlignment="1">
      <alignment horizontal="center" vertical="center"/>
    </xf>
    <xf numFmtId="167" fontId="14" fillId="0" borderId="0" xfId="79" applyNumberFormat="1" applyFont="1" applyAlignment="1">
      <alignment vertical="center"/>
    </xf>
    <xf numFmtId="49" fontId="13" fillId="0" borderId="0" xfId="79" applyNumberFormat="1" applyFont="1" applyAlignment="1">
      <alignment vertical="center"/>
    </xf>
    <xf numFmtId="164" fontId="13" fillId="0" borderId="0" xfId="79" applyNumberFormat="1" applyFont="1" applyAlignment="1">
      <alignment horizontal="right" vertical="center"/>
    </xf>
    <xf numFmtId="170" fontId="14" fillId="33" borderId="0" xfId="79" applyNumberFormat="1" applyFont="1" applyFill="1" applyAlignment="1">
      <alignment horizontal="right" vertical="center"/>
    </xf>
    <xf numFmtId="170" fontId="14" fillId="33" borderId="1" xfId="79" applyNumberFormat="1" applyFont="1" applyFill="1" applyBorder="1" applyAlignment="1">
      <alignment horizontal="right" vertical="center"/>
    </xf>
    <xf numFmtId="167" fontId="13" fillId="0" borderId="0" xfId="82" applyNumberFormat="1" applyFont="1" applyAlignment="1">
      <alignment horizontal="left" vertical="center"/>
    </xf>
    <xf numFmtId="164" fontId="14" fillId="0" borderId="0" xfId="79" applyNumberFormat="1" applyFont="1" applyAlignment="1">
      <alignment horizontal="right" vertical="center"/>
    </xf>
    <xf numFmtId="167" fontId="15" fillId="0" borderId="0" xfId="79" applyNumberFormat="1" applyFont="1" applyAlignment="1">
      <alignment horizontal="left" vertical="center"/>
    </xf>
    <xf numFmtId="167" fontId="14" fillId="0" borderId="0" xfId="78" applyNumberFormat="1" applyFont="1" applyAlignment="1">
      <alignment horizontal="left" vertical="center"/>
    </xf>
    <xf numFmtId="167" fontId="14" fillId="0" borderId="0" xfId="82" applyNumberFormat="1" applyFont="1" applyAlignment="1">
      <alignment vertical="center"/>
    </xf>
    <xf numFmtId="164" fontId="14" fillId="0" borderId="0" xfId="82" applyNumberFormat="1" applyFont="1" applyAlignment="1">
      <alignment horizontal="right" vertical="center"/>
    </xf>
    <xf numFmtId="167" fontId="14" fillId="0" borderId="0" xfId="82" applyNumberFormat="1" applyFont="1" applyAlignment="1">
      <alignment horizontal="left" vertical="center"/>
    </xf>
    <xf numFmtId="167" fontId="13" fillId="0" borderId="0" xfId="78" applyNumberFormat="1" applyFont="1" applyAlignment="1">
      <alignment horizontal="left" vertical="center"/>
    </xf>
    <xf numFmtId="170" fontId="14" fillId="33" borderId="2" xfId="79" applyNumberFormat="1" applyFont="1" applyFill="1" applyBorder="1" applyAlignment="1">
      <alignment horizontal="right" vertical="center"/>
    </xf>
    <xf numFmtId="172" fontId="14" fillId="33" borderId="0" xfId="79" applyNumberFormat="1" applyFont="1" applyFill="1" applyAlignment="1">
      <alignment horizontal="right" vertical="center"/>
    </xf>
    <xf numFmtId="172" fontId="14" fillId="0" borderId="0" xfId="79" applyNumberFormat="1" applyFont="1" applyAlignment="1">
      <alignment horizontal="right" vertical="center"/>
    </xf>
    <xf numFmtId="167" fontId="12" fillId="0" borderId="0" xfId="79" applyNumberFormat="1" applyFont="1" applyAlignment="1">
      <alignment horizontal="center" vertical="center"/>
    </xf>
    <xf numFmtId="167" fontId="13" fillId="0" borderId="1" xfId="0" applyNumberFormat="1" applyFont="1" applyBorder="1" applyAlignment="1">
      <alignment horizontal="left" vertical="center"/>
    </xf>
    <xf numFmtId="0" fontId="36" fillId="0" borderId="0" xfId="9" applyFont="1"/>
    <xf numFmtId="168" fontId="36" fillId="0" borderId="0" xfId="9" applyNumberFormat="1" applyFont="1" applyAlignment="1">
      <alignment horizontal="right"/>
    </xf>
    <xf numFmtId="168" fontId="34" fillId="0" borderId="0" xfId="9" applyNumberFormat="1" applyFont="1"/>
    <xf numFmtId="0" fontId="36" fillId="0" borderId="0" xfId="13" applyFont="1" applyAlignment="1">
      <alignment horizontal="center" vertical="center"/>
    </xf>
    <xf numFmtId="0" fontId="36" fillId="0" borderId="0" xfId="13" applyFont="1" applyAlignment="1">
      <alignment horizontal="right" vertical="center"/>
    </xf>
    <xf numFmtId="0" fontId="36" fillId="0" borderId="0" xfId="8" applyFont="1" applyAlignment="1">
      <alignment horizontal="right" vertical="center"/>
    </xf>
    <xf numFmtId="0" fontId="34" fillId="0" borderId="0" xfId="8" applyFont="1" applyAlignment="1">
      <alignment horizontal="right" vertical="center"/>
    </xf>
    <xf numFmtId="0" fontId="34" fillId="0" borderId="0" xfId="13" applyFont="1" applyAlignment="1">
      <alignment vertical="center"/>
    </xf>
    <xf numFmtId="0" fontId="36" fillId="0" borderId="1" xfId="8" applyFont="1" applyBorder="1" applyAlignment="1">
      <alignment horizontal="right" vertical="center"/>
    </xf>
    <xf numFmtId="168" fontId="34" fillId="0" borderId="0" xfId="9" applyNumberFormat="1" applyFont="1" applyAlignment="1">
      <alignment horizontal="right" vertical="center"/>
    </xf>
    <xf numFmtId="167" fontId="34" fillId="0" borderId="0" xfId="9" applyNumberFormat="1" applyFont="1"/>
    <xf numFmtId="0" fontId="36" fillId="0" borderId="0" xfId="13" applyFont="1" applyAlignment="1">
      <alignment vertical="center"/>
    </xf>
    <xf numFmtId="169" fontId="34" fillId="0" borderId="0" xfId="8" applyNumberFormat="1" applyFont="1" applyAlignment="1">
      <alignment horizontal="right" vertical="center"/>
    </xf>
    <xf numFmtId="167" fontId="13" fillId="0" borderId="0" xfId="79" applyNumberFormat="1" applyFont="1" applyAlignment="1">
      <alignment horizontal="center" vertical="center"/>
    </xf>
    <xf numFmtId="49" fontId="13" fillId="0" borderId="1" xfId="79" applyNumberFormat="1" applyFont="1" applyBorder="1" applyAlignment="1">
      <alignment horizontal="center" vertical="center"/>
    </xf>
    <xf numFmtId="164" fontId="14" fillId="0" borderId="1" xfId="82" applyNumberFormat="1" applyFont="1" applyBorder="1" applyAlignment="1">
      <alignment horizontal="right" vertical="center"/>
    </xf>
    <xf numFmtId="167" fontId="14" fillId="33" borderId="0" xfId="82" applyNumberFormat="1" applyFont="1" applyFill="1" applyAlignment="1">
      <alignment vertical="center"/>
    </xf>
    <xf numFmtId="164" fontId="14" fillId="0" borderId="0" xfId="82" applyNumberFormat="1" applyFont="1" applyAlignment="1">
      <alignment horizontal="left" vertical="center"/>
    </xf>
    <xf numFmtId="167" fontId="14" fillId="0" borderId="0" xfId="79" applyNumberFormat="1" applyFont="1" applyAlignment="1">
      <alignment horizontal="center" vertical="center"/>
    </xf>
    <xf numFmtId="167" fontId="12" fillId="0" borderId="1" xfId="79" applyNumberFormat="1" applyFont="1" applyBorder="1" applyAlignment="1">
      <alignment horizontal="center" vertical="center"/>
    </xf>
    <xf numFmtId="170" fontId="11" fillId="0" borderId="0" xfId="79" applyNumberFormat="1" applyFont="1" applyAlignment="1">
      <alignment horizontal="center" vertical="center"/>
    </xf>
    <xf numFmtId="173" fontId="12" fillId="0" borderId="0" xfId="79" applyNumberFormat="1" applyFont="1" applyAlignment="1">
      <alignment horizontal="center" vertical="center"/>
    </xf>
    <xf numFmtId="170" fontId="11" fillId="33" borderId="0" xfId="78" applyNumberFormat="1" applyFont="1" applyFill="1" applyAlignment="1">
      <alignment horizontal="right" vertical="center"/>
    </xf>
    <xf numFmtId="167" fontId="11" fillId="0" borderId="0" xfId="78" applyNumberFormat="1" applyFont="1" applyAlignment="1">
      <alignment horizontal="left" vertical="center"/>
    </xf>
    <xf numFmtId="170" fontId="11" fillId="0" borderId="0" xfId="78" applyNumberFormat="1" applyFont="1" applyAlignment="1">
      <alignment horizontal="right" vertical="center"/>
    </xf>
    <xf numFmtId="167" fontId="11" fillId="0" borderId="0" xfId="78" applyNumberFormat="1" applyFont="1" applyAlignment="1">
      <alignment horizontal="center" vertical="center"/>
    </xf>
    <xf numFmtId="170" fontId="12" fillId="33" borderId="1" xfId="78" applyNumberFormat="1" applyFont="1" applyFill="1" applyBorder="1" applyAlignment="1">
      <alignment horizontal="right" vertical="center"/>
    </xf>
    <xf numFmtId="170" fontId="12" fillId="0" borderId="1" xfId="78" applyNumberFormat="1" applyFont="1" applyBorder="1" applyAlignment="1">
      <alignment horizontal="right" vertical="center"/>
    </xf>
    <xf numFmtId="170" fontId="11" fillId="33" borderId="0" xfId="79" applyNumberFormat="1" applyFont="1" applyFill="1" applyAlignment="1">
      <alignment horizontal="right" vertical="center"/>
    </xf>
    <xf numFmtId="167" fontId="12" fillId="33" borderId="0" xfId="79" applyNumberFormat="1" applyFont="1" applyFill="1" applyAlignment="1">
      <alignment vertical="center"/>
    </xf>
    <xf numFmtId="167" fontId="12" fillId="0" borderId="0" xfId="78" applyNumberFormat="1" applyFont="1" applyAlignment="1">
      <alignment horizontal="left" vertical="center"/>
    </xf>
    <xf numFmtId="170" fontId="12" fillId="33" borderId="0" xfId="78" applyNumberFormat="1" applyFont="1" applyFill="1" applyAlignment="1">
      <alignment horizontal="right" vertical="center"/>
    </xf>
    <xf numFmtId="170" fontId="12" fillId="0" borderId="0" xfId="78" applyNumberFormat="1" applyFont="1" applyAlignment="1">
      <alignment horizontal="right" vertical="center"/>
    </xf>
    <xf numFmtId="167" fontId="12" fillId="0" borderId="0" xfId="78" applyNumberFormat="1" applyFont="1" applyAlignment="1">
      <alignment horizontal="center" vertical="center"/>
    </xf>
    <xf numFmtId="0" fontId="13" fillId="0" borderId="0" xfId="78" applyFont="1" applyAlignment="1">
      <alignment vertical="center"/>
    </xf>
    <xf numFmtId="167" fontId="14" fillId="0" borderId="0" xfId="79" applyNumberFormat="1" applyFont="1" applyAlignment="1">
      <alignment horizontal="right" vertical="center"/>
    </xf>
    <xf numFmtId="167" fontId="13" fillId="0" borderId="0" xfId="79" applyNumberFormat="1" applyFont="1" applyAlignment="1">
      <alignment horizontal="right" vertical="center"/>
    </xf>
    <xf numFmtId="167" fontId="14" fillId="0" borderId="1" xfId="79" applyNumberFormat="1" applyFont="1" applyBorder="1" applyAlignment="1">
      <alignment horizontal="right" vertical="center"/>
    </xf>
    <xf numFmtId="49" fontId="14" fillId="0" borderId="0" xfId="79" applyNumberFormat="1" applyFont="1" applyAlignment="1">
      <alignment vertical="center"/>
    </xf>
    <xf numFmtId="167" fontId="14" fillId="33" borderId="0" xfId="79" applyNumberFormat="1" applyFont="1" applyFill="1" applyAlignment="1">
      <alignment horizontal="right" vertical="center"/>
    </xf>
    <xf numFmtId="171" fontId="14" fillId="0" borderId="0" xfId="79" applyNumberFormat="1" applyFont="1" applyAlignment="1">
      <alignment horizontal="left" vertical="center"/>
    </xf>
    <xf numFmtId="171" fontId="14" fillId="0" borderId="0" xfId="79" applyNumberFormat="1" applyFont="1" applyAlignment="1">
      <alignment horizontal="center" vertical="center"/>
    </xf>
    <xf numFmtId="0" fontId="14" fillId="0" borderId="0" xfId="79" applyFont="1" applyAlignment="1">
      <alignment horizontal="left" vertical="center"/>
    </xf>
    <xf numFmtId="170" fontId="14" fillId="33" borderId="0" xfId="81" applyNumberFormat="1" applyFont="1" applyFill="1" applyAlignment="1">
      <alignment horizontal="right" vertical="center"/>
    </xf>
    <xf numFmtId="37" fontId="14" fillId="0" borderId="0" xfId="79" applyNumberFormat="1" applyFont="1" applyAlignment="1">
      <alignment horizontal="left" vertical="center"/>
    </xf>
    <xf numFmtId="0" fontId="14" fillId="0" borderId="0" xfId="79" applyFont="1" applyAlignment="1">
      <alignment vertical="center"/>
    </xf>
    <xf numFmtId="170" fontId="14" fillId="0" borderId="0" xfId="79" applyNumberFormat="1" applyFont="1" applyAlignment="1">
      <alignment horizontal="left" vertical="center"/>
    </xf>
    <xf numFmtId="37" fontId="14" fillId="0" borderId="0" xfId="79" applyNumberFormat="1" applyFont="1" applyAlignment="1">
      <alignment vertical="center"/>
    </xf>
    <xf numFmtId="49" fontId="14" fillId="0" borderId="0" xfId="79" quotePrefix="1" applyNumberFormat="1" applyFont="1" applyAlignment="1">
      <alignment horizontal="center" vertical="center"/>
    </xf>
    <xf numFmtId="170" fontId="14" fillId="33" borderId="0" xfId="79" applyNumberFormat="1" applyFont="1" applyFill="1" applyAlignment="1">
      <alignment vertical="center"/>
    </xf>
    <xf numFmtId="170" fontId="14" fillId="33" borderId="12" xfId="79" applyNumberFormat="1" applyFont="1" applyFill="1" applyBorder="1" applyAlignment="1">
      <alignment horizontal="right" vertical="center"/>
    </xf>
    <xf numFmtId="164" fontId="14" fillId="0" borderId="1" xfId="79" applyNumberFormat="1" applyFont="1" applyBorder="1" applyAlignment="1">
      <alignment horizontal="right" vertical="center"/>
    </xf>
    <xf numFmtId="171" fontId="14" fillId="33" borderId="0" xfId="79" applyNumberFormat="1" applyFont="1" applyFill="1" applyAlignment="1">
      <alignment horizontal="right" vertical="center"/>
    </xf>
    <xf numFmtId="0" fontId="14" fillId="0" borderId="0" xfId="79" applyFont="1"/>
    <xf numFmtId="167" fontId="14" fillId="0" borderId="0" xfId="79" quotePrefix="1" applyNumberFormat="1" applyFont="1" applyAlignment="1">
      <alignment horizontal="left" vertical="center"/>
    </xf>
    <xf numFmtId="171" fontId="14" fillId="33" borderId="0" xfId="79" applyNumberFormat="1" applyFont="1" applyFill="1" applyAlignment="1">
      <alignment vertical="center"/>
    </xf>
    <xf numFmtId="170" fontId="14" fillId="33" borderId="1" xfId="79" applyNumberFormat="1" applyFont="1" applyFill="1" applyBorder="1" applyAlignment="1">
      <alignment vertical="center"/>
    </xf>
    <xf numFmtId="171" fontId="14" fillId="0" borderId="0" xfId="79" applyNumberFormat="1" applyFont="1" applyAlignment="1">
      <alignment horizontal="right" vertical="center"/>
    </xf>
    <xf numFmtId="170" fontId="14" fillId="0" borderId="0" xfId="81" applyNumberFormat="1" applyFont="1" applyAlignment="1">
      <alignment horizontal="right" vertical="center"/>
    </xf>
    <xf numFmtId="170" fontId="14" fillId="0" borderId="0" xfId="79" applyNumberFormat="1" applyFont="1" applyAlignment="1">
      <alignment vertical="center"/>
    </xf>
    <xf numFmtId="170" fontId="14" fillId="0" borderId="12" xfId="79" applyNumberFormat="1" applyFont="1" applyBorder="1" applyAlignment="1">
      <alignment horizontal="right" vertical="center"/>
    </xf>
    <xf numFmtId="170" fontId="14" fillId="0" borderId="2" xfId="79" applyNumberFormat="1" applyFont="1" applyBorder="1" applyAlignment="1">
      <alignment horizontal="right" vertical="center"/>
    </xf>
    <xf numFmtId="171" fontId="14" fillId="0" borderId="0" xfId="79" applyNumberFormat="1" applyFont="1" applyAlignment="1">
      <alignment vertical="center"/>
    </xf>
    <xf numFmtId="170" fontId="14" fillId="0" borderId="1" xfId="79" applyNumberFormat="1" applyFont="1" applyBorder="1" applyAlignment="1">
      <alignment vertical="center"/>
    </xf>
    <xf numFmtId="174" fontId="14" fillId="33" borderId="2" xfId="79" applyNumberFormat="1" applyFont="1" applyFill="1" applyBorder="1" applyAlignment="1">
      <alignment horizontal="right" vertical="center"/>
    </xf>
    <xf numFmtId="170" fontId="14" fillId="0" borderId="1" xfId="82" applyNumberFormat="1" applyFont="1" applyBorder="1" applyAlignment="1">
      <alignment horizontal="right" vertical="center"/>
    </xf>
    <xf numFmtId="174" fontId="14" fillId="0" borderId="2" xfId="79" applyNumberFormat="1" applyFont="1" applyBorder="1" applyAlignment="1">
      <alignment horizontal="right" vertical="center"/>
    </xf>
    <xf numFmtId="164" fontId="14" fillId="0" borderId="0" xfId="79" applyNumberFormat="1" applyFont="1" applyAlignment="1">
      <alignment vertical="center"/>
    </xf>
    <xf numFmtId="164" fontId="14" fillId="0" borderId="1" xfId="79" applyNumberFormat="1" applyFont="1" applyBorder="1" applyAlignment="1">
      <alignment vertical="center"/>
    </xf>
    <xf numFmtId="0" fontId="37" fillId="0" borderId="0" xfId="9" applyFont="1"/>
    <xf numFmtId="168" fontId="37" fillId="0" borderId="0" xfId="9" applyNumberFormat="1" applyFont="1" applyAlignment="1">
      <alignment horizontal="right"/>
    </xf>
    <xf numFmtId="168" fontId="38" fillId="0" borderId="0" xfId="9" applyNumberFormat="1" applyFont="1"/>
    <xf numFmtId="168" fontId="37" fillId="0" borderId="0" xfId="9" applyNumberFormat="1" applyFont="1"/>
    <xf numFmtId="0" fontId="38" fillId="0" borderId="0" xfId="9" applyFont="1"/>
    <xf numFmtId="0" fontId="37" fillId="0" borderId="0" xfId="13" applyFont="1" applyAlignment="1">
      <alignment horizontal="center" vertical="center"/>
    </xf>
    <xf numFmtId="0" fontId="38" fillId="0" borderId="0" xfId="8" applyFont="1" applyAlignment="1">
      <alignment vertical="center"/>
    </xf>
    <xf numFmtId="0" fontId="38" fillId="0" borderId="0" xfId="13" applyFont="1" applyAlignment="1">
      <alignment vertical="center"/>
    </xf>
    <xf numFmtId="168" fontId="38" fillId="0" borderId="0" xfId="9" applyNumberFormat="1" applyFont="1" applyAlignment="1">
      <alignment horizontal="right" vertical="center"/>
    </xf>
    <xf numFmtId="0" fontId="37" fillId="0" borderId="0" xfId="13" applyFont="1" applyAlignment="1">
      <alignment vertical="center"/>
    </xf>
    <xf numFmtId="165" fontId="12" fillId="33" borderId="0" xfId="1" applyFont="1" applyFill="1" applyAlignment="1">
      <alignment horizontal="right" vertical="center"/>
    </xf>
    <xf numFmtId="167" fontId="11" fillId="0" borderId="0" xfId="78" applyNumberFormat="1" applyFont="1" applyAlignment="1">
      <alignment horizontal="right" vertical="center"/>
    </xf>
    <xf numFmtId="167" fontId="12" fillId="0" borderId="0" xfId="78" applyNumberFormat="1" applyFont="1" applyAlignment="1">
      <alignment horizontal="right" vertical="center"/>
    </xf>
    <xf numFmtId="0" fontId="11" fillId="0" borderId="0" xfId="84" quotePrefix="1" applyFont="1" applyAlignment="1">
      <alignment horizontal="left" vertical="center"/>
    </xf>
    <xf numFmtId="0" fontId="11" fillId="0" borderId="0" xfId="117" quotePrefix="1" applyFont="1" applyAlignment="1">
      <alignment horizontal="left" vertical="center"/>
    </xf>
    <xf numFmtId="37" fontId="12" fillId="0" borderId="0" xfId="93" applyFont="1" applyAlignment="1">
      <alignment vertical="center"/>
    </xf>
    <xf numFmtId="170" fontId="13" fillId="0" borderId="1" xfId="80" applyNumberFormat="1" applyFont="1" applyFill="1" applyBorder="1" applyAlignment="1">
      <alignment horizontal="right" vertical="center" wrapText="1"/>
    </xf>
    <xf numFmtId="168" fontId="14" fillId="0" borderId="0" xfId="0" applyNumberFormat="1" applyFont="1" applyAlignment="1">
      <alignment vertical="center"/>
    </xf>
    <xf numFmtId="168" fontId="14" fillId="33" borderId="0" xfId="0" applyNumberFormat="1" applyFont="1" applyFill="1" applyAlignment="1">
      <alignment vertical="center"/>
    </xf>
    <xf numFmtId="168" fontId="14" fillId="33" borderId="1" xfId="0" applyNumberFormat="1" applyFont="1" applyFill="1" applyBorder="1" applyAlignment="1">
      <alignment vertical="center"/>
    </xf>
    <xf numFmtId="168" fontId="14" fillId="0" borderId="1" xfId="0" applyNumberFormat="1" applyFont="1" applyBorder="1" applyAlignment="1">
      <alignment vertical="center"/>
    </xf>
    <xf numFmtId="0" fontId="14" fillId="0" borderId="0" xfId="0" quotePrefix="1" applyFont="1" applyAlignment="1">
      <alignment horizontal="center" vertical="center"/>
    </xf>
    <xf numFmtId="168" fontId="14" fillId="0" borderId="1" xfId="9" applyNumberFormat="1" applyFont="1" applyBorder="1" applyAlignment="1">
      <alignment vertical="center"/>
    </xf>
    <xf numFmtId="168" fontId="14" fillId="33" borderId="1" xfId="9" applyNumberFormat="1" applyFont="1" applyFill="1" applyBorder="1" applyAlignment="1">
      <alignment vertical="center"/>
    </xf>
    <xf numFmtId="3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70" fontId="14" fillId="33" borderId="0" xfId="82" applyNumberFormat="1" applyFont="1" applyFill="1" applyAlignment="1">
      <alignment vertical="center"/>
    </xf>
    <xf numFmtId="170" fontId="14" fillId="0" borderId="0" xfId="82" applyNumberFormat="1" applyFont="1" applyAlignment="1">
      <alignment vertical="center"/>
    </xf>
    <xf numFmtId="170" fontId="14" fillId="33" borderId="1" xfId="82" applyNumberFormat="1" applyFont="1" applyFill="1" applyBorder="1" applyAlignment="1">
      <alignment vertical="center"/>
    </xf>
    <xf numFmtId="170" fontId="14" fillId="0" borderId="1" xfId="82" applyNumberFormat="1" applyFont="1" applyBorder="1" applyAlignment="1">
      <alignment vertical="center"/>
    </xf>
    <xf numFmtId="181" fontId="14" fillId="0" borderId="0" xfId="0" applyNumberFormat="1" applyFont="1" applyAlignment="1">
      <alignment horizontal="center" vertical="center"/>
    </xf>
    <xf numFmtId="181" fontId="14" fillId="33" borderId="2" xfId="0" applyNumberFormat="1" applyFont="1" applyFill="1" applyBorder="1" applyAlignment="1">
      <alignment vertical="center"/>
    </xf>
    <xf numFmtId="168" fontId="14" fillId="0" borderId="0" xfId="0" applyNumberFormat="1" applyFont="1" applyAlignment="1">
      <alignment horizontal="right" vertical="center"/>
    </xf>
    <xf numFmtId="168" fontId="14" fillId="0" borderId="1" xfId="0" applyNumberFormat="1" applyFont="1" applyBorder="1" applyAlignment="1">
      <alignment horizontal="right" vertical="center"/>
    </xf>
    <xf numFmtId="168" fontId="50" fillId="33" borderId="0" xfId="9" applyNumberFormat="1" applyFont="1" applyFill="1" applyAlignment="1">
      <alignment horizontal="right" vertical="center"/>
    </xf>
    <xf numFmtId="0" fontId="51" fillId="0" borderId="0" xfId="0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168" fontId="14" fillId="33" borderId="0" xfId="1" applyNumberFormat="1" applyFont="1" applyFill="1" applyAlignment="1">
      <alignment vertical="center"/>
    </xf>
    <xf numFmtId="168" fontId="14" fillId="0" borderId="0" xfId="1" applyNumberFormat="1" applyFont="1" applyFill="1" applyAlignment="1">
      <alignment vertical="center"/>
    </xf>
    <xf numFmtId="168" fontId="14" fillId="0" borderId="1" xfId="1" applyNumberFormat="1" applyFont="1" applyFill="1" applyBorder="1" applyAlignment="1">
      <alignment vertical="center"/>
    </xf>
    <xf numFmtId="168" fontId="14" fillId="33" borderId="1" xfId="1" applyNumberFormat="1" applyFont="1" applyFill="1" applyBorder="1" applyAlignment="1">
      <alignment vertical="center"/>
    </xf>
    <xf numFmtId="0" fontId="51" fillId="0" borderId="0" xfId="0" applyFont="1" applyAlignment="1">
      <alignment horizontal="right" vertical="center"/>
    </xf>
    <xf numFmtId="182" fontId="14" fillId="0" borderId="0" xfId="142" applyNumberFormat="1" applyFont="1" applyAlignment="1">
      <alignment horizontal="right" vertical="center"/>
    </xf>
    <xf numFmtId="168" fontId="50" fillId="33" borderId="1" xfId="9" applyNumberFormat="1" applyFont="1" applyFill="1" applyBorder="1" applyAlignment="1">
      <alignment horizontal="right" vertical="center"/>
    </xf>
    <xf numFmtId="170" fontId="13" fillId="0" borderId="1" xfId="79" applyNumberFormat="1" applyFont="1" applyBorder="1" applyAlignment="1">
      <alignment horizontal="right" vertical="center"/>
    </xf>
    <xf numFmtId="168" fontId="37" fillId="0" borderId="0" xfId="13" applyNumberFormat="1" applyFont="1" applyAlignment="1">
      <alignment horizontal="center" vertical="center"/>
    </xf>
    <xf numFmtId="168" fontId="38" fillId="0" borderId="0" xfId="8" applyNumberFormat="1" applyFont="1" applyAlignment="1">
      <alignment vertical="center"/>
    </xf>
    <xf numFmtId="168" fontId="37" fillId="0" borderId="0" xfId="13" applyNumberFormat="1" applyFont="1" applyAlignment="1">
      <alignment horizontal="right" vertical="center"/>
    </xf>
    <xf numFmtId="168" fontId="37" fillId="0" borderId="0" xfId="8" applyNumberFormat="1" applyFont="1" applyAlignment="1">
      <alignment horizontal="right" vertical="center"/>
    </xf>
    <xf numFmtId="168" fontId="38" fillId="0" borderId="0" xfId="8" applyNumberFormat="1" applyFont="1" applyAlignment="1">
      <alignment horizontal="right" vertical="center"/>
    </xf>
    <xf numFmtId="168" fontId="37" fillId="0" borderId="1" xfId="8" applyNumberFormat="1" applyFont="1" applyBorder="1" applyAlignment="1">
      <alignment horizontal="right" vertical="center"/>
    </xf>
    <xf numFmtId="168" fontId="50" fillId="0" borderId="0" xfId="1" applyNumberFormat="1" applyFont="1" applyAlignment="1">
      <alignment horizontal="right" vertical="center"/>
    </xf>
    <xf numFmtId="168" fontId="50" fillId="0" borderId="1" xfId="1" applyNumberFormat="1" applyFont="1" applyBorder="1" applyAlignment="1">
      <alignment horizontal="right" vertical="center"/>
    </xf>
    <xf numFmtId="168" fontId="38" fillId="0" borderId="2" xfId="1" applyNumberFormat="1" applyFont="1" applyBorder="1" applyAlignment="1">
      <alignment horizontal="right" vertical="center"/>
    </xf>
    <xf numFmtId="168" fontId="38" fillId="0" borderId="0" xfId="1" applyNumberFormat="1" applyFont="1" applyFill="1" applyBorder="1" applyAlignment="1">
      <alignment horizontal="right" vertical="center"/>
    </xf>
    <xf numFmtId="168" fontId="38" fillId="0" borderId="0" xfId="1" applyNumberFormat="1" applyFont="1" applyAlignment="1">
      <alignment horizontal="right" vertical="center"/>
    </xf>
    <xf numFmtId="168" fontId="38" fillId="33" borderId="0" xfId="1" applyNumberFormat="1" applyFont="1" applyFill="1" applyAlignment="1">
      <alignment horizontal="right" vertical="center"/>
    </xf>
    <xf numFmtId="168" fontId="38" fillId="0" borderId="0" xfId="1" applyNumberFormat="1" applyFont="1" applyFill="1" applyAlignment="1">
      <alignment horizontal="right" vertical="center"/>
    </xf>
    <xf numFmtId="168" fontId="38" fillId="33" borderId="0" xfId="1" applyNumberFormat="1" applyFont="1" applyFill="1" applyBorder="1" applyAlignment="1">
      <alignment horizontal="right" vertical="center"/>
    </xf>
    <xf numFmtId="168" fontId="38" fillId="33" borderId="1" xfId="1" applyNumberFormat="1" applyFont="1" applyFill="1" applyBorder="1" applyAlignment="1">
      <alignment horizontal="right" vertical="center"/>
    </xf>
    <xf numFmtId="168" fontId="38" fillId="33" borderId="2" xfId="1" applyNumberFormat="1" applyFont="1" applyFill="1" applyBorder="1" applyAlignment="1">
      <alignment horizontal="right" vertical="center"/>
    </xf>
    <xf numFmtId="168" fontId="34" fillId="0" borderId="0" xfId="8" applyNumberFormat="1" applyFont="1" applyAlignment="1">
      <alignment vertical="center"/>
    </xf>
    <xf numFmtId="168" fontId="12" fillId="0" borderId="0" xfId="8" applyNumberFormat="1" applyFont="1" applyAlignment="1">
      <alignment vertical="center"/>
    </xf>
    <xf numFmtId="168" fontId="13" fillId="0" borderId="0" xfId="70" applyNumberFormat="1" applyFont="1" applyAlignment="1">
      <alignment vertical="center"/>
    </xf>
    <xf numFmtId="167" fontId="13" fillId="0" borderId="0" xfId="70" applyNumberFormat="1" applyFont="1" applyAlignment="1">
      <alignment horizontal="center" vertical="center"/>
    </xf>
    <xf numFmtId="167" fontId="14" fillId="0" borderId="0" xfId="78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169" fontId="14" fillId="0" borderId="0" xfId="1" applyNumberFormat="1" applyFont="1" applyFill="1" applyAlignment="1">
      <alignment vertical="center"/>
    </xf>
    <xf numFmtId="169" fontId="14" fillId="0" borderId="0" xfId="0" applyNumberFormat="1" applyFont="1" applyAlignment="1">
      <alignment horizontal="center" vertical="center"/>
    </xf>
    <xf numFmtId="169" fontId="12" fillId="0" borderId="0" xfId="8" applyNumberFormat="1" applyFont="1" applyAlignment="1">
      <alignment vertical="center"/>
    </xf>
    <xf numFmtId="168" fontId="54" fillId="0" borderId="0" xfId="0" applyNumberFormat="1" applyFont="1" applyAlignment="1">
      <alignment horizontal="right" vertical="center"/>
    </xf>
    <xf numFmtId="168" fontId="54" fillId="0" borderId="0" xfId="9" applyNumberFormat="1" applyFont="1" applyAlignment="1">
      <alignment horizontal="right" vertical="center"/>
    </xf>
    <xf numFmtId="168" fontId="54" fillId="0" borderId="1" xfId="9" applyNumberFormat="1" applyFont="1" applyBorder="1" applyAlignment="1">
      <alignment horizontal="right" vertical="center"/>
    </xf>
    <xf numFmtId="168" fontId="54" fillId="0" borderId="1" xfId="0" applyNumberFormat="1" applyFont="1" applyBorder="1" applyAlignment="1">
      <alignment horizontal="right" vertical="center"/>
    </xf>
    <xf numFmtId="169" fontId="34" fillId="0" borderId="0" xfId="1" applyNumberFormat="1" applyFont="1" applyFill="1" applyAlignment="1">
      <alignment horizontal="right" vertical="center"/>
    </xf>
    <xf numFmtId="169" fontId="34" fillId="0" borderId="0" xfId="1" applyNumberFormat="1" applyFont="1" applyFill="1" applyBorder="1" applyAlignment="1">
      <alignment horizontal="right" vertical="center"/>
    </xf>
    <xf numFmtId="168" fontId="54" fillId="0" borderId="2" xfId="0" applyNumberFormat="1" applyFont="1" applyBorder="1" applyAlignment="1">
      <alignment horizontal="right" vertical="center"/>
    </xf>
    <xf numFmtId="168" fontId="54" fillId="33" borderId="0" xfId="0" applyNumberFormat="1" applyFont="1" applyFill="1" applyAlignment="1">
      <alignment horizontal="right" vertical="center"/>
    </xf>
    <xf numFmtId="168" fontId="54" fillId="33" borderId="0" xfId="9" applyNumberFormat="1" applyFont="1" applyFill="1" applyAlignment="1">
      <alignment horizontal="right" vertical="center"/>
    </xf>
    <xf numFmtId="169" fontId="34" fillId="33" borderId="0" xfId="1" applyNumberFormat="1" applyFont="1" applyFill="1" applyAlignment="1">
      <alignment horizontal="right" vertical="center"/>
    </xf>
    <xf numFmtId="169" fontId="34" fillId="33" borderId="0" xfId="1" applyNumberFormat="1" applyFont="1" applyFill="1" applyAlignment="1">
      <alignment vertical="center"/>
    </xf>
    <xf numFmtId="168" fontId="54" fillId="33" borderId="1" xfId="9" applyNumberFormat="1" applyFont="1" applyFill="1" applyBorder="1" applyAlignment="1">
      <alignment horizontal="right" vertical="center"/>
    </xf>
    <xf numFmtId="169" fontId="34" fillId="33" borderId="1" xfId="1" applyNumberFormat="1" applyFont="1" applyFill="1" applyBorder="1" applyAlignment="1">
      <alignment horizontal="right" vertical="center"/>
    </xf>
    <xf numFmtId="169" fontId="34" fillId="0" borderId="0" xfId="1" applyNumberFormat="1" applyFont="1" applyAlignment="1">
      <alignment horizontal="right" vertical="center"/>
    </xf>
    <xf numFmtId="169" fontId="34" fillId="33" borderId="2" xfId="1" applyNumberFormat="1" applyFont="1" applyFill="1" applyBorder="1" applyAlignment="1">
      <alignment horizontal="left" vertical="center" indent="2"/>
    </xf>
    <xf numFmtId="169" fontId="34" fillId="0" borderId="0" xfId="1" applyNumberFormat="1" applyFont="1" applyFill="1" applyBorder="1" applyAlignment="1">
      <alignment horizontal="left" vertical="center" indent="2"/>
    </xf>
    <xf numFmtId="169" fontId="34" fillId="0" borderId="0" xfId="1" applyNumberFormat="1" applyFont="1" applyAlignment="1">
      <alignment horizontal="left" vertical="center" indent="2"/>
    </xf>
    <xf numFmtId="169" fontId="14" fillId="33" borderId="0" xfId="0" applyNumberFormat="1" applyFont="1" applyFill="1" applyAlignment="1">
      <alignment vertical="center"/>
    </xf>
    <xf numFmtId="169" fontId="14" fillId="33" borderId="1" xfId="1" applyNumberFormat="1" applyFont="1" applyFill="1" applyBorder="1" applyAlignment="1">
      <alignment horizontal="right" vertical="center"/>
    </xf>
    <xf numFmtId="167" fontId="14" fillId="0" borderId="1" xfId="79" applyNumberFormat="1" applyFont="1" applyBorder="1" applyAlignment="1">
      <alignment horizontal="left" vertical="center" shrinkToFit="1"/>
    </xf>
    <xf numFmtId="170" fontId="13" fillId="0" borderId="1" xfId="79" applyNumberFormat="1" applyFont="1" applyBorder="1" applyAlignment="1">
      <alignment horizontal="center" vertical="center"/>
    </xf>
    <xf numFmtId="171" fontId="14" fillId="33" borderId="0" xfId="79" applyNumberFormat="1" applyFont="1" applyFill="1" applyAlignment="1">
      <alignment horizontal="center" vertical="center"/>
    </xf>
    <xf numFmtId="37" fontId="13" fillId="0" borderId="1" xfId="79" applyNumberFormat="1" applyFont="1" applyBorder="1" applyAlignment="1">
      <alignment horizontal="center" vertical="center"/>
    </xf>
    <xf numFmtId="170" fontId="13" fillId="0" borderId="1" xfId="79" applyNumberFormat="1" applyFont="1" applyBorder="1" applyAlignment="1">
      <alignment horizontal="right" vertical="center"/>
    </xf>
    <xf numFmtId="168" fontId="37" fillId="0" borderId="1" xfId="13" applyNumberFormat="1" applyFont="1" applyBorder="1" applyAlignment="1">
      <alignment horizontal="center" vertical="center"/>
    </xf>
    <xf numFmtId="168" fontId="37" fillId="0" borderId="1" xfId="9" applyNumberFormat="1" applyFont="1" applyBorder="1" applyAlignment="1">
      <alignment horizontal="center"/>
    </xf>
    <xf numFmtId="168" fontId="36" fillId="0" borderId="1" xfId="9" applyNumberFormat="1" applyFont="1" applyBorder="1" applyAlignment="1">
      <alignment horizontal="center"/>
    </xf>
    <xf numFmtId="0" fontId="36" fillId="0" borderId="13" xfId="13" applyFont="1" applyBorder="1" applyAlignment="1">
      <alignment horizontal="center" vertical="center"/>
    </xf>
    <xf numFmtId="0" fontId="36" fillId="0" borderId="1" xfId="13" applyFont="1" applyBorder="1" applyAlignment="1">
      <alignment horizontal="center" vertical="center"/>
    </xf>
    <xf numFmtId="0" fontId="13" fillId="0" borderId="1" xfId="9" applyFont="1" applyBorder="1" applyAlignment="1">
      <alignment horizontal="center" vertical="center"/>
    </xf>
    <xf numFmtId="170" fontId="11" fillId="0" borderId="1" xfId="79" applyNumberFormat="1" applyFont="1" applyBorder="1" applyAlignment="1">
      <alignment horizontal="center" vertical="center"/>
    </xf>
    <xf numFmtId="167" fontId="12" fillId="0" borderId="1" xfId="79" applyNumberFormat="1" applyFont="1" applyBorder="1" applyAlignment="1">
      <alignment horizontal="left" vertical="center" shrinkToFit="1"/>
    </xf>
    <xf numFmtId="0" fontId="11" fillId="0" borderId="0" xfId="13" applyFont="1" applyAlignment="1">
      <alignment vertical="center"/>
    </xf>
    <xf numFmtId="168" fontId="12" fillId="0" borderId="0" xfId="9" applyNumberFormat="1" applyFont="1" applyAlignment="1">
      <alignment horizontal="right" vertical="center"/>
    </xf>
    <xf numFmtId="169" fontId="12" fillId="0" borderId="0" xfId="8" applyNumberFormat="1" applyFont="1" applyAlignment="1">
      <alignment horizontal="right" vertical="center"/>
    </xf>
    <xf numFmtId="169" fontId="34" fillId="33" borderId="2" xfId="1" applyNumberFormat="1" applyFont="1" applyFill="1" applyBorder="1" applyAlignment="1">
      <alignment horizontal="left" vertical="center"/>
    </xf>
  </cellXfs>
  <cellStyles count="144">
    <cellStyle name="20% - Accent1 2" xfId="43" xr:uid="{BD431D4A-3082-49FC-837A-EC6AA1FE96D2}"/>
    <cellStyle name="20% - Accent2 2" xfId="47" xr:uid="{BC64F25A-3A3F-4E56-9208-E039D6F124D5}"/>
    <cellStyle name="20% - Accent3 2" xfId="51" xr:uid="{F7AE33EA-B641-4B62-B633-A4A980FD6B7E}"/>
    <cellStyle name="20% - Accent4 2" xfId="55" xr:uid="{1AB52862-3C8F-4B7D-B494-D7ECF4E57965}"/>
    <cellStyle name="20% - Accent5 2" xfId="59" xr:uid="{AC3E9713-733D-4BF4-8F4C-90B364B9C1CA}"/>
    <cellStyle name="20% - Accent6 2" xfId="63" xr:uid="{B65F6F9B-CD84-405A-B418-43E6B41D7614}"/>
    <cellStyle name="40% - Accent1 2" xfId="44" xr:uid="{D2E31640-9E91-44ED-BB54-AC96AA2E58C4}"/>
    <cellStyle name="40% - Accent2 2" xfId="48" xr:uid="{5E6DC9AD-B072-442A-A21B-C7E8AA216A61}"/>
    <cellStyle name="40% - Accent3 2" xfId="52" xr:uid="{84059D39-2699-4DD2-8A37-3BF81BFECBAA}"/>
    <cellStyle name="40% - Accent4 2" xfId="56" xr:uid="{C54D10A6-A93F-474C-83D6-463EFE150DD9}"/>
    <cellStyle name="40% - Accent5 2" xfId="60" xr:uid="{8CD6D765-E7D6-463D-8944-F1FF8EDF6A51}"/>
    <cellStyle name="40% - Accent6 2" xfId="64" xr:uid="{E32C062C-043F-43FA-9691-7A2BC7AEEBBC}"/>
    <cellStyle name="60% - Accent1 2" xfId="45" xr:uid="{AA35B7CE-B0AF-4FE6-9047-F4C7AACBA432}"/>
    <cellStyle name="60% - Accent2 2" xfId="49" xr:uid="{F78E410A-7752-4CE5-B15F-1720AC21C4A4}"/>
    <cellStyle name="60% - Accent3 2" xfId="53" xr:uid="{FA5C73D8-4FA9-4A15-B13E-1CE23CF91E57}"/>
    <cellStyle name="60% - Accent4 2" xfId="57" xr:uid="{46277F5E-4498-4A8A-BDF1-ED19ECCF95B6}"/>
    <cellStyle name="60% - Accent5 2" xfId="61" xr:uid="{AAAE60E7-F876-499A-8CD2-F1EA2A21187C}"/>
    <cellStyle name="60% - Accent6 2" xfId="65" xr:uid="{EEF3B1B3-CA98-4A06-A36F-2B1030AFB980}"/>
    <cellStyle name="Accent1 2" xfId="42" xr:uid="{5F1918B7-6EB7-43D7-976C-6987AA6FF310}"/>
    <cellStyle name="Accent2 2" xfId="46" xr:uid="{363B521A-F35E-401E-8171-44AF6101978D}"/>
    <cellStyle name="Accent3 2" xfId="50" xr:uid="{9A3BD1CB-2AAA-4B7C-BC03-55B97083D551}"/>
    <cellStyle name="Accent4 2" xfId="54" xr:uid="{66520E84-FCDE-49A7-8A5D-120E1F723827}"/>
    <cellStyle name="Accent5 2" xfId="58" xr:uid="{0DEDE08F-DE75-48F5-800F-52F014F81DBF}"/>
    <cellStyle name="Accent6 2" xfId="62" xr:uid="{5F34CB2C-7CE5-4F54-9AD0-41CD858ADD9D}"/>
    <cellStyle name="Bad 2" xfId="31" xr:uid="{81926E5F-1B7B-4102-B114-8990BB38956C}"/>
    <cellStyle name="Calculation 2" xfId="35" xr:uid="{DAF61941-490E-41F3-918F-483DAD3412A4}"/>
    <cellStyle name="Check Cell 2" xfId="37" xr:uid="{2EE1A3D7-A6D8-4C8B-BA4E-BACDD65E0B3B}"/>
    <cellStyle name="Comma" xfId="1" builtinId="3"/>
    <cellStyle name="Comma 10" xfId="95" xr:uid="{C303D03E-DD85-4CF8-9FAC-E560948A965A}"/>
    <cellStyle name="Comma 10 2" xfId="96" xr:uid="{A8EDFDAF-E408-404B-B318-948252AB5BF9}"/>
    <cellStyle name="Comma 11 2" xfId="69" xr:uid="{E7B27DD3-D5B5-4F1E-877D-8F6D4C51026E}"/>
    <cellStyle name="Comma 12 2 2" xfId="80" xr:uid="{3D53694D-B853-4393-91CE-EA26E863CBA7}"/>
    <cellStyle name="Comma 13" xfId="97" xr:uid="{4B410E80-8B5D-44DF-8056-7712B6EC3FD4}"/>
    <cellStyle name="Comma 14" xfId="98" xr:uid="{4476896A-6324-4360-AB35-0FCA4EB15F3D}"/>
    <cellStyle name="Comma 2" xfId="2" xr:uid="{00000000-0005-0000-0000-000001000000}"/>
    <cellStyle name="Comma 2 11" xfId="75" xr:uid="{BE921FD0-3746-40F3-9B9C-702BCEF11910}"/>
    <cellStyle name="Comma 2 2" xfId="3" xr:uid="{00000000-0005-0000-0000-000002000000}"/>
    <cellStyle name="Comma 2 2 12 2" xfId="139" xr:uid="{4667DC1B-21BF-4157-93D9-9142A6CA655B}"/>
    <cellStyle name="Comma 2 2 2" xfId="11" xr:uid="{00000000-0005-0000-0000-000003000000}"/>
    <cellStyle name="Comma 2 2 2 2" xfId="21" xr:uid="{B7711F61-3589-4311-93EE-69A8946B5E0B}"/>
    <cellStyle name="Comma 2 2 3" xfId="71" xr:uid="{C375359E-55EE-42EE-8DF5-FFD3B9B4B8B5}"/>
    <cellStyle name="Comma 2 2 4" xfId="17" xr:uid="{0D975890-890D-4E3F-B9F8-0022D3310FFC}"/>
    <cellStyle name="Comma 2 2 5" xfId="100" xr:uid="{FBE5B3DC-68EB-48FA-85D8-491504D60658}"/>
    <cellStyle name="Comma 2 3" xfId="10" xr:uid="{00000000-0005-0000-0000-000004000000}"/>
    <cellStyle name="Comma 2 3 2" xfId="20" xr:uid="{17FC3A6F-7083-4106-A7C3-C6EEE4AACCD1}"/>
    <cellStyle name="Comma 2 3 3" xfId="140" xr:uid="{66DC9B48-F021-4B78-80AA-8F06BB72B683}"/>
    <cellStyle name="Comma 2 3 4" xfId="141" xr:uid="{F2F1AC8F-253A-40AF-B615-0D2055C039A6}"/>
    <cellStyle name="Comma 2 3 5" xfId="101" xr:uid="{E3F78338-0A3C-4AB6-BB7F-2546E9C0D09B}"/>
    <cellStyle name="Comma 2 4" xfId="68" xr:uid="{4A02C140-C9EC-4F76-ABC0-F2F3DFB4A16D}"/>
    <cellStyle name="Comma 2 5" xfId="16" xr:uid="{0757DAB2-0AF7-43B1-BD4F-EE6FA38751A0}"/>
    <cellStyle name="Comma 2 6" xfId="99" xr:uid="{1AA161A0-C553-40D9-A3B3-796DF1AF8237}"/>
    <cellStyle name="Comma 2_10 SEPT 409 0056 American Home Assurance Company -Australia(Australia) 06-22-10 v2" xfId="89" xr:uid="{DCDCC6D3-0FDB-4FEE-82BA-E1B94ED45675}"/>
    <cellStyle name="Comma 3" xfId="4" xr:uid="{00000000-0005-0000-0000-000005000000}"/>
    <cellStyle name="Comma 3 2" xfId="12" xr:uid="{00000000-0005-0000-0000-000006000000}"/>
    <cellStyle name="Comma 3 2 2" xfId="22" xr:uid="{783BFA10-9437-4F64-80F5-726E06025DB9}"/>
    <cellStyle name="Comma 3 3" xfId="73" xr:uid="{C464FFC5-B2C3-4A11-BF01-8BBFA8D8C2BD}"/>
    <cellStyle name="Comma 3 4" xfId="18" xr:uid="{477431F1-8687-459E-8DAE-528057861E0E}"/>
    <cellStyle name="Comma 3 5" xfId="102" xr:uid="{C59371F9-1CF2-4411-A36E-489E24B6359E}"/>
    <cellStyle name="Comma 4" xfId="74" xr:uid="{36693D34-B49F-43E1-8ADD-7C4042364165}"/>
    <cellStyle name="Comma 4 2" xfId="88" xr:uid="{EE978EB2-8B58-40E3-800B-3B59A63E8609}"/>
    <cellStyle name="Comma 4 3" xfId="103" xr:uid="{9C46921A-DD98-4947-B8F3-C89A316C4690}"/>
    <cellStyle name="Comma 5" xfId="24" xr:uid="{2FDF29B9-16A9-4A0A-8BD7-BDD2746AB8FA}"/>
    <cellStyle name="Comma 5 2" xfId="105" xr:uid="{372BAF3D-08F3-40E7-8D7F-2F534848D026}"/>
    <cellStyle name="Comma 5 3" xfId="104" xr:uid="{F44C8446-B529-4134-9300-F40D512319F0}"/>
    <cellStyle name="Comma 6" xfId="15" xr:uid="{522057F8-2476-41CD-B056-8BDBF3FA4420}"/>
    <cellStyle name="Comma 6 2" xfId="91" xr:uid="{B0FE2EEE-6EDD-4B79-9830-967A54E973CE}"/>
    <cellStyle name="Comma 6 2 2" xfId="107" xr:uid="{5335AD3D-3701-48FE-ACF7-69DFA527E3F8}"/>
    <cellStyle name="Comma 6 3" xfId="106" xr:uid="{41DD61AE-C97F-4580-9ED4-E20DA8862FF5}"/>
    <cellStyle name="Comma 7" xfId="108" xr:uid="{19F831B6-0E2E-4F33-A6A4-973EF94F2EAC}"/>
    <cellStyle name="Comma 8" xfId="94" xr:uid="{F6A0E408-C5F2-40E8-B1AA-AD11D71D70EB}"/>
    <cellStyle name="Currency 2" xfId="72" xr:uid="{410929F1-3A56-46FC-8F78-A02DC76E0762}"/>
    <cellStyle name="Currency 2 2" xfId="109" xr:uid="{DAB1055E-23DF-4EAF-81D4-C2B87152BD98}"/>
    <cellStyle name="Explanatory Text 2" xfId="40" xr:uid="{C29FB96F-6250-40A9-A0D2-0512DACAE457}"/>
    <cellStyle name="Followed Hyperlink 2" xfId="110" xr:uid="{68BD3E41-970B-42DC-9882-A91DCDA21460}"/>
    <cellStyle name="Good 2" xfId="30" xr:uid="{CD64DAFE-A975-4E6F-A95F-2E685265357B}"/>
    <cellStyle name="Heading 1 2" xfId="26" xr:uid="{81C558B4-17E8-4BE4-B4FE-1EFAF295F71B}"/>
    <cellStyle name="Heading 2 2" xfId="27" xr:uid="{05379861-63C9-4FEC-88FF-C2720E71F5A2}"/>
    <cellStyle name="Heading 3 2" xfId="28" xr:uid="{78253C2F-D279-4403-AB57-35D44D66A28C}"/>
    <cellStyle name="Heading 4 2" xfId="29" xr:uid="{AC5B4F45-76F4-4FEA-A966-E6F7D82D5241}"/>
    <cellStyle name="Hyperlink 2" xfId="111" xr:uid="{D6CE03B6-A9F2-4B8D-8FE6-300A4B2A2D03}"/>
    <cellStyle name="Index Number" xfId="112" xr:uid="{061738A4-032A-4CD3-A462-7BE3F860D532}"/>
    <cellStyle name="Input 2" xfId="33" xr:uid="{E75D195E-BA8E-4181-9C10-3F2C55E2BF01}"/>
    <cellStyle name="Linked Cell 2" xfId="36" xr:uid="{A9D357D6-8C2A-41FE-94D3-53A04BDEAF4C}"/>
    <cellStyle name="Neutral 2" xfId="32" xr:uid="{6EE233E1-9657-4457-AC9F-25D05C32D758}"/>
    <cellStyle name="Normal" xfId="0" builtinId="0"/>
    <cellStyle name="Normal 10" xfId="87" xr:uid="{67FCFDB0-1AC3-455B-9BF4-D81CD6C9C5E4}"/>
    <cellStyle name="Normal 10 5" xfId="143" xr:uid="{9E28F146-D58A-44E3-896C-F4C174CA62FF}"/>
    <cellStyle name="Normal 172" xfId="113" xr:uid="{C8FB99F5-775D-4637-ABB0-78C3DC11737A}"/>
    <cellStyle name="Normal 2" xfId="5" xr:uid="{00000000-0005-0000-0000-000008000000}"/>
    <cellStyle name="Normal 2 10 2" xfId="70" xr:uid="{E71F8941-F0A0-4A24-89BF-A7402382D4FC}"/>
    <cellStyle name="Normal 2 13" xfId="81" xr:uid="{F794F891-4ACC-4729-99C0-1B6661514229}"/>
    <cellStyle name="Normal 2 18" xfId="115" xr:uid="{3454D742-3242-4E44-8EFD-9A6717883EF6}"/>
    <cellStyle name="Normal 2 2" xfId="9" xr:uid="{00000000-0005-0000-0000-000009000000}"/>
    <cellStyle name="Normal 2 2 15" xfId="92" xr:uid="{59F45C88-11B8-4C4A-A5DB-1BE4B1634180}"/>
    <cellStyle name="Normal 2 2 2" xfId="117" xr:uid="{DD2F41E1-5D56-4835-8AED-62F320C2A525}"/>
    <cellStyle name="Normal 2 2 3" xfId="118" xr:uid="{CCF5FE0B-6BEA-4C55-B47D-ABED094D5B57}"/>
    <cellStyle name="Normal 2 2 4" xfId="119" xr:uid="{B114409C-6832-4F9B-A15B-669E2CF96772}"/>
    <cellStyle name="Normal 2 2 5" xfId="116" xr:uid="{EBC2112B-C893-42BC-8CF8-3C64C6667651}"/>
    <cellStyle name="Normal 2 2 6" xfId="84" xr:uid="{295926DF-B471-4395-96C2-E756585C412F}"/>
    <cellStyle name="Normal 2 3" xfId="67" xr:uid="{75AE5783-755D-4854-AF6E-EDAF7F869EA1}"/>
    <cellStyle name="Normal 2 3 2" xfId="120" xr:uid="{EDD58B06-1327-418B-BAF4-3266DB847B89}"/>
    <cellStyle name="Normal 2 4" xfId="114" xr:uid="{FF3F0D5B-02F9-4613-A8F2-31EAE167DF83}"/>
    <cellStyle name="Normal 2 7" xfId="121" xr:uid="{691EA82B-ABA1-407D-A9D2-E471850B8B71}"/>
    <cellStyle name="Normal 2 9" xfId="122" xr:uid="{1EA5E4A8-80DB-4B05-8588-7EF707762DCC}"/>
    <cellStyle name="Normal 3" xfId="8" xr:uid="{00000000-0005-0000-0000-00000A000000}"/>
    <cellStyle name="Normal 3 11" xfId="90" xr:uid="{58CA0CA9-E717-4D1D-A35E-5D00F83DD64D}"/>
    <cellStyle name="Normal 3 14" xfId="124" xr:uid="{3C030F99-93D3-455C-8E79-48C024A54F03}"/>
    <cellStyle name="Normal 3 2" xfId="78" xr:uid="{C6DADFB9-9479-4289-A1D4-BF4954DB954D}"/>
    <cellStyle name="Normal 3 2 2" xfId="126" xr:uid="{423D399A-CE99-44FC-BF96-D97A95629889}"/>
    <cellStyle name="Normal 3 2 3" xfId="127" xr:uid="{2AA58630-361B-4B49-B2FC-CDF36B43DA4A}"/>
    <cellStyle name="Normal 3 2 4" xfId="125" xr:uid="{56958FB3-C940-4200-9EEC-D9C30B68902B}"/>
    <cellStyle name="Normal 3 3" xfId="128" xr:uid="{F7E327F3-8E52-4778-8AD9-EB113A828781}"/>
    <cellStyle name="Normal 3 4" xfId="129" xr:uid="{CC8FFB81-E300-4EB8-8A31-57FDB9F73E7A}"/>
    <cellStyle name="Normal 3 5" xfId="130" xr:uid="{3A40D0BD-FE06-4089-9274-B4EC20DB2CD7}"/>
    <cellStyle name="Normal 3 6" xfId="123" xr:uid="{34DDD9C9-A7F0-4A58-8D5B-3D3257D7B07E}"/>
    <cellStyle name="Normal 3 7" xfId="131" xr:uid="{1CACDD67-21A0-4115-A324-92C978B96F62}"/>
    <cellStyle name="Normal 34 2" xfId="66" xr:uid="{9AA3C92A-FF3F-4AC4-A183-48C9481B68DE}"/>
    <cellStyle name="Normal 4" xfId="6" xr:uid="{00000000-0005-0000-0000-00000B000000}"/>
    <cellStyle name="Normal 4 2" xfId="7" xr:uid="{00000000-0005-0000-0000-00000C000000}"/>
    <cellStyle name="Normal 4 2 2" xfId="19" xr:uid="{7A2395EA-C5B7-4631-B154-D6008285D65F}"/>
    <cellStyle name="Normal 4 3" xfId="132" xr:uid="{2FF82CCD-5929-4F5D-9F34-B573FA454925}"/>
    <cellStyle name="Normal 47" xfId="86" xr:uid="{78057174-8A7B-4B21-8EB8-360393434794}"/>
    <cellStyle name="Normal 5" xfId="23" xr:uid="{C44AD372-2579-4964-A144-428A461BE58D}"/>
    <cellStyle name="Normal 5 2" xfId="77" xr:uid="{F4146BCB-CDFA-4B96-AAC8-C8987D13954D}"/>
    <cellStyle name="Normal 5 3" xfId="133" xr:uid="{749C2C1D-8416-40C9-8B86-DFD24BAC5605}"/>
    <cellStyle name="Normal 51 2" xfId="85" xr:uid="{FE717407-DAA3-44C4-8905-D6380AA742CC}"/>
    <cellStyle name="Normal 6" xfId="79" xr:uid="{2F5E9BC9-EF79-4556-A93F-A61C7D900BA4}"/>
    <cellStyle name="Normal 6 2" xfId="93" xr:uid="{1A31ACF4-6DBB-4C34-B8DF-BCCF3EEDCD2C}"/>
    <cellStyle name="Normal 7" xfId="134" xr:uid="{2E4478AD-A312-4634-A56D-9D7BBE0CC31D}"/>
    <cellStyle name="Normal 8" xfId="83" xr:uid="{9EA7F0FC-1B45-4A48-A9C3-5BC1786611C4}"/>
    <cellStyle name="Normal 9 10" xfId="135" xr:uid="{68931300-9CDA-46B9-8025-4FEF330D5D46}"/>
    <cellStyle name="Normal 9 13" xfId="136" xr:uid="{2869E140-1CFB-4898-A264-0390FC4BBEBB}"/>
    <cellStyle name="Normal_EGCO_June10 TE" xfId="82" xr:uid="{0609AEFE-3423-4373-A1E8-E6BD70A95503}"/>
    <cellStyle name="Note 2" xfId="39" xr:uid="{4D5D3224-B4A3-4F4E-8DC1-A35FD90993FC}"/>
    <cellStyle name="Output 2" xfId="34" xr:uid="{269060C6-C1DE-4333-98E2-922948FCACC1}"/>
    <cellStyle name="Percent" xfId="142" builtinId="5"/>
    <cellStyle name="Percent 2" xfId="137" xr:uid="{033C2499-E57F-40B7-8A05-CCDC6649D396}"/>
    <cellStyle name="Percent 2 2" xfId="76" xr:uid="{AA656DF6-33EA-4720-8FE0-282722152B92}"/>
    <cellStyle name="Tickmark" xfId="138" xr:uid="{76DC7782-42C9-4C47-9B90-12F6214A97DC}"/>
    <cellStyle name="Title 2" xfId="25" xr:uid="{B49A8F1A-C826-4C3E-BB62-BBB3C602DFBE}"/>
    <cellStyle name="Total 2" xfId="41" xr:uid="{31ACBB23-C205-4C5B-99E0-E70FC709AC99}"/>
    <cellStyle name="Warning Text 2" xfId="38" xr:uid="{257FD00B-F66F-4E5B-8D34-A334F83544C5}"/>
    <cellStyle name="เครื่องหมายจุลภาค_lpnt2" xfId="14" xr:uid="{2924F2AA-EBAF-48E4-A238-F8D70986987E}"/>
    <cellStyle name="ปกติ_lpnt2" xfId="13" xr:uid="{0C2E3658-A657-40F7-855B-7B403D7D901F}"/>
  </cellStyles>
  <dxfs count="0"/>
  <tableStyles count="0" defaultTableStyle="TableStyleMedium9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8A4B2-79B3-4E13-B299-360D4B1DB26E}">
  <sheetPr codeName="Sheet1"/>
  <dimension ref="A1:L101"/>
  <sheetViews>
    <sheetView topLeftCell="A99" zoomScaleNormal="100" zoomScaleSheetLayoutView="100" zoomScalePageLayoutView="17" workbookViewId="0">
      <selection activeCell="D115" sqref="D115"/>
    </sheetView>
  </sheetViews>
  <sheetFormatPr defaultColWidth="9.42578125" defaultRowHeight="20.100000000000001" customHeight="1"/>
  <cols>
    <col min="1" max="2" width="1.5703125" style="56" customWidth="1"/>
    <col min="3" max="3" width="38.7109375" style="56" customWidth="1"/>
    <col min="4" max="4" width="8.140625" style="55" customWidth="1"/>
    <col min="5" max="5" width="1" style="56" customWidth="1"/>
    <col min="6" max="6" width="16" style="57" customWidth="1"/>
    <col min="7" max="7" width="1" style="120" customWidth="1"/>
    <col min="8" max="8" width="14.7109375" style="57" customWidth="1"/>
    <col min="9" max="9" width="1" style="120" customWidth="1"/>
    <col min="10" max="10" width="16" style="57" customWidth="1"/>
    <col min="11" max="11" width="1" style="120" customWidth="1"/>
    <col min="12" max="12" width="14.7109375" style="57" customWidth="1"/>
    <col min="13" max="16384" width="9.42578125" style="67"/>
  </cols>
  <sheetData>
    <row r="1" spans="1:12" ht="20.45" customHeight="1">
      <c r="A1" s="119" t="s">
        <v>167</v>
      </c>
      <c r="B1" s="54"/>
      <c r="C1" s="54"/>
      <c r="H1" s="121"/>
      <c r="L1" s="121"/>
    </row>
    <row r="2" spans="1:12" ht="20.45" customHeight="1">
      <c r="A2" s="54" t="s">
        <v>100</v>
      </c>
      <c r="B2" s="54"/>
      <c r="C2" s="54"/>
    </row>
    <row r="3" spans="1:12" ht="20.45" customHeight="1">
      <c r="A3" s="61" t="s">
        <v>191</v>
      </c>
      <c r="B3" s="61"/>
      <c r="C3" s="61"/>
      <c r="D3" s="62"/>
      <c r="E3" s="63"/>
      <c r="F3" s="64"/>
      <c r="G3" s="122"/>
      <c r="H3" s="64"/>
      <c r="I3" s="122"/>
      <c r="J3" s="64"/>
      <c r="K3" s="122"/>
      <c r="L3" s="64"/>
    </row>
    <row r="4" spans="1:12" ht="21" customHeight="1">
      <c r="A4" s="54"/>
      <c r="B4" s="54"/>
      <c r="C4" s="54"/>
    </row>
    <row r="5" spans="1:12" ht="21" customHeight="1">
      <c r="A5" s="67"/>
      <c r="D5" s="68"/>
      <c r="E5" s="54"/>
      <c r="F5" s="244" t="s">
        <v>121</v>
      </c>
      <c r="G5" s="244"/>
      <c r="H5" s="244"/>
      <c r="I5" s="121"/>
      <c r="J5" s="244" t="s">
        <v>101</v>
      </c>
      <c r="K5" s="244"/>
      <c r="L5" s="244"/>
    </row>
    <row r="6" spans="1:12" ht="21" customHeight="1">
      <c r="A6" s="67"/>
      <c r="D6" s="68"/>
      <c r="E6" s="54"/>
      <c r="F6" s="60" t="s">
        <v>97</v>
      </c>
      <c r="G6" s="121"/>
      <c r="H6" s="60" t="s">
        <v>98</v>
      </c>
      <c r="I6" s="121"/>
      <c r="J6" s="60" t="s">
        <v>97</v>
      </c>
      <c r="K6" s="121"/>
      <c r="L6" s="60" t="s">
        <v>98</v>
      </c>
    </row>
    <row r="7" spans="1:12" ht="21" customHeight="1">
      <c r="E7" s="54"/>
      <c r="F7" s="60" t="s">
        <v>192</v>
      </c>
      <c r="G7" s="121"/>
      <c r="H7" s="60" t="s">
        <v>47</v>
      </c>
      <c r="I7" s="121"/>
      <c r="J7" s="60" t="s">
        <v>192</v>
      </c>
      <c r="K7" s="121"/>
      <c r="L7" s="60" t="s">
        <v>47</v>
      </c>
    </row>
    <row r="8" spans="1:12" ht="21" customHeight="1">
      <c r="E8" s="54"/>
      <c r="F8" s="60" t="s">
        <v>48</v>
      </c>
      <c r="G8" s="121"/>
      <c r="H8" s="60" t="s">
        <v>40</v>
      </c>
      <c r="I8" s="121"/>
      <c r="J8" s="60" t="s">
        <v>48</v>
      </c>
      <c r="K8" s="121"/>
      <c r="L8" s="60" t="s">
        <v>40</v>
      </c>
    </row>
    <row r="9" spans="1:12" ht="21" customHeight="1">
      <c r="D9" s="99" t="s">
        <v>0</v>
      </c>
      <c r="E9" s="54"/>
      <c r="F9" s="170" t="s">
        <v>99</v>
      </c>
      <c r="H9" s="170" t="s">
        <v>99</v>
      </c>
      <c r="J9" s="170" t="s">
        <v>99</v>
      </c>
      <c r="L9" s="170" t="s">
        <v>99</v>
      </c>
    </row>
    <row r="10" spans="1:12" ht="6" customHeight="1">
      <c r="D10" s="123"/>
      <c r="E10" s="54"/>
      <c r="F10" s="124"/>
      <c r="H10" s="120"/>
      <c r="J10" s="124"/>
      <c r="L10" s="120"/>
    </row>
    <row r="11" spans="1:12" ht="21" customHeight="1">
      <c r="A11" s="54" t="s">
        <v>1</v>
      </c>
      <c r="F11" s="245"/>
      <c r="G11" s="125"/>
      <c r="H11" s="142"/>
      <c r="I11" s="126"/>
      <c r="J11" s="245"/>
      <c r="K11" s="125"/>
      <c r="L11" s="142"/>
    </row>
    <row r="12" spans="1:12" ht="6" customHeight="1">
      <c r="A12" s="54"/>
      <c r="F12" s="245"/>
      <c r="G12" s="125"/>
      <c r="H12" s="142"/>
      <c r="I12" s="126"/>
      <c r="J12" s="245"/>
      <c r="K12" s="125"/>
      <c r="L12" s="142"/>
    </row>
    <row r="13" spans="1:12" ht="21" customHeight="1">
      <c r="A13" s="127" t="s">
        <v>49</v>
      </c>
      <c r="D13" s="55" t="s">
        <v>138</v>
      </c>
      <c r="F13" s="128">
        <v>321818640</v>
      </c>
      <c r="G13" s="57"/>
      <c r="H13" s="143">
        <v>324256369</v>
      </c>
      <c r="I13" s="57"/>
      <c r="J13" s="128">
        <v>215679521</v>
      </c>
      <c r="K13" s="57"/>
      <c r="L13" s="143">
        <v>203125835</v>
      </c>
    </row>
    <row r="14" spans="1:12" ht="21" customHeight="1">
      <c r="A14" s="129" t="s">
        <v>7</v>
      </c>
      <c r="F14" s="128">
        <v>2563808</v>
      </c>
      <c r="G14" s="57"/>
      <c r="H14" s="143">
        <v>888204</v>
      </c>
      <c r="I14" s="57"/>
      <c r="J14" s="128">
        <v>1987218</v>
      </c>
      <c r="K14" s="57"/>
      <c r="L14" s="143">
        <v>679678</v>
      </c>
    </row>
    <row r="15" spans="1:12" ht="21" customHeight="1">
      <c r="A15" s="130" t="s">
        <v>27</v>
      </c>
      <c r="D15" s="55" t="s">
        <v>137</v>
      </c>
      <c r="F15" s="128">
        <v>147839429</v>
      </c>
      <c r="G15" s="131"/>
      <c r="H15" s="143">
        <v>115028197</v>
      </c>
      <c r="I15" s="131"/>
      <c r="J15" s="128">
        <v>147839429</v>
      </c>
      <c r="K15" s="131"/>
      <c r="L15" s="143">
        <v>115028197</v>
      </c>
    </row>
    <row r="16" spans="1:12" ht="21" customHeight="1">
      <c r="A16" s="127" t="s">
        <v>20</v>
      </c>
      <c r="D16" s="55" t="s">
        <v>139</v>
      </c>
      <c r="F16" s="128">
        <v>1912955948</v>
      </c>
      <c r="G16" s="131"/>
      <c r="H16" s="143">
        <v>1643949684</v>
      </c>
      <c r="I16" s="131"/>
      <c r="J16" s="128">
        <v>1912955948</v>
      </c>
      <c r="K16" s="131"/>
      <c r="L16" s="143">
        <v>1643949684</v>
      </c>
    </row>
    <row r="17" spans="1:12" ht="21" customHeight="1">
      <c r="A17" s="132" t="s">
        <v>50</v>
      </c>
      <c r="D17" s="55" t="s">
        <v>140</v>
      </c>
      <c r="F17" s="128">
        <v>3440052370</v>
      </c>
      <c r="G17" s="131"/>
      <c r="H17" s="143">
        <v>3305349892</v>
      </c>
      <c r="I17" s="131"/>
      <c r="J17" s="128">
        <v>3085423624</v>
      </c>
      <c r="K17" s="131"/>
      <c r="L17" s="143">
        <v>2890321565</v>
      </c>
    </row>
    <row r="18" spans="1:12" ht="21" customHeight="1">
      <c r="A18" s="132" t="s">
        <v>51</v>
      </c>
      <c r="D18" s="55" t="s">
        <v>141</v>
      </c>
      <c r="F18" s="128">
        <v>685505317</v>
      </c>
      <c r="G18" s="131"/>
      <c r="H18" s="143">
        <v>728296557</v>
      </c>
      <c r="I18" s="131"/>
      <c r="J18" s="128">
        <v>685505317</v>
      </c>
      <c r="K18" s="131"/>
      <c r="L18" s="143">
        <v>728296557</v>
      </c>
    </row>
    <row r="19" spans="1:12" ht="21" customHeight="1">
      <c r="A19" s="130" t="s">
        <v>52</v>
      </c>
      <c r="D19" s="55" t="s">
        <v>142</v>
      </c>
      <c r="E19" s="67"/>
      <c r="F19" s="128">
        <v>6912983</v>
      </c>
      <c r="G19" s="131"/>
      <c r="H19" s="143">
        <v>9130835</v>
      </c>
      <c r="I19" s="131"/>
      <c r="J19" s="128">
        <v>6912983</v>
      </c>
      <c r="K19" s="131"/>
      <c r="L19" s="143">
        <v>9130835</v>
      </c>
    </row>
    <row r="20" spans="1:12" ht="21" customHeight="1">
      <c r="A20" s="130" t="s">
        <v>53</v>
      </c>
      <c r="D20" s="133" t="s">
        <v>143</v>
      </c>
      <c r="F20" s="134">
        <v>0</v>
      </c>
      <c r="G20" s="131"/>
      <c r="H20" s="144">
        <v>0</v>
      </c>
      <c r="I20" s="131"/>
      <c r="J20" s="134">
        <v>258131165</v>
      </c>
      <c r="K20" s="131"/>
      <c r="L20" s="143">
        <v>258131165</v>
      </c>
    </row>
    <row r="21" spans="1:12" ht="21" customHeight="1">
      <c r="A21" s="130" t="s">
        <v>94</v>
      </c>
      <c r="D21" s="133" t="s">
        <v>143</v>
      </c>
      <c r="F21" s="134">
        <v>5632071</v>
      </c>
      <c r="G21" s="131"/>
      <c r="H21" s="144">
        <v>8299123</v>
      </c>
      <c r="I21" s="131"/>
      <c r="J21" s="134">
        <v>0</v>
      </c>
      <c r="K21" s="131"/>
      <c r="L21" s="143">
        <v>0</v>
      </c>
    </row>
    <row r="22" spans="1:12" ht="21" customHeight="1">
      <c r="A22" s="130" t="s">
        <v>95</v>
      </c>
      <c r="D22" s="133" t="s">
        <v>144</v>
      </c>
      <c r="F22" s="134">
        <v>0</v>
      </c>
      <c r="G22" s="131"/>
      <c r="H22" s="144">
        <v>108270149</v>
      </c>
      <c r="I22" s="131"/>
      <c r="J22" s="134">
        <v>0</v>
      </c>
      <c r="K22" s="131"/>
      <c r="L22" s="143">
        <v>112365399</v>
      </c>
    </row>
    <row r="23" spans="1:12" ht="21" customHeight="1">
      <c r="A23" s="130" t="s">
        <v>163</v>
      </c>
      <c r="D23" s="55" t="s">
        <v>145</v>
      </c>
      <c r="F23" s="128">
        <v>278259543</v>
      </c>
      <c r="G23" s="131"/>
      <c r="H23" s="143">
        <v>222389743</v>
      </c>
      <c r="I23" s="131"/>
      <c r="J23" s="128">
        <v>142373289</v>
      </c>
      <c r="K23" s="131"/>
      <c r="L23" s="143">
        <v>115518787</v>
      </c>
    </row>
    <row r="24" spans="1:12" ht="21" customHeight="1">
      <c r="A24" s="129" t="s">
        <v>122</v>
      </c>
      <c r="F24" s="128">
        <v>17101562</v>
      </c>
      <c r="G24" s="131"/>
      <c r="H24" s="143">
        <v>10129461</v>
      </c>
      <c r="I24" s="131"/>
      <c r="J24" s="128">
        <v>7588034</v>
      </c>
      <c r="K24" s="131"/>
      <c r="L24" s="143">
        <v>8798223</v>
      </c>
    </row>
    <row r="25" spans="1:12" ht="21" customHeight="1">
      <c r="A25" s="129" t="s">
        <v>123</v>
      </c>
      <c r="F25" s="128">
        <v>199631797</v>
      </c>
      <c r="G25" s="131"/>
      <c r="H25" s="143">
        <v>177208296</v>
      </c>
      <c r="I25" s="131"/>
      <c r="J25" s="128">
        <v>51769765</v>
      </c>
      <c r="K25" s="131"/>
      <c r="L25" s="143">
        <v>53599847</v>
      </c>
    </row>
    <row r="26" spans="1:12" ht="21" customHeight="1">
      <c r="A26" s="129" t="s">
        <v>124</v>
      </c>
      <c r="D26" s="55" t="s">
        <v>146</v>
      </c>
      <c r="F26" s="128">
        <v>284801228</v>
      </c>
      <c r="G26" s="131"/>
      <c r="H26" s="143">
        <v>300309241</v>
      </c>
      <c r="I26" s="131"/>
      <c r="J26" s="128">
        <v>272427423</v>
      </c>
      <c r="K26" s="131"/>
      <c r="L26" s="143">
        <v>288033690</v>
      </c>
    </row>
    <row r="27" spans="1:12" ht="21" customHeight="1">
      <c r="A27" s="129" t="s">
        <v>54</v>
      </c>
      <c r="F27" s="128"/>
      <c r="G27" s="131"/>
      <c r="H27" s="143"/>
      <c r="I27" s="131"/>
      <c r="J27" s="128"/>
      <c r="K27" s="131"/>
      <c r="L27" s="143"/>
    </row>
    <row r="28" spans="1:12" ht="21" customHeight="1">
      <c r="B28" s="130" t="s">
        <v>102</v>
      </c>
      <c r="F28" s="128">
        <v>632417536</v>
      </c>
      <c r="G28" s="131"/>
      <c r="H28" s="143">
        <v>589368288</v>
      </c>
      <c r="I28" s="131"/>
      <c r="J28" s="128">
        <v>632417536</v>
      </c>
      <c r="K28" s="131"/>
      <c r="L28" s="143">
        <v>589368288</v>
      </c>
    </row>
    <row r="29" spans="1:12" ht="21" customHeight="1">
      <c r="B29" s="130" t="s">
        <v>103</v>
      </c>
      <c r="F29" s="128">
        <v>35058812</v>
      </c>
      <c r="G29" s="131"/>
      <c r="H29" s="143">
        <v>37315149</v>
      </c>
      <c r="I29" s="131"/>
      <c r="J29" s="128">
        <v>29892459</v>
      </c>
      <c r="K29" s="131"/>
      <c r="L29" s="143">
        <v>35522961</v>
      </c>
    </row>
    <row r="30" spans="1:12" ht="21" customHeight="1">
      <c r="B30" s="130" t="s">
        <v>152</v>
      </c>
      <c r="F30" s="128">
        <v>22847568</v>
      </c>
      <c r="G30" s="131"/>
      <c r="H30" s="143">
        <v>0</v>
      </c>
      <c r="I30" s="131"/>
      <c r="J30" s="128">
        <v>22847568</v>
      </c>
      <c r="K30" s="131"/>
      <c r="L30" s="143">
        <v>0</v>
      </c>
    </row>
    <row r="31" spans="1:12" ht="21" customHeight="1">
      <c r="B31" s="130" t="s">
        <v>105</v>
      </c>
      <c r="F31" s="128">
        <v>264568586</v>
      </c>
      <c r="G31" s="131"/>
      <c r="H31" s="143">
        <v>232790745</v>
      </c>
      <c r="I31" s="131"/>
      <c r="J31" s="128">
        <v>136660984</v>
      </c>
      <c r="K31" s="131"/>
      <c r="L31" s="143">
        <v>122520006</v>
      </c>
    </row>
    <row r="32" spans="1:12" ht="6" customHeight="1">
      <c r="F32" s="135"/>
      <c r="G32" s="131"/>
      <c r="H32" s="145"/>
      <c r="I32" s="131"/>
      <c r="J32" s="135"/>
      <c r="K32" s="131"/>
      <c r="L32" s="145"/>
    </row>
    <row r="33" spans="1:12" ht="21" customHeight="1" thickBot="1">
      <c r="A33" s="54" t="s">
        <v>8</v>
      </c>
      <c r="F33" s="80">
        <f>SUM(F13:F31)</f>
        <v>8257967198</v>
      </c>
      <c r="G33" s="131"/>
      <c r="H33" s="146">
        <f>SUM(H13:H31)</f>
        <v>7812979933</v>
      </c>
      <c r="I33" s="131"/>
      <c r="J33" s="80">
        <f>SUM(J13:J32)</f>
        <v>7610412263</v>
      </c>
      <c r="K33" s="131"/>
      <c r="L33" s="146">
        <f>SUM(L13:L32)</f>
        <v>7174390717</v>
      </c>
    </row>
    <row r="34" spans="1:12" ht="21" customHeight="1" thickTop="1">
      <c r="A34" s="54"/>
      <c r="G34" s="131"/>
      <c r="I34" s="131"/>
      <c r="K34" s="131"/>
    </row>
    <row r="35" spans="1:12" ht="21" customHeight="1">
      <c r="A35" s="54"/>
      <c r="G35" s="131"/>
      <c r="I35" s="131"/>
      <c r="K35" s="131"/>
    </row>
    <row r="36" spans="1:12" ht="21" customHeight="1">
      <c r="A36" s="54"/>
      <c r="G36" s="131"/>
      <c r="I36" s="131"/>
      <c r="K36" s="131"/>
    </row>
    <row r="37" spans="1:12" ht="21" customHeight="1">
      <c r="A37" s="54"/>
      <c r="G37" s="131"/>
      <c r="I37" s="131"/>
      <c r="K37" s="131"/>
    </row>
    <row r="38" spans="1:12" ht="21" customHeight="1">
      <c r="A38" s="54"/>
      <c r="G38" s="131"/>
      <c r="I38" s="131"/>
      <c r="K38" s="131"/>
    </row>
    <row r="39" spans="1:12" ht="21" customHeight="1">
      <c r="A39" s="54"/>
      <c r="G39" s="131"/>
      <c r="I39" s="131"/>
      <c r="K39" s="131"/>
    </row>
    <row r="40" spans="1:12" ht="21" customHeight="1">
      <c r="A40" s="54"/>
      <c r="G40" s="131"/>
      <c r="I40" s="131"/>
      <c r="K40" s="131"/>
    </row>
    <row r="41" spans="1:12" ht="21" customHeight="1">
      <c r="G41" s="131"/>
      <c r="I41" s="131"/>
      <c r="K41" s="131"/>
    </row>
    <row r="42" spans="1:12" ht="21" customHeight="1">
      <c r="G42" s="131"/>
      <c r="I42" s="131"/>
      <c r="K42" s="131"/>
    </row>
    <row r="43" spans="1:12" ht="21" customHeight="1">
      <c r="G43" s="131"/>
      <c r="I43" s="131"/>
      <c r="K43" s="131"/>
    </row>
    <row r="44" spans="1:12" ht="21" customHeight="1">
      <c r="G44" s="56"/>
      <c r="H44" s="56"/>
      <c r="I44" s="73"/>
      <c r="K44" s="73"/>
    </row>
    <row r="45" spans="1:12" ht="21" customHeight="1">
      <c r="G45" s="56"/>
      <c r="H45" s="56"/>
      <c r="I45" s="73"/>
      <c r="K45" s="73"/>
    </row>
    <row r="46" spans="1:12" ht="21" customHeight="1">
      <c r="G46" s="56"/>
      <c r="H46" s="56"/>
      <c r="I46" s="73"/>
      <c r="K46" s="73"/>
    </row>
    <row r="47" spans="1:12" ht="15.75" customHeight="1">
      <c r="G47" s="56"/>
      <c r="H47" s="56"/>
      <c r="I47" s="73"/>
      <c r="K47" s="73"/>
    </row>
    <row r="48" spans="1:12" ht="21.95" customHeight="1">
      <c r="A48" s="243" t="s">
        <v>112</v>
      </c>
      <c r="B48" s="243"/>
      <c r="C48" s="243"/>
      <c r="D48" s="243"/>
      <c r="E48" s="243"/>
      <c r="F48" s="243"/>
      <c r="G48" s="243"/>
      <c r="H48" s="243"/>
      <c r="I48" s="243"/>
      <c r="J48" s="243"/>
      <c r="K48" s="243"/>
      <c r="L48" s="243"/>
    </row>
    <row r="49" spans="1:12" ht="20.100000000000001" customHeight="1">
      <c r="A49" s="119" t="s">
        <v>167</v>
      </c>
      <c r="B49" s="54"/>
      <c r="C49" s="54"/>
      <c r="G49" s="73"/>
      <c r="H49" s="121"/>
      <c r="I49" s="73"/>
      <c r="K49" s="73"/>
      <c r="L49" s="121"/>
    </row>
    <row r="50" spans="1:12" ht="20.100000000000001" customHeight="1">
      <c r="A50" s="54" t="s">
        <v>120</v>
      </c>
      <c r="B50" s="54"/>
      <c r="C50" s="54"/>
      <c r="G50" s="73"/>
      <c r="I50" s="73"/>
      <c r="K50" s="73"/>
    </row>
    <row r="51" spans="1:12" ht="20.100000000000001" customHeight="1">
      <c r="A51" s="61" t="str">
        <f>+A3</f>
        <v>ณ วันที่ 30 กันยายน พ.ศ. 2567</v>
      </c>
      <c r="B51" s="61"/>
      <c r="C51" s="61"/>
      <c r="D51" s="62"/>
      <c r="E51" s="63"/>
      <c r="F51" s="64"/>
      <c r="G51" s="136"/>
      <c r="H51" s="64"/>
      <c r="I51" s="136"/>
      <c r="J51" s="64"/>
      <c r="K51" s="136"/>
      <c r="L51" s="64"/>
    </row>
    <row r="52" spans="1:12" ht="20.100000000000001" customHeight="1">
      <c r="A52" s="54"/>
      <c r="B52" s="54"/>
      <c r="C52" s="54"/>
      <c r="G52" s="73"/>
      <c r="I52" s="73"/>
      <c r="K52" s="73"/>
    </row>
    <row r="53" spans="1:12" ht="21" customHeight="1">
      <c r="A53" s="67"/>
      <c r="D53" s="68"/>
      <c r="E53" s="54"/>
      <c r="F53" s="244" t="s">
        <v>121</v>
      </c>
      <c r="G53" s="244"/>
      <c r="H53" s="244"/>
      <c r="I53" s="121"/>
      <c r="J53" s="244" t="s">
        <v>101</v>
      </c>
      <c r="K53" s="244"/>
      <c r="L53" s="244"/>
    </row>
    <row r="54" spans="1:12" ht="21" customHeight="1">
      <c r="D54" s="68"/>
      <c r="E54" s="54"/>
      <c r="F54" s="60" t="s">
        <v>97</v>
      </c>
      <c r="G54" s="121"/>
      <c r="H54" s="60" t="s">
        <v>98</v>
      </c>
      <c r="I54" s="121"/>
      <c r="J54" s="60" t="s">
        <v>97</v>
      </c>
      <c r="K54" s="121"/>
      <c r="L54" s="60" t="s">
        <v>98</v>
      </c>
    </row>
    <row r="55" spans="1:12" ht="21" customHeight="1">
      <c r="E55" s="54"/>
      <c r="F55" s="60" t="s">
        <v>192</v>
      </c>
      <c r="G55" s="121"/>
      <c r="H55" s="60" t="s">
        <v>47</v>
      </c>
      <c r="I55" s="121"/>
      <c r="J55" s="60" t="s">
        <v>192</v>
      </c>
      <c r="K55" s="121"/>
      <c r="L55" s="60" t="s">
        <v>47</v>
      </c>
    </row>
    <row r="56" spans="1:12" ht="21" customHeight="1">
      <c r="E56" s="54"/>
      <c r="F56" s="60" t="s">
        <v>48</v>
      </c>
      <c r="G56" s="121"/>
      <c r="H56" s="60" t="s">
        <v>40</v>
      </c>
      <c r="I56" s="121"/>
      <c r="J56" s="60" t="s">
        <v>48</v>
      </c>
      <c r="K56" s="121"/>
      <c r="L56" s="60" t="s">
        <v>40</v>
      </c>
    </row>
    <row r="57" spans="1:12" ht="21" customHeight="1">
      <c r="D57" s="99" t="s">
        <v>0</v>
      </c>
      <c r="E57" s="54"/>
      <c r="F57" s="198" t="s">
        <v>99</v>
      </c>
      <c r="G57" s="121"/>
      <c r="H57" s="198" t="s">
        <v>99</v>
      </c>
      <c r="I57" s="121"/>
      <c r="J57" s="198" t="s">
        <v>99</v>
      </c>
      <c r="K57" s="121"/>
      <c r="L57" s="198" t="s">
        <v>99</v>
      </c>
    </row>
    <row r="58" spans="1:12" ht="6" customHeight="1">
      <c r="A58" s="54"/>
      <c r="F58" s="70"/>
      <c r="G58" s="73"/>
      <c r="I58" s="73"/>
      <c r="J58" s="70"/>
      <c r="K58" s="73"/>
    </row>
    <row r="59" spans="1:12" ht="21" customHeight="1">
      <c r="A59" s="54" t="s">
        <v>23</v>
      </c>
      <c r="F59" s="137"/>
      <c r="G59" s="125"/>
      <c r="H59" s="142"/>
      <c r="I59" s="126"/>
      <c r="J59" s="137"/>
      <c r="K59" s="125"/>
      <c r="L59" s="142"/>
    </row>
    <row r="60" spans="1:12" ht="6" customHeight="1">
      <c r="A60" s="54"/>
      <c r="F60" s="137"/>
      <c r="G60" s="125"/>
      <c r="H60" s="142"/>
      <c r="I60" s="126"/>
      <c r="J60" s="137"/>
      <c r="K60" s="125"/>
      <c r="L60" s="142"/>
    </row>
    <row r="61" spans="1:12" ht="21" customHeight="1">
      <c r="A61" s="54" t="s">
        <v>12</v>
      </c>
      <c r="F61" s="137"/>
      <c r="G61" s="125"/>
      <c r="H61" s="142"/>
      <c r="I61" s="126"/>
      <c r="J61" s="137"/>
      <c r="K61" s="125"/>
      <c r="L61" s="142"/>
    </row>
    <row r="62" spans="1:12" ht="6" customHeight="1">
      <c r="A62" s="54"/>
      <c r="F62" s="137"/>
      <c r="G62" s="125"/>
      <c r="H62" s="142"/>
      <c r="I62" s="126"/>
      <c r="J62" s="137"/>
      <c r="K62" s="125"/>
      <c r="L62" s="142"/>
    </row>
    <row r="63" spans="1:12" ht="21" customHeight="1">
      <c r="A63" s="130" t="s">
        <v>13</v>
      </c>
      <c r="D63" s="55" t="s">
        <v>147</v>
      </c>
      <c r="F63" s="70">
        <v>3026260172</v>
      </c>
      <c r="G63" s="57"/>
      <c r="H63" s="57">
        <v>2846965350</v>
      </c>
      <c r="I63" s="57"/>
      <c r="J63" s="70">
        <v>3026260172</v>
      </c>
      <c r="K63" s="57"/>
      <c r="L63" s="57">
        <v>2846965350</v>
      </c>
    </row>
    <row r="64" spans="1:12" ht="21" customHeight="1">
      <c r="A64" s="130" t="s">
        <v>10</v>
      </c>
      <c r="D64" s="133" t="s">
        <v>148</v>
      </c>
      <c r="F64" s="70">
        <v>633816377</v>
      </c>
      <c r="G64" s="57"/>
      <c r="H64" s="57">
        <v>500380407</v>
      </c>
      <c r="I64" s="57"/>
      <c r="J64" s="70">
        <v>633816377</v>
      </c>
      <c r="K64" s="57"/>
      <c r="L64" s="57">
        <v>500380407</v>
      </c>
    </row>
    <row r="65" spans="1:12" ht="21" customHeight="1">
      <c r="A65" s="138" t="s">
        <v>55</v>
      </c>
      <c r="F65" s="70">
        <v>891474</v>
      </c>
      <c r="G65" s="57"/>
      <c r="H65" s="57">
        <v>545395</v>
      </c>
      <c r="I65" s="57"/>
      <c r="J65" s="70">
        <v>0</v>
      </c>
      <c r="K65" s="57"/>
      <c r="L65" s="57">
        <v>0</v>
      </c>
    </row>
    <row r="66" spans="1:12" ht="21" customHeight="1">
      <c r="A66" s="130" t="s">
        <v>210</v>
      </c>
      <c r="F66" s="70">
        <v>2647967</v>
      </c>
      <c r="G66" s="57"/>
      <c r="H66" s="57">
        <v>5491768</v>
      </c>
      <c r="I66" s="57"/>
      <c r="J66" s="70">
        <v>0</v>
      </c>
      <c r="K66" s="57"/>
      <c r="L66" s="57">
        <v>0</v>
      </c>
    </row>
    <row r="67" spans="1:12" ht="21" customHeight="1">
      <c r="A67" s="130" t="s">
        <v>28</v>
      </c>
      <c r="F67" s="70">
        <v>89284539</v>
      </c>
      <c r="G67" s="57"/>
      <c r="H67" s="57">
        <v>73922790</v>
      </c>
      <c r="I67" s="57"/>
      <c r="J67" s="70">
        <v>44835691</v>
      </c>
      <c r="K67" s="57"/>
      <c r="L67" s="57">
        <v>39118587</v>
      </c>
    </row>
    <row r="68" spans="1:12" ht="21" customHeight="1">
      <c r="A68" s="127" t="s">
        <v>33</v>
      </c>
      <c r="F68" s="70">
        <v>18418250</v>
      </c>
      <c r="G68" s="57"/>
      <c r="H68" s="57">
        <v>10423444</v>
      </c>
      <c r="I68" s="57"/>
      <c r="J68" s="70">
        <v>7871634</v>
      </c>
      <c r="K68" s="57"/>
      <c r="L68" s="57">
        <v>8985350</v>
      </c>
    </row>
    <row r="69" spans="1:12" ht="21" customHeight="1">
      <c r="A69" s="129" t="s">
        <v>9</v>
      </c>
      <c r="F69" s="70"/>
      <c r="G69" s="57"/>
      <c r="I69" s="57"/>
      <c r="J69" s="70"/>
      <c r="K69" s="57"/>
    </row>
    <row r="70" spans="1:12" ht="21" customHeight="1">
      <c r="B70" s="56" t="s">
        <v>149</v>
      </c>
      <c r="C70" s="67"/>
      <c r="F70" s="70">
        <v>358482740</v>
      </c>
      <c r="G70" s="57"/>
      <c r="H70" s="57">
        <v>353136477</v>
      </c>
      <c r="I70" s="57"/>
      <c r="J70" s="70">
        <v>358482740</v>
      </c>
      <c r="K70" s="57"/>
      <c r="L70" s="57">
        <v>353136477</v>
      </c>
    </row>
    <row r="71" spans="1:12" ht="21" customHeight="1">
      <c r="B71" s="56" t="s">
        <v>104</v>
      </c>
      <c r="C71" s="67"/>
      <c r="F71" s="70">
        <v>19774053</v>
      </c>
      <c r="G71" s="57"/>
      <c r="H71" s="57">
        <v>18401760</v>
      </c>
      <c r="I71" s="57"/>
      <c r="J71" s="70">
        <v>19774053</v>
      </c>
      <c r="K71" s="57"/>
      <c r="L71" s="57">
        <v>18401760</v>
      </c>
    </row>
    <row r="72" spans="1:12" ht="21" customHeight="1">
      <c r="B72" s="56" t="s">
        <v>105</v>
      </c>
      <c r="C72" s="67"/>
      <c r="F72" s="71">
        <v>197611536</v>
      </c>
      <c r="G72" s="57"/>
      <c r="H72" s="64">
        <v>202360307</v>
      </c>
      <c r="I72" s="57"/>
      <c r="J72" s="71">
        <v>86663196</v>
      </c>
      <c r="K72" s="57"/>
      <c r="L72" s="64">
        <v>82516246</v>
      </c>
    </row>
    <row r="73" spans="1:12" ht="6" customHeight="1">
      <c r="A73" s="67"/>
      <c r="B73" s="139"/>
      <c r="F73" s="70"/>
      <c r="G73" s="57"/>
      <c r="I73" s="57"/>
      <c r="J73" s="70"/>
      <c r="K73" s="57"/>
    </row>
    <row r="74" spans="1:12" ht="21" customHeight="1">
      <c r="A74" s="54" t="s">
        <v>5</v>
      </c>
      <c r="B74" s="67"/>
      <c r="F74" s="71">
        <f>SUM(F63:F73)</f>
        <v>4347187108</v>
      </c>
      <c r="G74" s="131"/>
      <c r="H74" s="64">
        <f>SUM(H63:H73)</f>
        <v>4011627698</v>
      </c>
      <c r="I74" s="131"/>
      <c r="J74" s="71">
        <f>SUM(J63:J73)</f>
        <v>4177703863</v>
      </c>
      <c r="K74" s="131"/>
      <c r="L74" s="64">
        <f>SUM(L63:L73)</f>
        <v>3849504177</v>
      </c>
    </row>
    <row r="75" spans="1:12" ht="15" customHeight="1">
      <c r="A75" s="54"/>
      <c r="E75" s="54"/>
      <c r="F75" s="137"/>
      <c r="G75" s="54"/>
      <c r="H75" s="142"/>
      <c r="I75" s="54"/>
      <c r="J75" s="137"/>
      <c r="K75" s="54"/>
      <c r="L75" s="142"/>
    </row>
    <row r="76" spans="1:12" ht="21" customHeight="1">
      <c r="A76" s="54" t="s">
        <v>24</v>
      </c>
      <c r="E76" s="54"/>
      <c r="F76" s="137"/>
      <c r="G76" s="54"/>
      <c r="H76" s="142"/>
      <c r="I76" s="54"/>
      <c r="J76" s="137"/>
      <c r="K76" s="54"/>
      <c r="L76" s="142"/>
    </row>
    <row r="77" spans="1:12" ht="6" customHeight="1">
      <c r="A77" s="54"/>
      <c r="E77" s="54"/>
      <c r="F77" s="137"/>
      <c r="G77" s="54"/>
      <c r="H77" s="142"/>
      <c r="I77" s="54"/>
      <c r="J77" s="137"/>
      <c r="K77" s="54"/>
      <c r="L77" s="142"/>
    </row>
    <row r="78" spans="1:12" ht="21" customHeight="1">
      <c r="A78" s="56" t="s">
        <v>2</v>
      </c>
      <c r="E78" s="54"/>
      <c r="F78" s="137"/>
      <c r="G78" s="54"/>
      <c r="H78" s="142"/>
      <c r="I78" s="54"/>
      <c r="J78" s="137"/>
      <c r="K78" s="54"/>
      <c r="L78" s="142"/>
    </row>
    <row r="79" spans="1:12" ht="21" customHeight="1">
      <c r="B79" s="56" t="s">
        <v>11</v>
      </c>
      <c r="E79" s="54"/>
      <c r="F79" s="140"/>
      <c r="G79" s="54"/>
      <c r="H79" s="147"/>
      <c r="I79" s="54"/>
      <c r="J79" s="140"/>
      <c r="K79" s="54"/>
      <c r="L79" s="147"/>
    </row>
    <row r="80" spans="1:12" ht="21" customHeight="1">
      <c r="C80" s="139" t="s">
        <v>106</v>
      </c>
      <c r="E80" s="54"/>
      <c r="F80" s="140"/>
      <c r="G80" s="54"/>
      <c r="H80" s="147"/>
      <c r="I80" s="54"/>
      <c r="J80" s="140"/>
      <c r="K80" s="54"/>
      <c r="L80" s="147"/>
    </row>
    <row r="81" spans="1:12" ht="21" customHeight="1" thickBot="1">
      <c r="C81" s="56" t="s">
        <v>107</v>
      </c>
      <c r="E81" s="54"/>
      <c r="F81" s="80">
        <v>3709194572</v>
      </c>
      <c r="G81" s="54"/>
      <c r="H81" s="146">
        <v>3709194572</v>
      </c>
      <c r="I81" s="54"/>
      <c r="J81" s="80">
        <v>3709194572</v>
      </c>
      <c r="K81" s="54"/>
      <c r="L81" s="146">
        <v>3709194572</v>
      </c>
    </row>
    <row r="82" spans="1:12" ht="6" customHeight="1" thickTop="1">
      <c r="A82" s="54"/>
      <c r="E82" s="54"/>
      <c r="F82" s="70"/>
      <c r="G82" s="54"/>
      <c r="I82" s="54"/>
      <c r="J82" s="70"/>
      <c r="K82" s="54"/>
    </row>
    <row r="83" spans="1:12" ht="21" customHeight="1">
      <c r="B83" s="56" t="s">
        <v>108</v>
      </c>
      <c r="E83" s="54"/>
      <c r="F83" s="134"/>
      <c r="G83" s="54"/>
      <c r="H83" s="144"/>
      <c r="I83" s="54"/>
      <c r="J83" s="134"/>
      <c r="K83" s="54"/>
      <c r="L83" s="144"/>
    </row>
    <row r="84" spans="1:12" ht="21" customHeight="1">
      <c r="B84" s="139"/>
      <c r="C84" s="139" t="s">
        <v>106</v>
      </c>
      <c r="E84" s="54"/>
      <c r="F84" s="70"/>
      <c r="G84" s="54"/>
      <c r="I84" s="54"/>
      <c r="J84" s="70"/>
      <c r="K84" s="54"/>
    </row>
    <row r="85" spans="1:12" ht="21" customHeight="1" thickBot="1">
      <c r="B85" s="139"/>
      <c r="C85" s="56" t="s">
        <v>109</v>
      </c>
      <c r="E85" s="54"/>
      <c r="F85" s="80">
        <v>3709194572</v>
      </c>
      <c r="G85" s="54"/>
      <c r="H85" s="146">
        <v>3709194572</v>
      </c>
      <c r="I85" s="54"/>
      <c r="J85" s="80">
        <v>3709194572</v>
      </c>
      <c r="K85" s="54"/>
      <c r="L85" s="146">
        <v>3709194572</v>
      </c>
    </row>
    <row r="86" spans="1:12" ht="21" customHeight="1" thickTop="1">
      <c r="A86" s="56" t="s">
        <v>44</v>
      </c>
      <c r="E86" s="54"/>
      <c r="F86" s="134"/>
      <c r="G86" s="54"/>
      <c r="H86" s="144"/>
      <c r="I86" s="54"/>
      <c r="J86" s="134"/>
      <c r="K86" s="54"/>
      <c r="L86" s="144"/>
    </row>
    <row r="87" spans="1:12" ht="21" customHeight="1">
      <c r="B87" s="56" t="s">
        <v>110</v>
      </c>
      <c r="D87" s="55" t="s">
        <v>150</v>
      </c>
      <c r="E87" s="54"/>
      <c r="F87" s="134">
        <v>73800000</v>
      </c>
      <c r="G87" s="54"/>
      <c r="H87" s="143">
        <v>73100000</v>
      </c>
      <c r="I87" s="54"/>
      <c r="J87" s="134">
        <v>48500000</v>
      </c>
      <c r="K87" s="54"/>
      <c r="L87" s="143">
        <v>48500000</v>
      </c>
    </row>
    <row r="88" spans="1:12" ht="21" customHeight="1">
      <c r="B88" s="56" t="s">
        <v>111</v>
      </c>
      <c r="E88" s="54"/>
      <c r="F88" s="134">
        <v>-67529709</v>
      </c>
      <c r="G88" s="54"/>
      <c r="H88" s="143">
        <v>-210252267</v>
      </c>
      <c r="I88" s="54"/>
      <c r="J88" s="134">
        <v>-53601250</v>
      </c>
      <c r="K88" s="54"/>
      <c r="L88" s="143">
        <v>-194676335</v>
      </c>
    </row>
    <row r="89" spans="1:12" ht="21" customHeight="1">
      <c r="A89" s="56" t="s">
        <v>22</v>
      </c>
      <c r="E89" s="54"/>
      <c r="F89" s="71">
        <v>-62679151</v>
      </c>
      <c r="G89" s="131"/>
      <c r="H89" s="64">
        <v>-29316983</v>
      </c>
      <c r="I89" s="131"/>
      <c r="J89" s="71">
        <v>-271384922</v>
      </c>
      <c r="K89" s="131"/>
      <c r="L89" s="64">
        <v>-238131697</v>
      </c>
    </row>
    <row r="90" spans="1:12" ht="6" customHeight="1">
      <c r="E90" s="54"/>
      <c r="F90" s="70"/>
      <c r="G90" s="131"/>
      <c r="I90" s="131"/>
      <c r="J90" s="70"/>
      <c r="K90" s="131"/>
    </row>
    <row r="91" spans="1:12" ht="21" customHeight="1">
      <c r="A91" s="130" t="s">
        <v>86</v>
      </c>
      <c r="E91" s="54"/>
      <c r="F91" s="134">
        <f>SUM(F85:F89)</f>
        <v>3652785712</v>
      </c>
      <c r="G91" s="54"/>
      <c r="H91" s="144">
        <f>SUM(H85:H89)</f>
        <v>3542725322</v>
      </c>
      <c r="I91" s="54"/>
      <c r="J91" s="134">
        <f>SUM(J85:J89)</f>
        <v>3432708400</v>
      </c>
      <c r="K91" s="54"/>
      <c r="L91" s="144">
        <f>SUM(L85:L89)</f>
        <v>3324886540</v>
      </c>
    </row>
    <row r="92" spans="1:12" ht="21" customHeight="1">
      <c r="A92" s="130" t="s">
        <v>96</v>
      </c>
      <c r="E92" s="54"/>
      <c r="F92" s="141">
        <v>257994378</v>
      </c>
      <c r="G92" s="54"/>
      <c r="H92" s="148">
        <v>258626913</v>
      </c>
      <c r="I92" s="54"/>
      <c r="J92" s="141">
        <v>0</v>
      </c>
      <c r="K92" s="54"/>
      <c r="L92" s="64">
        <v>0</v>
      </c>
    </row>
    <row r="93" spans="1:12" ht="6" customHeight="1">
      <c r="A93" s="54"/>
      <c r="E93" s="54"/>
      <c r="F93" s="70"/>
      <c r="G93" s="54"/>
      <c r="I93" s="54"/>
      <c r="J93" s="70"/>
      <c r="K93" s="54"/>
    </row>
    <row r="94" spans="1:12" ht="21" customHeight="1">
      <c r="A94" s="54" t="s">
        <v>25</v>
      </c>
      <c r="E94" s="54"/>
      <c r="F94" s="71">
        <f>SUM(F91:F92)</f>
        <v>3910780090</v>
      </c>
      <c r="G94" s="54"/>
      <c r="H94" s="64">
        <f>SUM(H91:H92)</f>
        <v>3801352235</v>
      </c>
      <c r="I94" s="54"/>
      <c r="J94" s="71">
        <f>SUM(J91:J92)</f>
        <v>3432708400</v>
      </c>
      <c r="K94" s="54"/>
      <c r="L94" s="64">
        <f>SUM(L91:L92)</f>
        <v>3324886540</v>
      </c>
    </row>
    <row r="95" spans="1:12" ht="6" customHeight="1">
      <c r="A95" s="54"/>
      <c r="E95" s="54"/>
      <c r="F95" s="70"/>
      <c r="G95" s="54"/>
      <c r="I95" s="54"/>
      <c r="J95" s="70"/>
      <c r="K95" s="54"/>
    </row>
    <row r="96" spans="1:12" ht="21" customHeight="1" thickBot="1">
      <c r="A96" s="54" t="s">
        <v>26</v>
      </c>
      <c r="E96" s="54"/>
      <c r="F96" s="80">
        <f>F74+F94</f>
        <v>8257967198</v>
      </c>
      <c r="G96" s="54"/>
      <c r="H96" s="146">
        <f>H74+H94</f>
        <v>7812979933</v>
      </c>
      <c r="I96" s="54"/>
      <c r="J96" s="80">
        <f>J74+J94</f>
        <v>7610412263</v>
      </c>
      <c r="K96" s="54"/>
      <c r="L96" s="146">
        <f>L74+L94</f>
        <v>7174390717</v>
      </c>
    </row>
    <row r="97" spans="1:12" ht="21" customHeight="1" thickTop="1">
      <c r="A97" s="54"/>
      <c r="E97" s="54"/>
      <c r="G97" s="54"/>
      <c r="I97" s="54"/>
    </row>
    <row r="98" spans="1:12" ht="21" customHeight="1">
      <c r="A98" s="54"/>
      <c r="E98" s="54"/>
      <c r="G98" s="54"/>
      <c r="I98" s="54"/>
    </row>
    <row r="99" spans="1:12" ht="21" customHeight="1">
      <c r="A99" s="54"/>
      <c r="E99" s="54"/>
      <c r="G99" s="54"/>
      <c r="I99" s="54"/>
    </row>
    <row r="100" spans="1:12" ht="11.25" customHeight="1">
      <c r="A100" s="54"/>
      <c r="E100" s="54"/>
      <c r="G100" s="54"/>
      <c r="I100" s="54"/>
    </row>
    <row r="101" spans="1:12" ht="21.95" customHeight="1">
      <c r="A101" s="243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101" s="243"/>
      <c r="C101" s="243"/>
      <c r="D101" s="243"/>
      <c r="E101" s="243"/>
      <c r="F101" s="243"/>
      <c r="G101" s="243"/>
      <c r="H101" s="243"/>
      <c r="I101" s="243"/>
      <c r="J101" s="243"/>
      <c r="K101" s="243"/>
      <c r="L101" s="243"/>
    </row>
  </sheetData>
  <mergeCells count="8">
    <mergeCell ref="A101:L101"/>
    <mergeCell ref="F5:H5"/>
    <mergeCell ref="J5:L5"/>
    <mergeCell ref="F11:F12"/>
    <mergeCell ref="J11:J12"/>
    <mergeCell ref="A48:L48"/>
    <mergeCell ref="F53:H53"/>
    <mergeCell ref="J53:L53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New,Regular"&amp;P</oddFooter>
    <evenFooter>&amp;R&amp;"Browallia New,Regular"&amp;13 3</evenFooter>
    <firstFooter>&amp;R&amp;"Browallia New,Regular"&amp;13 2</firstFooter>
  </headerFooter>
  <rowBreaks count="1" manualBreakCount="1">
    <brk id="48" max="16383" man="1"/>
  </rowBreaks>
  <ignoredErrors>
    <ignoredError sqref="H94 L94" formulaRange="1"/>
    <ignoredError sqref="D13:D18 D26 D63:D64 D87 D19:D2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9629E-4D30-44F5-884F-133382FEC154}">
  <sheetPr codeName="Sheet2"/>
  <dimension ref="A1:L113"/>
  <sheetViews>
    <sheetView topLeftCell="A88" zoomScale="85" zoomScaleNormal="85" zoomScaleSheetLayoutView="100" workbookViewId="0">
      <selection activeCell="D115" sqref="D115"/>
    </sheetView>
  </sheetViews>
  <sheetFormatPr defaultColWidth="6.85546875" defaultRowHeight="20.100000000000001" customHeight="1"/>
  <cols>
    <col min="1" max="2" width="1.28515625" style="56" customWidth="1"/>
    <col min="3" max="3" width="53.85546875" style="56" customWidth="1"/>
    <col min="4" max="4" width="8.140625" style="55" customWidth="1"/>
    <col min="5" max="5" width="0.85546875" style="56" customWidth="1"/>
    <col min="6" max="6" width="12.7109375" style="57" customWidth="1"/>
    <col min="7" max="7" width="0.85546875" style="56" customWidth="1"/>
    <col min="8" max="8" width="12.7109375" style="57" customWidth="1"/>
    <col min="9" max="9" width="0.85546875" style="103" customWidth="1"/>
    <col min="10" max="10" width="12.7109375" style="57" customWidth="1"/>
    <col min="11" max="11" width="0.85546875" style="56" customWidth="1"/>
    <col min="12" max="12" width="12.7109375" style="57" customWidth="1"/>
    <col min="13" max="16384" width="6.85546875" style="67"/>
  </cols>
  <sheetData>
    <row r="1" spans="1:12" ht="21.75" customHeight="1">
      <c r="A1" s="54" t="str">
        <f>'BS 2-3'!A1</f>
        <v>บริษัท ไทยรับประกันภัยต่อ จำกัด (มหาชน)</v>
      </c>
      <c r="B1" s="54"/>
      <c r="C1" s="54"/>
      <c r="G1" s="58"/>
      <c r="I1" s="59"/>
      <c r="K1" s="58"/>
      <c r="L1" s="60"/>
    </row>
    <row r="2" spans="1:12" ht="21.75" customHeight="1">
      <c r="A2" s="54" t="s">
        <v>158</v>
      </c>
      <c r="B2" s="54"/>
      <c r="C2" s="54"/>
      <c r="G2" s="58"/>
      <c r="I2" s="59"/>
      <c r="K2" s="58"/>
    </row>
    <row r="3" spans="1:12" ht="21.75" customHeight="1">
      <c r="A3" s="61" t="s">
        <v>193</v>
      </c>
      <c r="B3" s="61"/>
      <c r="C3" s="61"/>
      <c r="D3" s="62"/>
      <c r="E3" s="63"/>
      <c r="F3" s="64"/>
      <c r="G3" s="65"/>
      <c r="H3" s="64"/>
      <c r="I3" s="66"/>
      <c r="J3" s="64"/>
      <c r="K3" s="65"/>
      <c r="L3" s="64"/>
    </row>
    <row r="4" spans="1:12" ht="17.25" customHeight="1">
      <c r="A4" s="54"/>
      <c r="B4" s="54"/>
      <c r="C4" s="54"/>
      <c r="G4" s="58"/>
      <c r="I4" s="59"/>
      <c r="K4" s="58"/>
    </row>
    <row r="5" spans="1:12" ht="20.45" customHeight="1">
      <c r="A5" s="67"/>
      <c r="D5" s="68"/>
      <c r="E5" s="54"/>
      <c r="F5" s="246" t="s">
        <v>121</v>
      </c>
      <c r="G5" s="246"/>
      <c r="H5" s="246"/>
      <c r="I5" s="69"/>
      <c r="J5" s="244" t="s">
        <v>101</v>
      </c>
      <c r="K5" s="244"/>
      <c r="L5" s="244"/>
    </row>
    <row r="6" spans="1:12" ht="20.45" customHeight="1">
      <c r="E6" s="54"/>
      <c r="F6" s="60" t="s">
        <v>48</v>
      </c>
      <c r="G6" s="54"/>
      <c r="H6" s="60" t="s">
        <v>40</v>
      </c>
      <c r="I6" s="98"/>
      <c r="J6" s="60" t="s">
        <v>48</v>
      </c>
      <c r="K6" s="54"/>
      <c r="L6" s="60" t="s">
        <v>40</v>
      </c>
    </row>
    <row r="7" spans="1:12" ht="20.45" customHeight="1">
      <c r="D7" s="99" t="s">
        <v>0</v>
      </c>
      <c r="E7" s="54"/>
      <c r="F7" s="198" t="s">
        <v>99</v>
      </c>
      <c r="G7" s="54"/>
      <c r="H7" s="198" t="s">
        <v>99</v>
      </c>
      <c r="I7" s="98"/>
      <c r="J7" s="198" t="s">
        <v>99</v>
      </c>
      <c r="K7" s="54"/>
      <c r="L7" s="198" t="s">
        <v>99</v>
      </c>
    </row>
    <row r="8" spans="1:12" ht="6" customHeight="1">
      <c r="F8" s="70"/>
      <c r="G8" s="73"/>
      <c r="I8" s="73"/>
      <c r="J8" s="70"/>
      <c r="K8" s="73"/>
    </row>
    <row r="9" spans="1:12" ht="20.45" customHeight="1">
      <c r="A9" s="8" t="s">
        <v>3</v>
      </c>
      <c r="F9" s="70"/>
      <c r="G9" s="73"/>
      <c r="I9" s="73"/>
      <c r="J9" s="70"/>
      <c r="K9" s="73"/>
    </row>
    <row r="10" spans="1:12" ht="6" customHeight="1">
      <c r="F10" s="70"/>
      <c r="G10" s="73"/>
      <c r="I10" s="73"/>
      <c r="J10" s="70"/>
      <c r="K10" s="73"/>
    </row>
    <row r="11" spans="1:12" ht="20.45" customHeight="1">
      <c r="A11" s="56" t="s">
        <v>56</v>
      </c>
      <c r="D11" s="55" t="s">
        <v>184</v>
      </c>
      <c r="F11" s="51">
        <v>1301675611</v>
      </c>
      <c r="G11" s="77"/>
      <c r="H11" s="52">
        <v>1274442312</v>
      </c>
      <c r="I11" s="16"/>
      <c r="J11" s="172">
        <v>1301675611</v>
      </c>
      <c r="K11" s="16"/>
      <c r="L11" s="52">
        <v>1274442312</v>
      </c>
    </row>
    <row r="12" spans="1:12" ht="20.45" customHeight="1">
      <c r="A12" s="56" t="s">
        <v>116</v>
      </c>
      <c r="D12" s="55" t="s">
        <v>184</v>
      </c>
      <c r="F12" s="53">
        <v>-101797209</v>
      </c>
      <c r="G12" s="77"/>
      <c r="H12" s="174">
        <v>-64464222</v>
      </c>
      <c r="I12" s="16"/>
      <c r="J12" s="173">
        <v>-101797209</v>
      </c>
      <c r="K12" s="16"/>
      <c r="L12" s="174">
        <v>-64464222</v>
      </c>
    </row>
    <row r="13" spans="1:12" ht="6" customHeight="1">
      <c r="F13" s="51"/>
      <c r="G13" s="77"/>
      <c r="H13" s="52"/>
      <c r="I13" s="77"/>
      <c r="J13" s="51"/>
      <c r="K13" s="77"/>
      <c r="L13" s="52"/>
    </row>
    <row r="14" spans="1:12" ht="20.45" customHeight="1">
      <c r="A14" s="56" t="s">
        <v>57</v>
      </c>
      <c r="F14" s="51">
        <f>F11+F12</f>
        <v>1199878402</v>
      </c>
      <c r="G14" s="77"/>
      <c r="H14" s="52">
        <f>H11+H12</f>
        <v>1209978090</v>
      </c>
      <c r="I14" s="77"/>
      <c r="J14" s="51">
        <f>J11+J12</f>
        <v>1199878402</v>
      </c>
      <c r="K14" s="77"/>
      <c r="L14" s="52">
        <f>L11+L12</f>
        <v>1209978090</v>
      </c>
    </row>
    <row r="15" spans="1:12" ht="20.45" customHeight="1">
      <c r="A15" s="56" t="s">
        <v>201</v>
      </c>
      <c r="F15" s="51"/>
      <c r="G15" s="77"/>
      <c r="H15" s="52"/>
      <c r="I15" s="77"/>
      <c r="J15" s="51"/>
      <c r="K15" s="77"/>
      <c r="L15" s="52"/>
    </row>
    <row r="16" spans="1:12" ht="20.45" customHeight="1">
      <c r="A16" s="67"/>
      <c r="C16" s="56" t="s">
        <v>202</v>
      </c>
      <c r="D16" s="55" t="s">
        <v>184</v>
      </c>
      <c r="F16" s="53">
        <v>53353049</v>
      </c>
      <c r="G16" s="77"/>
      <c r="H16" s="174">
        <v>-62820309</v>
      </c>
      <c r="I16" s="16"/>
      <c r="J16" s="173">
        <v>53353049</v>
      </c>
      <c r="K16" s="16"/>
      <c r="L16" s="174">
        <v>-62820309</v>
      </c>
    </row>
    <row r="17" spans="1:12" ht="6" customHeight="1">
      <c r="F17" s="51"/>
      <c r="G17" s="77"/>
      <c r="H17" s="52"/>
      <c r="I17" s="77"/>
      <c r="J17" s="51"/>
      <c r="K17" s="77"/>
      <c r="L17" s="52"/>
    </row>
    <row r="18" spans="1:12" ht="20.45" customHeight="1">
      <c r="A18" s="56" t="s">
        <v>58</v>
      </c>
      <c r="F18" s="51">
        <f>F14+F16</f>
        <v>1253231451</v>
      </c>
      <c r="G18" s="77"/>
      <c r="H18" s="52">
        <f>H14+H16</f>
        <v>1147157781</v>
      </c>
      <c r="I18" s="77"/>
      <c r="J18" s="51">
        <f>J14+J16</f>
        <v>1253231451</v>
      </c>
      <c r="K18" s="77"/>
      <c r="L18" s="52">
        <f>L14+L16</f>
        <v>1147157781</v>
      </c>
    </row>
    <row r="19" spans="1:12" ht="20.45" customHeight="1">
      <c r="A19" s="56" t="s">
        <v>19</v>
      </c>
      <c r="F19" s="51">
        <v>17241664</v>
      </c>
      <c r="G19" s="77"/>
      <c r="H19" s="171">
        <v>15360482</v>
      </c>
      <c r="I19" s="16"/>
      <c r="J19" s="172">
        <v>17241664</v>
      </c>
      <c r="K19" s="16"/>
      <c r="L19" s="171">
        <v>15360482</v>
      </c>
    </row>
    <row r="20" spans="1:12" ht="20.45" customHeight="1">
      <c r="A20" s="56" t="s">
        <v>14</v>
      </c>
      <c r="D20" s="55" t="s">
        <v>171</v>
      </c>
      <c r="F20" s="101">
        <v>26587417</v>
      </c>
      <c r="G20" s="76"/>
      <c r="H20" s="171">
        <v>20065991</v>
      </c>
      <c r="I20" s="175"/>
      <c r="J20" s="172">
        <v>34436153</v>
      </c>
      <c r="K20" s="175"/>
      <c r="L20" s="171">
        <v>26426787</v>
      </c>
    </row>
    <row r="21" spans="1:12" ht="20.45" customHeight="1">
      <c r="A21" s="56" t="s">
        <v>204</v>
      </c>
      <c r="F21" s="101">
        <v>-1366</v>
      </c>
      <c r="G21" s="76"/>
      <c r="H21" s="171">
        <v>0</v>
      </c>
      <c r="I21" s="175"/>
      <c r="J21" s="172">
        <v>0</v>
      </c>
      <c r="K21" s="175"/>
      <c r="L21" s="171">
        <v>0</v>
      </c>
    </row>
    <row r="22" spans="1:12" ht="20.45" customHeight="1">
      <c r="A22" s="56" t="s">
        <v>203</v>
      </c>
      <c r="F22" s="51">
        <v>-63347577</v>
      </c>
      <c r="G22" s="77"/>
      <c r="H22" s="171">
        <v>-5304428</v>
      </c>
      <c r="I22" s="175"/>
      <c r="J22" s="172">
        <v>-62081265</v>
      </c>
      <c r="K22" s="175"/>
      <c r="L22" s="171">
        <v>-5528677</v>
      </c>
    </row>
    <row r="23" spans="1:12" ht="20.45" customHeight="1">
      <c r="A23" s="56" t="s">
        <v>211</v>
      </c>
      <c r="D23" s="55" t="s">
        <v>184</v>
      </c>
      <c r="F23" s="51">
        <v>-1423565</v>
      </c>
      <c r="G23" s="77"/>
      <c r="H23" s="171">
        <v>0</v>
      </c>
      <c r="I23" s="77"/>
      <c r="J23" s="51">
        <v>0</v>
      </c>
      <c r="K23" s="77"/>
      <c r="L23" s="171">
        <v>0</v>
      </c>
    </row>
    <row r="24" spans="1:12" ht="20.45" customHeight="1">
      <c r="A24" s="7" t="s">
        <v>59</v>
      </c>
      <c r="D24" s="55" t="s">
        <v>184</v>
      </c>
      <c r="F24" s="51">
        <v>129776769</v>
      </c>
      <c r="G24" s="77"/>
      <c r="H24" s="171">
        <v>126990726</v>
      </c>
      <c r="I24" s="16"/>
      <c r="J24" s="172">
        <v>0</v>
      </c>
      <c r="K24" s="16"/>
      <c r="L24" s="171">
        <v>0</v>
      </c>
    </row>
    <row r="25" spans="1:12" ht="20.45" customHeight="1">
      <c r="A25" s="56" t="s">
        <v>17</v>
      </c>
      <c r="F25" s="53">
        <v>-940484</v>
      </c>
      <c r="G25" s="77"/>
      <c r="H25" s="174">
        <v>1783056</v>
      </c>
      <c r="I25" s="16"/>
      <c r="J25" s="173">
        <v>-1168618</v>
      </c>
      <c r="K25" s="16"/>
      <c r="L25" s="174">
        <v>1995624</v>
      </c>
    </row>
    <row r="26" spans="1:12" ht="6" customHeight="1">
      <c r="F26" s="70"/>
      <c r="G26" s="73"/>
      <c r="I26" s="73"/>
      <c r="J26" s="70"/>
      <c r="K26" s="73"/>
    </row>
    <row r="27" spans="1:12" ht="20.45" customHeight="1">
      <c r="A27" s="54" t="s">
        <v>6</v>
      </c>
      <c r="B27" s="67"/>
      <c r="C27" s="54"/>
      <c r="F27" s="53">
        <f>SUM(F18:F25)</f>
        <v>1361124309</v>
      </c>
      <c r="G27" s="77"/>
      <c r="H27" s="150">
        <f>SUM(H18:H25)</f>
        <v>1306053608</v>
      </c>
      <c r="I27" s="77"/>
      <c r="J27" s="53">
        <f>SUM(J18:J25)</f>
        <v>1241659385</v>
      </c>
      <c r="K27" s="77"/>
      <c r="L27" s="150">
        <f>SUM(L18:L25)</f>
        <v>1185411997</v>
      </c>
    </row>
    <row r="28" spans="1:12" ht="12" customHeight="1">
      <c r="F28" s="70"/>
      <c r="G28" s="73"/>
      <c r="I28" s="73"/>
      <c r="J28" s="70"/>
      <c r="K28" s="73"/>
    </row>
    <row r="29" spans="1:12" ht="20.45" customHeight="1">
      <c r="A29" s="8" t="s">
        <v>4</v>
      </c>
      <c r="F29" s="70"/>
      <c r="G29" s="73"/>
      <c r="I29" s="73"/>
      <c r="J29" s="70"/>
      <c r="K29" s="73"/>
    </row>
    <row r="30" spans="1:12" ht="6" customHeight="1">
      <c r="F30" s="70"/>
      <c r="G30" s="73"/>
      <c r="I30" s="73"/>
      <c r="J30" s="70"/>
      <c r="K30" s="73"/>
    </row>
    <row r="31" spans="1:12" ht="20.45" customHeight="1">
      <c r="A31" s="7" t="s">
        <v>29</v>
      </c>
      <c r="F31" s="70">
        <v>627595889</v>
      </c>
      <c r="G31" s="73"/>
      <c r="H31" s="171">
        <v>570677033</v>
      </c>
      <c r="I31" s="175"/>
      <c r="J31" s="172">
        <v>627595889</v>
      </c>
      <c r="K31" s="175"/>
      <c r="L31" s="171">
        <v>570677033</v>
      </c>
    </row>
    <row r="32" spans="1:12" ht="20.45" customHeight="1">
      <c r="A32" s="7" t="s">
        <v>41</v>
      </c>
      <c r="F32" s="53">
        <v>-36375989</v>
      </c>
      <c r="G32" s="77"/>
      <c r="H32" s="174">
        <v>-23581815</v>
      </c>
      <c r="I32" s="16"/>
      <c r="J32" s="173">
        <v>-36375989</v>
      </c>
      <c r="K32" s="16"/>
      <c r="L32" s="174">
        <v>-23581815</v>
      </c>
    </row>
    <row r="33" spans="1:12" ht="20.45" customHeight="1">
      <c r="A33" s="7" t="s">
        <v>39</v>
      </c>
      <c r="D33" s="55" t="s">
        <v>184</v>
      </c>
      <c r="F33" s="70">
        <f>SUM(F31:F32)</f>
        <v>591219900</v>
      </c>
      <c r="G33" s="73"/>
      <c r="H33" s="57">
        <f>SUM(H31:H32)</f>
        <v>547095218</v>
      </c>
      <c r="I33" s="73"/>
      <c r="J33" s="70">
        <f>SUM(J31:J32)</f>
        <v>591219900</v>
      </c>
      <c r="K33" s="73"/>
      <c r="L33" s="57">
        <f>SUM(L31:L32)</f>
        <v>547095218</v>
      </c>
    </row>
    <row r="34" spans="1:12" ht="20.45" customHeight="1">
      <c r="A34" s="7" t="s">
        <v>60</v>
      </c>
      <c r="F34" s="51">
        <v>529304466</v>
      </c>
      <c r="G34" s="102"/>
      <c r="H34" s="171">
        <v>485075865</v>
      </c>
      <c r="I34" s="16"/>
      <c r="J34" s="172">
        <v>529304466</v>
      </c>
      <c r="K34" s="16"/>
      <c r="L34" s="171">
        <v>485075865</v>
      </c>
    </row>
    <row r="35" spans="1:12" ht="20.45" customHeight="1">
      <c r="A35" s="7" t="s">
        <v>15</v>
      </c>
      <c r="D35" s="55" t="s">
        <v>184</v>
      </c>
      <c r="F35" s="51">
        <v>40274899</v>
      </c>
      <c r="G35" s="77"/>
      <c r="H35" s="171">
        <v>38367685</v>
      </c>
      <c r="I35" s="16"/>
      <c r="J35" s="172">
        <v>40276699</v>
      </c>
      <c r="K35" s="16"/>
      <c r="L35" s="171">
        <v>38367685</v>
      </c>
    </row>
    <row r="36" spans="1:12" ht="20.45" customHeight="1">
      <c r="A36" s="7" t="s">
        <v>16</v>
      </c>
      <c r="D36" s="55" t="s">
        <v>184</v>
      </c>
      <c r="F36" s="51">
        <v>60973294</v>
      </c>
      <c r="G36" s="77"/>
      <c r="H36" s="171">
        <v>53382835</v>
      </c>
      <c r="I36" s="16"/>
      <c r="J36" s="172">
        <v>63563074</v>
      </c>
      <c r="K36" s="16"/>
      <c r="L36" s="171">
        <v>56358219</v>
      </c>
    </row>
    <row r="37" spans="1:12" ht="20.45" customHeight="1">
      <c r="A37" s="7" t="s">
        <v>61</v>
      </c>
      <c r="F37" s="51">
        <v>740316</v>
      </c>
      <c r="G37" s="77"/>
      <c r="H37" s="171">
        <v>1210744</v>
      </c>
      <c r="I37" s="16"/>
      <c r="J37" s="172">
        <v>740316</v>
      </c>
      <c r="K37" s="16"/>
      <c r="L37" s="171">
        <v>1210744</v>
      </c>
    </row>
    <row r="38" spans="1:12" ht="20.45" customHeight="1">
      <c r="A38" s="7" t="s">
        <v>62</v>
      </c>
      <c r="D38" s="55" t="s">
        <v>184</v>
      </c>
      <c r="E38" s="73"/>
      <c r="F38" s="51">
        <v>113798652</v>
      </c>
      <c r="G38" s="77"/>
      <c r="H38" s="171">
        <v>110342833</v>
      </c>
      <c r="I38" s="16"/>
      <c r="J38" s="172">
        <v>0</v>
      </c>
      <c r="K38" s="16"/>
      <c r="L38" s="171">
        <v>0</v>
      </c>
    </row>
    <row r="39" spans="1:12" ht="20.45" customHeight="1">
      <c r="A39" s="7" t="s">
        <v>37</v>
      </c>
      <c r="E39" s="73"/>
      <c r="F39" s="51">
        <v>387744</v>
      </c>
      <c r="G39" s="77"/>
      <c r="H39" s="171">
        <v>327582</v>
      </c>
      <c r="I39" s="16"/>
      <c r="J39" s="172">
        <v>232870</v>
      </c>
      <c r="K39" s="16"/>
      <c r="L39" s="171">
        <v>302807</v>
      </c>
    </row>
    <row r="40" spans="1:12" ht="20.45" customHeight="1">
      <c r="A40" s="7" t="s">
        <v>125</v>
      </c>
      <c r="D40" s="55" t="s">
        <v>178</v>
      </c>
      <c r="E40" s="73"/>
      <c r="F40" s="51">
        <v>-264330</v>
      </c>
      <c r="G40" s="77"/>
      <c r="H40" s="171">
        <v>-184197</v>
      </c>
      <c r="I40" s="16"/>
      <c r="J40" s="172">
        <v>-57078</v>
      </c>
      <c r="K40" s="16"/>
      <c r="L40" s="171">
        <v>-238865</v>
      </c>
    </row>
    <row r="41" spans="1:12" ht="20.45" customHeight="1">
      <c r="A41" s="7" t="s">
        <v>63</v>
      </c>
      <c r="E41" s="73"/>
      <c r="F41" s="53">
        <v>2876545</v>
      </c>
      <c r="G41" s="77"/>
      <c r="H41" s="174">
        <v>-86631</v>
      </c>
      <c r="I41" s="16"/>
      <c r="J41" s="173">
        <v>2851891</v>
      </c>
      <c r="K41" s="16"/>
      <c r="L41" s="174">
        <v>327168</v>
      </c>
    </row>
    <row r="42" spans="1:12" ht="6" customHeight="1">
      <c r="F42" s="70"/>
      <c r="G42" s="73"/>
      <c r="I42" s="73"/>
      <c r="J42" s="70"/>
      <c r="K42" s="73"/>
    </row>
    <row r="43" spans="1:12" ht="20.45" customHeight="1">
      <c r="A43" s="54" t="s">
        <v>18</v>
      </c>
      <c r="B43" s="67"/>
      <c r="F43" s="71">
        <f>SUM(F33:F41)</f>
        <v>1339311486</v>
      </c>
      <c r="G43" s="57"/>
      <c r="H43" s="64">
        <f>SUM(H33:H41)</f>
        <v>1235531934</v>
      </c>
      <c r="I43" s="57"/>
      <c r="J43" s="71">
        <f>SUM(J33:J41)</f>
        <v>1228132138</v>
      </c>
      <c r="K43" s="57"/>
      <c r="L43" s="64">
        <f>SUM(L33:L41)</f>
        <v>1128498841</v>
      </c>
    </row>
    <row r="44" spans="1:12" ht="6" customHeight="1">
      <c r="F44" s="70"/>
      <c r="G44" s="57"/>
      <c r="I44" s="57"/>
      <c r="J44" s="70"/>
      <c r="K44" s="57"/>
    </row>
    <row r="45" spans="1:12" ht="20.45" customHeight="1">
      <c r="A45" s="54" t="s">
        <v>42</v>
      </c>
      <c r="F45" s="51">
        <f>F27-F43</f>
        <v>21812823</v>
      </c>
      <c r="G45" s="52"/>
      <c r="H45" s="52">
        <f>H27-H43</f>
        <v>70521674</v>
      </c>
      <c r="I45" s="52"/>
      <c r="J45" s="51">
        <f>J27-J43</f>
        <v>13527247</v>
      </c>
      <c r="K45" s="52"/>
      <c r="L45" s="52">
        <f>L27-L43</f>
        <v>56913156</v>
      </c>
    </row>
    <row r="46" spans="1:12" ht="20.45" customHeight="1">
      <c r="A46" s="56" t="s">
        <v>46</v>
      </c>
      <c r="F46" s="53">
        <v>-4714939</v>
      </c>
      <c r="G46" s="77"/>
      <c r="H46" s="176">
        <v>-14364766</v>
      </c>
      <c r="I46" s="16"/>
      <c r="J46" s="177">
        <v>-164118</v>
      </c>
      <c r="K46" s="16"/>
      <c r="L46" s="176">
        <v>-9197923</v>
      </c>
    </row>
    <row r="47" spans="1:12" ht="6" customHeight="1">
      <c r="A47" s="168"/>
      <c r="F47" s="70"/>
      <c r="G47" s="73"/>
      <c r="I47" s="73"/>
      <c r="J47" s="70"/>
      <c r="K47" s="73"/>
    </row>
    <row r="48" spans="1:12" ht="20.45" customHeight="1" thickBot="1">
      <c r="A48" s="54" t="s">
        <v>166</v>
      </c>
      <c r="F48" s="80">
        <f>SUM(F45:F46)</f>
        <v>17097884</v>
      </c>
      <c r="G48" s="57"/>
      <c r="H48" s="146">
        <f>SUM(H45:H46)</f>
        <v>56156908</v>
      </c>
      <c r="I48" s="57"/>
      <c r="J48" s="80">
        <f>SUM(J45:J46)</f>
        <v>13363129</v>
      </c>
      <c r="K48" s="57"/>
      <c r="L48" s="146">
        <f>SUM(L45:L46)</f>
        <v>47715233</v>
      </c>
    </row>
    <row r="49" spans="1:12" ht="12" customHeight="1" thickTop="1">
      <c r="A49" s="169"/>
      <c r="F49" s="70"/>
      <c r="G49" s="57"/>
      <c r="I49" s="57"/>
      <c r="J49" s="70"/>
      <c r="K49" s="57"/>
    </row>
    <row r="50" spans="1:12" ht="20.45" customHeight="1">
      <c r="A50" s="8" t="s">
        <v>157</v>
      </c>
      <c r="F50" s="70"/>
      <c r="G50" s="57"/>
      <c r="I50" s="57"/>
      <c r="J50" s="70"/>
      <c r="K50" s="57"/>
    </row>
    <row r="51" spans="1:12" ht="20.45" customHeight="1">
      <c r="A51" s="7" t="s">
        <v>168</v>
      </c>
      <c r="F51" s="70">
        <v>12028079</v>
      </c>
      <c r="G51" s="57"/>
      <c r="H51" s="178">
        <v>50470617</v>
      </c>
      <c r="I51" s="16"/>
      <c r="J51" s="172">
        <v>13363129</v>
      </c>
      <c r="K51" s="16"/>
      <c r="L51" s="178">
        <v>47715233</v>
      </c>
    </row>
    <row r="52" spans="1:12" ht="20.45" customHeight="1">
      <c r="A52" s="7" t="s">
        <v>64</v>
      </c>
      <c r="F52" s="71">
        <v>5069805</v>
      </c>
      <c r="G52" s="57"/>
      <c r="H52" s="174">
        <v>5686291</v>
      </c>
      <c r="I52" s="16"/>
      <c r="J52" s="173">
        <v>0</v>
      </c>
      <c r="K52" s="16"/>
      <c r="L52" s="174">
        <v>0</v>
      </c>
    </row>
    <row r="53" spans="1:12" ht="6" customHeight="1">
      <c r="A53" s="7"/>
      <c r="F53" s="70"/>
      <c r="G53" s="57"/>
      <c r="I53" s="57"/>
      <c r="J53" s="70"/>
      <c r="K53" s="57"/>
    </row>
    <row r="54" spans="1:12" ht="21.75" customHeight="1" thickBot="1">
      <c r="F54" s="80">
        <f>SUM(F51:F52)</f>
        <v>17097884</v>
      </c>
      <c r="G54" s="57"/>
      <c r="H54" s="146">
        <f>SUM(H51:H52)</f>
        <v>56156908</v>
      </c>
      <c r="I54" s="57"/>
      <c r="J54" s="80">
        <f>SUM(J51:J52)</f>
        <v>13363129</v>
      </c>
      <c r="K54" s="57"/>
      <c r="L54" s="146">
        <f>SUM(L51:L52)</f>
        <v>47715233</v>
      </c>
    </row>
    <row r="55" spans="1:12" ht="6.75" customHeight="1" thickTop="1">
      <c r="F55" s="70"/>
      <c r="G55" s="57"/>
      <c r="I55" s="57"/>
      <c r="J55" s="70"/>
      <c r="K55" s="57"/>
    </row>
    <row r="56" spans="1:12" ht="20.45" customHeight="1">
      <c r="A56" s="8" t="s">
        <v>183</v>
      </c>
      <c r="B56" s="7"/>
      <c r="C56" s="7"/>
      <c r="F56" s="70"/>
      <c r="G56" s="57"/>
      <c r="I56" s="57"/>
      <c r="J56" s="70"/>
      <c r="K56" s="57"/>
    </row>
    <row r="57" spans="1:12" ht="20.45" customHeight="1" thickBot="1">
      <c r="A57" s="7" t="s">
        <v>43</v>
      </c>
      <c r="B57" s="7"/>
      <c r="C57" s="7"/>
      <c r="D57" s="5">
        <v>26</v>
      </c>
      <c r="F57" s="149">
        <v>3.0000000000000001E-3</v>
      </c>
      <c r="G57" s="57"/>
      <c r="H57" s="151">
        <v>1.2E-2</v>
      </c>
      <c r="I57" s="184"/>
      <c r="J57" s="185">
        <v>3.0000000000000001E-3</v>
      </c>
      <c r="K57" s="184"/>
      <c r="L57" s="151">
        <v>1.0999999999999999E-2</v>
      </c>
    </row>
    <row r="58" spans="1:12" ht="6.75" customHeight="1" thickTop="1">
      <c r="G58" s="57"/>
      <c r="I58" s="57"/>
      <c r="K58" s="57"/>
    </row>
    <row r="59" spans="1:12" ht="21.95" customHeight="1">
      <c r="A59" s="243" t="s">
        <v>112</v>
      </c>
      <c r="B59" s="243"/>
      <c r="C59" s="243"/>
      <c r="D59" s="243"/>
      <c r="E59" s="243"/>
      <c r="F59" s="243"/>
      <c r="G59" s="243"/>
      <c r="H59" s="243"/>
      <c r="I59" s="243"/>
      <c r="J59" s="243"/>
      <c r="K59" s="243"/>
      <c r="L59" s="243"/>
    </row>
    <row r="60" spans="1:12" ht="21.75" customHeight="1">
      <c r="A60" s="54" t="str">
        <f>A1</f>
        <v>บริษัท ไทยรับประกันภัยต่อ จำกัด (มหาชน)</v>
      </c>
      <c r="B60" s="54"/>
      <c r="C60" s="54"/>
      <c r="G60" s="58"/>
      <c r="I60" s="59"/>
      <c r="K60" s="58"/>
      <c r="L60" s="60"/>
    </row>
    <row r="61" spans="1:12" ht="21.75" customHeight="1">
      <c r="A61" s="54" t="s">
        <v>38</v>
      </c>
      <c r="B61" s="54"/>
      <c r="C61" s="54"/>
      <c r="G61" s="58"/>
      <c r="I61" s="59"/>
      <c r="K61" s="58"/>
    </row>
    <row r="62" spans="1:12" ht="21.75" customHeight="1">
      <c r="A62" s="61" t="str">
        <f>A3</f>
        <v>สำหรับรอบระยะเวลาสามเดือนสิ้นสุดวันที่ 30 กันยายน พ.ศ. 2567</v>
      </c>
      <c r="B62" s="61"/>
      <c r="C62" s="61"/>
      <c r="D62" s="62"/>
      <c r="E62" s="63"/>
      <c r="F62" s="64"/>
      <c r="G62" s="65"/>
      <c r="H62" s="64"/>
      <c r="I62" s="66"/>
      <c r="J62" s="64"/>
      <c r="K62" s="65"/>
      <c r="L62" s="64"/>
    </row>
    <row r="63" spans="1:12" ht="21.75" customHeight="1">
      <c r="A63" s="54"/>
      <c r="B63" s="54"/>
      <c r="C63" s="54"/>
      <c r="G63" s="58"/>
      <c r="I63" s="59"/>
      <c r="K63" s="58"/>
    </row>
    <row r="64" spans="1:12" ht="21.75" customHeight="1">
      <c r="A64" s="67"/>
      <c r="D64" s="68"/>
      <c r="E64" s="54"/>
      <c r="F64" s="246" t="s">
        <v>121</v>
      </c>
      <c r="G64" s="246"/>
      <c r="H64" s="246"/>
      <c r="I64" s="69"/>
      <c r="J64" s="247" t="s">
        <v>101</v>
      </c>
      <c r="K64" s="247"/>
      <c r="L64" s="247"/>
    </row>
    <row r="65" spans="1:12" ht="21.75" customHeight="1">
      <c r="E65" s="54"/>
      <c r="F65" s="60" t="s">
        <v>48</v>
      </c>
      <c r="G65" s="54"/>
      <c r="H65" s="60" t="s">
        <v>40</v>
      </c>
      <c r="I65" s="98"/>
      <c r="J65" s="60" t="s">
        <v>48</v>
      </c>
      <c r="K65" s="54"/>
      <c r="L65" s="60" t="s">
        <v>40</v>
      </c>
    </row>
    <row r="66" spans="1:12" ht="21.75" customHeight="1">
      <c r="E66" s="54"/>
      <c r="F66" s="170" t="s">
        <v>99</v>
      </c>
      <c r="G66" s="54"/>
      <c r="H66" s="170" t="s">
        <v>99</v>
      </c>
      <c r="I66" s="98"/>
      <c r="J66" s="170" t="s">
        <v>99</v>
      </c>
      <c r="K66" s="54"/>
      <c r="L66" s="170" t="s">
        <v>99</v>
      </c>
    </row>
    <row r="67" spans="1:12" ht="8.1" customHeight="1">
      <c r="A67" s="54"/>
      <c r="F67" s="70"/>
      <c r="G67" s="57"/>
      <c r="I67" s="57"/>
      <c r="J67" s="70"/>
      <c r="K67" s="57"/>
    </row>
    <row r="68" spans="1:12" ht="21.75" customHeight="1">
      <c r="A68" s="54" t="s">
        <v>166</v>
      </c>
      <c r="F68" s="71">
        <f>SUM(F48)</f>
        <v>17097884</v>
      </c>
      <c r="G68" s="57"/>
      <c r="H68" s="64">
        <f>SUM(H48)</f>
        <v>56156908</v>
      </c>
      <c r="I68" s="57"/>
      <c r="J68" s="71">
        <v>13363129</v>
      </c>
      <c r="K68" s="57"/>
      <c r="L68" s="64">
        <v>47715233</v>
      </c>
    </row>
    <row r="69" spans="1:12" ht="8.1" customHeight="1">
      <c r="A69" s="67"/>
      <c r="F69" s="70"/>
      <c r="G69" s="73"/>
      <c r="I69" s="73"/>
      <c r="J69" s="70"/>
      <c r="K69" s="57"/>
    </row>
    <row r="70" spans="1:12" ht="21.75" customHeight="1">
      <c r="A70" s="72" t="s">
        <v>21</v>
      </c>
      <c r="F70" s="70"/>
      <c r="G70" s="73"/>
      <c r="I70" s="73"/>
      <c r="J70" s="70"/>
      <c r="K70" s="73"/>
    </row>
    <row r="71" spans="1:12" ht="8.1" customHeight="1">
      <c r="A71" s="54"/>
      <c r="F71" s="70"/>
      <c r="G71" s="57"/>
      <c r="I71" s="57"/>
      <c r="J71" s="70"/>
      <c r="K71" s="57"/>
    </row>
    <row r="72" spans="1:12" ht="21.75" customHeight="1">
      <c r="A72" s="74" t="s">
        <v>126</v>
      </c>
      <c r="F72" s="70"/>
      <c r="G72" s="57"/>
      <c r="I72" s="57"/>
      <c r="J72" s="70"/>
      <c r="K72" s="57"/>
    </row>
    <row r="73" spans="1:12" ht="21.75" customHeight="1">
      <c r="A73" s="74"/>
      <c r="C73" s="56" t="s">
        <v>189</v>
      </c>
      <c r="F73" s="70"/>
      <c r="G73" s="57"/>
      <c r="I73" s="57"/>
      <c r="J73" s="70"/>
      <c r="K73" s="57"/>
    </row>
    <row r="74" spans="1:12" ht="21.75" customHeight="1">
      <c r="A74" s="74"/>
      <c r="C74" s="56" t="s">
        <v>190</v>
      </c>
      <c r="F74" s="70">
        <v>-854683</v>
      </c>
      <c r="G74" s="57"/>
      <c r="H74" s="57">
        <v>0</v>
      </c>
      <c r="I74" s="57"/>
      <c r="J74" s="70">
        <v>0</v>
      </c>
      <c r="K74" s="57"/>
      <c r="L74" s="57">
        <v>0</v>
      </c>
    </row>
    <row r="75" spans="1:12" ht="21.75" customHeight="1">
      <c r="A75" s="74"/>
      <c r="C75" s="56" t="s">
        <v>162</v>
      </c>
      <c r="F75" s="71">
        <v>0</v>
      </c>
      <c r="G75" s="57"/>
      <c r="H75" s="64">
        <v>0</v>
      </c>
      <c r="I75" s="57"/>
      <c r="J75" s="71">
        <v>0</v>
      </c>
      <c r="K75" s="57"/>
      <c r="L75" s="64">
        <v>0</v>
      </c>
    </row>
    <row r="76" spans="1:12" ht="21.75" customHeight="1">
      <c r="A76" s="74"/>
      <c r="C76" s="56" t="s">
        <v>189</v>
      </c>
      <c r="F76" s="70"/>
      <c r="G76" s="57"/>
      <c r="I76" s="57"/>
      <c r="J76" s="70"/>
      <c r="K76" s="57"/>
    </row>
    <row r="77" spans="1:12" ht="21.75" customHeight="1">
      <c r="A77" s="74"/>
      <c r="C77" s="56" t="s">
        <v>188</v>
      </c>
      <c r="F77" s="71">
        <f>SUM(F74:F75)</f>
        <v>-854683</v>
      </c>
      <c r="G77" s="57"/>
      <c r="H77" s="64">
        <f>SUM(H74:H75)</f>
        <v>0</v>
      </c>
      <c r="I77" s="57"/>
      <c r="J77" s="71">
        <f>SUM(J74:J75)</f>
        <v>0</v>
      </c>
      <c r="K77" s="57"/>
      <c r="L77" s="64">
        <f>SUM(L74:L75)</f>
        <v>0</v>
      </c>
    </row>
    <row r="78" spans="1:12" ht="21.75" customHeight="1">
      <c r="A78" s="74"/>
      <c r="C78" s="7" t="s">
        <v>159</v>
      </c>
      <c r="D78" s="18"/>
      <c r="E78" s="7"/>
      <c r="F78" s="70"/>
      <c r="G78" s="57"/>
      <c r="H78" s="217"/>
      <c r="I78" s="218"/>
      <c r="J78" s="70"/>
      <c r="K78" s="218"/>
      <c r="L78" s="217"/>
    </row>
    <row r="79" spans="1:12" ht="21.75" customHeight="1">
      <c r="A79" s="54"/>
      <c r="C79" s="7" t="s">
        <v>30</v>
      </c>
      <c r="D79" s="18"/>
      <c r="E79" s="7"/>
      <c r="F79" s="70">
        <v>1158668</v>
      </c>
      <c r="G79" s="73"/>
      <c r="H79" s="57">
        <v>-2403235</v>
      </c>
      <c r="I79" s="73"/>
      <c r="J79" s="70">
        <v>1046105</v>
      </c>
      <c r="K79" s="73"/>
      <c r="L79" s="57">
        <v>-2090917</v>
      </c>
    </row>
    <row r="80" spans="1:12" ht="21.75" customHeight="1">
      <c r="A80" s="219"/>
      <c r="B80" s="219"/>
      <c r="C80" s="219" t="s">
        <v>151</v>
      </c>
      <c r="F80" s="71">
        <v>-231734</v>
      </c>
      <c r="G80" s="77"/>
      <c r="H80" s="183">
        <v>480647</v>
      </c>
      <c r="I80" s="77"/>
      <c r="J80" s="182">
        <v>-209221</v>
      </c>
      <c r="K80" s="77"/>
      <c r="L80" s="183">
        <v>418184</v>
      </c>
    </row>
    <row r="81" spans="1:12" ht="21.75" customHeight="1">
      <c r="A81" s="74"/>
      <c r="C81" s="7" t="s">
        <v>159</v>
      </c>
      <c r="F81" s="70"/>
      <c r="G81" s="73"/>
      <c r="I81" s="73"/>
      <c r="J81" s="70"/>
      <c r="K81" s="73"/>
    </row>
    <row r="82" spans="1:12" ht="21.75" customHeight="1">
      <c r="A82" s="54"/>
      <c r="C82" s="7" t="s">
        <v>65</v>
      </c>
      <c r="F82" s="71">
        <f>SUM(F79:F81)</f>
        <v>926934</v>
      </c>
      <c r="G82" s="57"/>
      <c r="H82" s="64">
        <f>SUM(H79:H81)</f>
        <v>-1922588</v>
      </c>
      <c r="I82" s="57"/>
      <c r="J82" s="71">
        <f>SUM(J79:J81)</f>
        <v>836884</v>
      </c>
      <c r="K82" s="57"/>
      <c r="L82" s="64">
        <f>SUM(L79:L81)</f>
        <v>-1672733</v>
      </c>
    </row>
    <row r="83" spans="1:12" ht="8.1" customHeight="1">
      <c r="A83" s="54"/>
      <c r="C83" s="7"/>
      <c r="F83" s="70"/>
      <c r="G83" s="57"/>
      <c r="I83" s="57"/>
      <c r="J83" s="70"/>
      <c r="K83" s="57"/>
    </row>
    <row r="84" spans="1:12" ht="21.75" customHeight="1">
      <c r="A84" s="7" t="s">
        <v>127</v>
      </c>
      <c r="C84" s="75"/>
      <c r="F84" s="71">
        <f>SUM(F77,F82)</f>
        <v>72251</v>
      </c>
      <c r="G84" s="57"/>
      <c r="H84" s="64">
        <f>SUM(H77,H82)</f>
        <v>-1922588</v>
      </c>
      <c r="I84" s="57"/>
      <c r="J84" s="71">
        <f>SUM(J77,J82)</f>
        <v>836884</v>
      </c>
      <c r="K84" s="57"/>
      <c r="L84" s="64">
        <f>SUM(L77,L82)</f>
        <v>-1672733</v>
      </c>
    </row>
    <row r="85" spans="1:12" ht="8.1" customHeight="1">
      <c r="A85" s="54"/>
      <c r="F85" s="70"/>
      <c r="G85" s="57"/>
      <c r="I85" s="57"/>
      <c r="J85" s="70"/>
      <c r="K85" s="57"/>
    </row>
    <row r="86" spans="1:12" ht="21.75" customHeight="1">
      <c r="A86" s="74" t="s">
        <v>128</v>
      </c>
      <c r="F86" s="70"/>
      <c r="G86" s="73"/>
      <c r="I86" s="73"/>
      <c r="J86" s="70"/>
      <c r="K86" s="73"/>
    </row>
    <row r="87" spans="1:12" ht="21.75" customHeight="1">
      <c r="A87" s="74"/>
      <c r="C87" s="7" t="s">
        <v>205</v>
      </c>
      <c r="D87" s="18"/>
      <c r="E87" s="7"/>
      <c r="F87" s="70"/>
      <c r="G87" s="73"/>
      <c r="I87" s="73"/>
      <c r="J87" s="70"/>
      <c r="K87" s="73"/>
    </row>
    <row r="88" spans="1:12" ht="21.75" customHeight="1">
      <c r="A88" s="75"/>
      <c r="B88" s="76"/>
      <c r="C88" s="7" t="s">
        <v>30</v>
      </c>
      <c r="D88" s="18"/>
      <c r="E88" s="7"/>
      <c r="F88" s="51">
        <v>68870885</v>
      </c>
      <c r="G88" s="77"/>
      <c r="H88" s="181">
        <v>-2082047</v>
      </c>
      <c r="I88" s="77"/>
      <c r="J88" s="180">
        <v>68870885</v>
      </c>
      <c r="K88" s="77"/>
      <c r="L88" s="152">
        <v>-2082047</v>
      </c>
    </row>
    <row r="89" spans="1:12" ht="21.75" customHeight="1">
      <c r="A89" s="74"/>
      <c r="C89" s="78" t="s">
        <v>151</v>
      </c>
      <c r="E89" s="78"/>
      <c r="F89" s="53">
        <v>-13774177</v>
      </c>
      <c r="G89" s="77"/>
      <c r="H89" s="183">
        <v>416409</v>
      </c>
      <c r="I89" s="77"/>
      <c r="J89" s="182">
        <v>-13774177</v>
      </c>
      <c r="K89" s="77"/>
      <c r="L89" s="183">
        <v>416409</v>
      </c>
    </row>
    <row r="90" spans="1:12" ht="21.75" customHeight="1">
      <c r="A90" s="74"/>
      <c r="C90" s="7" t="s">
        <v>205</v>
      </c>
      <c r="D90" s="18"/>
      <c r="E90" s="18"/>
      <c r="F90" s="51"/>
      <c r="G90" s="77"/>
      <c r="H90" s="52"/>
      <c r="I90" s="77"/>
      <c r="J90" s="51"/>
      <c r="K90" s="77"/>
      <c r="L90" s="152"/>
    </row>
    <row r="91" spans="1:12" ht="21.75" customHeight="1">
      <c r="A91" s="79"/>
      <c r="B91" s="76"/>
      <c r="C91" s="7" t="s">
        <v>65</v>
      </c>
      <c r="D91" s="7"/>
      <c r="E91" s="7"/>
      <c r="F91" s="53">
        <f>F88+F89</f>
        <v>55096708</v>
      </c>
      <c r="G91" s="77"/>
      <c r="H91" s="150">
        <f>H88+H89</f>
        <v>-1665638</v>
      </c>
      <c r="I91" s="77"/>
      <c r="J91" s="53">
        <f>SUM(J88:J89)</f>
        <v>55096708</v>
      </c>
      <c r="K91" s="77"/>
      <c r="L91" s="153">
        <f>SUM(L88:L89)</f>
        <v>-1665638</v>
      </c>
    </row>
    <row r="92" spans="1:12" ht="9.6" customHeight="1">
      <c r="A92" s="79"/>
      <c r="B92" s="76"/>
      <c r="C92" s="7"/>
      <c r="D92" s="7"/>
      <c r="E92" s="7"/>
      <c r="F92" s="51"/>
      <c r="G92" s="77"/>
      <c r="H92" s="52"/>
      <c r="I92" s="77"/>
      <c r="J92" s="51"/>
      <c r="K92" s="77"/>
      <c r="L92" s="152"/>
    </row>
    <row r="93" spans="1:12" s="76" customFormat="1" ht="21.75" customHeight="1">
      <c r="A93" s="7" t="s">
        <v>129</v>
      </c>
      <c r="C93" s="7"/>
      <c r="D93" s="7"/>
      <c r="E93" s="7"/>
      <c r="F93" s="53">
        <f>SUM(F91)</f>
        <v>55096708</v>
      </c>
      <c r="G93" s="77"/>
      <c r="H93" s="150">
        <f>SUM(H91)</f>
        <v>-1665638</v>
      </c>
      <c r="I93" s="77"/>
      <c r="J93" s="53">
        <f>SUM(J91)</f>
        <v>55096708</v>
      </c>
      <c r="K93" s="77"/>
      <c r="L93" s="150">
        <f>SUM(L91)</f>
        <v>-1665638</v>
      </c>
    </row>
    <row r="94" spans="1:12" ht="8.1" customHeight="1">
      <c r="A94" s="54"/>
      <c r="F94" s="70"/>
      <c r="G94" s="57"/>
      <c r="I94" s="57"/>
      <c r="J94" s="70"/>
      <c r="K94" s="57"/>
    </row>
    <row r="95" spans="1:12" ht="21.75" customHeight="1">
      <c r="A95" s="8" t="s">
        <v>206</v>
      </c>
      <c r="F95" s="71">
        <f>SUM(F84,F93)</f>
        <v>55168959</v>
      </c>
      <c r="G95" s="57"/>
      <c r="H95" s="64">
        <f>SUM(H84,H93)</f>
        <v>-3588226</v>
      </c>
      <c r="I95" s="57"/>
      <c r="J95" s="71">
        <f>SUM(J84,J93)</f>
        <v>55933592</v>
      </c>
      <c r="K95" s="57"/>
      <c r="L95" s="64">
        <f>SUM(L84,L93)</f>
        <v>-3338371</v>
      </c>
    </row>
    <row r="96" spans="1:12" ht="8.1" customHeight="1">
      <c r="A96" s="54"/>
      <c r="F96" s="70"/>
      <c r="G96" s="57"/>
      <c r="I96" s="57"/>
      <c r="J96" s="70"/>
      <c r="K96" s="57"/>
    </row>
    <row r="97" spans="1:12" ht="21.75" customHeight="1" thickBot="1">
      <c r="A97" s="8" t="s">
        <v>185</v>
      </c>
      <c r="F97" s="80">
        <f>SUM(F68,F95)</f>
        <v>72266843</v>
      </c>
      <c r="G97" s="57"/>
      <c r="H97" s="146">
        <f>SUM(H68,H95)</f>
        <v>52568682</v>
      </c>
      <c r="I97" s="57"/>
      <c r="J97" s="80">
        <f>SUM(J68,J95)</f>
        <v>69296721</v>
      </c>
      <c r="K97" s="57"/>
      <c r="L97" s="146">
        <f>SUM(L68,L95)</f>
        <v>44376862</v>
      </c>
    </row>
    <row r="98" spans="1:12" ht="21.75" customHeight="1" thickTop="1">
      <c r="A98" s="54"/>
      <c r="F98" s="70"/>
      <c r="G98" s="57"/>
      <c r="I98" s="57"/>
      <c r="J98" s="70"/>
      <c r="K98" s="57"/>
    </row>
    <row r="99" spans="1:12" ht="21.75" customHeight="1">
      <c r="A99" s="8" t="s">
        <v>186</v>
      </c>
      <c r="F99" s="70"/>
      <c r="G99" s="57"/>
      <c r="I99" s="57"/>
      <c r="J99" s="70"/>
      <c r="K99" s="57"/>
    </row>
    <row r="100" spans="1:12" ht="21.75" customHeight="1">
      <c r="A100" s="54"/>
      <c r="B100" s="7" t="s">
        <v>168</v>
      </c>
      <c r="F100" s="70">
        <v>67464660</v>
      </c>
      <c r="G100" s="82"/>
      <c r="H100" s="171">
        <v>46969841</v>
      </c>
      <c r="I100" s="179"/>
      <c r="J100" s="172">
        <v>69296721</v>
      </c>
      <c r="K100" s="179"/>
      <c r="L100" s="171">
        <f>L97</f>
        <v>44376862</v>
      </c>
    </row>
    <row r="101" spans="1:12" ht="21.75" customHeight="1">
      <c r="A101" s="54"/>
      <c r="B101" s="7" t="s">
        <v>64</v>
      </c>
      <c r="F101" s="71">
        <v>4802183</v>
      </c>
      <c r="G101" s="82"/>
      <c r="H101" s="174">
        <v>5598841</v>
      </c>
      <c r="I101" s="179"/>
      <c r="J101" s="173">
        <v>0</v>
      </c>
      <c r="K101" s="179"/>
      <c r="L101" s="174">
        <v>0</v>
      </c>
    </row>
    <row r="102" spans="1:12" ht="8.1" customHeight="1">
      <c r="A102" s="54"/>
      <c r="F102" s="81"/>
      <c r="G102" s="82"/>
      <c r="I102" s="82"/>
      <c r="J102" s="81"/>
      <c r="K102" s="82"/>
    </row>
    <row r="103" spans="1:12" ht="21.75" customHeight="1" thickBot="1">
      <c r="A103" s="54"/>
      <c r="F103" s="80">
        <f>SUM(F100:F101)</f>
        <v>72266843</v>
      </c>
      <c r="G103" s="82"/>
      <c r="H103" s="146">
        <f>SUM(H100:H101)</f>
        <v>52568682</v>
      </c>
      <c r="I103" s="82"/>
      <c r="J103" s="80">
        <f>SUM(J100:J101)</f>
        <v>69296721</v>
      </c>
      <c r="K103" s="82"/>
      <c r="L103" s="146">
        <f>SUM(L100:L101)</f>
        <v>44376862</v>
      </c>
    </row>
    <row r="104" spans="1:12" ht="21.75" customHeight="1" thickTop="1">
      <c r="A104" s="54"/>
      <c r="F104" s="82"/>
      <c r="G104" s="82"/>
      <c r="H104" s="82"/>
      <c r="I104" s="82"/>
      <c r="J104" s="82"/>
      <c r="K104" s="82"/>
      <c r="L104" s="82"/>
    </row>
    <row r="105" spans="1:12" ht="19.350000000000001" customHeight="1">
      <c r="A105" s="54"/>
      <c r="F105" s="82"/>
      <c r="G105" s="82"/>
      <c r="H105" s="82"/>
      <c r="I105" s="82"/>
      <c r="J105" s="82"/>
      <c r="K105" s="82"/>
      <c r="L105" s="82"/>
    </row>
    <row r="106" spans="1:12" ht="19.350000000000001" customHeight="1">
      <c r="A106" s="54"/>
      <c r="F106" s="82"/>
      <c r="G106" s="82"/>
      <c r="H106" s="82"/>
      <c r="I106" s="82"/>
      <c r="J106" s="82"/>
      <c r="K106" s="82"/>
      <c r="L106" s="82"/>
    </row>
    <row r="107" spans="1:12" ht="19.350000000000001" customHeight="1">
      <c r="A107" s="54"/>
      <c r="F107" s="82"/>
      <c r="G107" s="82"/>
      <c r="H107" s="82"/>
      <c r="I107" s="82"/>
      <c r="J107" s="82"/>
      <c r="K107" s="82"/>
      <c r="L107" s="82"/>
    </row>
    <row r="108" spans="1:12" ht="19.350000000000001" customHeight="1">
      <c r="A108" s="54"/>
      <c r="F108" s="82"/>
      <c r="G108" s="82"/>
      <c r="H108" s="82"/>
      <c r="I108" s="82"/>
      <c r="J108" s="82"/>
      <c r="K108" s="82"/>
      <c r="L108" s="82"/>
    </row>
    <row r="109" spans="1:12" ht="19.350000000000001" customHeight="1">
      <c r="A109" s="54"/>
      <c r="F109" s="82"/>
      <c r="G109" s="82"/>
      <c r="H109" s="82"/>
      <c r="I109" s="82"/>
      <c r="J109" s="82"/>
      <c r="K109" s="82"/>
      <c r="L109" s="82"/>
    </row>
    <row r="110" spans="1:12" ht="19.350000000000001" customHeight="1">
      <c r="A110" s="54"/>
      <c r="F110" s="82"/>
      <c r="G110" s="82"/>
      <c r="H110" s="82"/>
      <c r="I110" s="82"/>
      <c r="J110" s="82"/>
      <c r="K110" s="82"/>
      <c r="L110" s="82"/>
    </row>
    <row r="111" spans="1:12" ht="10.5" customHeight="1">
      <c r="A111" s="54"/>
      <c r="F111" s="82"/>
      <c r="G111" s="82"/>
      <c r="H111" s="82"/>
      <c r="I111" s="82"/>
      <c r="J111" s="82"/>
      <c r="K111" s="82"/>
      <c r="L111" s="82"/>
    </row>
    <row r="112" spans="1:12" ht="8.25" customHeight="1">
      <c r="A112" s="54"/>
      <c r="F112" s="82"/>
      <c r="G112" s="82"/>
      <c r="H112" s="82"/>
      <c r="I112" s="82"/>
      <c r="J112" s="82"/>
      <c r="K112" s="82"/>
      <c r="L112" s="82"/>
    </row>
    <row r="113" spans="1:12" ht="21.95" customHeight="1">
      <c r="A113" s="243" t="str">
        <f>A59</f>
        <v>หมายเหตุประกอบข้อมูลทางการเงินเป็นส่วนหนึ่งของข้อมูลทางการเงินระหว่างกาลนี้</v>
      </c>
      <c r="B113" s="243"/>
      <c r="C113" s="243"/>
      <c r="D113" s="243"/>
      <c r="E113" s="243"/>
      <c r="F113" s="243"/>
      <c r="G113" s="243"/>
      <c r="H113" s="243"/>
      <c r="I113" s="243"/>
      <c r="J113" s="243"/>
      <c r="K113" s="243"/>
      <c r="L113" s="243"/>
    </row>
  </sheetData>
  <mergeCells count="6">
    <mergeCell ref="A113:L113"/>
    <mergeCell ref="F5:H5"/>
    <mergeCell ref="J5:L5"/>
    <mergeCell ref="A59:L59"/>
    <mergeCell ref="F64:H64"/>
    <mergeCell ref="J64:L64"/>
  </mergeCells>
  <pageMargins left="1" right="0.5" top="0.5" bottom="0.6" header="0.49" footer="0.4"/>
  <pageSetup paperSize="9" scale="80" firstPageNumber="4" fitToHeight="0" orientation="portrait" useFirstPageNumber="1" horizontalDpi="1200" verticalDpi="1200" r:id="rId1"/>
  <headerFooter>
    <oddFooter>&amp;R&amp;"Browallia New,Regular"&amp;P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AF203-CE69-4AB4-996B-C459DFF3C497}">
  <dimension ref="A1:L111"/>
  <sheetViews>
    <sheetView topLeftCell="A104" zoomScale="85" zoomScaleNormal="85" zoomScaleSheetLayoutView="95" workbookViewId="0">
      <selection activeCell="D115" sqref="D115"/>
    </sheetView>
  </sheetViews>
  <sheetFormatPr defaultColWidth="6.85546875" defaultRowHeight="20.100000000000001" customHeight="1"/>
  <cols>
    <col min="1" max="2" width="1.7109375" style="56" customWidth="1"/>
    <col min="3" max="3" width="56.5703125" style="56" customWidth="1"/>
    <col min="4" max="4" width="8.140625" style="55" customWidth="1"/>
    <col min="5" max="5" width="0.85546875" style="56" customWidth="1"/>
    <col min="6" max="6" width="12.7109375" style="57" customWidth="1"/>
    <col min="7" max="7" width="0.85546875" style="56" customWidth="1"/>
    <col min="8" max="8" width="12.7109375" style="57" customWidth="1"/>
    <col min="9" max="9" width="0.85546875" style="103" customWidth="1"/>
    <col min="10" max="10" width="12.7109375" style="57" customWidth="1"/>
    <col min="11" max="11" width="0.85546875" style="56" customWidth="1"/>
    <col min="12" max="12" width="12.7109375" style="57" customWidth="1"/>
    <col min="13" max="16384" width="6.85546875" style="67"/>
  </cols>
  <sheetData>
    <row r="1" spans="1:12" ht="21.75" customHeight="1">
      <c r="A1" s="54" t="str">
        <f>'BS 2-3'!A1</f>
        <v>บริษัท ไทยรับประกันภัยต่อ จำกัด (มหาชน)</v>
      </c>
      <c r="B1" s="54"/>
      <c r="C1" s="54"/>
      <c r="G1" s="58"/>
      <c r="I1" s="59"/>
      <c r="K1" s="58"/>
      <c r="L1" s="60"/>
    </row>
    <row r="2" spans="1:12" ht="21.75" customHeight="1">
      <c r="A2" s="54" t="s">
        <v>158</v>
      </c>
      <c r="B2" s="54"/>
      <c r="C2" s="54"/>
      <c r="G2" s="58"/>
      <c r="I2" s="59"/>
      <c r="K2" s="58"/>
    </row>
    <row r="3" spans="1:12" ht="21.75" customHeight="1">
      <c r="A3" s="61" t="s">
        <v>195</v>
      </c>
      <c r="B3" s="61"/>
      <c r="C3" s="61"/>
      <c r="D3" s="62"/>
      <c r="E3" s="63"/>
      <c r="F3" s="64"/>
      <c r="G3" s="65"/>
      <c r="H3" s="64"/>
      <c r="I3" s="66"/>
      <c r="J3" s="64"/>
      <c r="K3" s="65"/>
      <c r="L3" s="64"/>
    </row>
    <row r="4" spans="1:12" ht="17.25" customHeight="1">
      <c r="A4" s="54"/>
      <c r="B4" s="54"/>
      <c r="C4" s="54"/>
      <c r="G4" s="58"/>
      <c r="I4" s="59"/>
      <c r="K4" s="58"/>
    </row>
    <row r="5" spans="1:12" ht="20.45" customHeight="1">
      <c r="A5" s="67"/>
      <c r="D5" s="68"/>
      <c r="E5" s="54"/>
      <c r="F5" s="246" t="s">
        <v>121</v>
      </c>
      <c r="G5" s="246"/>
      <c r="H5" s="246"/>
      <c r="I5" s="69"/>
      <c r="J5" s="247" t="s">
        <v>101</v>
      </c>
      <c r="K5" s="247"/>
      <c r="L5" s="247"/>
    </row>
    <row r="6" spans="1:12" ht="20.45" customHeight="1">
      <c r="E6" s="54"/>
      <c r="F6" s="60" t="s">
        <v>48</v>
      </c>
      <c r="G6" s="54"/>
      <c r="H6" s="60" t="s">
        <v>40</v>
      </c>
      <c r="I6" s="98"/>
      <c r="J6" s="60" t="s">
        <v>48</v>
      </c>
      <c r="K6" s="54"/>
      <c r="L6" s="60" t="s">
        <v>40</v>
      </c>
    </row>
    <row r="7" spans="1:12" ht="20.45" customHeight="1">
      <c r="D7" s="99" t="s">
        <v>0</v>
      </c>
      <c r="E7" s="54"/>
      <c r="F7" s="198" t="s">
        <v>99</v>
      </c>
      <c r="G7" s="54"/>
      <c r="H7" s="198" t="s">
        <v>99</v>
      </c>
      <c r="I7" s="98"/>
      <c r="J7" s="198" t="s">
        <v>99</v>
      </c>
      <c r="K7" s="54"/>
      <c r="L7" s="198" t="s">
        <v>99</v>
      </c>
    </row>
    <row r="8" spans="1:12" ht="6" customHeight="1">
      <c r="F8" s="70"/>
      <c r="G8" s="73"/>
      <c r="I8" s="73"/>
      <c r="J8" s="70"/>
      <c r="K8" s="73"/>
    </row>
    <row r="9" spans="1:12" ht="20.45" customHeight="1">
      <c r="A9" s="8" t="s">
        <v>3</v>
      </c>
      <c r="F9" s="70"/>
      <c r="G9" s="73"/>
      <c r="I9" s="73"/>
      <c r="J9" s="70"/>
      <c r="K9" s="73"/>
    </row>
    <row r="10" spans="1:12" ht="6" customHeight="1">
      <c r="F10" s="70"/>
      <c r="G10" s="73"/>
      <c r="I10" s="73"/>
      <c r="J10" s="70"/>
      <c r="K10" s="73"/>
    </row>
    <row r="11" spans="1:12" ht="20.45" customHeight="1">
      <c r="A11" s="56" t="s">
        <v>56</v>
      </c>
      <c r="D11" s="55" t="s">
        <v>184</v>
      </c>
      <c r="F11" s="51">
        <v>3982375741</v>
      </c>
      <c r="G11" s="77"/>
      <c r="H11" s="52">
        <v>3700734388</v>
      </c>
      <c r="I11" s="16"/>
      <c r="J11" s="172">
        <v>3982375741</v>
      </c>
      <c r="K11" s="16"/>
      <c r="L11" s="52">
        <v>3700734388</v>
      </c>
    </row>
    <row r="12" spans="1:12" ht="20.45" customHeight="1">
      <c r="A12" s="56" t="s">
        <v>116</v>
      </c>
      <c r="D12" s="55" t="s">
        <v>184</v>
      </c>
      <c r="F12" s="53">
        <v>-230380974</v>
      </c>
      <c r="G12" s="77"/>
      <c r="H12" s="174">
        <v>-185903052</v>
      </c>
      <c r="I12" s="16"/>
      <c r="J12" s="173">
        <v>-230380974</v>
      </c>
      <c r="K12" s="16"/>
      <c r="L12" s="174">
        <v>-185903052</v>
      </c>
    </row>
    <row r="13" spans="1:12" ht="6" customHeight="1">
      <c r="F13" s="51"/>
      <c r="G13" s="77"/>
      <c r="H13" s="52"/>
      <c r="I13" s="77"/>
      <c r="J13" s="51"/>
      <c r="K13" s="77"/>
      <c r="L13" s="52"/>
    </row>
    <row r="14" spans="1:12" ht="20.45" customHeight="1">
      <c r="A14" s="56" t="s">
        <v>57</v>
      </c>
      <c r="F14" s="51">
        <f>F11+F12</f>
        <v>3751994767</v>
      </c>
      <c r="G14" s="77"/>
      <c r="H14" s="52">
        <f>SUM(H11:H12)</f>
        <v>3514831336</v>
      </c>
      <c r="I14" s="77"/>
      <c r="J14" s="51">
        <f>J11+J12</f>
        <v>3751994767</v>
      </c>
      <c r="K14" s="77"/>
      <c r="L14" s="52">
        <f>L11+L12</f>
        <v>3514831336</v>
      </c>
    </row>
    <row r="15" spans="1:12" ht="20.45" customHeight="1">
      <c r="A15" s="56" t="s">
        <v>175</v>
      </c>
      <c r="D15" s="55" t="s">
        <v>184</v>
      </c>
      <c r="F15" s="53">
        <v>-118608448</v>
      </c>
      <c r="G15" s="77"/>
      <c r="H15" s="174">
        <v>-327840436</v>
      </c>
      <c r="I15" s="100"/>
      <c r="J15" s="53">
        <v>-118608448</v>
      </c>
      <c r="K15" s="77"/>
      <c r="L15" s="174">
        <v>-327840436</v>
      </c>
    </row>
    <row r="16" spans="1:12" ht="6" customHeight="1">
      <c r="F16" s="51"/>
      <c r="G16" s="77"/>
      <c r="H16" s="52"/>
      <c r="I16" s="77"/>
      <c r="J16" s="51"/>
      <c r="K16" s="77"/>
      <c r="L16" s="52"/>
    </row>
    <row r="17" spans="1:12" ht="20.45" customHeight="1">
      <c r="A17" s="56" t="s">
        <v>58</v>
      </c>
      <c r="F17" s="51">
        <f>F14+F15</f>
        <v>3633386319</v>
      </c>
      <c r="G17" s="77"/>
      <c r="H17" s="52">
        <f>H14+H15</f>
        <v>3186990900</v>
      </c>
      <c r="I17" s="77"/>
      <c r="J17" s="51">
        <f>J14+J15</f>
        <v>3633386319</v>
      </c>
      <c r="K17" s="77"/>
      <c r="L17" s="52">
        <f>L14+L15</f>
        <v>3186990900</v>
      </c>
    </row>
    <row r="18" spans="1:12" ht="20.45" customHeight="1">
      <c r="A18" s="56" t="s">
        <v>19</v>
      </c>
      <c r="F18" s="51">
        <v>46519535</v>
      </c>
      <c r="G18" s="77"/>
      <c r="H18" s="171">
        <v>45430509</v>
      </c>
      <c r="I18" s="16"/>
      <c r="J18" s="172">
        <v>46519535</v>
      </c>
      <c r="K18" s="16"/>
      <c r="L18" s="171">
        <v>45430509</v>
      </c>
    </row>
    <row r="19" spans="1:12" ht="20.45" customHeight="1">
      <c r="A19" s="56" t="s">
        <v>14</v>
      </c>
      <c r="D19" s="55" t="s">
        <v>171</v>
      </c>
      <c r="F19" s="101">
        <v>86558867</v>
      </c>
      <c r="G19" s="76"/>
      <c r="H19" s="171">
        <v>61534405</v>
      </c>
      <c r="I19" s="175"/>
      <c r="J19" s="172">
        <v>104541417</v>
      </c>
      <c r="K19" s="175"/>
      <c r="L19" s="171">
        <v>77152137</v>
      </c>
    </row>
    <row r="20" spans="1:12" ht="20.45" customHeight="1">
      <c r="A20" s="56" t="s">
        <v>207</v>
      </c>
      <c r="F20" s="51">
        <v>-1366</v>
      </c>
      <c r="G20" s="77"/>
      <c r="H20" s="171">
        <v>0</v>
      </c>
      <c r="I20" s="175"/>
      <c r="J20" s="172">
        <v>0</v>
      </c>
      <c r="K20" s="175"/>
      <c r="L20" s="171">
        <v>191964278</v>
      </c>
    </row>
    <row r="21" spans="1:12" ht="20.45" customHeight="1">
      <c r="A21" s="56" t="s">
        <v>203</v>
      </c>
      <c r="F21" s="51">
        <v>-55831005</v>
      </c>
      <c r="G21" s="77"/>
      <c r="H21" s="171">
        <v>-17533381</v>
      </c>
      <c r="I21" s="175"/>
      <c r="J21" s="172">
        <v>-55650150</v>
      </c>
      <c r="K21" s="175"/>
      <c r="L21" s="171">
        <v>-19164985</v>
      </c>
    </row>
    <row r="22" spans="1:12" ht="20.45" customHeight="1">
      <c r="A22" s="56" t="s">
        <v>211</v>
      </c>
      <c r="D22" s="55" t="s">
        <v>184</v>
      </c>
      <c r="F22" s="51">
        <v>-2429811</v>
      </c>
      <c r="G22" s="77"/>
      <c r="H22" s="171">
        <v>0</v>
      </c>
      <c r="I22" s="175"/>
      <c r="J22" s="172">
        <v>0</v>
      </c>
      <c r="K22" s="175"/>
      <c r="L22" s="171">
        <v>0</v>
      </c>
    </row>
    <row r="23" spans="1:12" ht="20.45" customHeight="1">
      <c r="A23" s="7" t="s">
        <v>59</v>
      </c>
      <c r="D23" s="55" t="s">
        <v>184</v>
      </c>
      <c r="F23" s="51">
        <v>374306934</v>
      </c>
      <c r="G23" s="77"/>
      <c r="H23" s="171">
        <v>366695682</v>
      </c>
      <c r="I23" s="16"/>
      <c r="J23" s="172">
        <v>0</v>
      </c>
      <c r="K23" s="16"/>
      <c r="L23" s="171">
        <v>0</v>
      </c>
    </row>
    <row r="24" spans="1:12" ht="20.45" customHeight="1">
      <c r="A24" s="56" t="s">
        <v>17</v>
      </c>
      <c r="F24" s="53">
        <v>9215657</v>
      </c>
      <c r="G24" s="77"/>
      <c r="H24" s="174">
        <v>7713521</v>
      </c>
      <c r="I24" s="16"/>
      <c r="J24" s="173">
        <v>3049373</v>
      </c>
      <c r="K24" s="16"/>
      <c r="L24" s="174">
        <v>7138398</v>
      </c>
    </row>
    <row r="25" spans="1:12" ht="6" customHeight="1">
      <c r="F25" s="70"/>
      <c r="G25" s="73"/>
      <c r="I25" s="73"/>
      <c r="J25" s="70"/>
      <c r="K25" s="73"/>
    </row>
    <row r="26" spans="1:12" ht="20.45" customHeight="1">
      <c r="A26" s="54" t="s">
        <v>6</v>
      </c>
      <c r="B26" s="67"/>
      <c r="C26" s="54"/>
      <c r="F26" s="53">
        <f>SUM(F17:F24)</f>
        <v>4091725130</v>
      </c>
      <c r="G26" s="77"/>
      <c r="H26" s="150">
        <f>SUM(H17:H24)</f>
        <v>3650831636</v>
      </c>
      <c r="I26" s="77"/>
      <c r="J26" s="53">
        <f>SUM(J17:J24)</f>
        <v>3731846494</v>
      </c>
      <c r="K26" s="77"/>
      <c r="L26" s="150">
        <f>SUM(L17:L24)</f>
        <v>3489511237</v>
      </c>
    </row>
    <row r="27" spans="1:12" ht="12" customHeight="1">
      <c r="F27" s="70"/>
      <c r="G27" s="73"/>
      <c r="I27" s="73"/>
      <c r="J27" s="70"/>
      <c r="K27" s="73"/>
    </row>
    <row r="28" spans="1:12" ht="20.45" customHeight="1">
      <c r="A28" s="8" t="s">
        <v>4</v>
      </c>
      <c r="F28" s="70"/>
      <c r="G28" s="73"/>
      <c r="I28" s="73"/>
      <c r="J28" s="70"/>
      <c r="K28" s="73"/>
    </row>
    <row r="29" spans="1:12" ht="6" customHeight="1">
      <c r="F29" s="70"/>
      <c r="G29" s="73"/>
      <c r="I29" s="73"/>
      <c r="J29" s="70"/>
      <c r="K29" s="73"/>
    </row>
    <row r="30" spans="1:12" ht="20.45" customHeight="1">
      <c r="A30" s="7" t="s">
        <v>29</v>
      </c>
      <c r="F30" s="70">
        <v>1811198997</v>
      </c>
      <c r="G30" s="73"/>
      <c r="H30" s="171">
        <v>1572984519</v>
      </c>
      <c r="I30" s="175"/>
      <c r="J30" s="172">
        <v>1811198997</v>
      </c>
      <c r="K30" s="175"/>
      <c r="L30" s="171">
        <v>1572988119</v>
      </c>
    </row>
    <row r="31" spans="1:12" ht="20.45" customHeight="1">
      <c r="A31" s="7" t="s">
        <v>41</v>
      </c>
      <c r="F31" s="53">
        <v>-67739762</v>
      </c>
      <c r="G31" s="77"/>
      <c r="H31" s="174">
        <v>-42146241</v>
      </c>
      <c r="I31" s="16"/>
      <c r="J31" s="173">
        <v>-67739762</v>
      </c>
      <c r="K31" s="16"/>
      <c r="L31" s="174">
        <v>-42146241</v>
      </c>
    </row>
    <row r="32" spans="1:12" ht="20.45" customHeight="1">
      <c r="A32" s="7" t="s">
        <v>39</v>
      </c>
      <c r="D32" s="55" t="s">
        <v>184</v>
      </c>
      <c r="F32" s="70">
        <f>SUM(F30:F31)</f>
        <v>1743459235</v>
      </c>
      <c r="G32" s="73"/>
      <c r="H32" s="57">
        <f>SUM(H30:H31)</f>
        <v>1530838278</v>
      </c>
      <c r="I32" s="73"/>
      <c r="J32" s="70">
        <f>SUM(J30:J31)</f>
        <v>1743459235</v>
      </c>
      <c r="K32" s="73"/>
      <c r="L32" s="57">
        <f>SUM(L30:L31)</f>
        <v>1530841878</v>
      </c>
    </row>
    <row r="33" spans="1:12" ht="20.45" customHeight="1">
      <c r="A33" s="7" t="s">
        <v>60</v>
      </c>
      <c r="F33" s="51">
        <v>1511203379</v>
      </c>
      <c r="G33" s="102"/>
      <c r="H33" s="171">
        <v>1339474301</v>
      </c>
      <c r="I33" s="16"/>
      <c r="J33" s="172">
        <v>1511203379</v>
      </c>
      <c r="K33" s="16"/>
      <c r="L33" s="171">
        <v>1339474301</v>
      </c>
    </row>
    <row r="34" spans="1:12" ht="20.45" customHeight="1">
      <c r="A34" s="7" t="s">
        <v>15</v>
      </c>
      <c r="D34" s="55" t="s">
        <v>184</v>
      </c>
      <c r="F34" s="51">
        <v>117666447</v>
      </c>
      <c r="G34" s="77"/>
      <c r="H34" s="171">
        <v>103611235</v>
      </c>
      <c r="I34" s="16"/>
      <c r="J34" s="172">
        <v>117668247</v>
      </c>
      <c r="K34" s="16"/>
      <c r="L34" s="171">
        <v>103611235</v>
      </c>
    </row>
    <row r="35" spans="1:12" ht="20.45" customHeight="1">
      <c r="A35" s="7" t="s">
        <v>16</v>
      </c>
      <c r="D35" s="55" t="s">
        <v>184</v>
      </c>
      <c r="F35" s="51">
        <v>175603210</v>
      </c>
      <c r="G35" s="77"/>
      <c r="H35" s="171">
        <v>185685168</v>
      </c>
      <c r="I35" s="16"/>
      <c r="J35" s="172">
        <v>183794936</v>
      </c>
      <c r="K35" s="16"/>
      <c r="L35" s="171">
        <v>194617447</v>
      </c>
    </row>
    <row r="36" spans="1:12" ht="20.45" customHeight="1">
      <c r="A36" s="7" t="s">
        <v>61</v>
      </c>
      <c r="F36" s="51">
        <v>2215550</v>
      </c>
      <c r="G36" s="77"/>
      <c r="H36" s="171">
        <v>3629931</v>
      </c>
      <c r="I36" s="16"/>
      <c r="J36" s="172">
        <v>2215550</v>
      </c>
      <c r="K36" s="16"/>
      <c r="L36" s="171">
        <v>3629931</v>
      </c>
    </row>
    <row r="37" spans="1:12" ht="20.45" customHeight="1">
      <c r="A37" s="7" t="s">
        <v>62</v>
      </c>
      <c r="D37" s="55" t="s">
        <v>184</v>
      </c>
      <c r="E37" s="73"/>
      <c r="F37" s="51">
        <v>338634155</v>
      </c>
      <c r="G37" s="77"/>
      <c r="H37" s="171">
        <v>323226507</v>
      </c>
      <c r="I37" s="16"/>
      <c r="J37" s="172">
        <v>0</v>
      </c>
      <c r="K37" s="16"/>
      <c r="L37" s="171">
        <v>0</v>
      </c>
    </row>
    <row r="38" spans="1:12" ht="20.45" customHeight="1">
      <c r="A38" s="7" t="s">
        <v>37</v>
      </c>
      <c r="E38" s="73"/>
      <c r="F38" s="51">
        <v>1132498</v>
      </c>
      <c r="G38" s="77"/>
      <c r="H38" s="171">
        <v>661794</v>
      </c>
      <c r="I38" s="16"/>
      <c r="J38" s="172">
        <v>738907</v>
      </c>
      <c r="K38" s="16"/>
      <c r="L38" s="171">
        <v>575905</v>
      </c>
    </row>
    <row r="39" spans="1:12" ht="20.45" customHeight="1">
      <c r="A39" s="7" t="s">
        <v>125</v>
      </c>
      <c r="D39" s="55" t="s">
        <v>178</v>
      </c>
      <c r="E39" s="73"/>
      <c r="F39" s="51">
        <v>-211098</v>
      </c>
      <c r="G39" s="77"/>
      <c r="H39" s="171">
        <v>-50870</v>
      </c>
      <c r="I39" s="16"/>
      <c r="J39" s="172">
        <v>13176</v>
      </c>
      <c r="K39" s="16"/>
      <c r="L39" s="171">
        <v>-34448</v>
      </c>
    </row>
    <row r="40" spans="1:12" ht="20.45" customHeight="1">
      <c r="A40" s="7" t="s">
        <v>63</v>
      </c>
      <c r="E40" s="73"/>
      <c r="F40" s="53">
        <v>2958868</v>
      </c>
      <c r="G40" s="77"/>
      <c r="H40" s="174">
        <v>743184</v>
      </c>
      <c r="I40" s="16"/>
      <c r="J40" s="173">
        <v>2851891</v>
      </c>
      <c r="K40" s="16"/>
      <c r="L40" s="174">
        <v>1162700</v>
      </c>
    </row>
    <row r="41" spans="1:12" ht="6" customHeight="1">
      <c r="F41" s="70"/>
      <c r="G41" s="73"/>
      <c r="I41" s="73"/>
      <c r="J41" s="70"/>
      <c r="K41" s="73"/>
    </row>
    <row r="42" spans="1:12" ht="20.45" customHeight="1">
      <c r="A42" s="54" t="s">
        <v>18</v>
      </c>
      <c r="B42" s="67"/>
      <c r="F42" s="71">
        <f>SUM(F32:F40)</f>
        <v>3892662244</v>
      </c>
      <c r="G42" s="57"/>
      <c r="H42" s="64">
        <f>SUM(H32:H40)</f>
        <v>3487819528</v>
      </c>
      <c r="I42" s="57"/>
      <c r="J42" s="71">
        <f>SUM(J32:J40)</f>
        <v>3561945321</v>
      </c>
      <c r="K42" s="57"/>
      <c r="L42" s="64">
        <f>SUM(L32:L40)</f>
        <v>3173878949</v>
      </c>
    </row>
    <row r="43" spans="1:12" ht="6" customHeight="1">
      <c r="F43" s="70"/>
      <c r="G43" s="57"/>
      <c r="I43" s="57"/>
      <c r="J43" s="70"/>
      <c r="K43" s="57"/>
    </row>
    <row r="44" spans="1:12" ht="20.45" customHeight="1">
      <c r="A44" s="54" t="s">
        <v>42</v>
      </c>
      <c r="F44" s="51">
        <f>F26-F42</f>
        <v>199062886</v>
      </c>
      <c r="G44" s="52"/>
      <c r="H44" s="52">
        <f>H26-H42</f>
        <v>163012108</v>
      </c>
      <c r="I44" s="52"/>
      <c r="J44" s="51">
        <f>J26-J42</f>
        <v>169901173</v>
      </c>
      <c r="K44" s="52"/>
      <c r="L44" s="52">
        <f>L26-L42</f>
        <v>315632288</v>
      </c>
    </row>
    <row r="45" spans="1:12" ht="20.45" customHeight="1">
      <c r="A45" s="56" t="s">
        <v>46</v>
      </c>
      <c r="F45" s="53">
        <v>-35753328</v>
      </c>
      <c r="G45" s="77"/>
      <c r="H45" s="176">
        <v>-30748334</v>
      </c>
      <c r="I45" s="16"/>
      <c r="J45" s="177">
        <v>-24900876</v>
      </c>
      <c r="K45" s="16"/>
      <c r="L45" s="176">
        <v>-55685293</v>
      </c>
    </row>
    <row r="46" spans="1:12" ht="6" customHeight="1">
      <c r="A46" s="168"/>
      <c r="F46" s="70"/>
      <c r="G46" s="73"/>
      <c r="I46" s="73"/>
      <c r="J46" s="70"/>
      <c r="K46" s="73"/>
    </row>
    <row r="47" spans="1:12" ht="20.45" customHeight="1" thickBot="1">
      <c r="A47" s="54" t="s">
        <v>166</v>
      </c>
      <c r="F47" s="80">
        <f>SUM(F44:F45)</f>
        <v>163309558</v>
      </c>
      <c r="G47" s="57"/>
      <c r="H47" s="146">
        <f>SUM(H44:H45)</f>
        <v>132263774</v>
      </c>
      <c r="I47" s="57"/>
      <c r="J47" s="80">
        <f>SUM(J44:J45)</f>
        <v>145000297</v>
      </c>
      <c r="K47" s="57"/>
      <c r="L47" s="146">
        <f>SUM(L44:L45)</f>
        <v>259946995</v>
      </c>
    </row>
    <row r="48" spans="1:12" ht="12" customHeight="1" thickTop="1">
      <c r="A48" s="169"/>
      <c r="F48" s="70"/>
      <c r="G48" s="57"/>
      <c r="I48" s="57"/>
      <c r="J48" s="70"/>
      <c r="K48" s="57"/>
    </row>
    <row r="49" spans="1:12" ht="20.45" customHeight="1">
      <c r="A49" s="8" t="s">
        <v>157</v>
      </c>
      <c r="F49" s="70"/>
      <c r="G49" s="57"/>
      <c r="H49" s="171"/>
      <c r="I49" s="16"/>
      <c r="J49" s="172"/>
      <c r="K49" s="16"/>
      <c r="L49" s="171"/>
    </row>
    <row r="50" spans="1:12" ht="20.45" customHeight="1">
      <c r="A50" s="7" t="s">
        <v>168</v>
      </c>
      <c r="F50" s="70">
        <v>149598824</v>
      </c>
      <c r="G50" s="57"/>
      <c r="H50" s="178">
        <v>118307934</v>
      </c>
      <c r="I50" s="16"/>
      <c r="J50" s="172">
        <v>145000297</v>
      </c>
      <c r="K50" s="16"/>
      <c r="L50" s="178">
        <v>259946995</v>
      </c>
    </row>
    <row r="51" spans="1:12" ht="20.45" customHeight="1">
      <c r="A51" s="7" t="s">
        <v>64</v>
      </c>
      <c r="F51" s="71">
        <v>13710734</v>
      </c>
      <c r="G51" s="57"/>
      <c r="H51" s="174">
        <v>13955840</v>
      </c>
      <c r="I51" s="16"/>
      <c r="J51" s="173">
        <v>0</v>
      </c>
      <c r="K51" s="16"/>
      <c r="L51" s="174">
        <v>0</v>
      </c>
    </row>
    <row r="52" spans="1:12" ht="6" customHeight="1">
      <c r="A52" s="7"/>
      <c r="F52" s="70"/>
      <c r="G52" s="57"/>
      <c r="I52" s="57"/>
      <c r="J52" s="70"/>
      <c r="K52" s="57"/>
    </row>
    <row r="53" spans="1:12" ht="21.75" customHeight="1" thickBot="1">
      <c r="F53" s="80">
        <f>SUM(F50:F51)</f>
        <v>163309558</v>
      </c>
      <c r="G53" s="57"/>
      <c r="H53" s="146">
        <f>SUM(H50:H51)</f>
        <v>132263774</v>
      </c>
      <c r="I53" s="57"/>
      <c r="J53" s="80">
        <f>SUM(J50:J51)</f>
        <v>145000297</v>
      </c>
      <c r="K53" s="57"/>
      <c r="L53" s="146">
        <f>SUM(L50:L51)</f>
        <v>259946995</v>
      </c>
    </row>
    <row r="54" spans="1:12" ht="12" customHeight="1" thickTop="1">
      <c r="F54" s="70"/>
      <c r="G54" s="57"/>
      <c r="I54" s="57"/>
      <c r="J54" s="70"/>
      <c r="K54" s="57"/>
    </row>
    <row r="55" spans="1:12" ht="20.45" customHeight="1">
      <c r="A55" s="8" t="s">
        <v>183</v>
      </c>
      <c r="B55" s="7"/>
      <c r="C55" s="7"/>
      <c r="F55" s="70"/>
      <c r="G55" s="57"/>
      <c r="I55" s="57"/>
      <c r="J55" s="70"/>
      <c r="K55" s="57"/>
    </row>
    <row r="56" spans="1:12" ht="20.45" customHeight="1" thickBot="1">
      <c r="A56" s="7" t="s">
        <v>43</v>
      </c>
      <c r="B56" s="7"/>
      <c r="C56" s="7"/>
      <c r="D56" s="5">
        <v>26</v>
      </c>
      <c r="F56" s="149">
        <v>3.5000000000000003E-2</v>
      </c>
      <c r="G56" s="57"/>
      <c r="H56" s="151">
        <v>2.8000000000000001E-2</v>
      </c>
      <c r="I56" s="57"/>
      <c r="J56" s="149">
        <v>3.4000000000000002E-2</v>
      </c>
      <c r="K56" s="57"/>
      <c r="L56" s="151">
        <v>6.2E-2</v>
      </c>
    </row>
    <row r="57" spans="1:12" ht="18.75" customHeight="1" thickTop="1">
      <c r="F57" s="196"/>
      <c r="G57" s="57"/>
      <c r="I57" s="57"/>
      <c r="K57" s="57"/>
    </row>
    <row r="58" spans="1:12" ht="21.95" customHeight="1">
      <c r="A58" s="243" t="s">
        <v>112</v>
      </c>
      <c r="B58" s="243"/>
      <c r="C58" s="243"/>
      <c r="D58" s="243"/>
      <c r="E58" s="243"/>
      <c r="F58" s="243"/>
      <c r="G58" s="243"/>
      <c r="H58" s="243"/>
      <c r="I58" s="243"/>
      <c r="J58" s="243"/>
      <c r="K58" s="243"/>
      <c r="L58" s="243"/>
    </row>
    <row r="59" spans="1:12" ht="21.75" customHeight="1">
      <c r="A59" s="54" t="str">
        <f>A1</f>
        <v>บริษัท ไทยรับประกันภัยต่อ จำกัด (มหาชน)</v>
      </c>
      <c r="B59" s="54"/>
      <c r="C59" s="54"/>
      <c r="G59" s="58"/>
      <c r="I59" s="59"/>
      <c r="K59" s="58"/>
      <c r="L59" s="60"/>
    </row>
    <row r="60" spans="1:12" ht="21.75" customHeight="1">
      <c r="A60" s="54" t="s">
        <v>38</v>
      </c>
      <c r="B60" s="54"/>
      <c r="C60" s="54"/>
      <c r="G60" s="58"/>
      <c r="I60" s="59"/>
      <c r="K60" s="58"/>
    </row>
    <row r="61" spans="1:12" ht="21.75" customHeight="1">
      <c r="A61" s="61" t="str">
        <f>A3</f>
        <v>สำหรับรอบระยะเวลาเก้าเดือนสิ้นสุดวันที่ 30 กันยายน พ.ศ. 2567</v>
      </c>
      <c r="B61" s="61"/>
      <c r="C61" s="61"/>
      <c r="D61" s="62"/>
      <c r="E61" s="63"/>
      <c r="F61" s="64"/>
      <c r="G61" s="65"/>
      <c r="H61" s="64"/>
      <c r="I61" s="66"/>
      <c r="J61" s="64"/>
      <c r="K61" s="65"/>
      <c r="L61" s="64"/>
    </row>
    <row r="62" spans="1:12" ht="21.75" customHeight="1">
      <c r="A62" s="54"/>
      <c r="B62" s="54"/>
      <c r="C62" s="54"/>
      <c r="G62" s="58"/>
      <c r="I62" s="59"/>
      <c r="K62" s="58"/>
    </row>
    <row r="63" spans="1:12" ht="21.75" customHeight="1">
      <c r="A63" s="67"/>
      <c r="D63" s="68"/>
      <c r="E63" s="54"/>
      <c r="F63" s="246" t="s">
        <v>121</v>
      </c>
      <c r="G63" s="246"/>
      <c r="H63" s="246"/>
      <c r="I63" s="69"/>
      <c r="J63" s="247" t="s">
        <v>101</v>
      </c>
      <c r="K63" s="247"/>
      <c r="L63" s="247"/>
    </row>
    <row r="64" spans="1:12" ht="21.75" customHeight="1">
      <c r="E64" s="54"/>
      <c r="F64" s="60" t="s">
        <v>48</v>
      </c>
      <c r="G64" s="54"/>
      <c r="H64" s="60" t="s">
        <v>40</v>
      </c>
      <c r="I64" s="98"/>
      <c r="J64" s="60" t="s">
        <v>48</v>
      </c>
      <c r="K64" s="54"/>
      <c r="L64" s="60" t="s">
        <v>40</v>
      </c>
    </row>
    <row r="65" spans="1:12" ht="21.75" customHeight="1">
      <c r="E65" s="54"/>
      <c r="F65" s="170" t="s">
        <v>99</v>
      </c>
      <c r="G65" s="54"/>
      <c r="H65" s="170" t="s">
        <v>99</v>
      </c>
      <c r="I65" s="98"/>
      <c r="J65" s="170" t="s">
        <v>99</v>
      </c>
      <c r="K65" s="54"/>
      <c r="L65" s="170" t="s">
        <v>99</v>
      </c>
    </row>
    <row r="66" spans="1:12" ht="8.1" customHeight="1">
      <c r="A66" s="54"/>
      <c r="F66" s="70"/>
      <c r="G66" s="57"/>
      <c r="I66" s="57"/>
      <c r="J66" s="70"/>
      <c r="K66" s="57"/>
    </row>
    <row r="67" spans="1:12" ht="21.75" customHeight="1">
      <c r="A67" s="54" t="s">
        <v>166</v>
      </c>
      <c r="F67" s="71">
        <f>F53</f>
        <v>163309558</v>
      </c>
      <c r="G67" s="57"/>
      <c r="H67" s="64">
        <f>H53</f>
        <v>132263774</v>
      </c>
      <c r="I67" s="57"/>
      <c r="J67" s="71">
        <f>J53</f>
        <v>145000297</v>
      </c>
      <c r="K67" s="57"/>
      <c r="L67" s="64">
        <f>L53</f>
        <v>259946995</v>
      </c>
    </row>
    <row r="68" spans="1:12" ht="8.1" customHeight="1">
      <c r="A68" s="67"/>
      <c r="F68" s="70"/>
      <c r="G68" s="57"/>
      <c r="I68" s="57"/>
      <c r="J68" s="70"/>
      <c r="K68" s="57"/>
    </row>
    <row r="69" spans="1:12" ht="21.75" customHeight="1">
      <c r="A69" s="72" t="s">
        <v>21</v>
      </c>
      <c r="F69" s="70"/>
      <c r="G69" s="73"/>
      <c r="I69" s="73"/>
      <c r="J69" s="70"/>
      <c r="K69" s="73"/>
    </row>
    <row r="70" spans="1:12" ht="8.1" customHeight="1">
      <c r="A70" s="54"/>
      <c r="F70" s="70"/>
      <c r="G70" s="57"/>
      <c r="I70" s="57"/>
      <c r="J70" s="70"/>
      <c r="K70" s="57"/>
    </row>
    <row r="71" spans="1:12" ht="21.75" customHeight="1">
      <c r="A71" s="74" t="s">
        <v>126</v>
      </c>
      <c r="F71" s="70"/>
      <c r="G71" s="57"/>
      <c r="I71" s="57"/>
      <c r="J71" s="70"/>
      <c r="K71" s="57"/>
    </row>
    <row r="72" spans="1:12" ht="21.75" customHeight="1">
      <c r="A72" s="74"/>
      <c r="C72" s="56" t="s">
        <v>189</v>
      </c>
      <c r="F72" s="70"/>
      <c r="G72" s="57"/>
      <c r="I72" s="57"/>
      <c r="J72" s="70"/>
      <c r="K72" s="57"/>
    </row>
    <row r="73" spans="1:12" ht="21.75" customHeight="1">
      <c r="A73" s="74"/>
      <c r="C73" s="56" t="s">
        <v>190</v>
      </c>
      <c r="F73" s="70">
        <v>-237241</v>
      </c>
      <c r="G73" s="57"/>
      <c r="H73" s="57">
        <v>0</v>
      </c>
      <c r="I73" s="57"/>
      <c r="J73" s="70">
        <v>0</v>
      </c>
      <c r="K73" s="57"/>
      <c r="L73" s="57">
        <v>0</v>
      </c>
    </row>
    <row r="74" spans="1:12" ht="21.75" customHeight="1">
      <c r="A74" s="74"/>
      <c r="C74" s="56" t="s">
        <v>162</v>
      </c>
      <c r="F74" s="71">
        <v>0</v>
      </c>
      <c r="G74" s="57"/>
      <c r="H74" s="64">
        <v>0</v>
      </c>
      <c r="I74" s="57"/>
      <c r="J74" s="71">
        <v>0</v>
      </c>
      <c r="K74" s="57"/>
      <c r="L74" s="64">
        <v>0</v>
      </c>
    </row>
    <row r="75" spans="1:12" ht="21.75" customHeight="1">
      <c r="A75" s="74"/>
      <c r="C75" s="56" t="s">
        <v>189</v>
      </c>
      <c r="F75" s="70"/>
      <c r="G75" s="57"/>
      <c r="I75" s="57"/>
      <c r="J75" s="70"/>
      <c r="K75" s="57"/>
    </row>
    <row r="76" spans="1:12" ht="21.75" customHeight="1">
      <c r="A76" s="74"/>
      <c r="C76" s="56" t="s">
        <v>188</v>
      </c>
      <c r="F76" s="71">
        <f>SUM(F72:F74)</f>
        <v>-237241</v>
      </c>
      <c r="G76" s="57"/>
      <c r="H76" s="64">
        <f>SUM(H72:H74)</f>
        <v>0</v>
      </c>
      <c r="I76" s="57"/>
      <c r="J76" s="71">
        <f>SUM(J72:J74)</f>
        <v>0</v>
      </c>
      <c r="K76" s="57"/>
      <c r="L76" s="64">
        <f>SUM(L72:L74)</f>
        <v>0</v>
      </c>
    </row>
    <row r="77" spans="1:12" ht="21.75" customHeight="1">
      <c r="A77" s="74"/>
      <c r="C77" s="7" t="s">
        <v>159</v>
      </c>
      <c r="D77" s="18"/>
      <c r="E77" s="7"/>
      <c r="F77" s="70"/>
      <c r="G77" s="57"/>
      <c r="H77" s="171"/>
      <c r="I77" s="16"/>
      <c r="J77" s="172"/>
      <c r="K77" s="16"/>
      <c r="L77" s="171"/>
    </row>
    <row r="78" spans="1:12" ht="21.75" customHeight="1">
      <c r="A78" s="54"/>
      <c r="C78" s="7" t="s">
        <v>30</v>
      </c>
      <c r="D78" s="18"/>
      <c r="E78" s="7"/>
      <c r="F78" s="70">
        <v>1177154</v>
      </c>
      <c r="G78" s="57"/>
      <c r="H78" s="221">
        <v>-4384373</v>
      </c>
      <c r="I78" s="222"/>
      <c r="J78" s="241">
        <v>1090108</v>
      </c>
      <c r="K78" s="222"/>
      <c r="L78" s="221">
        <v>-3960584</v>
      </c>
    </row>
    <row r="79" spans="1:12" ht="21.75" customHeight="1">
      <c r="A79" s="219"/>
      <c r="B79" s="219"/>
      <c r="C79" s="219" t="s">
        <v>151</v>
      </c>
      <c r="F79" s="71">
        <v>-235431</v>
      </c>
      <c r="G79" s="57"/>
      <c r="H79" s="174">
        <v>876875</v>
      </c>
      <c r="I79" s="179"/>
      <c r="J79" s="173">
        <v>-218022</v>
      </c>
      <c r="K79" s="179"/>
      <c r="L79" s="174">
        <v>792117</v>
      </c>
    </row>
    <row r="80" spans="1:12" ht="21.75" customHeight="1">
      <c r="A80" s="54"/>
      <c r="C80" s="7" t="s">
        <v>159</v>
      </c>
      <c r="F80" s="70"/>
      <c r="G80" s="57"/>
      <c r="I80" s="57"/>
      <c r="J80" s="70"/>
      <c r="K80" s="57"/>
    </row>
    <row r="81" spans="1:12" ht="21.75" customHeight="1">
      <c r="A81" s="54"/>
      <c r="C81" s="7" t="s">
        <v>65</v>
      </c>
      <c r="F81" s="71">
        <f>SUM(F77:F79)</f>
        <v>941723</v>
      </c>
      <c r="G81" s="57"/>
      <c r="H81" s="64">
        <f>SUM(H77:H79)</f>
        <v>-3507498</v>
      </c>
      <c r="I81" s="57"/>
      <c r="J81" s="71">
        <f>SUM(J77:J79)</f>
        <v>872086</v>
      </c>
      <c r="K81" s="57"/>
      <c r="L81" s="64">
        <f>SUM(L77:L79)</f>
        <v>-3168467</v>
      </c>
    </row>
    <row r="82" spans="1:12" ht="8.1" customHeight="1">
      <c r="A82" s="54"/>
      <c r="C82" s="7"/>
      <c r="F82" s="70"/>
      <c r="G82" s="57"/>
      <c r="I82" s="57"/>
      <c r="J82" s="70"/>
      <c r="K82" s="57"/>
    </row>
    <row r="83" spans="1:12" ht="21.75" customHeight="1">
      <c r="A83" s="7" t="s">
        <v>127</v>
      </c>
      <c r="C83" s="75"/>
      <c r="F83" s="71">
        <f>SUM(F76,F81)</f>
        <v>704482</v>
      </c>
      <c r="G83" s="57"/>
      <c r="H83" s="64">
        <f>SUM(H76,H81)</f>
        <v>-3507498</v>
      </c>
      <c r="I83" s="57"/>
      <c r="J83" s="71">
        <f>SUM(J76,J81)</f>
        <v>872086</v>
      </c>
      <c r="K83" s="57"/>
      <c r="L83" s="64">
        <f>SUM(L76,L81)</f>
        <v>-3168467</v>
      </c>
    </row>
    <row r="84" spans="1:12" ht="8.1" customHeight="1">
      <c r="A84" s="54"/>
      <c r="F84" s="70"/>
      <c r="G84" s="57"/>
      <c r="I84" s="57"/>
      <c r="J84" s="70"/>
      <c r="K84" s="57"/>
    </row>
    <row r="85" spans="1:12" ht="21.75" customHeight="1">
      <c r="A85" s="74" t="s">
        <v>128</v>
      </c>
      <c r="F85" s="70"/>
      <c r="G85" s="73"/>
      <c r="I85" s="73"/>
      <c r="J85" s="70"/>
      <c r="K85" s="73"/>
    </row>
    <row r="86" spans="1:12" ht="21.75" customHeight="1">
      <c r="A86" s="74"/>
      <c r="C86" s="7" t="s">
        <v>160</v>
      </c>
      <c r="D86" s="18"/>
      <c r="E86" s="7"/>
      <c r="F86" s="70"/>
      <c r="G86" s="73"/>
      <c r="H86" s="171"/>
      <c r="I86" s="220"/>
      <c r="J86" s="172"/>
      <c r="K86" s="220"/>
      <c r="L86" s="171"/>
    </row>
    <row r="87" spans="1:12" ht="21.75" customHeight="1">
      <c r="A87" s="75"/>
      <c r="B87" s="76"/>
      <c r="C87" s="7" t="s">
        <v>30</v>
      </c>
      <c r="D87" s="18"/>
      <c r="E87" s="7"/>
      <c r="F87" s="51">
        <v>-42656639</v>
      </c>
      <c r="G87" s="77"/>
      <c r="H87" s="181">
        <v>-36041865</v>
      </c>
      <c r="I87" s="77"/>
      <c r="J87" s="180">
        <v>-42656639</v>
      </c>
      <c r="K87" s="77"/>
      <c r="L87" s="152">
        <v>-36041865</v>
      </c>
    </row>
    <row r="88" spans="1:12" ht="21.75" customHeight="1">
      <c r="A88" s="75"/>
      <c r="B88" s="75"/>
      <c r="C88" s="78" t="s">
        <v>113</v>
      </c>
      <c r="E88" s="78"/>
      <c r="F88" s="53">
        <v>8531328</v>
      </c>
      <c r="G88" s="77"/>
      <c r="H88" s="183">
        <v>7208373</v>
      </c>
      <c r="I88" s="77"/>
      <c r="J88" s="182">
        <v>8531328</v>
      </c>
      <c r="K88" s="77"/>
      <c r="L88" s="153">
        <v>7208373</v>
      </c>
    </row>
    <row r="89" spans="1:12" ht="21.75" customHeight="1">
      <c r="A89" s="79"/>
      <c r="B89" s="76"/>
      <c r="C89" s="7" t="s">
        <v>160</v>
      </c>
      <c r="D89" s="18"/>
      <c r="E89" s="18"/>
      <c r="F89" s="51"/>
      <c r="G89" s="77"/>
      <c r="H89" s="52"/>
      <c r="I89" s="77"/>
      <c r="J89" s="51"/>
      <c r="K89" s="77"/>
      <c r="L89" s="152"/>
    </row>
    <row r="90" spans="1:12" ht="21.75" customHeight="1">
      <c r="A90" s="79"/>
      <c r="B90" s="76"/>
      <c r="C90" s="7" t="s">
        <v>65</v>
      </c>
      <c r="D90" s="7"/>
      <c r="E90" s="7"/>
      <c r="F90" s="53">
        <f>SUM(F86:F88)</f>
        <v>-34125311</v>
      </c>
      <c r="G90" s="77"/>
      <c r="H90" s="150">
        <f>SUM(H86:H88)</f>
        <v>-28833492</v>
      </c>
      <c r="I90" s="77"/>
      <c r="J90" s="53">
        <f>SUM(J86:J88)</f>
        <v>-34125311</v>
      </c>
      <c r="K90" s="77"/>
      <c r="L90" s="153">
        <f>SUM(L86:L88)</f>
        <v>-28833492</v>
      </c>
    </row>
    <row r="91" spans="1:12" ht="9.6" customHeight="1">
      <c r="A91" s="79"/>
      <c r="B91" s="76"/>
      <c r="C91" s="7"/>
      <c r="D91" s="7"/>
      <c r="E91" s="7"/>
      <c r="F91" s="51"/>
      <c r="G91" s="77"/>
      <c r="H91" s="52"/>
      <c r="I91" s="77"/>
      <c r="J91" s="51"/>
      <c r="K91" s="77"/>
      <c r="L91" s="152"/>
    </row>
    <row r="92" spans="1:12" ht="21.75" customHeight="1">
      <c r="A92" s="74"/>
      <c r="C92" s="7" t="s">
        <v>66</v>
      </c>
      <c r="D92" s="7"/>
      <c r="E92" s="7"/>
      <c r="F92" s="70">
        <v>-9235871</v>
      </c>
      <c r="G92" s="73"/>
      <c r="H92" s="144">
        <v>-8043148</v>
      </c>
      <c r="I92" s="73"/>
      <c r="J92" s="134">
        <v>-4906515</v>
      </c>
      <c r="K92" s="73"/>
      <c r="L92" s="144">
        <v>-4135549</v>
      </c>
    </row>
    <row r="93" spans="1:12" s="76" customFormat="1" ht="21.75" customHeight="1">
      <c r="A93" s="75"/>
      <c r="C93" s="78" t="s">
        <v>113</v>
      </c>
      <c r="D93" s="7"/>
      <c r="E93" s="7"/>
      <c r="F93" s="53">
        <v>1847174</v>
      </c>
      <c r="G93" s="77"/>
      <c r="H93" s="183">
        <v>1608630</v>
      </c>
      <c r="I93" s="77"/>
      <c r="J93" s="182">
        <v>981303</v>
      </c>
      <c r="K93" s="77"/>
      <c r="L93" s="153">
        <v>827110</v>
      </c>
    </row>
    <row r="94" spans="1:12" s="76" customFormat="1" ht="21.75" customHeight="1">
      <c r="A94" s="75"/>
      <c r="B94" s="75"/>
      <c r="C94" s="7" t="s">
        <v>66</v>
      </c>
      <c r="D94" s="7"/>
      <c r="E94" s="7"/>
      <c r="F94" s="51"/>
      <c r="G94" s="77"/>
      <c r="H94" s="52"/>
      <c r="I94" s="77"/>
      <c r="J94" s="51"/>
      <c r="K94" s="77"/>
      <c r="L94" s="152"/>
    </row>
    <row r="95" spans="1:12" s="76" customFormat="1" ht="21.75" customHeight="1">
      <c r="A95" s="79"/>
      <c r="C95" s="7" t="s">
        <v>67</v>
      </c>
      <c r="D95" s="8"/>
      <c r="E95" s="8"/>
      <c r="F95" s="242">
        <f>SUM(F92:F93)</f>
        <v>-7388697</v>
      </c>
      <c r="G95" s="77"/>
      <c r="H95" s="150">
        <f>SUM(H92:H93)</f>
        <v>-6434518</v>
      </c>
      <c r="I95" s="77"/>
      <c r="J95" s="242">
        <f>SUM(J92:J93)</f>
        <v>-3925212</v>
      </c>
      <c r="K95" s="77"/>
      <c r="L95" s="153">
        <f>SUM(L92:L93)</f>
        <v>-3308439</v>
      </c>
    </row>
    <row r="96" spans="1:12" s="76" customFormat="1" ht="8.1" customHeight="1">
      <c r="A96" s="79"/>
      <c r="C96" s="7"/>
      <c r="D96" s="8"/>
      <c r="E96" s="8"/>
      <c r="F96" s="51"/>
      <c r="G96" s="77"/>
      <c r="H96" s="52"/>
      <c r="I96" s="77"/>
      <c r="J96" s="51"/>
      <c r="K96" s="77"/>
      <c r="L96" s="152"/>
    </row>
    <row r="97" spans="1:12" s="76" customFormat="1" ht="21.75" customHeight="1">
      <c r="A97" s="7" t="s">
        <v>129</v>
      </c>
      <c r="C97" s="7"/>
      <c r="D97" s="7"/>
      <c r="E97" s="7"/>
      <c r="F97" s="53">
        <f>SUM(F90,F95)</f>
        <v>-41514008</v>
      </c>
      <c r="G97" s="77"/>
      <c r="H97" s="150">
        <f>SUM(H90,H95)</f>
        <v>-35268010</v>
      </c>
      <c r="I97" s="77"/>
      <c r="J97" s="53">
        <f>SUM(J90,J95)</f>
        <v>-38050523</v>
      </c>
      <c r="K97" s="77"/>
      <c r="L97" s="150">
        <f>SUM(L90,L95)</f>
        <v>-32141931</v>
      </c>
    </row>
    <row r="98" spans="1:12" ht="8.1" customHeight="1">
      <c r="A98" s="54"/>
      <c r="F98" s="70"/>
      <c r="G98" s="57"/>
      <c r="I98" s="57"/>
      <c r="J98" s="70"/>
      <c r="K98" s="57"/>
    </row>
    <row r="99" spans="1:12" ht="21.75" customHeight="1">
      <c r="A99" s="8" t="s">
        <v>161</v>
      </c>
      <c r="F99" s="71">
        <f>SUM(F83,F97)</f>
        <v>-40809526</v>
      </c>
      <c r="G99" s="57"/>
      <c r="H99" s="64">
        <f>SUM(H83,H97)</f>
        <v>-38775508</v>
      </c>
      <c r="I99" s="57"/>
      <c r="J99" s="71">
        <f>SUM(J83,J97)</f>
        <v>-37178437</v>
      </c>
      <c r="K99" s="57"/>
      <c r="L99" s="64">
        <f>SUM(L83,L97)</f>
        <v>-35310398</v>
      </c>
    </row>
    <row r="100" spans="1:12" ht="8.1" customHeight="1">
      <c r="A100" s="54"/>
      <c r="F100" s="70"/>
      <c r="G100" s="57"/>
      <c r="I100" s="57"/>
      <c r="J100" s="70"/>
      <c r="K100" s="57"/>
    </row>
    <row r="101" spans="1:12" ht="21.75" customHeight="1" thickBot="1">
      <c r="A101" s="8" t="s">
        <v>185</v>
      </c>
      <c r="F101" s="80">
        <f>SUM(F67,F99)</f>
        <v>122500032</v>
      </c>
      <c r="G101" s="57"/>
      <c r="H101" s="146">
        <f>SUM(H67,H99)</f>
        <v>93488266</v>
      </c>
      <c r="I101" s="57"/>
      <c r="J101" s="80">
        <f>SUM(J67,J99)</f>
        <v>107821860</v>
      </c>
      <c r="K101" s="57"/>
      <c r="L101" s="146">
        <f>SUM(L67,L99)</f>
        <v>224636597</v>
      </c>
    </row>
    <row r="102" spans="1:12" ht="21.75" customHeight="1" thickTop="1">
      <c r="A102" s="54"/>
      <c r="F102" s="70"/>
      <c r="G102" s="57"/>
      <c r="I102" s="57"/>
      <c r="J102" s="70"/>
      <c r="K102" s="57"/>
    </row>
    <row r="103" spans="1:12" ht="21.75" customHeight="1">
      <c r="A103" s="8" t="s">
        <v>186</v>
      </c>
      <c r="F103" s="70"/>
      <c r="G103" s="57"/>
      <c r="I103" s="57"/>
      <c r="J103" s="70"/>
      <c r="K103" s="57"/>
    </row>
    <row r="104" spans="1:12" ht="21.75" customHeight="1">
      <c r="A104" s="54"/>
      <c r="B104" s="7" t="s">
        <v>168</v>
      </c>
      <c r="F104" s="70">
        <v>110060179</v>
      </c>
      <c r="G104" s="82"/>
      <c r="H104" s="171">
        <v>80740612</v>
      </c>
      <c r="I104" s="179"/>
      <c r="J104" s="172">
        <f>J101</f>
        <v>107821860</v>
      </c>
      <c r="K104" s="179"/>
      <c r="L104" s="171">
        <f>L101</f>
        <v>224636597</v>
      </c>
    </row>
    <row r="105" spans="1:12" ht="21.75" customHeight="1">
      <c r="A105" s="54"/>
      <c r="B105" s="7" t="s">
        <v>64</v>
      </c>
      <c r="F105" s="71">
        <v>12439853</v>
      </c>
      <c r="G105" s="82"/>
      <c r="H105" s="174">
        <v>12747654</v>
      </c>
      <c r="I105" s="179"/>
      <c r="J105" s="173">
        <v>0</v>
      </c>
      <c r="K105" s="179"/>
      <c r="L105" s="174">
        <v>0</v>
      </c>
    </row>
    <row r="106" spans="1:12" ht="8.1" customHeight="1">
      <c r="A106" s="54"/>
      <c r="F106" s="81"/>
      <c r="G106" s="82"/>
      <c r="I106" s="82"/>
      <c r="J106" s="81"/>
      <c r="K106" s="82"/>
    </row>
    <row r="107" spans="1:12" ht="21.75" customHeight="1" thickBot="1">
      <c r="A107" s="54"/>
      <c r="F107" s="80">
        <f>SUM(F104:F105)</f>
        <v>122500032</v>
      </c>
      <c r="G107" s="82"/>
      <c r="H107" s="146">
        <f>SUM(H104:H105)</f>
        <v>93488266</v>
      </c>
      <c r="I107" s="82"/>
      <c r="J107" s="80">
        <f>SUM(J104:J105)</f>
        <v>107821860</v>
      </c>
      <c r="K107" s="82"/>
      <c r="L107" s="146">
        <f>SUM(L104:L105)</f>
        <v>224636597</v>
      </c>
    </row>
    <row r="108" spans="1:12" ht="21.75" customHeight="1" thickTop="1">
      <c r="A108" s="54"/>
      <c r="F108" s="82"/>
      <c r="G108" s="82"/>
      <c r="H108" s="82"/>
      <c r="I108" s="82"/>
      <c r="J108" s="82"/>
      <c r="K108" s="82"/>
      <c r="L108" s="82"/>
    </row>
    <row r="109" spans="1:12" ht="21.75" customHeight="1">
      <c r="A109" s="54"/>
      <c r="F109" s="82"/>
      <c r="G109" s="82"/>
      <c r="H109" s="82"/>
      <c r="I109" s="82"/>
      <c r="J109" s="82"/>
      <c r="K109" s="82"/>
      <c r="L109" s="82"/>
    </row>
    <row r="110" spans="1:12" ht="21" customHeight="1">
      <c r="A110" s="54"/>
      <c r="F110" s="82"/>
      <c r="G110" s="82"/>
      <c r="H110" s="82"/>
      <c r="I110" s="82"/>
      <c r="J110" s="82"/>
      <c r="K110" s="82"/>
      <c r="L110" s="82"/>
    </row>
    <row r="111" spans="1:12" ht="21" customHeight="1">
      <c r="A111" s="243" t="str">
        <f>A58</f>
        <v>หมายเหตุประกอบข้อมูลทางการเงินเป็นส่วนหนึ่งของข้อมูลทางการเงินระหว่างกาลนี้</v>
      </c>
      <c r="B111" s="243"/>
      <c r="C111" s="243"/>
      <c r="D111" s="243"/>
      <c r="E111" s="243"/>
      <c r="F111" s="243"/>
      <c r="G111" s="243"/>
      <c r="H111" s="243"/>
      <c r="I111" s="243"/>
      <c r="J111" s="243"/>
      <c r="K111" s="243"/>
      <c r="L111" s="243"/>
    </row>
  </sheetData>
  <mergeCells count="6">
    <mergeCell ref="A111:L111"/>
    <mergeCell ref="F5:H5"/>
    <mergeCell ref="J5:L5"/>
    <mergeCell ref="A58:L58"/>
    <mergeCell ref="F63:H63"/>
    <mergeCell ref="J63:L63"/>
  </mergeCells>
  <pageMargins left="0.8" right="0.5" top="0.5" bottom="0.6" header="0.49" footer="0.4"/>
  <pageSetup paperSize="9" scale="80" firstPageNumber="6" fitToHeight="0" orientation="portrait" useFirstPageNumber="1" horizontalDpi="1200" verticalDpi="1200" r:id="rId1"/>
  <headerFooter>
    <oddFooter>&amp;R&amp;"Browallia New,Regular"&amp;P</oddFooter>
  </headerFooter>
  <rowBreaks count="1" manualBreakCount="1"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565D8-E12E-41C6-A031-AA3B0639F9FE}">
  <sheetPr codeName="Sheet4"/>
  <dimension ref="A1:AA38"/>
  <sheetViews>
    <sheetView topLeftCell="F19" zoomScale="115" zoomScaleNormal="115" zoomScaleSheetLayoutView="85" workbookViewId="0">
      <selection activeCell="D115" sqref="D115"/>
    </sheetView>
  </sheetViews>
  <sheetFormatPr defaultColWidth="12.5703125" defaultRowHeight="19.350000000000001" customHeight="1"/>
  <cols>
    <col min="1" max="2" width="1.42578125" style="10" customWidth="1"/>
    <col min="3" max="3" width="36.140625" style="10" customWidth="1"/>
    <col min="4" max="4" width="12" style="28" customWidth="1"/>
    <col min="5" max="5" width="0.7109375" style="28" customWidth="1"/>
    <col min="6" max="6" width="10.42578125" style="28" customWidth="1"/>
    <col min="7" max="7" width="0.7109375" style="28" customWidth="1"/>
    <col min="8" max="8" width="11.140625" style="28" customWidth="1"/>
    <col min="9" max="9" width="0.7109375" style="28" customWidth="1"/>
    <col min="10" max="10" width="17.7109375" style="22" customWidth="1"/>
    <col min="11" max="11" width="0.7109375" style="22" customWidth="1"/>
    <col min="12" max="12" width="20" style="28" customWidth="1"/>
    <col min="13" max="13" width="0.7109375" style="28" customWidth="1"/>
    <col min="14" max="14" width="17.85546875" style="28" customWidth="1"/>
    <col min="15" max="15" width="0.7109375" style="28" customWidth="1"/>
    <col min="16" max="16" width="15" style="28" customWidth="1"/>
    <col min="17" max="17" width="0.7109375" style="28" customWidth="1"/>
    <col min="18" max="18" width="14.85546875" style="22" customWidth="1"/>
    <col min="19" max="19" width="0.7109375" style="28" customWidth="1"/>
    <col min="20" max="20" width="12.140625" style="22" customWidth="1"/>
    <col min="21" max="21" width="0.7109375" style="28" customWidth="1"/>
    <col min="22" max="22" width="14.28515625" style="22" customWidth="1"/>
    <col min="23" max="23" width="0.7109375" style="28" customWidth="1"/>
    <col min="24" max="24" width="11.85546875" style="22" customWidth="1"/>
    <col min="25" max="27" width="12.5703125" style="22"/>
    <col min="28" max="16384" width="12.5703125" style="19"/>
  </cols>
  <sheetData>
    <row r="1" spans="1:27" s="10" customFormat="1" ht="21" customHeight="1">
      <c r="A1" s="9" t="s">
        <v>167</v>
      </c>
      <c r="B1" s="9"/>
      <c r="C1" s="9"/>
      <c r="D1" s="21"/>
      <c r="E1" s="21"/>
      <c r="F1" s="21"/>
      <c r="G1" s="21"/>
      <c r="H1" s="21"/>
      <c r="I1" s="21"/>
      <c r="J1" s="21"/>
      <c r="K1" s="21"/>
      <c r="L1" s="22"/>
      <c r="M1" s="23"/>
      <c r="N1" s="22"/>
      <c r="O1" s="22"/>
      <c r="P1" s="22"/>
      <c r="Q1" s="23"/>
      <c r="R1" s="22"/>
      <c r="S1" s="23"/>
      <c r="T1" s="22"/>
      <c r="U1" s="23"/>
      <c r="V1" s="22"/>
      <c r="W1" s="23"/>
      <c r="X1" s="22"/>
      <c r="Y1" s="22"/>
      <c r="Z1" s="22"/>
      <c r="AA1" s="22"/>
    </row>
    <row r="2" spans="1:27" s="10" customFormat="1" ht="21" customHeight="1">
      <c r="A2" s="9" t="s">
        <v>216</v>
      </c>
      <c r="B2" s="9"/>
      <c r="C2" s="9"/>
      <c r="D2" s="21"/>
      <c r="E2" s="21"/>
      <c r="F2" s="21"/>
      <c r="G2" s="21"/>
      <c r="H2" s="21"/>
      <c r="I2" s="21"/>
      <c r="J2" s="21"/>
      <c r="K2" s="21"/>
      <c r="L2" s="22"/>
      <c r="M2" s="23"/>
      <c r="N2" s="22"/>
      <c r="O2" s="22"/>
      <c r="P2" s="22"/>
      <c r="Q2" s="23"/>
      <c r="R2" s="22"/>
      <c r="S2" s="23"/>
      <c r="T2" s="22"/>
      <c r="U2" s="23"/>
      <c r="V2" s="22"/>
      <c r="W2" s="23"/>
      <c r="X2" s="22"/>
      <c r="Y2" s="22"/>
      <c r="Z2" s="22"/>
      <c r="AA2" s="22"/>
    </row>
    <row r="3" spans="1:27" s="10" customFormat="1" ht="21" customHeight="1">
      <c r="A3" s="84" t="str">
        <f>'PL 6-7 (9M)'!A3</f>
        <v>สำหรับรอบระยะเวลาเก้าเดือนสิ้นสุดวันที่ 30 กันยายน พ.ศ. 2567</v>
      </c>
      <c r="B3" s="11"/>
      <c r="C3" s="11"/>
      <c r="D3" s="24"/>
      <c r="E3" s="24"/>
      <c r="F3" s="24"/>
      <c r="G3" s="24"/>
      <c r="H3" s="24"/>
      <c r="I3" s="24"/>
      <c r="J3" s="24"/>
      <c r="K3" s="24"/>
      <c r="L3" s="25"/>
      <c r="M3" s="26"/>
      <c r="N3" s="25"/>
      <c r="O3" s="25"/>
      <c r="P3" s="25"/>
      <c r="Q3" s="26"/>
      <c r="R3" s="25"/>
      <c r="S3" s="26"/>
      <c r="T3" s="25"/>
      <c r="U3" s="26"/>
      <c r="V3" s="25"/>
      <c r="W3" s="26"/>
      <c r="X3" s="25"/>
      <c r="Y3" s="22"/>
      <c r="Z3" s="22"/>
      <c r="AA3" s="22"/>
    </row>
    <row r="4" spans="1:27" s="158" customFormat="1" ht="21" customHeight="1">
      <c r="A4" s="154"/>
      <c r="B4" s="154"/>
      <c r="C4" s="154"/>
      <c r="D4" s="155"/>
      <c r="E4" s="155"/>
      <c r="F4" s="155"/>
      <c r="G4" s="155"/>
      <c r="H4" s="155"/>
      <c r="I4" s="155"/>
      <c r="J4" s="155"/>
      <c r="K4" s="155"/>
      <c r="L4" s="156"/>
      <c r="M4" s="157"/>
      <c r="N4" s="156"/>
      <c r="O4" s="156"/>
      <c r="P4" s="156"/>
      <c r="Q4" s="157"/>
      <c r="R4" s="156"/>
      <c r="S4" s="157"/>
      <c r="T4" s="156"/>
      <c r="U4" s="157"/>
      <c r="V4" s="156"/>
      <c r="W4" s="157"/>
      <c r="X4" s="156"/>
      <c r="Y4" s="156"/>
      <c r="Z4" s="156"/>
      <c r="AA4" s="156"/>
    </row>
    <row r="5" spans="1:27" s="158" customFormat="1" ht="21" customHeight="1">
      <c r="A5" s="154"/>
      <c r="B5" s="154"/>
      <c r="C5" s="154"/>
      <c r="D5" s="249" t="s">
        <v>121</v>
      </c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156"/>
      <c r="Z5" s="156"/>
      <c r="AA5" s="156"/>
    </row>
    <row r="6" spans="1:27" s="158" customFormat="1" ht="21" customHeight="1">
      <c r="A6" s="154"/>
      <c r="B6" s="154"/>
      <c r="C6" s="154"/>
      <c r="D6" s="248" t="s">
        <v>169</v>
      </c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199"/>
      <c r="V6" s="156"/>
      <c r="W6" s="199"/>
      <c r="X6" s="156"/>
      <c r="Y6" s="156"/>
      <c r="Z6" s="156"/>
      <c r="AA6" s="156"/>
    </row>
    <row r="7" spans="1:27" s="160" customFormat="1" ht="21" customHeight="1">
      <c r="A7" s="159"/>
      <c r="B7" s="159"/>
      <c r="C7" s="159"/>
      <c r="D7" s="200"/>
      <c r="E7" s="201"/>
      <c r="F7" s="201"/>
      <c r="G7" s="201"/>
      <c r="H7" s="201"/>
      <c r="I7" s="201"/>
      <c r="J7" s="248" t="s">
        <v>22</v>
      </c>
      <c r="K7" s="248"/>
      <c r="L7" s="248"/>
      <c r="M7" s="248"/>
      <c r="N7" s="248"/>
      <c r="O7" s="248"/>
      <c r="P7" s="248"/>
      <c r="Q7" s="248"/>
      <c r="R7" s="248"/>
      <c r="S7" s="199"/>
      <c r="T7" s="200"/>
      <c r="U7" s="199"/>
      <c r="V7" s="200"/>
      <c r="W7" s="199"/>
      <c r="X7" s="200"/>
      <c r="Y7" s="200"/>
      <c r="Z7" s="200"/>
      <c r="AA7" s="200"/>
    </row>
    <row r="8" spans="1:27" s="160" customFormat="1" ht="21" customHeight="1">
      <c r="A8" s="159"/>
      <c r="B8" s="159"/>
      <c r="C8" s="159"/>
      <c r="D8" s="200"/>
      <c r="E8" s="201"/>
      <c r="F8" s="248" t="s">
        <v>131</v>
      </c>
      <c r="G8" s="248"/>
      <c r="H8" s="248"/>
      <c r="I8" s="201"/>
      <c r="J8" s="201" t="s">
        <v>70</v>
      </c>
      <c r="K8" s="201"/>
      <c r="L8" s="202" t="s">
        <v>153</v>
      </c>
      <c r="M8" s="201"/>
      <c r="N8" s="202" t="s">
        <v>74</v>
      </c>
      <c r="O8" s="201"/>
      <c r="P8" s="201" t="s">
        <v>132</v>
      </c>
      <c r="Q8" s="201"/>
      <c r="R8" s="201"/>
      <c r="S8" s="201"/>
      <c r="T8" s="200"/>
      <c r="U8" s="201"/>
      <c r="V8" s="202" t="s">
        <v>82</v>
      </c>
      <c r="W8" s="201"/>
      <c r="X8" s="200"/>
      <c r="Y8" s="200"/>
      <c r="Z8" s="200"/>
      <c r="AA8" s="200"/>
    </row>
    <row r="9" spans="1:27" s="160" customFormat="1" ht="21" customHeight="1">
      <c r="A9" s="159"/>
      <c r="B9" s="159"/>
      <c r="C9" s="159"/>
      <c r="D9" s="200"/>
      <c r="E9" s="201"/>
      <c r="F9" s="201" t="s">
        <v>45</v>
      </c>
      <c r="G9" s="201"/>
      <c r="H9" s="202"/>
      <c r="I9" s="201"/>
      <c r="J9" s="201" t="s">
        <v>71</v>
      </c>
      <c r="K9" s="201"/>
      <c r="L9" s="202" t="s">
        <v>154</v>
      </c>
      <c r="M9" s="201"/>
      <c r="N9" s="202" t="s">
        <v>75</v>
      </c>
      <c r="O9" s="201"/>
      <c r="P9" s="201" t="s">
        <v>76</v>
      </c>
      <c r="Q9" s="201"/>
      <c r="R9" s="201" t="s">
        <v>79</v>
      </c>
      <c r="S9" s="201"/>
      <c r="T9" s="202" t="s">
        <v>79</v>
      </c>
      <c r="U9" s="201"/>
      <c r="V9" s="202" t="s">
        <v>83</v>
      </c>
      <c r="W9" s="201"/>
      <c r="X9" s="200"/>
      <c r="Y9" s="200"/>
      <c r="Z9" s="200"/>
      <c r="AA9" s="200"/>
    </row>
    <row r="10" spans="1:27" s="160" customFormat="1" ht="21" customHeight="1">
      <c r="A10" s="159"/>
      <c r="B10" s="159"/>
      <c r="C10" s="159"/>
      <c r="D10" s="201" t="s">
        <v>36</v>
      </c>
      <c r="E10" s="201"/>
      <c r="F10" s="201" t="s">
        <v>114</v>
      </c>
      <c r="G10" s="201"/>
      <c r="H10" s="202"/>
      <c r="I10" s="201"/>
      <c r="J10" s="202" t="s">
        <v>72</v>
      </c>
      <c r="K10" s="203"/>
      <c r="L10" s="201" t="s">
        <v>155</v>
      </c>
      <c r="M10" s="201"/>
      <c r="N10" s="201" t="s">
        <v>72</v>
      </c>
      <c r="O10" s="201"/>
      <c r="P10" s="201" t="s">
        <v>77</v>
      </c>
      <c r="Q10" s="201"/>
      <c r="R10" s="201" t="s">
        <v>35</v>
      </c>
      <c r="S10" s="201"/>
      <c r="T10" s="202" t="s">
        <v>80</v>
      </c>
      <c r="U10" s="201"/>
      <c r="V10" s="202" t="s">
        <v>84</v>
      </c>
      <c r="W10" s="201"/>
      <c r="X10" s="202" t="s">
        <v>31</v>
      </c>
      <c r="Y10" s="200"/>
      <c r="Z10" s="200"/>
      <c r="AA10" s="200"/>
    </row>
    <row r="11" spans="1:27" s="160" customFormat="1" ht="21" customHeight="1">
      <c r="A11" s="159"/>
      <c r="B11" s="159"/>
      <c r="C11" s="159"/>
      <c r="D11" s="201" t="s">
        <v>34</v>
      </c>
      <c r="E11" s="201"/>
      <c r="F11" s="201" t="s">
        <v>115</v>
      </c>
      <c r="G11" s="201"/>
      <c r="H11" s="202" t="s">
        <v>69</v>
      </c>
      <c r="I11" s="201"/>
      <c r="J11" s="201" t="s">
        <v>73</v>
      </c>
      <c r="K11" s="201"/>
      <c r="L11" s="201" t="s">
        <v>156</v>
      </c>
      <c r="M11" s="201"/>
      <c r="N11" s="201" t="s">
        <v>73</v>
      </c>
      <c r="O11" s="201"/>
      <c r="P11" s="201" t="s">
        <v>78</v>
      </c>
      <c r="Q11" s="201"/>
      <c r="R11" s="201" t="s">
        <v>24</v>
      </c>
      <c r="S11" s="201"/>
      <c r="T11" s="202" t="s">
        <v>81</v>
      </c>
      <c r="U11" s="201"/>
      <c r="V11" s="202" t="s">
        <v>85</v>
      </c>
      <c r="W11" s="201"/>
      <c r="X11" s="202" t="s">
        <v>32</v>
      </c>
      <c r="Y11" s="200"/>
      <c r="Z11" s="200"/>
      <c r="AA11" s="200"/>
    </row>
    <row r="12" spans="1:27" s="160" customFormat="1" ht="21" customHeight="1">
      <c r="A12" s="161"/>
      <c r="B12" s="161"/>
      <c r="C12" s="161"/>
      <c r="D12" s="204" t="s">
        <v>99</v>
      </c>
      <c r="E12" s="201"/>
      <c r="F12" s="204" t="s">
        <v>99</v>
      </c>
      <c r="G12" s="201"/>
      <c r="H12" s="204" t="s">
        <v>99</v>
      </c>
      <c r="I12" s="201"/>
      <c r="J12" s="204" t="s">
        <v>99</v>
      </c>
      <c r="K12" s="201"/>
      <c r="L12" s="204" t="s">
        <v>99</v>
      </c>
      <c r="M12" s="201"/>
      <c r="N12" s="204" t="s">
        <v>99</v>
      </c>
      <c r="O12" s="201"/>
      <c r="P12" s="204" t="s">
        <v>99</v>
      </c>
      <c r="Q12" s="201"/>
      <c r="R12" s="204" t="s">
        <v>99</v>
      </c>
      <c r="S12" s="201"/>
      <c r="T12" s="204" t="s">
        <v>99</v>
      </c>
      <c r="U12" s="201"/>
      <c r="V12" s="204" t="s">
        <v>99</v>
      </c>
      <c r="W12" s="201"/>
      <c r="X12" s="204" t="s">
        <v>99</v>
      </c>
      <c r="Y12" s="200"/>
      <c r="Z12" s="200"/>
      <c r="AA12" s="200"/>
    </row>
    <row r="13" spans="1:27" s="158" customFormat="1" ht="5.0999999999999996" customHeight="1">
      <c r="A13" s="154"/>
      <c r="B13" s="154"/>
      <c r="C13" s="154"/>
      <c r="D13" s="155"/>
      <c r="E13" s="162"/>
      <c r="F13" s="155"/>
      <c r="G13" s="162"/>
      <c r="H13" s="155"/>
      <c r="I13" s="162"/>
      <c r="J13" s="162"/>
      <c r="K13" s="162"/>
      <c r="L13" s="156"/>
      <c r="M13" s="155"/>
      <c r="N13" s="156"/>
      <c r="O13" s="156"/>
      <c r="P13" s="155"/>
      <c r="Q13" s="155"/>
      <c r="R13" s="156"/>
      <c r="S13" s="155"/>
      <c r="T13" s="156"/>
      <c r="U13" s="155"/>
      <c r="V13" s="156"/>
      <c r="W13" s="155"/>
      <c r="X13" s="156"/>
      <c r="Y13" s="156"/>
      <c r="Z13" s="156"/>
      <c r="AA13" s="156"/>
    </row>
    <row r="14" spans="1:27" s="160" customFormat="1" ht="21" customHeight="1">
      <c r="A14" s="163" t="s">
        <v>196</v>
      </c>
      <c r="B14" s="163"/>
      <c r="C14" s="163"/>
      <c r="D14" s="205">
        <v>3709194572</v>
      </c>
      <c r="E14" s="205"/>
      <c r="F14" s="205">
        <v>69700000</v>
      </c>
      <c r="G14" s="205"/>
      <c r="H14" s="205">
        <v>-411652798</v>
      </c>
      <c r="I14" s="205"/>
      <c r="J14" s="205">
        <v>712568</v>
      </c>
      <c r="K14" s="205"/>
      <c r="L14" s="205">
        <v>0</v>
      </c>
      <c r="M14" s="205"/>
      <c r="N14" s="205">
        <v>-160565759</v>
      </c>
      <c r="O14" s="205"/>
      <c r="P14" s="205">
        <v>-93821601</v>
      </c>
      <c r="Q14" s="205"/>
      <c r="R14" s="205">
        <f>SUM(J14:P14)</f>
        <v>-253674792</v>
      </c>
      <c r="S14" s="205"/>
      <c r="T14" s="205">
        <f>SUM(D14:H14,R14)</f>
        <v>3113566982</v>
      </c>
      <c r="U14" s="205"/>
      <c r="V14" s="205">
        <v>0</v>
      </c>
      <c r="W14" s="205"/>
      <c r="X14" s="205">
        <f>SUM(T14:V14)</f>
        <v>3113566982</v>
      </c>
      <c r="Y14" s="200"/>
      <c r="Z14" s="200"/>
      <c r="AA14" s="200"/>
    </row>
    <row r="15" spans="1:27" s="160" customFormat="1" ht="21" customHeight="1">
      <c r="A15" s="161" t="s">
        <v>166</v>
      </c>
      <c r="B15" s="161"/>
      <c r="C15" s="163"/>
      <c r="D15" s="205">
        <v>0</v>
      </c>
      <c r="E15" s="205"/>
      <c r="F15" s="205">
        <v>0</v>
      </c>
      <c r="G15" s="205"/>
      <c r="H15" s="205">
        <v>118307934</v>
      </c>
      <c r="I15" s="205"/>
      <c r="J15" s="205">
        <v>0</v>
      </c>
      <c r="K15" s="205"/>
      <c r="L15" s="205">
        <v>0</v>
      </c>
      <c r="M15" s="205"/>
      <c r="N15" s="205">
        <v>0</v>
      </c>
      <c r="O15" s="205"/>
      <c r="P15" s="205">
        <v>0</v>
      </c>
      <c r="Q15" s="205"/>
      <c r="R15" s="205">
        <f t="shared" ref="R15:R20" si="0">SUM(J15:P15)</f>
        <v>0</v>
      </c>
      <c r="S15" s="205"/>
      <c r="T15" s="205">
        <f t="shared" ref="T15:T20" si="1">SUM(D15:H15,R15)</f>
        <v>118307934</v>
      </c>
      <c r="U15" s="205"/>
      <c r="V15" s="205">
        <v>13955840</v>
      </c>
      <c r="W15" s="205"/>
      <c r="X15" s="205">
        <f t="shared" ref="X15:X20" si="2">SUM(T15:V15)</f>
        <v>132263774</v>
      </c>
      <c r="Y15" s="200"/>
      <c r="Z15" s="200"/>
      <c r="AA15" s="200"/>
    </row>
    <row r="16" spans="1:27" s="160" customFormat="1" ht="21" customHeight="1">
      <c r="A16" s="161" t="s">
        <v>200</v>
      </c>
      <c r="B16" s="161"/>
      <c r="C16" s="163"/>
      <c r="D16" s="205">
        <v>0</v>
      </c>
      <c r="E16" s="205"/>
      <c r="F16" s="205">
        <v>0</v>
      </c>
      <c r="G16" s="205"/>
      <c r="H16" s="205">
        <v>-5340390</v>
      </c>
      <c r="I16" s="205"/>
      <c r="J16" s="205">
        <v>-3393440</v>
      </c>
      <c r="K16" s="205"/>
      <c r="L16" s="205">
        <v>0</v>
      </c>
      <c r="M16" s="205"/>
      <c r="N16" s="205">
        <v>-28833492</v>
      </c>
      <c r="O16" s="205"/>
      <c r="P16" s="205">
        <v>0</v>
      </c>
      <c r="Q16" s="205"/>
      <c r="R16" s="205">
        <f t="shared" si="0"/>
        <v>-32226932</v>
      </c>
      <c r="S16" s="205"/>
      <c r="T16" s="205">
        <f t="shared" si="1"/>
        <v>-37567322</v>
      </c>
      <c r="U16" s="205"/>
      <c r="V16" s="205">
        <v>-1208186</v>
      </c>
      <c r="W16" s="205"/>
      <c r="X16" s="205">
        <f t="shared" si="2"/>
        <v>-38775508</v>
      </c>
      <c r="Y16" s="200"/>
      <c r="Z16" s="200"/>
      <c r="AA16" s="200"/>
    </row>
    <row r="17" spans="1:27" s="160" customFormat="1" ht="21" customHeight="1">
      <c r="A17" s="161" t="s">
        <v>198</v>
      </c>
      <c r="B17" s="161"/>
      <c r="C17" s="163"/>
      <c r="D17" s="205">
        <v>0</v>
      </c>
      <c r="E17" s="205"/>
      <c r="F17" s="205">
        <v>0</v>
      </c>
      <c r="G17" s="205"/>
      <c r="H17" s="205">
        <v>0</v>
      </c>
      <c r="I17" s="205"/>
      <c r="J17" s="205">
        <v>0</v>
      </c>
      <c r="K17" s="205"/>
      <c r="L17" s="205">
        <v>0</v>
      </c>
      <c r="M17" s="205">
        <v>0</v>
      </c>
      <c r="N17" s="205">
        <v>0</v>
      </c>
      <c r="O17" s="205"/>
      <c r="P17" s="205">
        <v>302835240</v>
      </c>
      <c r="Q17" s="205"/>
      <c r="R17" s="205">
        <f t="shared" si="0"/>
        <v>302835240</v>
      </c>
      <c r="S17" s="205"/>
      <c r="T17" s="205">
        <f t="shared" si="1"/>
        <v>302835240</v>
      </c>
      <c r="U17" s="205"/>
      <c r="V17" s="205">
        <v>248488917</v>
      </c>
      <c r="W17" s="205"/>
      <c r="X17" s="205">
        <f t="shared" si="2"/>
        <v>551324157</v>
      </c>
      <c r="Y17" s="200"/>
      <c r="Z17" s="200"/>
      <c r="AA17" s="200"/>
    </row>
    <row r="18" spans="1:27" s="160" customFormat="1" ht="21" customHeight="1">
      <c r="A18" s="161" t="s">
        <v>172</v>
      </c>
      <c r="B18" s="161"/>
      <c r="C18" s="161"/>
      <c r="D18" s="205">
        <v>0</v>
      </c>
      <c r="E18" s="205"/>
      <c r="F18" s="205">
        <v>0</v>
      </c>
      <c r="G18" s="205"/>
      <c r="H18" s="205">
        <v>0</v>
      </c>
      <c r="I18" s="205"/>
      <c r="J18" s="205">
        <v>0</v>
      </c>
      <c r="K18" s="205"/>
      <c r="L18" s="205">
        <v>0</v>
      </c>
      <c r="M18" s="205"/>
      <c r="N18" s="205">
        <v>0</v>
      </c>
      <c r="O18" s="205"/>
      <c r="P18" s="205">
        <v>0</v>
      </c>
      <c r="Q18" s="205"/>
      <c r="R18" s="205">
        <f t="shared" si="0"/>
        <v>0</v>
      </c>
      <c r="S18" s="205"/>
      <c r="T18" s="205">
        <f t="shared" si="1"/>
        <v>0</v>
      </c>
      <c r="U18" s="205"/>
      <c r="V18" s="205">
        <v>-10552501</v>
      </c>
      <c r="W18" s="205"/>
      <c r="X18" s="205">
        <f t="shared" si="2"/>
        <v>-10552501</v>
      </c>
      <c r="Y18" s="200"/>
      <c r="Z18" s="200"/>
      <c r="AA18" s="200"/>
    </row>
    <row r="19" spans="1:27" s="160" customFormat="1" ht="21" customHeight="1">
      <c r="A19" s="161" t="s">
        <v>179</v>
      </c>
      <c r="B19" s="161"/>
      <c r="C19" s="163"/>
      <c r="D19" s="205">
        <v>0</v>
      </c>
      <c r="E19" s="205"/>
      <c r="F19" s="205">
        <v>0</v>
      </c>
      <c r="G19" s="205"/>
      <c r="H19" s="205">
        <v>11312</v>
      </c>
      <c r="I19" s="205"/>
      <c r="J19" s="205">
        <v>0</v>
      </c>
      <c r="K19" s="205"/>
      <c r="L19" s="205">
        <v>0</v>
      </c>
      <c r="M19" s="205"/>
      <c r="N19" s="205">
        <v>0</v>
      </c>
      <c r="O19" s="205"/>
      <c r="P19" s="205">
        <v>0</v>
      </c>
      <c r="Q19" s="205"/>
      <c r="R19" s="205">
        <f t="shared" si="0"/>
        <v>0</v>
      </c>
      <c r="S19" s="205"/>
      <c r="T19" s="205">
        <f t="shared" si="1"/>
        <v>11312</v>
      </c>
      <c r="U19" s="205"/>
      <c r="V19" s="205">
        <v>6091</v>
      </c>
      <c r="W19" s="205"/>
      <c r="X19" s="205">
        <f t="shared" si="2"/>
        <v>17403</v>
      </c>
      <c r="Y19" s="200"/>
      <c r="Z19" s="200"/>
      <c r="AA19" s="200"/>
    </row>
    <row r="20" spans="1:27" s="160" customFormat="1" ht="21" customHeight="1">
      <c r="A20" s="161" t="s">
        <v>173</v>
      </c>
      <c r="B20" s="161"/>
      <c r="C20" s="161"/>
      <c r="D20" s="206">
        <v>0</v>
      </c>
      <c r="E20" s="205"/>
      <c r="F20" s="206">
        <v>400000</v>
      </c>
      <c r="G20" s="205"/>
      <c r="H20" s="206">
        <v>-400000</v>
      </c>
      <c r="I20" s="205"/>
      <c r="J20" s="206">
        <v>0</v>
      </c>
      <c r="K20" s="205"/>
      <c r="L20" s="206">
        <v>0</v>
      </c>
      <c r="M20" s="205"/>
      <c r="N20" s="206">
        <v>0</v>
      </c>
      <c r="O20" s="205"/>
      <c r="P20" s="206">
        <v>0</v>
      </c>
      <c r="Q20" s="205"/>
      <c r="R20" s="206">
        <f t="shared" si="0"/>
        <v>0</v>
      </c>
      <c r="S20" s="205"/>
      <c r="T20" s="206">
        <f t="shared" si="1"/>
        <v>0</v>
      </c>
      <c r="U20" s="205"/>
      <c r="V20" s="206">
        <v>0</v>
      </c>
      <c r="W20" s="205"/>
      <c r="X20" s="206">
        <f t="shared" si="2"/>
        <v>0</v>
      </c>
      <c r="Y20" s="200"/>
      <c r="Z20" s="200"/>
      <c r="AA20" s="200"/>
    </row>
    <row r="21" spans="1:27" s="160" customFormat="1" ht="7.35" customHeight="1">
      <c r="A21" s="161"/>
      <c r="B21" s="161"/>
      <c r="C21" s="161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0"/>
      <c r="Z21" s="200"/>
      <c r="AA21" s="200"/>
    </row>
    <row r="22" spans="1:27" s="160" customFormat="1" ht="21" customHeight="1" thickBot="1">
      <c r="A22" s="163" t="s">
        <v>197</v>
      </c>
      <c r="B22" s="163"/>
      <c r="C22" s="163"/>
      <c r="D22" s="207">
        <f>SUM(D14:D21)</f>
        <v>3709194572</v>
      </c>
      <c r="E22" s="208"/>
      <c r="F22" s="207">
        <f t="shared" ref="F22:X22" si="3">SUM(F14:F21)</f>
        <v>70100000</v>
      </c>
      <c r="G22" s="208">
        <f t="shared" si="3"/>
        <v>0</v>
      </c>
      <c r="H22" s="207">
        <f t="shared" si="3"/>
        <v>-299073942</v>
      </c>
      <c r="I22" s="208">
        <f t="shared" si="3"/>
        <v>0</v>
      </c>
      <c r="J22" s="207">
        <f t="shared" si="3"/>
        <v>-2680872</v>
      </c>
      <c r="K22" s="209">
        <f t="shared" si="3"/>
        <v>0</v>
      </c>
      <c r="L22" s="207">
        <f t="shared" si="3"/>
        <v>0</v>
      </c>
      <c r="M22" s="209">
        <f t="shared" si="3"/>
        <v>0</v>
      </c>
      <c r="N22" s="207">
        <f t="shared" si="3"/>
        <v>-189399251</v>
      </c>
      <c r="O22" s="209">
        <f t="shared" si="3"/>
        <v>0</v>
      </c>
      <c r="P22" s="207">
        <f t="shared" si="3"/>
        <v>209013639</v>
      </c>
      <c r="Q22" s="209">
        <f t="shared" si="3"/>
        <v>0</v>
      </c>
      <c r="R22" s="207">
        <f t="shared" si="3"/>
        <v>16933516</v>
      </c>
      <c r="S22" s="209">
        <f t="shared" si="3"/>
        <v>0</v>
      </c>
      <c r="T22" s="207">
        <f t="shared" si="3"/>
        <v>3497154146</v>
      </c>
      <c r="U22" s="209">
        <f t="shared" si="3"/>
        <v>0</v>
      </c>
      <c r="V22" s="207">
        <f t="shared" si="3"/>
        <v>250690161</v>
      </c>
      <c r="W22" s="209">
        <f t="shared" si="3"/>
        <v>0</v>
      </c>
      <c r="X22" s="207">
        <f t="shared" si="3"/>
        <v>3747844307</v>
      </c>
      <c r="Y22" s="200"/>
      <c r="Z22" s="200"/>
      <c r="AA22" s="200"/>
    </row>
    <row r="23" spans="1:27" s="160" customFormat="1" ht="21" customHeight="1" thickTop="1">
      <c r="A23" s="163"/>
      <c r="B23" s="163"/>
      <c r="C23" s="163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203"/>
      <c r="P23" s="162"/>
      <c r="Q23" s="162"/>
      <c r="R23" s="162"/>
      <c r="S23" s="162"/>
      <c r="T23" s="200"/>
      <c r="U23" s="162"/>
      <c r="V23" s="200"/>
      <c r="W23" s="162"/>
      <c r="X23" s="200"/>
      <c r="Y23" s="200"/>
      <c r="Z23" s="200"/>
      <c r="AA23" s="200"/>
    </row>
    <row r="24" spans="1:27" s="160" customFormat="1" ht="21" customHeight="1">
      <c r="A24" s="163" t="s">
        <v>180</v>
      </c>
      <c r="B24" s="163"/>
      <c r="C24" s="163"/>
      <c r="D24" s="188">
        <v>3709194572</v>
      </c>
      <c r="E24" s="209"/>
      <c r="F24" s="210">
        <v>73100000</v>
      </c>
      <c r="G24" s="209"/>
      <c r="H24" s="210">
        <v>-210252267</v>
      </c>
      <c r="I24" s="209"/>
      <c r="J24" s="210">
        <v>-175084</v>
      </c>
      <c r="K24" s="209"/>
      <c r="L24" s="210">
        <v>-170168</v>
      </c>
      <c r="M24" s="209"/>
      <c r="N24" s="210">
        <v>-237985370</v>
      </c>
      <c r="O24" s="209"/>
      <c r="P24" s="210">
        <v>209013639</v>
      </c>
      <c r="Q24" s="209"/>
      <c r="R24" s="210">
        <f t="shared" ref="R24:R29" si="4">SUM(J24:P24)</f>
        <v>-29316983</v>
      </c>
      <c r="S24" s="209"/>
      <c r="T24" s="210">
        <f t="shared" ref="T24:T29" si="5">SUM(D24:H24,R24)</f>
        <v>3542725322</v>
      </c>
      <c r="U24" s="209"/>
      <c r="V24" s="210">
        <v>258626913</v>
      </c>
      <c r="W24" s="209"/>
      <c r="X24" s="210">
        <f t="shared" ref="X24:X29" si="6">SUM(T24:V24)</f>
        <v>3801352235</v>
      </c>
      <c r="Y24" s="200"/>
      <c r="Z24" s="200"/>
      <c r="AA24" s="200"/>
    </row>
    <row r="25" spans="1:27" s="160" customFormat="1" ht="21" customHeight="1">
      <c r="A25" s="161" t="s">
        <v>166</v>
      </c>
      <c r="B25" s="161"/>
      <c r="C25" s="163"/>
      <c r="D25" s="188">
        <v>0</v>
      </c>
      <c r="E25" s="211"/>
      <c r="F25" s="188">
        <v>0</v>
      </c>
      <c r="G25" s="211"/>
      <c r="H25" s="210">
        <v>149598824</v>
      </c>
      <c r="I25" s="211"/>
      <c r="J25" s="188">
        <v>0</v>
      </c>
      <c r="K25" s="211"/>
      <c r="L25" s="188">
        <v>0</v>
      </c>
      <c r="M25" s="211"/>
      <c r="N25" s="188">
        <v>0</v>
      </c>
      <c r="O25" s="211"/>
      <c r="P25" s="188">
        <v>0</v>
      </c>
      <c r="Q25" s="211"/>
      <c r="R25" s="210">
        <f t="shared" si="4"/>
        <v>0</v>
      </c>
      <c r="S25" s="211"/>
      <c r="T25" s="210">
        <f t="shared" si="5"/>
        <v>149598824</v>
      </c>
      <c r="U25" s="211"/>
      <c r="V25" s="210">
        <v>13710734</v>
      </c>
      <c r="W25" s="211"/>
      <c r="X25" s="210">
        <f t="shared" si="6"/>
        <v>163309558</v>
      </c>
      <c r="Y25" s="200"/>
      <c r="Z25" s="200"/>
      <c r="AA25" s="200"/>
    </row>
    <row r="26" spans="1:27" s="160" customFormat="1" ht="21" customHeight="1">
      <c r="A26" s="161" t="s">
        <v>130</v>
      </c>
      <c r="B26" s="161"/>
      <c r="C26" s="163"/>
      <c r="D26" s="188">
        <v>0</v>
      </c>
      <c r="E26" s="208"/>
      <c r="F26" s="188">
        <v>0</v>
      </c>
      <c r="G26" s="208"/>
      <c r="H26" s="212">
        <v>-6176477</v>
      </c>
      <c r="I26" s="162"/>
      <c r="J26" s="212">
        <v>917350</v>
      </c>
      <c r="K26" s="162"/>
      <c r="L26" s="212">
        <v>-154207</v>
      </c>
      <c r="M26" s="162"/>
      <c r="N26" s="212">
        <v>-34125311</v>
      </c>
      <c r="O26" s="162"/>
      <c r="P26" s="188">
        <v>0</v>
      </c>
      <c r="Q26" s="162"/>
      <c r="R26" s="212">
        <f t="shared" si="4"/>
        <v>-33362168</v>
      </c>
      <c r="S26" s="208"/>
      <c r="T26" s="212">
        <f t="shared" si="5"/>
        <v>-39538645</v>
      </c>
      <c r="U26" s="208"/>
      <c r="V26" s="212">
        <v>-1270881</v>
      </c>
      <c r="W26" s="208"/>
      <c r="X26" s="212">
        <f t="shared" si="6"/>
        <v>-40809526</v>
      </c>
      <c r="Y26" s="200"/>
      <c r="Z26" s="200"/>
      <c r="AA26" s="200"/>
    </row>
    <row r="27" spans="1:27" s="160" customFormat="1" ht="21" customHeight="1">
      <c r="A27" s="161" t="s">
        <v>172</v>
      </c>
      <c r="B27" s="161"/>
      <c r="C27" s="163"/>
      <c r="D27" s="188">
        <v>0</v>
      </c>
      <c r="E27" s="208"/>
      <c r="F27" s="188">
        <v>0</v>
      </c>
      <c r="G27" s="208"/>
      <c r="H27" s="212">
        <v>0</v>
      </c>
      <c r="I27" s="162"/>
      <c r="J27" s="212">
        <v>0</v>
      </c>
      <c r="K27" s="162"/>
      <c r="L27" s="212">
        <v>0</v>
      </c>
      <c r="M27" s="162"/>
      <c r="N27" s="212">
        <v>0</v>
      </c>
      <c r="O27" s="162"/>
      <c r="P27" s="188">
        <v>0</v>
      </c>
      <c r="Q27" s="162"/>
      <c r="R27" s="212">
        <f t="shared" si="4"/>
        <v>0</v>
      </c>
      <c r="S27" s="208"/>
      <c r="T27" s="212">
        <f t="shared" si="5"/>
        <v>0</v>
      </c>
      <c r="U27" s="208"/>
      <c r="V27" s="212">
        <v>-13072502</v>
      </c>
      <c r="W27" s="208"/>
      <c r="X27" s="212">
        <f t="shared" si="6"/>
        <v>-13072502</v>
      </c>
      <c r="Y27" s="200"/>
      <c r="Z27" s="200"/>
      <c r="AA27" s="200"/>
    </row>
    <row r="28" spans="1:27" s="160" customFormat="1" ht="21" customHeight="1">
      <c r="A28" s="161" t="s">
        <v>179</v>
      </c>
      <c r="B28" s="161"/>
      <c r="C28" s="163"/>
      <c r="D28" s="188">
        <v>0</v>
      </c>
      <c r="E28" s="211"/>
      <c r="F28" s="188">
        <v>0</v>
      </c>
      <c r="G28" s="211"/>
      <c r="H28" s="210">
        <v>211</v>
      </c>
      <c r="I28" s="211"/>
      <c r="J28" s="188">
        <v>0</v>
      </c>
      <c r="K28" s="211"/>
      <c r="L28" s="188">
        <v>0</v>
      </c>
      <c r="M28" s="211"/>
      <c r="N28" s="188">
        <v>0</v>
      </c>
      <c r="O28" s="211"/>
      <c r="P28" s="188">
        <v>0</v>
      </c>
      <c r="Q28" s="211"/>
      <c r="R28" s="212">
        <f t="shared" si="4"/>
        <v>0</v>
      </c>
      <c r="S28" s="211"/>
      <c r="T28" s="210">
        <f t="shared" si="5"/>
        <v>211</v>
      </c>
      <c r="U28" s="211"/>
      <c r="V28" s="210">
        <v>114</v>
      </c>
      <c r="W28" s="211"/>
      <c r="X28" s="212">
        <f t="shared" si="6"/>
        <v>325</v>
      </c>
      <c r="Y28" s="200"/>
      <c r="Z28" s="200"/>
      <c r="AA28" s="200"/>
    </row>
    <row r="29" spans="1:27" s="160" customFormat="1" ht="21" customHeight="1">
      <c r="A29" s="161" t="s">
        <v>173</v>
      </c>
      <c r="B29" s="161"/>
      <c r="C29" s="163"/>
      <c r="D29" s="197">
        <v>0</v>
      </c>
      <c r="E29" s="211"/>
      <c r="F29" s="213">
        <v>700000</v>
      </c>
      <c r="G29" s="211"/>
      <c r="H29" s="213">
        <v>-700000</v>
      </c>
      <c r="I29" s="162"/>
      <c r="J29" s="197">
        <v>0</v>
      </c>
      <c r="K29" s="162"/>
      <c r="L29" s="197">
        <v>0</v>
      </c>
      <c r="M29" s="162"/>
      <c r="N29" s="197">
        <v>0</v>
      </c>
      <c r="O29" s="162"/>
      <c r="P29" s="197">
        <v>0</v>
      </c>
      <c r="Q29" s="162"/>
      <c r="R29" s="213">
        <f t="shared" si="4"/>
        <v>0</v>
      </c>
      <c r="S29" s="211"/>
      <c r="T29" s="213">
        <f t="shared" si="5"/>
        <v>0</v>
      </c>
      <c r="U29" s="211"/>
      <c r="V29" s="213">
        <v>0</v>
      </c>
      <c r="W29" s="211"/>
      <c r="X29" s="213">
        <f t="shared" si="6"/>
        <v>0</v>
      </c>
      <c r="Y29" s="200"/>
      <c r="Z29" s="200"/>
      <c r="AA29" s="200"/>
    </row>
    <row r="30" spans="1:27" s="160" customFormat="1" ht="5.0999999999999996" customHeight="1">
      <c r="A30" s="161"/>
      <c r="B30" s="161"/>
      <c r="C30" s="161"/>
      <c r="D30" s="210"/>
      <c r="E30" s="208"/>
      <c r="F30" s="210"/>
      <c r="G30" s="208"/>
      <c r="H30" s="210"/>
      <c r="I30" s="208"/>
      <c r="J30" s="210"/>
      <c r="K30" s="209"/>
      <c r="L30" s="210"/>
      <c r="M30" s="209"/>
      <c r="N30" s="210"/>
      <c r="O30" s="209"/>
      <c r="P30" s="210"/>
      <c r="Q30" s="209"/>
      <c r="R30" s="210"/>
      <c r="S30" s="209"/>
      <c r="T30" s="210"/>
      <c r="U30" s="209"/>
      <c r="V30" s="210"/>
      <c r="W30" s="209"/>
      <c r="X30" s="210"/>
      <c r="Y30" s="200"/>
      <c r="Z30" s="200"/>
      <c r="AA30" s="200"/>
    </row>
    <row r="31" spans="1:27" s="160" customFormat="1" ht="21" customHeight="1" thickBot="1">
      <c r="A31" s="163" t="s">
        <v>194</v>
      </c>
      <c r="B31" s="163"/>
      <c r="C31" s="163"/>
      <c r="D31" s="214">
        <f>SUM(D24:D30)</f>
        <v>3709194572</v>
      </c>
      <c r="E31" s="208"/>
      <c r="F31" s="214">
        <f t="shared" ref="F31:X31" si="7">SUM(F24:F30)</f>
        <v>73800000</v>
      </c>
      <c r="G31" s="208"/>
      <c r="H31" s="214">
        <f t="shared" si="7"/>
        <v>-67529709</v>
      </c>
      <c r="I31" s="208"/>
      <c r="J31" s="214">
        <f t="shared" si="7"/>
        <v>742266</v>
      </c>
      <c r="K31" s="209"/>
      <c r="L31" s="214">
        <f t="shared" si="7"/>
        <v>-324375</v>
      </c>
      <c r="M31" s="209"/>
      <c r="N31" s="214">
        <f t="shared" si="7"/>
        <v>-272110681</v>
      </c>
      <c r="O31" s="209"/>
      <c r="P31" s="214">
        <f t="shared" si="7"/>
        <v>209013639</v>
      </c>
      <c r="Q31" s="209"/>
      <c r="R31" s="214">
        <f t="shared" si="7"/>
        <v>-62679151</v>
      </c>
      <c r="S31" s="209"/>
      <c r="T31" s="214">
        <f t="shared" si="7"/>
        <v>3652785712</v>
      </c>
      <c r="U31" s="209"/>
      <c r="V31" s="214">
        <f t="shared" si="7"/>
        <v>257994378</v>
      </c>
      <c r="W31" s="209"/>
      <c r="X31" s="214">
        <f t="shared" si="7"/>
        <v>3910780090</v>
      </c>
      <c r="Y31" s="22"/>
      <c r="Z31" s="200"/>
      <c r="AA31" s="200"/>
    </row>
    <row r="32" spans="1:27" s="160" customFormat="1" ht="21" customHeight="1" thickTop="1">
      <c r="A32" s="163"/>
      <c r="B32" s="163"/>
      <c r="C32" s="163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203"/>
      <c r="P32" s="162"/>
      <c r="Q32" s="162"/>
      <c r="R32" s="162"/>
      <c r="S32" s="162"/>
      <c r="T32" s="200"/>
      <c r="U32" s="162"/>
      <c r="V32" s="200"/>
      <c r="W32" s="162"/>
      <c r="X32" s="200"/>
      <c r="Y32" s="200"/>
      <c r="Z32" s="200"/>
      <c r="AA32" s="200"/>
    </row>
    <row r="33" spans="1:27" s="160" customFormat="1" ht="21" customHeight="1">
      <c r="A33" s="163"/>
      <c r="B33" s="163"/>
      <c r="C33" s="163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203"/>
      <c r="P33" s="162"/>
      <c r="Q33" s="162"/>
      <c r="R33" s="162"/>
      <c r="S33" s="162"/>
      <c r="T33" s="200"/>
      <c r="U33" s="162"/>
      <c r="V33" s="200"/>
      <c r="W33" s="162"/>
      <c r="X33" s="200"/>
      <c r="Y33" s="200"/>
      <c r="Z33" s="200"/>
      <c r="AA33" s="200"/>
    </row>
    <row r="34" spans="1:27" s="160" customFormat="1" ht="21" customHeight="1">
      <c r="A34" s="163"/>
      <c r="B34" s="163"/>
      <c r="C34" s="163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203"/>
      <c r="P34" s="162"/>
      <c r="Q34" s="162"/>
      <c r="R34" s="162"/>
      <c r="S34" s="162"/>
      <c r="T34" s="200"/>
      <c r="U34" s="162"/>
      <c r="V34" s="200"/>
      <c r="W34" s="162"/>
      <c r="X34" s="200"/>
      <c r="Y34" s="200"/>
      <c r="Z34" s="200"/>
      <c r="AA34" s="200"/>
    </row>
    <row r="35" spans="1:27" s="160" customFormat="1" ht="21" customHeight="1">
      <c r="A35" s="163"/>
      <c r="B35" s="163"/>
      <c r="C35" s="163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203"/>
      <c r="P35" s="162"/>
      <c r="Q35" s="162"/>
      <c r="R35" s="162"/>
      <c r="S35" s="162"/>
      <c r="T35" s="200"/>
      <c r="U35" s="162"/>
      <c r="V35" s="200"/>
      <c r="W35" s="162"/>
      <c r="X35" s="200"/>
      <c r="Y35" s="200"/>
      <c r="Z35" s="200"/>
      <c r="AA35" s="200"/>
    </row>
    <row r="36" spans="1:27" s="160" customFormat="1" ht="21" customHeight="1">
      <c r="A36" s="163"/>
      <c r="B36" s="163"/>
      <c r="C36" s="163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203"/>
      <c r="P36" s="162"/>
      <c r="Q36" s="162"/>
      <c r="R36" s="162"/>
      <c r="S36" s="162"/>
      <c r="T36" s="200"/>
      <c r="U36" s="162"/>
      <c r="V36" s="200"/>
      <c r="W36" s="162"/>
      <c r="X36" s="200"/>
      <c r="Y36" s="200"/>
      <c r="Z36" s="200"/>
      <c r="AA36" s="200"/>
    </row>
    <row r="37" spans="1:27" s="20" customFormat="1" ht="11.25" customHeight="1">
      <c r="A37" s="96"/>
      <c r="B37" s="96"/>
      <c r="C37" s="96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215"/>
      <c r="P37" s="94"/>
      <c r="Q37" s="94"/>
      <c r="R37" s="94"/>
      <c r="S37" s="94"/>
      <c r="T37" s="215"/>
      <c r="U37" s="94"/>
      <c r="V37" s="215"/>
      <c r="W37" s="94"/>
      <c r="X37" s="215"/>
      <c r="Y37" s="216"/>
      <c r="Z37" s="216"/>
      <c r="AA37" s="216"/>
    </row>
    <row r="38" spans="1:27" s="10" customFormat="1" ht="21" customHeight="1">
      <c r="A38" s="12" t="s">
        <v>112</v>
      </c>
      <c r="B38" s="12"/>
      <c r="C38" s="12"/>
      <c r="D38" s="2"/>
      <c r="E38" s="2"/>
      <c r="F38" s="2"/>
      <c r="G38" s="2"/>
      <c r="H38" s="2"/>
      <c r="I38" s="2"/>
      <c r="J38" s="2"/>
      <c r="K38" s="27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2"/>
      <c r="Z38" s="22"/>
      <c r="AA38" s="22"/>
    </row>
  </sheetData>
  <mergeCells count="4">
    <mergeCell ref="F8:H8"/>
    <mergeCell ref="J7:R7"/>
    <mergeCell ref="D6:T6"/>
    <mergeCell ref="D5:X5"/>
  </mergeCells>
  <pageMargins left="0.5" right="0.5" top="0.5" bottom="0.6" header="0.49" footer="0.4"/>
  <pageSetup paperSize="9" scale="74" firstPageNumber="8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C8E6D-F23B-4339-BD67-F0B66AE6212E}">
  <sheetPr codeName="Sheet5"/>
  <dimension ref="A1:Q30"/>
  <sheetViews>
    <sheetView topLeftCell="A21" zoomScaleNormal="100" zoomScaleSheetLayoutView="84" workbookViewId="0">
      <selection activeCell="D115" sqref="D115"/>
    </sheetView>
  </sheetViews>
  <sheetFormatPr defaultColWidth="12.5703125" defaultRowHeight="19.350000000000001" customHeight="1"/>
  <cols>
    <col min="1" max="2" width="1.42578125" style="10" customWidth="1"/>
    <col min="3" max="3" width="35.42578125" style="10" customWidth="1"/>
    <col min="4" max="4" width="13.7109375" style="28" customWidth="1"/>
    <col min="5" max="5" width="0.85546875" style="28" customWidth="1"/>
    <col min="6" max="6" width="13.7109375" style="28" customWidth="1"/>
    <col min="7" max="7" width="0.85546875" style="28" customWidth="1"/>
    <col min="8" max="8" width="13.7109375" style="28" customWidth="1"/>
    <col min="9" max="9" width="0.85546875" style="28" customWidth="1"/>
    <col min="10" max="10" width="18.7109375" style="22" customWidth="1"/>
    <col min="11" max="11" width="0.85546875" style="22" customWidth="1"/>
    <col min="12" max="12" width="18.7109375" style="28" customWidth="1"/>
    <col min="13" max="13" width="0.85546875" style="28" customWidth="1"/>
    <col min="14" max="14" width="14.7109375" style="22" customWidth="1"/>
    <col min="15" max="15" width="0.85546875" style="28" customWidth="1"/>
    <col min="16" max="16" width="13.7109375" style="10" customWidth="1"/>
    <col min="17" max="16384" width="12.5703125" style="10"/>
  </cols>
  <sheetData>
    <row r="1" spans="1:16" ht="21" customHeight="1">
      <c r="A1" s="9" t="s">
        <v>167</v>
      </c>
      <c r="B1" s="9"/>
      <c r="C1" s="9"/>
      <c r="D1" s="21"/>
      <c r="E1" s="21"/>
      <c r="F1" s="21"/>
      <c r="G1" s="21"/>
      <c r="H1" s="21"/>
      <c r="I1" s="21"/>
      <c r="J1" s="21"/>
      <c r="K1" s="21"/>
      <c r="L1" s="22"/>
      <c r="M1" s="22"/>
      <c r="O1" s="22"/>
    </row>
    <row r="2" spans="1:16" ht="21" customHeight="1">
      <c r="A2" s="9" t="s">
        <v>215</v>
      </c>
      <c r="B2" s="9"/>
      <c r="C2" s="9"/>
      <c r="D2" s="21"/>
      <c r="E2" s="21"/>
      <c r="F2" s="21"/>
      <c r="G2" s="21"/>
      <c r="H2" s="21"/>
      <c r="I2" s="21"/>
      <c r="J2" s="21"/>
      <c r="K2" s="21"/>
      <c r="L2" s="22"/>
      <c r="M2" s="22"/>
      <c r="O2" s="22"/>
    </row>
    <row r="3" spans="1:16" ht="21" customHeight="1">
      <c r="A3" s="11" t="str">
        <f>'E (Conso)'!A3</f>
        <v>สำหรับรอบระยะเวลาเก้าเดือนสิ้นสุดวันที่ 30 กันยายน พ.ศ. 2567</v>
      </c>
      <c r="B3" s="11"/>
      <c r="C3" s="11"/>
      <c r="D3" s="24"/>
      <c r="E3" s="24"/>
      <c r="F3" s="24"/>
      <c r="G3" s="24"/>
      <c r="H3" s="24"/>
      <c r="I3" s="24"/>
      <c r="J3" s="24"/>
      <c r="K3" s="24"/>
      <c r="L3" s="25"/>
      <c r="M3" s="25"/>
      <c r="N3" s="25"/>
      <c r="O3" s="25"/>
      <c r="P3" s="12"/>
    </row>
    <row r="4" spans="1:16" ht="19.350000000000001" customHeight="1">
      <c r="A4" s="9"/>
      <c r="B4" s="9"/>
      <c r="C4" s="9"/>
      <c r="D4" s="21"/>
      <c r="E4" s="21"/>
      <c r="F4" s="21"/>
      <c r="G4" s="21"/>
      <c r="H4" s="21"/>
      <c r="I4" s="21"/>
      <c r="J4" s="21"/>
      <c r="K4" s="21"/>
      <c r="L4" s="22"/>
      <c r="M4" s="22"/>
      <c r="O4" s="22"/>
    </row>
    <row r="5" spans="1:16" ht="19.350000000000001" customHeight="1">
      <c r="A5" s="85"/>
      <c r="B5" s="85"/>
      <c r="C5" s="85"/>
      <c r="D5" s="250" t="s">
        <v>101</v>
      </c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</row>
    <row r="6" spans="1:16" ht="19.350000000000001" customHeight="1">
      <c r="A6" s="85"/>
      <c r="B6" s="85"/>
      <c r="C6" s="85"/>
      <c r="D6" s="252" t="s">
        <v>169</v>
      </c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96"/>
      <c r="P6" s="19"/>
    </row>
    <row r="7" spans="1:16" s="1" customFormat="1" ht="19.350000000000001" customHeight="1">
      <c r="A7" s="88"/>
      <c r="B7" s="88"/>
      <c r="C7" s="88"/>
      <c r="D7" s="20"/>
      <c r="E7" s="89"/>
      <c r="F7" s="89"/>
      <c r="G7" s="89"/>
      <c r="H7" s="89"/>
      <c r="I7" s="89"/>
      <c r="J7" s="251" t="s">
        <v>22</v>
      </c>
      <c r="K7" s="251"/>
      <c r="L7" s="251"/>
      <c r="M7" s="251"/>
      <c r="N7" s="251"/>
      <c r="O7" s="88"/>
      <c r="P7" s="20"/>
    </row>
    <row r="8" spans="1:16" s="1" customFormat="1" ht="19.350000000000001" customHeight="1">
      <c r="A8" s="88"/>
      <c r="B8" s="88"/>
      <c r="C8" s="88"/>
      <c r="D8" s="20"/>
      <c r="E8" s="89"/>
      <c r="F8" s="89"/>
      <c r="G8" s="89"/>
      <c r="H8" s="90"/>
      <c r="I8" s="89"/>
      <c r="J8" s="89" t="s">
        <v>70</v>
      </c>
      <c r="K8" s="89"/>
      <c r="L8" s="90" t="s">
        <v>74</v>
      </c>
      <c r="M8" s="89"/>
      <c r="N8" s="89"/>
      <c r="O8" s="89"/>
      <c r="P8" s="20"/>
    </row>
    <row r="9" spans="1:16" s="1" customFormat="1" ht="19.350000000000001" customHeight="1">
      <c r="A9" s="88"/>
      <c r="B9" s="88"/>
      <c r="C9" s="88"/>
      <c r="D9" s="20"/>
      <c r="E9" s="89"/>
      <c r="F9" s="252" t="s">
        <v>131</v>
      </c>
      <c r="G9" s="252"/>
      <c r="H9" s="252"/>
      <c r="I9" s="89"/>
      <c r="J9" s="89" t="s">
        <v>71</v>
      </c>
      <c r="K9" s="89"/>
      <c r="L9" s="90" t="s">
        <v>75</v>
      </c>
      <c r="M9" s="89"/>
      <c r="N9" s="89" t="s">
        <v>79</v>
      </c>
      <c r="O9" s="89"/>
      <c r="P9" s="20"/>
    </row>
    <row r="10" spans="1:16" s="1" customFormat="1" ht="19.350000000000001" customHeight="1">
      <c r="A10" s="88"/>
      <c r="B10" s="88"/>
      <c r="C10" s="88"/>
      <c r="D10" s="89" t="s">
        <v>36</v>
      </c>
      <c r="E10" s="89"/>
      <c r="F10" s="89" t="s">
        <v>45</v>
      </c>
      <c r="G10" s="89"/>
      <c r="H10" s="90"/>
      <c r="I10" s="89"/>
      <c r="J10" s="90" t="s">
        <v>72</v>
      </c>
      <c r="K10" s="91"/>
      <c r="L10" s="89" t="s">
        <v>72</v>
      </c>
      <c r="M10" s="89"/>
      <c r="N10" s="89" t="s">
        <v>35</v>
      </c>
      <c r="O10" s="89"/>
      <c r="P10" s="90" t="s">
        <v>31</v>
      </c>
    </row>
    <row r="11" spans="1:16" s="1" customFormat="1" ht="19.350000000000001" customHeight="1">
      <c r="A11" s="88"/>
      <c r="B11" s="88"/>
      <c r="C11" s="88"/>
      <c r="D11" s="89" t="s">
        <v>34</v>
      </c>
      <c r="E11" s="89"/>
      <c r="F11" s="89" t="s">
        <v>68</v>
      </c>
      <c r="G11" s="89"/>
      <c r="H11" s="90" t="s">
        <v>69</v>
      </c>
      <c r="I11" s="89"/>
      <c r="J11" s="89" t="s">
        <v>73</v>
      </c>
      <c r="K11" s="89"/>
      <c r="L11" s="89" t="s">
        <v>73</v>
      </c>
      <c r="M11" s="89"/>
      <c r="N11" s="89" t="s">
        <v>24</v>
      </c>
      <c r="O11" s="89"/>
      <c r="P11" s="90" t="s">
        <v>32</v>
      </c>
    </row>
    <row r="12" spans="1:16" s="1" customFormat="1" ht="19.350000000000001" customHeight="1">
      <c r="A12" s="92"/>
      <c r="B12" s="92"/>
      <c r="C12" s="92"/>
      <c r="D12" s="93" t="s">
        <v>99</v>
      </c>
      <c r="E12" s="89"/>
      <c r="F12" s="93" t="s">
        <v>99</v>
      </c>
      <c r="G12" s="89"/>
      <c r="H12" s="93" t="s">
        <v>99</v>
      </c>
      <c r="I12" s="89"/>
      <c r="J12" s="93" t="s">
        <v>99</v>
      </c>
      <c r="K12" s="89"/>
      <c r="L12" s="93" t="s">
        <v>99</v>
      </c>
      <c r="M12" s="89"/>
      <c r="N12" s="93" t="s">
        <v>99</v>
      </c>
      <c r="O12" s="89"/>
      <c r="P12" s="93" t="s">
        <v>99</v>
      </c>
    </row>
    <row r="13" spans="1:16" ht="8.1" customHeight="1">
      <c r="A13" s="85"/>
      <c r="B13" s="85"/>
      <c r="C13" s="85"/>
      <c r="D13" s="86"/>
      <c r="E13" s="94"/>
      <c r="F13" s="86"/>
      <c r="G13" s="94"/>
      <c r="H13" s="86"/>
      <c r="I13" s="94"/>
      <c r="J13" s="94"/>
      <c r="K13" s="94"/>
      <c r="L13" s="87"/>
      <c r="M13" s="87"/>
      <c r="N13" s="87"/>
      <c r="O13" s="87"/>
      <c r="P13" s="95"/>
    </row>
    <row r="14" spans="1:16" s="1" customFormat="1" ht="19.350000000000001" customHeight="1">
      <c r="A14" s="96" t="s">
        <v>196</v>
      </c>
      <c r="B14" s="96"/>
      <c r="C14" s="96"/>
      <c r="D14" s="224">
        <v>3709194572</v>
      </c>
      <c r="E14" s="224"/>
      <c r="F14" s="224">
        <v>48500000</v>
      </c>
      <c r="G14" s="224"/>
      <c r="H14" s="224">
        <v>-528332026</v>
      </c>
      <c r="I14" s="224"/>
      <c r="J14" s="224">
        <v>714293</v>
      </c>
      <c r="K14" s="224"/>
      <c r="L14" s="224">
        <v>-160565760</v>
      </c>
      <c r="M14" s="224"/>
      <c r="N14" s="224">
        <f>SUM(J14:L14)</f>
        <v>-159851467</v>
      </c>
      <c r="O14" s="224"/>
      <c r="P14" s="224">
        <f>SUM(D14:H14,N14)</f>
        <v>3069511079</v>
      </c>
    </row>
    <row r="15" spans="1:16" s="1" customFormat="1" ht="19.350000000000001" customHeight="1">
      <c r="A15" s="92" t="s">
        <v>166</v>
      </c>
      <c r="B15" s="92"/>
      <c r="C15" s="96"/>
      <c r="D15" s="225">
        <v>0</v>
      </c>
      <c r="E15" s="225"/>
      <c r="F15" s="225">
        <v>0</v>
      </c>
      <c r="G15" s="225"/>
      <c r="H15" s="225">
        <v>259946995</v>
      </c>
      <c r="I15" s="225"/>
      <c r="J15" s="225">
        <v>0</v>
      </c>
      <c r="K15" s="225"/>
      <c r="L15" s="225">
        <v>0</v>
      </c>
      <c r="M15" s="225"/>
      <c r="N15" s="225">
        <f t="shared" ref="N15:N16" si="0">SUM(J15:L15)</f>
        <v>0</v>
      </c>
      <c r="O15" s="224"/>
      <c r="P15" s="224">
        <f t="shared" ref="P15:P16" si="1">SUM(D15:H15,N15)</f>
        <v>259946995</v>
      </c>
    </row>
    <row r="16" spans="1:16" s="1" customFormat="1" ht="19.350000000000001" customHeight="1">
      <c r="A16" s="92" t="s">
        <v>200</v>
      </c>
      <c r="B16" s="92"/>
      <c r="C16" s="96"/>
      <c r="D16" s="226">
        <v>0</v>
      </c>
      <c r="E16" s="225"/>
      <c r="F16" s="226">
        <v>0</v>
      </c>
      <c r="G16" s="225"/>
      <c r="H16" s="226">
        <v>-3308439</v>
      </c>
      <c r="I16" s="225"/>
      <c r="J16" s="226">
        <v>-3168467</v>
      </c>
      <c r="K16" s="225"/>
      <c r="L16" s="226">
        <v>-28833492</v>
      </c>
      <c r="M16" s="225"/>
      <c r="N16" s="227">
        <f t="shared" si="0"/>
        <v>-32001959</v>
      </c>
      <c r="O16" s="224"/>
      <c r="P16" s="227">
        <f t="shared" si="1"/>
        <v>-35310398</v>
      </c>
    </row>
    <row r="17" spans="1:17" s="1" customFormat="1" ht="8.1" customHeight="1">
      <c r="A17" s="92"/>
      <c r="B17" s="92"/>
      <c r="C17" s="92"/>
      <c r="D17" s="228"/>
      <c r="E17" s="229"/>
      <c r="F17" s="228"/>
      <c r="G17" s="229"/>
      <c r="H17" s="228"/>
      <c r="I17" s="229"/>
      <c r="J17" s="228"/>
      <c r="K17" s="228"/>
      <c r="L17" s="228"/>
      <c r="M17" s="228"/>
      <c r="N17" s="228"/>
      <c r="O17" s="228"/>
      <c r="P17" s="228"/>
    </row>
    <row r="18" spans="1:17" s="1" customFormat="1" ht="19.350000000000001" customHeight="1" thickBot="1">
      <c r="A18" s="96" t="s">
        <v>197</v>
      </c>
      <c r="B18" s="96"/>
      <c r="C18" s="96"/>
      <c r="D18" s="230">
        <f>SUM(D14:D17)</f>
        <v>3709194572</v>
      </c>
      <c r="E18" s="224"/>
      <c r="F18" s="230">
        <f>SUM(F14:F17)</f>
        <v>48500000</v>
      </c>
      <c r="G18" s="224"/>
      <c r="H18" s="230">
        <f t="shared" ref="H18:P18" si="2">SUM(H14:H17)</f>
        <v>-271693470</v>
      </c>
      <c r="I18" s="224"/>
      <c r="J18" s="230">
        <f t="shared" si="2"/>
        <v>-2454174</v>
      </c>
      <c r="K18" s="224"/>
      <c r="L18" s="230">
        <f t="shared" si="2"/>
        <v>-189399252</v>
      </c>
      <c r="M18" s="224"/>
      <c r="N18" s="230">
        <f t="shared" si="2"/>
        <v>-191853426</v>
      </c>
      <c r="O18" s="224"/>
      <c r="P18" s="230">
        <f t="shared" si="2"/>
        <v>3294147676</v>
      </c>
    </row>
    <row r="19" spans="1:17" s="1" customFormat="1" ht="19.350000000000001" customHeight="1" thickTop="1">
      <c r="A19" s="96"/>
      <c r="B19" s="96"/>
      <c r="C19" s="96"/>
      <c r="D19" s="94"/>
      <c r="E19" s="94"/>
      <c r="F19" s="94"/>
      <c r="G19" s="94"/>
      <c r="H19" s="94"/>
      <c r="I19" s="94"/>
      <c r="J19" s="94"/>
      <c r="K19" s="94"/>
      <c r="L19" s="94"/>
      <c r="M19" s="97"/>
      <c r="N19" s="94"/>
      <c r="O19" s="97"/>
      <c r="P19" s="20"/>
    </row>
    <row r="20" spans="1:17" s="1" customFormat="1" ht="19.350000000000001" customHeight="1">
      <c r="A20" s="96" t="s">
        <v>180</v>
      </c>
      <c r="B20" s="96"/>
      <c r="C20" s="96"/>
      <c r="D20" s="231">
        <v>3709194572</v>
      </c>
      <c r="E20" s="224"/>
      <c r="F20" s="231">
        <v>48500000</v>
      </c>
      <c r="G20" s="224"/>
      <c r="H20" s="231">
        <v>-194676335</v>
      </c>
      <c r="I20" s="224"/>
      <c r="J20" s="231">
        <v>-146326</v>
      </c>
      <c r="K20" s="224"/>
      <c r="L20" s="231">
        <v>-237985371</v>
      </c>
      <c r="M20" s="224"/>
      <c r="N20" s="231">
        <f>SUM(J20:L20)</f>
        <v>-238131697</v>
      </c>
      <c r="O20" s="224"/>
      <c r="P20" s="231">
        <f>SUM(D20:H20,N20)</f>
        <v>3324886540</v>
      </c>
    </row>
    <row r="21" spans="1:17" s="1" customFormat="1" ht="19.350000000000001" customHeight="1">
      <c r="A21" s="92" t="s">
        <v>166</v>
      </c>
      <c r="B21" s="92"/>
      <c r="C21" s="96"/>
      <c r="D21" s="232">
        <v>0</v>
      </c>
      <c r="E21" s="228"/>
      <c r="F21" s="232">
        <v>0</v>
      </c>
      <c r="G21" s="228"/>
      <c r="H21" s="233">
        <v>145000297</v>
      </c>
      <c r="I21" s="228"/>
      <c r="J21" s="232">
        <v>0</v>
      </c>
      <c r="K21" s="228"/>
      <c r="L21" s="232">
        <v>0</v>
      </c>
      <c r="M21" s="228"/>
      <c r="N21" s="232">
        <f t="shared" ref="N21:N22" si="3">SUM(J21:L21)</f>
        <v>0</v>
      </c>
      <c r="O21" s="228"/>
      <c r="P21" s="234">
        <f t="shared" ref="P21:P22" si="4">SUM(D21:H21,N21)</f>
        <v>145000297</v>
      </c>
    </row>
    <row r="22" spans="1:17" s="1" customFormat="1" ht="19.350000000000001" customHeight="1">
      <c r="A22" s="92" t="s">
        <v>130</v>
      </c>
      <c r="B22" s="92"/>
      <c r="C22" s="96"/>
      <c r="D22" s="235">
        <v>0</v>
      </c>
      <c r="E22" s="228"/>
      <c r="F22" s="235">
        <v>0</v>
      </c>
      <c r="G22" s="228"/>
      <c r="H22" s="236">
        <v>-3925212</v>
      </c>
      <c r="I22" s="228"/>
      <c r="J22" s="236">
        <v>872086</v>
      </c>
      <c r="K22" s="228"/>
      <c r="L22" s="236">
        <v>-34125311</v>
      </c>
      <c r="M22" s="228"/>
      <c r="N22" s="236">
        <f t="shared" si="3"/>
        <v>-33253225</v>
      </c>
      <c r="O22" s="228"/>
      <c r="P22" s="236">
        <f t="shared" si="4"/>
        <v>-37178437</v>
      </c>
    </row>
    <row r="23" spans="1:17" s="1" customFormat="1" ht="8.1" customHeight="1">
      <c r="A23" s="92"/>
      <c r="B23" s="92"/>
      <c r="C23" s="92"/>
      <c r="D23" s="233"/>
      <c r="E23" s="229"/>
      <c r="F23" s="233"/>
      <c r="G23" s="229"/>
      <c r="H23" s="233"/>
      <c r="I23" s="229"/>
      <c r="J23" s="233"/>
      <c r="K23" s="237"/>
      <c r="L23" s="233"/>
      <c r="M23" s="237"/>
      <c r="N23" s="233"/>
      <c r="O23" s="237"/>
      <c r="P23" s="233"/>
    </row>
    <row r="24" spans="1:17" s="1" customFormat="1" ht="19.350000000000001" customHeight="1" thickBot="1">
      <c r="A24" s="96" t="s">
        <v>194</v>
      </c>
      <c r="B24" s="96"/>
      <c r="C24" s="96"/>
      <c r="D24" s="259">
        <f>SUM(D20:D23)</f>
        <v>3709194572</v>
      </c>
      <c r="E24" s="239"/>
      <c r="F24" s="238">
        <f>SUM(F20:F23)</f>
        <v>48500000</v>
      </c>
      <c r="G24" s="239"/>
      <c r="H24" s="238">
        <f>SUM(H20:H23)</f>
        <v>-53601250</v>
      </c>
      <c r="I24" s="239"/>
      <c r="J24" s="238">
        <f t="shared" ref="J24:P24" si="5">SUM(J20:J23)</f>
        <v>725760</v>
      </c>
      <c r="K24" s="240"/>
      <c r="L24" s="238">
        <f t="shared" si="5"/>
        <v>-272110682</v>
      </c>
      <c r="M24" s="240"/>
      <c r="N24" s="238">
        <f t="shared" si="5"/>
        <v>-271384922</v>
      </c>
      <c r="O24" s="240"/>
      <c r="P24" s="259">
        <f t="shared" si="5"/>
        <v>3432708400</v>
      </c>
      <c r="Q24" s="223"/>
    </row>
    <row r="25" spans="1:17" s="1" customFormat="1" ht="19.350000000000001" customHeight="1" thickTop="1">
      <c r="A25" s="256"/>
      <c r="B25" s="256"/>
      <c r="C25" s="256"/>
      <c r="D25" s="257"/>
      <c r="E25" s="257"/>
      <c r="F25" s="257"/>
      <c r="G25" s="257"/>
      <c r="H25" s="257"/>
      <c r="I25" s="257"/>
      <c r="J25" s="257"/>
      <c r="K25" s="257"/>
      <c r="L25" s="257"/>
      <c r="M25" s="258"/>
      <c r="N25" s="257"/>
      <c r="O25" s="258"/>
      <c r="P25" s="223"/>
    </row>
    <row r="26" spans="1:17" s="1" customFormat="1" ht="19.350000000000001" customHeight="1">
      <c r="A26" s="256"/>
      <c r="B26" s="256"/>
      <c r="C26" s="256"/>
      <c r="D26" s="257"/>
      <c r="E26" s="257"/>
      <c r="F26" s="257"/>
      <c r="G26" s="257"/>
      <c r="H26" s="257"/>
      <c r="I26" s="257"/>
      <c r="J26" s="257"/>
      <c r="K26" s="257"/>
      <c r="L26" s="257"/>
      <c r="M26" s="258"/>
      <c r="N26" s="257"/>
      <c r="O26" s="258"/>
      <c r="P26" s="223"/>
    </row>
    <row r="27" spans="1:17" s="1" customFormat="1" ht="19.350000000000001" customHeight="1">
      <c r="A27" s="256"/>
      <c r="B27" s="256"/>
      <c r="C27" s="256"/>
      <c r="D27" s="257"/>
      <c r="E27" s="257"/>
      <c r="F27" s="257"/>
      <c r="G27" s="257"/>
      <c r="H27" s="257"/>
      <c r="I27" s="257"/>
      <c r="J27" s="257"/>
      <c r="K27" s="257"/>
      <c r="L27" s="257"/>
      <c r="M27" s="258"/>
      <c r="N27" s="257"/>
      <c r="O27" s="258"/>
      <c r="P27" s="223"/>
    </row>
    <row r="28" spans="1:17" s="1" customFormat="1" ht="19.350000000000001" customHeight="1">
      <c r="A28" s="256"/>
      <c r="B28" s="256"/>
      <c r="C28" s="256"/>
      <c r="D28" s="257"/>
      <c r="E28" s="257"/>
      <c r="F28" s="257"/>
      <c r="G28" s="257"/>
      <c r="H28" s="257"/>
      <c r="I28" s="257"/>
      <c r="J28" s="257"/>
      <c r="K28" s="257"/>
      <c r="L28" s="257"/>
      <c r="M28" s="258"/>
      <c r="N28" s="257"/>
      <c r="O28" s="258"/>
      <c r="P28" s="223"/>
    </row>
    <row r="29" spans="1:17" s="1" customFormat="1" ht="12.75" customHeight="1">
      <c r="A29" s="256"/>
      <c r="B29" s="256"/>
      <c r="C29" s="256"/>
      <c r="D29" s="257"/>
      <c r="E29" s="257"/>
      <c r="F29" s="257"/>
      <c r="G29" s="257"/>
      <c r="H29" s="257"/>
      <c r="I29" s="257"/>
      <c r="J29" s="257"/>
      <c r="K29" s="257"/>
      <c r="L29" s="257"/>
      <c r="M29" s="258"/>
      <c r="N29" s="257"/>
      <c r="O29" s="258"/>
      <c r="P29" s="223"/>
    </row>
    <row r="30" spans="1:17" ht="21" customHeight="1">
      <c r="A30" s="12" t="s">
        <v>112</v>
      </c>
      <c r="B30" s="12"/>
      <c r="C30" s="12"/>
      <c r="D30" s="2"/>
      <c r="E30" s="2"/>
      <c r="F30" s="2"/>
      <c r="G30" s="2"/>
      <c r="H30" s="2"/>
      <c r="I30" s="2"/>
      <c r="J30" s="2"/>
      <c r="K30" s="27"/>
      <c r="L30" s="2"/>
      <c r="M30" s="2"/>
      <c r="N30" s="2"/>
      <c r="O30" s="2"/>
      <c r="P30" s="2"/>
    </row>
  </sheetData>
  <mergeCells count="4">
    <mergeCell ref="D5:P5"/>
    <mergeCell ref="J7:N7"/>
    <mergeCell ref="F9:H9"/>
    <mergeCell ref="D6:N6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&amp;R&amp;"Browallia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8E126-5462-4448-808E-FAEA9779A3A9}">
  <sheetPr codeName="Sheet6"/>
  <dimension ref="A1:L51"/>
  <sheetViews>
    <sheetView tabSelected="1" topLeftCell="A47" zoomScale="85" zoomScaleNormal="85" zoomScaleSheetLayoutView="85" workbookViewId="0">
      <selection activeCell="D115" sqref="D115"/>
    </sheetView>
  </sheetViews>
  <sheetFormatPr defaultColWidth="9.140625" defaultRowHeight="20.100000000000001" customHeight="1"/>
  <cols>
    <col min="1" max="2" width="1.140625" style="30" customWidth="1"/>
    <col min="3" max="3" width="46.5703125" style="30" customWidth="1"/>
    <col min="4" max="4" width="1.42578125" style="83" customWidth="1"/>
    <col min="5" max="5" width="3.5703125" style="30" customWidth="1"/>
    <col min="6" max="6" width="14.7109375" style="31" customWidth="1"/>
    <col min="7" max="7" width="0.85546875" style="30" customWidth="1"/>
    <col min="8" max="8" width="14.7109375" style="31" customWidth="1"/>
    <col min="9" max="9" width="0.85546875" style="83" customWidth="1"/>
    <col min="10" max="10" width="14.7109375" style="31" customWidth="1"/>
    <col min="11" max="11" width="0.85546875" style="30" customWidth="1"/>
    <col min="12" max="12" width="14.7109375" style="31" customWidth="1"/>
    <col min="13" max="16384" width="9.140625" style="32"/>
  </cols>
  <sheetData>
    <row r="1" spans="1:12" ht="21" customHeight="1">
      <c r="A1" s="29" t="str">
        <f>'E (Sep)'!A1</f>
        <v>บริษัท ไทยรับประกันภัยต่อ จำกัด (มหาชน)</v>
      </c>
      <c r="B1" s="29"/>
      <c r="C1" s="29"/>
      <c r="G1" s="45"/>
      <c r="I1" s="46"/>
      <c r="J1" s="32"/>
      <c r="K1" s="45"/>
      <c r="L1" s="36"/>
    </row>
    <row r="2" spans="1:12" ht="21" customHeight="1">
      <c r="A2" s="29" t="s">
        <v>214</v>
      </c>
      <c r="B2" s="29"/>
      <c r="C2" s="29"/>
      <c r="G2" s="45"/>
      <c r="I2" s="46"/>
      <c r="K2" s="45"/>
    </row>
    <row r="3" spans="1:12" ht="21" customHeight="1">
      <c r="A3" s="33" t="str">
        <f>'PL 6-7 (9M)'!A3</f>
        <v>สำหรับรอบระยะเวลาเก้าเดือนสิ้นสุดวันที่ 30 กันยายน พ.ศ. 2567</v>
      </c>
      <c r="B3" s="33"/>
      <c r="C3" s="33"/>
      <c r="D3" s="104"/>
      <c r="E3" s="34"/>
      <c r="F3" s="35"/>
      <c r="G3" s="47"/>
      <c r="H3" s="35"/>
      <c r="I3" s="48"/>
      <c r="J3" s="35"/>
      <c r="K3" s="47"/>
      <c r="L3" s="35"/>
    </row>
    <row r="4" spans="1:12" ht="17.25" customHeight="1">
      <c r="A4" s="29"/>
      <c r="B4" s="29"/>
      <c r="C4" s="29"/>
      <c r="G4" s="45"/>
      <c r="I4" s="46"/>
      <c r="K4" s="45"/>
    </row>
    <row r="5" spans="1:12" ht="21" customHeight="1">
      <c r="A5" s="32"/>
      <c r="D5" s="50"/>
      <c r="E5" s="29"/>
      <c r="F5" s="253" t="s">
        <v>121</v>
      </c>
      <c r="G5" s="253"/>
      <c r="H5" s="253"/>
      <c r="I5" s="49"/>
      <c r="J5" s="254" t="s">
        <v>101</v>
      </c>
      <c r="K5" s="254"/>
      <c r="L5" s="254"/>
    </row>
    <row r="6" spans="1:12" ht="21" customHeight="1">
      <c r="D6" s="50"/>
      <c r="E6" s="29"/>
      <c r="F6" s="36" t="s">
        <v>48</v>
      </c>
      <c r="G6" s="29"/>
      <c r="H6" s="36" t="s">
        <v>40</v>
      </c>
      <c r="I6" s="50"/>
      <c r="J6" s="36" t="s">
        <v>48</v>
      </c>
      <c r="K6" s="29"/>
      <c r="L6" s="36" t="s">
        <v>40</v>
      </c>
    </row>
    <row r="7" spans="1:12" ht="21" customHeight="1">
      <c r="D7" s="105"/>
      <c r="E7" s="29"/>
      <c r="F7" s="41" t="s">
        <v>99</v>
      </c>
      <c r="G7" s="29"/>
      <c r="H7" s="41" t="s">
        <v>99</v>
      </c>
      <c r="I7" s="50"/>
      <c r="J7" s="41" t="s">
        <v>99</v>
      </c>
      <c r="K7" s="29"/>
      <c r="L7" s="41" t="s">
        <v>99</v>
      </c>
    </row>
    <row r="8" spans="1:12" ht="21" customHeight="1">
      <c r="A8" s="29" t="s">
        <v>133</v>
      </c>
      <c r="F8" s="42"/>
      <c r="G8" s="45"/>
      <c r="I8" s="46"/>
      <c r="J8" s="42"/>
      <c r="K8" s="45"/>
    </row>
    <row r="9" spans="1:12" ht="21" customHeight="1">
      <c r="A9" s="7" t="s">
        <v>134</v>
      </c>
      <c r="B9" s="43"/>
      <c r="F9" s="42">
        <v>1938962592</v>
      </c>
      <c r="G9" s="40"/>
      <c r="H9" s="186">
        <v>2047364475</v>
      </c>
      <c r="I9" s="189"/>
      <c r="J9" s="15">
        <v>1938962592</v>
      </c>
      <c r="K9" s="189"/>
      <c r="L9" s="186">
        <v>2047360875</v>
      </c>
    </row>
    <row r="10" spans="1:12" ht="21" customHeight="1">
      <c r="A10" s="7" t="s">
        <v>87</v>
      </c>
      <c r="B10" s="43"/>
      <c r="F10" s="42">
        <v>10552641</v>
      </c>
      <c r="G10" s="40"/>
      <c r="H10" s="186">
        <v>10504912</v>
      </c>
      <c r="I10" s="189"/>
      <c r="J10" s="15">
        <v>5075757</v>
      </c>
      <c r="K10" s="189"/>
      <c r="L10" s="186">
        <v>6469883</v>
      </c>
    </row>
    <row r="11" spans="1:12" ht="21" customHeight="1">
      <c r="A11" s="7" t="s">
        <v>174</v>
      </c>
      <c r="B11" s="43"/>
      <c r="F11" s="42">
        <v>0</v>
      </c>
      <c r="G11" s="40"/>
      <c r="H11" s="186">
        <v>0</v>
      </c>
      <c r="I11" s="189"/>
      <c r="J11" s="15">
        <v>24277498</v>
      </c>
      <c r="K11" s="189"/>
      <c r="L11" s="186">
        <v>19597499</v>
      </c>
    </row>
    <row r="12" spans="1:12" ht="21" customHeight="1">
      <c r="A12" s="7" t="s">
        <v>88</v>
      </c>
      <c r="B12" s="43"/>
      <c r="F12" s="42">
        <v>46962997</v>
      </c>
      <c r="G12" s="40"/>
      <c r="H12" s="186">
        <v>28231445</v>
      </c>
      <c r="I12" s="189"/>
      <c r="J12" s="15">
        <v>46962997</v>
      </c>
      <c r="K12" s="189"/>
      <c r="L12" s="186">
        <v>28231445</v>
      </c>
    </row>
    <row r="13" spans="1:12" ht="21" customHeight="1">
      <c r="A13" s="7" t="s">
        <v>89</v>
      </c>
      <c r="B13" s="43"/>
      <c r="F13" s="42">
        <v>-11523702</v>
      </c>
      <c r="G13" s="40"/>
      <c r="H13" s="186">
        <v>-3571196</v>
      </c>
      <c r="I13" s="189"/>
      <c r="J13" s="15">
        <v>-11973702</v>
      </c>
      <c r="K13" s="189"/>
      <c r="L13" s="186">
        <v>-3571196</v>
      </c>
    </row>
    <row r="14" spans="1:12" ht="21" customHeight="1">
      <c r="A14" s="7" t="s">
        <v>17</v>
      </c>
      <c r="B14" s="43"/>
      <c r="F14" s="42">
        <v>387404600</v>
      </c>
      <c r="G14" s="40"/>
      <c r="H14" s="186">
        <v>334997084</v>
      </c>
      <c r="I14" s="189"/>
      <c r="J14" s="15">
        <v>974320</v>
      </c>
      <c r="K14" s="189"/>
      <c r="L14" s="186">
        <v>5899254</v>
      </c>
    </row>
    <row r="15" spans="1:12" ht="21" customHeight="1">
      <c r="A15" s="6" t="s">
        <v>60</v>
      </c>
      <c r="B15" s="43"/>
      <c r="F15" s="42">
        <v>-1562409217</v>
      </c>
      <c r="G15" s="40"/>
      <c r="H15" s="3">
        <v>-1462596650</v>
      </c>
      <c r="I15" s="189"/>
      <c r="J15" s="13">
        <v>-1562409217</v>
      </c>
      <c r="K15" s="189"/>
      <c r="L15" s="3">
        <v>-1462596650</v>
      </c>
    </row>
    <row r="16" spans="1:12" ht="21" customHeight="1">
      <c r="A16" s="6" t="s">
        <v>15</v>
      </c>
      <c r="B16" s="43"/>
      <c r="F16" s="42">
        <v>-119934732</v>
      </c>
      <c r="G16" s="40"/>
      <c r="H16" s="186">
        <v>-118470782</v>
      </c>
      <c r="I16" s="189"/>
      <c r="J16" s="15">
        <v>-119936532</v>
      </c>
      <c r="K16" s="189"/>
      <c r="L16" s="186">
        <v>-118470782</v>
      </c>
    </row>
    <row r="17" spans="1:12" ht="21" customHeight="1">
      <c r="A17" s="6" t="s">
        <v>16</v>
      </c>
      <c r="B17" s="43"/>
      <c r="D17" s="106"/>
      <c r="F17" s="42">
        <v>-153870560</v>
      </c>
      <c r="G17" s="40"/>
      <c r="H17" s="186">
        <v>-127287116</v>
      </c>
      <c r="I17" s="189"/>
      <c r="J17" s="15">
        <v>-163903096</v>
      </c>
      <c r="K17" s="189"/>
      <c r="L17" s="186">
        <v>-134000014</v>
      </c>
    </row>
    <row r="18" spans="1:12" ht="21" customHeight="1">
      <c r="A18" s="6" t="s">
        <v>63</v>
      </c>
      <c r="B18" s="43"/>
      <c r="F18" s="42">
        <v>-360284474</v>
      </c>
      <c r="G18" s="40"/>
      <c r="H18" s="186">
        <v>-267475812</v>
      </c>
      <c r="I18" s="189"/>
      <c r="J18" s="15">
        <v>-2851892</v>
      </c>
      <c r="K18" s="189"/>
      <c r="L18" s="186">
        <v>-1162700</v>
      </c>
    </row>
    <row r="19" spans="1:12" ht="21" customHeight="1">
      <c r="A19" s="6" t="s">
        <v>213</v>
      </c>
      <c r="B19" s="43"/>
      <c r="F19" s="42">
        <v>-16959607</v>
      </c>
      <c r="G19" s="40"/>
      <c r="H19" s="186">
        <v>712759</v>
      </c>
      <c r="I19" s="189"/>
      <c r="J19" s="15">
        <v>-4439</v>
      </c>
      <c r="K19" s="189"/>
      <c r="L19" s="186">
        <v>12919538</v>
      </c>
    </row>
    <row r="20" spans="1:12" ht="21" customHeight="1">
      <c r="A20" s="6" t="s">
        <v>90</v>
      </c>
      <c r="B20" s="43"/>
      <c r="D20" s="106"/>
      <c r="F20" s="42">
        <v>2891701860</v>
      </c>
      <c r="G20" s="40"/>
      <c r="H20" s="186">
        <v>4309063223</v>
      </c>
      <c r="I20" s="189"/>
      <c r="J20" s="15">
        <v>2667134600</v>
      </c>
      <c r="K20" s="189"/>
      <c r="L20" s="186">
        <v>4273000000</v>
      </c>
    </row>
    <row r="21" spans="1:12" ht="21" customHeight="1">
      <c r="A21" s="6" t="s">
        <v>91</v>
      </c>
      <c r="B21" s="43"/>
      <c r="D21" s="106"/>
      <c r="F21" s="42">
        <v>-3045846164</v>
      </c>
      <c r="G21" s="40"/>
      <c r="H21" s="186">
        <v>-5170237310</v>
      </c>
      <c r="I21" s="189"/>
      <c r="J21" s="15">
        <v>-2881966446</v>
      </c>
      <c r="K21" s="189"/>
      <c r="L21" s="186">
        <v>-4798446688</v>
      </c>
    </row>
    <row r="22" spans="1:12" ht="21" customHeight="1">
      <c r="A22" s="6" t="s">
        <v>92</v>
      </c>
      <c r="B22" s="43"/>
      <c r="D22" s="106"/>
      <c r="F22" s="44">
        <v>2217852</v>
      </c>
      <c r="G22" s="40"/>
      <c r="H22" s="174">
        <v>3399270</v>
      </c>
      <c r="I22" s="190"/>
      <c r="J22" s="173">
        <v>2217852</v>
      </c>
      <c r="K22" s="190"/>
      <c r="L22" s="174">
        <v>3399270</v>
      </c>
    </row>
    <row r="23" spans="1:12" ht="5.0999999999999996" customHeight="1">
      <c r="A23" s="32"/>
      <c r="D23" s="50"/>
      <c r="E23" s="29"/>
      <c r="F23" s="107"/>
      <c r="G23" s="108"/>
      <c r="H23" s="109"/>
      <c r="I23" s="110"/>
      <c r="J23" s="107"/>
      <c r="K23" s="108"/>
      <c r="L23" s="109"/>
    </row>
    <row r="24" spans="1:12" ht="21" customHeight="1">
      <c r="A24" s="29" t="s">
        <v>181</v>
      </c>
      <c r="C24" s="32"/>
      <c r="D24" s="50"/>
      <c r="E24" s="29"/>
      <c r="F24" s="111">
        <f>SUM(F9:F22)</f>
        <v>6974086</v>
      </c>
      <c r="G24" s="108"/>
      <c r="H24" s="112">
        <f>SUM(H9:H22)</f>
        <v>-415365698</v>
      </c>
      <c r="I24" s="110"/>
      <c r="J24" s="111">
        <f>SUM(J9:J22)</f>
        <v>-57439708</v>
      </c>
      <c r="K24" s="108"/>
      <c r="L24" s="112">
        <f>SUM(L9:L22)</f>
        <v>-121370266</v>
      </c>
    </row>
    <row r="25" spans="1:12" ht="9.9499999999999993" customHeight="1">
      <c r="D25" s="105"/>
      <c r="E25" s="29"/>
      <c r="F25" s="113"/>
      <c r="G25" s="29"/>
      <c r="H25" s="36"/>
      <c r="I25" s="50"/>
      <c r="J25" s="113"/>
      <c r="K25" s="29"/>
      <c r="L25" s="36"/>
    </row>
    <row r="26" spans="1:12" ht="21" customHeight="1">
      <c r="A26" s="29" t="s">
        <v>135</v>
      </c>
      <c r="D26" s="50"/>
      <c r="E26" s="29"/>
      <c r="F26" s="42"/>
      <c r="G26" s="29"/>
      <c r="I26" s="50"/>
      <c r="J26" s="42"/>
      <c r="K26" s="29"/>
    </row>
    <row r="27" spans="1:12" ht="21" customHeight="1">
      <c r="A27" s="37" t="s">
        <v>170</v>
      </c>
      <c r="B27" s="32"/>
      <c r="E27" s="29"/>
      <c r="F27" s="42"/>
      <c r="G27" s="108"/>
      <c r="J27" s="42"/>
    </row>
    <row r="28" spans="1:12" ht="21" customHeight="1">
      <c r="A28" s="37"/>
      <c r="B28" s="32" t="s">
        <v>117</v>
      </c>
      <c r="E28" s="29"/>
      <c r="F28" s="42">
        <v>0</v>
      </c>
      <c r="G28" s="108"/>
      <c r="H28" s="171">
        <v>251533013</v>
      </c>
      <c r="I28" s="189"/>
      <c r="J28" s="191">
        <v>0</v>
      </c>
      <c r="K28" s="189"/>
      <c r="L28" s="192">
        <v>251533013</v>
      </c>
    </row>
    <row r="29" spans="1:12" ht="21" customHeight="1">
      <c r="A29" s="37" t="s">
        <v>187</v>
      </c>
      <c r="B29" s="32"/>
      <c r="E29" s="29"/>
      <c r="F29" s="42">
        <v>109239944</v>
      </c>
      <c r="G29" s="108"/>
      <c r="H29" s="3">
        <v>2025722</v>
      </c>
      <c r="I29" s="189"/>
      <c r="J29" s="13">
        <v>109384032</v>
      </c>
      <c r="K29" s="189"/>
      <c r="L29" s="3">
        <v>1943926</v>
      </c>
    </row>
    <row r="30" spans="1:12" ht="21" customHeight="1">
      <c r="A30" s="37" t="s">
        <v>164</v>
      </c>
      <c r="B30" s="32"/>
      <c r="D30" s="106"/>
      <c r="E30" s="29"/>
      <c r="F30" s="44">
        <v>-101037401</v>
      </c>
      <c r="G30" s="108"/>
      <c r="H30" s="193">
        <v>-150633755</v>
      </c>
      <c r="I30" s="189"/>
      <c r="J30" s="194">
        <v>-36976916</v>
      </c>
      <c r="K30" s="189"/>
      <c r="L30" s="193">
        <v>-110564574</v>
      </c>
    </row>
    <row r="31" spans="1:12" ht="5.0999999999999996" customHeight="1">
      <c r="E31" s="29"/>
      <c r="F31" s="107"/>
      <c r="G31" s="108"/>
      <c r="H31" s="109"/>
      <c r="I31" s="110"/>
      <c r="J31" s="107"/>
      <c r="K31" s="108"/>
      <c r="L31" s="109"/>
    </row>
    <row r="32" spans="1:12" ht="21" customHeight="1">
      <c r="A32" s="29" t="s">
        <v>182</v>
      </c>
      <c r="C32" s="32"/>
      <c r="E32" s="29"/>
      <c r="F32" s="111">
        <f>SUM(F28:F30)</f>
        <v>8202543</v>
      </c>
      <c r="G32" s="108"/>
      <c r="H32" s="112">
        <f>SUM(H28:H30)</f>
        <v>102924980</v>
      </c>
      <c r="I32" s="110"/>
      <c r="J32" s="111">
        <f>SUM(J28:J30)</f>
        <v>72407116</v>
      </c>
      <c r="K32" s="108"/>
      <c r="L32" s="112">
        <f>SUM(L28:L30)</f>
        <v>142912365</v>
      </c>
    </row>
    <row r="33" spans="1:12" ht="9.9499999999999993" customHeight="1">
      <c r="E33" s="29"/>
      <c r="F33" s="42"/>
      <c r="G33" s="108"/>
      <c r="I33" s="110"/>
      <c r="J33" s="42"/>
      <c r="K33" s="108"/>
    </row>
    <row r="34" spans="1:12" ht="21" customHeight="1">
      <c r="A34" s="29" t="s">
        <v>136</v>
      </c>
      <c r="E34" s="29"/>
      <c r="F34" s="114"/>
      <c r="G34" s="108"/>
      <c r="H34" s="32"/>
      <c r="I34" s="110"/>
      <c r="J34" s="114"/>
      <c r="K34" s="108"/>
      <c r="L34" s="32"/>
    </row>
    <row r="35" spans="1:12" ht="21" customHeight="1">
      <c r="A35" s="7" t="s">
        <v>118</v>
      </c>
      <c r="E35" s="29"/>
      <c r="F35" s="114"/>
      <c r="G35" s="108"/>
      <c r="H35" s="3"/>
      <c r="I35" s="195"/>
      <c r="J35" s="13"/>
      <c r="K35" s="195"/>
      <c r="L35" s="3"/>
    </row>
    <row r="36" spans="1:12" ht="21" customHeight="1">
      <c r="A36" s="7"/>
      <c r="B36" s="30" t="s">
        <v>119</v>
      </c>
      <c r="E36" s="29"/>
      <c r="F36" s="164">
        <v>0</v>
      </c>
      <c r="G36" s="165"/>
      <c r="H36" s="3">
        <v>336105000</v>
      </c>
      <c r="I36" s="195"/>
      <c r="J36" s="13">
        <v>0</v>
      </c>
      <c r="K36" s="195"/>
      <c r="L36" s="3">
        <v>0</v>
      </c>
    </row>
    <row r="37" spans="1:12" ht="21" customHeight="1">
      <c r="A37" s="7" t="s">
        <v>93</v>
      </c>
      <c r="E37" s="29"/>
      <c r="F37" s="13">
        <v>-4559999</v>
      </c>
      <c r="G37" s="166"/>
      <c r="H37" s="3">
        <v>-2697006</v>
      </c>
      <c r="I37" s="195"/>
      <c r="J37" s="13">
        <v>-2400085</v>
      </c>
      <c r="K37" s="195"/>
      <c r="L37" s="3">
        <v>-1812009</v>
      </c>
    </row>
    <row r="38" spans="1:12" ht="22.35" customHeight="1">
      <c r="A38" s="30" t="s">
        <v>172</v>
      </c>
      <c r="E38" s="29"/>
      <c r="F38" s="17">
        <v>-13072502</v>
      </c>
      <c r="G38" s="165"/>
      <c r="H38" s="187">
        <v>-10552501</v>
      </c>
      <c r="I38" s="195"/>
      <c r="J38" s="17">
        <v>0</v>
      </c>
      <c r="K38" s="195"/>
      <c r="L38" s="187">
        <v>0</v>
      </c>
    </row>
    <row r="39" spans="1:12" ht="5.0999999999999996" customHeight="1">
      <c r="E39" s="29"/>
      <c r="F39" s="15"/>
      <c r="G39" s="165"/>
      <c r="H39" s="186"/>
      <c r="I39" s="195"/>
      <c r="J39" s="15"/>
      <c r="K39" s="195"/>
      <c r="L39" s="186"/>
    </row>
    <row r="40" spans="1:12" ht="21" customHeight="1">
      <c r="A40" s="29" t="s">
        <v>212</v>
      </c>
      <c r="C40" s="32"/>
      <c r="E40" s="29"/>
      <c r="F40" s="111">
        <f>SUM(F36:F38)</f>
        <v>-17632501</v>
      </c>
      <c r="G40" s="165"/>
      <c r="H40" s="112">
        <f>SUM(H36:H38)</f>
        <v>322855493</v>
      </c>
      <c r="I40" s="165"/>
      <c r="J40" s="111">
        <f>SUM(J36:J38)</f>
        <v>-2400085</v>
      </c>
      <c r="K40" s="108"/>
      <c r="L40" s="112">
        <f>SUM(L36:L38)</f>
        <v>-1812009</v>
      </c>
    </row>
    <row r="41" spans="1:12" ht="9.9499999999999993" customHeight="1">
      <c r="A41" s="29"/>
      <c r="C41" s="32"/>
      <c r="E41" s="29"/>
      <c r="F41" s="116"/>
      <c r="G41" s="108"/>
      <c r="H41" s="117"/>
      <c r="I41" s="110"/>
      <c r="J41" s="116"/>
      <c r="K41" s="108"/>
      <c r="L41" s="117"/>
    </row>
    <row r="42" spans="1:12" ht="21" customHeight="1">
      <c r="A42" s="29" t="s">
        <v>208</v>
      </c>
      <c r="E42" s="29"/>
      <c r="F42" s="42">
        <f>F24+F32+F40</f>
        <v>-2455872</v>
      </c>
      <c r="G42" s="115"/>
      <c r="H42" s="31">
        <f>H24+H32+H40</f>
        <v>10414775</v>
      </c>
      <c r="I42" s="115"/>
      <c r="J42" s="42">
        <f>J24+J32+J40</f>
        <v>12567323</v>
      </c>
      <c r="K42" s="118"/>
      <c r="L42" s="31">
        <f>L24+L32+L40</f>
        <v>19730090</v>
      </c>
    </row>
    <row r="43" spans="1:12" ht="21" customHeight="1">
      <c r="A43" s="7" t="s">
        <v>176</v>
      </c>
      <c r="E43" s="29"/>
      <c r="F43" s="42">
        <v>324256369</v>
      </c>
      <c r="G43" s="115"/>
      <c r="H43" s="3">
        <v>289287353</v>
      </c>
      <c r="I43" s="189"/>
      <c r="J43" s="13">
        <v>203125835</v>
      </c>
      <c r="K43" s="189"/>
      <c r="L43" s="3">
        <v>168830289</v>
      </c>
    </row>
    <row r="44" spans="1:12" ht="21" customHeight="1">
      <c r="A44" s="7" t="s">
        <v>209</v>
      </c>
      <c r="E44" s="29"/>
      <c r="F44" s="44">
        <v>18143</v>
      </c>
      <c r="G44" s="108"/>
      <c r="H44" s="4">
        <v>-7241</v>
      </c>
      <c r="I44" s="189"/>
      <c r="J44" s="14">
        <v>-13637</v>
      </c>
      <c r="K44" s="189"/>
      <c r="L44" s="4">
        <v>-13623</v>
      </c>
    </row>
    <row r="45" spans="1:12" ht="5.0999999999999996" customHeight="1">
      <c r="E45" s="29"/>
      <c r="F45" s="42"/>
      <c r="G45" s="108"/>
      <c r="H45" s="3"/>
      <c r="I45" s="189"/>
      <c r="J45" s="13"/>
      <c r="K45" s="189"/>
      <c r="L45" s="3"/>
    </row>
    <row r="46" spans="1:12" ht="21" customHeight="1" thickBot="1">
      <c r="A46" s="29" t="s">
        <v>177</v>
      </c>
      <c r="E46" s="29"/>
      <c r="F46" s="38">
        <f>SUM(F42:F44)</f>
        <v>321818640</v>
      </c>
      <c r="G46" s="108"/>
      <c r="H46" s="39">
        <f>SUM(H42:H44)</f>
        <v>299694887</v>
      </c>
      <c r="I46" s="110"/>
      <c r="J46" s="38">
        <f>SUM(J42:J44)</f>
        <v>215679521</v>
      </c>
      <c r="K46" s="108"/>
      <c r="L46" s="39">
        <f>SUM(L42:L44)</f>
        <v>188546756</v>
      </c>
    </row>
    <row r="47" spans="1:12" ht="9.9499999999999993" customHeight="1" thickTop="1">
      <c r="B47" s="32"/>
      <c r="C47" s="43"/>
      <c r="D47" s="50"/>
      <c r="E47" s="29"/>
      <c r="F47" s="42"/>
      <c r="G47" s="115"/>
      <c r="I47" s="115"/>
      <c r="J47" s="42"/>
      <c r="K47" s="118"/>
    </row>
    <row r="48" spans="1:12" ht="21" customHeight="1">
      <c r="A48" s="167" t="s">
        <v>165</v>
      </c>
      <c r="B48" s="32"/>
      <c r="C48" s="43"/>
      <c r="D48" s="50"/>
      <c r="E48" s="29"/>
      <c r="F48" s="42"/>
      <c r="G48" s="115"/>
      <c r="I48" s="115"/>
      <c r="J48" s="42"/>
      <c r="K48" s="118"/>
    </row>
    <row r="49" spans="1:12" ht="21" customHeight="1">
      <c r="A49" s="169" t="s">
        <v>199</v>
      </c>
      <c r="B49" s="32"/>
      <c r="C49" s="43"/>
      <c r="D49" s="50"/>
      <c r="E49" s="29"/>
      <c r="F49" s="42">
        <v>11422307</v>
      </c>
      <c r="G49" s="115"/>
      <c r="H49" s="31">
        <v>10114410</v>
      </c>
      <c r="I49" s="115"/>
      <c r="J49" s="42">
        <v>547461</v>
      </c>
      <c r="K49" s="118"/>
      <c r="L49" s="31">
        <v>10114410</v>
      </c>
    </row>
    <row r="50" spans="1:12" ht="17.25" customHeight="1">
      <c r="A50" s="169"/>
      <c r="B50" s="32"/>
      <c r="C50" s="43"/>
      <c r="D50" s="50"/>
      <c r="E50" s="29"/>
      <c r="G50" s="115"/>
      <c r="I50" s="115"/>
      <c r="K50" s="118"/>
    </row>
    <row r="51" spans="1:12" ht="21" customHeight="1">
      <c r="A51" s="255" t="s">
        <v>112</v>
      </c>
      <c r="B51" s="255"/>
      <c r="C51" s="255"/>
      <c r="D51" s="255"/>
      <c r="E51" s="255"/>
      <c r="F51" s="255"/>
      <c r="G51" s="255"/>
      <c r="H51" s="255"/>
      <c r="I51" s="255"/>
      <c r="J51" s="255"/>
      <c r="K51" s="255"/>
      <c r="L51" s="255"/>
    </row>
  </sheetData>
  <mergeCells count="3">
    <mergeCell ref="F5:H5"/>
    <mergeCell ref="J5:L5"/>
    <mergeCell ref="A51:L51"/>
  </mergeCells>
  <pageMargins left="0.8" right="0.5" top="0.5" bottom="0.6" header="0.49" footer="0.4"/>
  <pageSetup paperSize="9" scale="85" firstPageNumber="10" fitToHeight="0" orientation="portrait" useFirstPageNumber="1" horizontalDpi="1200" verticalDpi="1200" r:id="rId1"/>
  <headerFooter>
    <oddFooter>&amp;R&amp;"Browallia New,Regular"&amp;P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876b1eb-5321-47c1-a1d0-900f27302634">
      <Terms xmlns="http://schemas.microsoft.com/office/infopath/2007/PartnerControls"/>
    </lcf76f155ced4ddcb4097134ff3c332f>
    <TaxCatchAll xmlns="8283fbfd-a97a-43b4-a55a-e36a725e1c6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C1E5A18A1153B468089740D39DE0869" ma:contentTypeVersion="14" ma:contentTypeDescription="สร้างเอกสารใหม่" ma:contentTypeScope="" ma:versionID="8f158a1a566790edc2b584ec1d1c8715">
  <xsd:schema xmlns:xsd="http://www.w3.org/2001/XMLSchema" xmlns:xs="http://www.w3.org/2001/XMLSchema" xmlns:p="http://schemas.microsoft.com/office/2006/metadata/properties" xmlns:ns2="2876b1eb-5321-47c1-a1d0-900f27302634" xmlns:ns3="8283fbfd-a97a-43b4-a55a-e36a725e1c68" targetNamespace="http://schemas.microsoft.com/office/2006/metadata/properties" ma:root="true" ma:fieldsID="1d991b9a86dd2fc31fd83200820e689f" ns2:_="" ns3:_="">
    <xsd:import namespace="2876b1eb-5321-47c1-a1d0-900f27302634"/>
    <xsd:import namespace="8283fbfd-a97a-43b4-a55a-e36a725e1c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6b1eb-5321-47c1-a1d0-900f273026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แท็กรูป" ma:readOnly="false" ma:fieldId="{5cf76f15-5ced-4ddc-b409-7134ff3c332f}" ma:taxonomyMulti="true" ma:sspId="68a70e64-73b3-493d-83e0-8c8236b713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3fbfd-a97a-43b4-a55a-e36a725e1c6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cd142ad-b075-424c-b5db-181ee238e22e}" ma:internalName="TaxCatchAll" ma:showField="CatchAllData" ma:web="8283fbfd-a97a-43b4-a55a-e36a725e1c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222D77-3D4D-4187-B524-523E46916073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8283fbfd-a97a-43b4-a55a-e36a725e1c68"/>
    <ds:schemaRef ds:uri="2876b1eb-5321-47c1-a1d0-900f27302634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A17E150-4699-48CE-A629-98FC32960B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C53EBC-C8E3-42AF-A2AC-6BDF1A46F9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6b1eb-5321-47c1-a1d0-900f27302634"/>
    <ds:schemaRef ds:uri="8283fbfd-a97a-43b4-a55a-e36a725e1c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2-3</vt:lpstr>
      <vt:lpstr>PL 4-5(3M)</vt:lpstr>
      <vt:lpstr>PL 6-7 (9M)</vt:lpstr>
      <vt:lpstr>E (Conso)</vt:lpstr>
      <vt:lpstr>E (Sep)</vt:lpstr>
      <vt:lpstr>CF 10</vt:lpstr>
      <vt:lpstr>'BS 2-3'!Print_Area</vt:lpstr>
      <vt:lpstr>'CF 10'!Print_Area</vt:lpstr>
      <vt:lpstr>'E (Conso)'!Print_Area</vt:lpstr>
      <vt:lpstr>'E (Sep)'!Print_Area</vt:lpstr>
      <vt:lpstr>'PL 4-5(3M)'!Print_Area</vt:lpstr>
      <vt:lpstr>'PL 6-7 (9M)'!Print_Area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Duangporn Pongvitayakorn (TH)</cp:lastModifiedBy>
  <cp:lastPrinted>2024-11-07T02:05:26Z</cp:lastPrinted>
  <dcterms:created xsi:type="dcterms:W3CDTF">2001-07-23T02:00:01Z</dcterms:created>
  <dcterms:modified xsi:type="dcterms:W3CDTF">2024-11-07T02:05:30Z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0x010100AC1E5A18A1153B468089740D39DE0869</vt:lpwstr>
  </property>
  <property fmtid="{D5CDD505-2E9C-101B-9397-08002B2CF9AE}" pid="3" name="MediaServiceImageTags">
    <vt:lpwstr/>
  </property>
</Properties>
</file>